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Draft Q3-NMG updated\DRAFT FS\"/>
    </mc:Choice>
  </mc:AlternateContent>
  <xr:revisionPtr revIDLastSave="0" documentId="13_ncr:1_{3C5372F8-069E-470D-829C-455123206BD5}" xr6:coauthVersionLast="44" xr6:coauthVersionMax="44" xr10:uidLastSave="{00000000-0000-0000-0000-000000000000}"/>
  <bookViews>
    <workbookView xWindow="-110" yWindow="-110" windowWidth="19420" windowHeight="10420" tabRatio="664" activeTab="1" xr2:uid="{00000000-000D-0000-FFFF-FFFF00000000}"/>
  </bookViews>
  <sheets>
    <sheet name="BS-3-4" sheetId="21" r:id="rId1"/>
    <sheet name="PL5-6" sheetId="1" r:id="rId2"/>
    <sheet name="PL7-8" sheetId="26" r:id="rId3"/>
    <sheet name="SH9" sheetId="27" r:id="rId4"/>
    <sheet name="SH 10" sheetId="28" r:id="rId5"/>
    <sheet name="SH11" sheetId="29" r:id="rId6"/>
    <sheet name="SH 12" sheetId="30" r:id="rId7"/>
    <sheet name="CF13-15" sheetId="13" r:id="rId8"/>
  </sheets>
  <definedNames>
    <definedName name="_xlnm._FilterDatabase" localSheetId="7" hidden="1">'CF13-15'!$A$76:$H$90</definedName>
    <definedName name="_xlnm._FilterDatabase" localSheetId="4" hidden="1">'SH 10'!#REF!</definedName>
    <definedName name="_xlnm._FilterDatabase" localSheetId="3" hidden="1">'SH9'!#REF!</definedName>
    <definedName name="_Hlk120336604" localSheetId="1">'PL5-6'!#REF!</definedName>
    <definedName name="_xlnm.Print_Area" localSheetId="0">'BS-3-4'!$A$1:$I$91</definedName>
    <definedName name="_xlnm.Print_Area" localSheetId="7">'CF13-15'!$A$1:$H$122</definedName>
    <definedName name="_xlnm.Print_Area" localSheetId="1">'PL5-6'!$A$1:$I$63</definedName>
    <definedName name="_xlnm.Print_Area" localSheetId="2">'PL7-8'!$A$1:$I$65</definedName>
    <definedName name="_xlnm.Print_Area" localSheetId="4">'SH 10'!$A$1:$W$21</definedName>
    <definedName name="_xlnm.Print_Area" localSheetId="6">'SH 12'!$A$1:$P$21</definedName>
    <definedName name="_xlnm.Print_Area" localSheetId="5">'SH11'!$A$1:$R$29</definedName>
    <definedName name="_xlnm.Print_Area" localSheetId="3">'SH9'!$A$1:$Z$37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30" l="1"/>
  <c r="J16" i="30"/>
  <c r="J19" i="30" s="1"/>
  <c r="F16" i="30"/>
  <c r="F19" i="30" s="1"/>
  <c r="D16" i="30"/>
  <c r="D19" i="30" s="1"/>
  <c r="B16" i="30"/>
  <c r="B19" i="30" s="1"/>
  <c r="N16" i="30"/>
  <c r="U16" i="28"/>
  <c r="U19" i="28" s="1"/>
  <c r="K16" i="28"/>
  <c r="K19" i="28" s="1"/>
  <c r="O16" i="28"/>
  <c r="M16" i="28"/>
  <c r="M19" i="28" s="1"/>
  <c r="I16" i="28"/>
  <c r="I19" i="28" s="1"/>
  <c r="G16" i="28"/>
  <c r="G19" i="28" s="1"/>
  <c r="E16" i="28"/>
  <c r="E19" i="28" s="1"/>
  <c r="C16" i="28"/>
  <c r="C19" i="28" s="1"/>
  <c r="Q16" i="28"/>
  <c r="O19" i="28" l="1"/>
  <c r="L19" i="30"/>
  <c r="Q19" i="28"/>
  <c r="N19" i="30"/>
  <c r="W16" i="28"/>
  <c r="W19" i="28" s="1"/>
  <c r="S16" i="28" l="1"/>
  <c r="S19" i="28" s="1"/>
  <c r="N24" i="29"/>
  <c r="L24" i="29"/>
  <c r="J24" i="29"/>
  <c r="H24" i="29"/>
  <c r="F24" i="29"/>
  <c r="D24" i="29"/>
  <c r="B24" i="29"/>
  <c r="R24" i="29"/>
  <c r="P24" i="29"/>
  <c r="N18" i="29"/>
  <c r="N20" i="29" s="1"/>
  <c r="N27" i="29" s="1"/>
  <c r="L18" i="29"/>
  <c r="L20" i="29" s="1"/>
  <c r="J18" i="29"/>
  <c r="J20" i="29" s="1"/>
  <c r="H18" i="29"/>
  <c r="H20" i="29" s="1"/>
  <c r="H27" i="29" s="1"/>
  <c r="F18" i="29"/>
  <c r="F20" i="29" s="1"/>
  <c r="D18" i="29"/>
  <c r="D20" i="29" s="1"/>
  <c r="B18" i="29"/>
  <c r="B20" i="29" s="1"/>
  <c r="P18" i="29"/>
  <c r="P20" i="29" s="1"/>
  <c r="X33" i="27"/>
  <c r="R33" i="27"/>
  <c r="P33" i="27"/>
  <c r="N33" i="27"/>
  <c r="L33" i="27"/>
  <c r="J33" i="27"/>
  <c r="H33" i="27"/>
  <c r="F33" i="27"/>
  <c r="D33" i="27"/>
  <c r="B33" i="27"/>
  <c r="T33" i="27"/>
  <c r="X27" i="27"/>
  <c r="N27" i="27"/>
  <c r="T27" i="27"/>
  <c r="R27" i="27"/>
  <c r="P27" i="27"/>
  <c r="L27" i="27"/>
  <c r="J27" i="27"/>
  <c r="H27" i="27"/>
  <c r="F27" i="27"/>
  <c r="D27" i="27"/>
  <c r="B27" i="27"/>
  <c r="X21" i="27"/>
  <c r="R21" i="27"/>
  <c r="P21" i="27"/>
  <c r="P29" i="27" s="1"/>
  <c r="N21" i="27"/>
  <c r="L21" i="27"/>
  <c r="J21" i="27"/>
  <c r="H21" i="27"/>
  <c r="F21" i="27"/>
  <c r="D21" i="27"/>
  <c r="B21" i="27"/>
  <c r="T21" i="27"/>
  <c r="T29" i="27" s="1"/>
  <c r="I60" i="26"/>
  <c r="I55" i="26"/>
  <c r="E60" i="26"/>
  <c r="E55" i="26"/>
  <c r="I27" i="26"/>
  <c r="I18" i="26"/>
  <c r="E27" i="26"/>
  <c r="E18" i="26"/>
  <c r="I58" i="1"/>
  <c r="I53" i="1"/>
  <c r="E58" i="1"/>
  <c r="E53" i="1"/>
  <c r="I25" i="1"/>
  <c r="I16" i="1"/>
  <c r="E25" i="1"/>
  <c r="E16" i="1"/>
  <c r="I86" i="21"/>
  <c r="I88" i="21" s="1"/>
  <c r="G86" i="21"/>
  <c r="G88" i="21" s="1"/>
  <c r="E86" i="21"/>
  <c r="E88" i="21" s="1"/>
  <c r="C86" i="21"/>
  <c r="C88" i="21" s="1"/>
  <c r="I71" i="21"/>
  <c r="G71" i="21"/>
  <c r="E71" i="21"/>
  <c r="C71" i="21"/>
  <c r="I62" i="21"/>
  <c r="G62" i="21"/>
  <c r="E62" i="21"/>
  <c r="C62" i="21"/>
  <c r="C73" i="21" s="1"/>
  <c r="C90" i="21" s="1"/>
  <c r="I34" i="21"/>
  <c r="G34" i="21"/>
  <c r="E34" i="21"/>
  <c r="C34" i="21"/>
  <c r="I20" i="21"/>
  <c r="G20" i="21"/>
  <c r="E20" i="21"/>
  <c r="C20" i="21"/>
  <c r="F27" i="29" l="1"/>
  <c r="J27" i="29"/>
  <c r="T36" i="27"/>
  <c r="P36" i="27"/>
  <c r="L29" i="27"/>
  <c r="L36" i="27" s="1"/>
  <c r="N29" i="27"/>
  <c r="N36" i="27" s="1"/>
  <c r="E36" i="21"/>
  <c r="E73" i="21"/>
  <c r="E90" i="21" s="1"/>
  <c r="G36" i="21"/>
  <c r="G73" i="21"/>
  <c r="G90" i="21" s="1"/>
  <c r="L27" i="29"/>
  <c r="H29" i="27"/>
  <c r="E30" i="1"/>
  <c r="E32" i="1" s="1"/>
  <c r="E37" i="1" s="1"/>
  <c r="E39" i="1" s="1"/>
  <c r="R29" i="27"/>
  <c r="R36" i="27" s="1"/>
  <c r="I73" i="21"/>
  <c r="I90" i="21" s="1"/>
  <c r="H36" i="27"/>
  <c r="D29" i="27"/>
  <c r="D36" i="27" s="1"/>
  <c r="R18" i="29"/>
  <c r="R20" i="29" s="1"/>
  <c r="B27" i="29"/>
  <c r="I36" i="21"/>
  <c r="I30" i="1"/>
  <c r="I32" i="1" s="1"/>
  <c r="P27" i="29"/>
  <c r="R27" i="29"/>
  <c r="D27" i="29"/>
  <c r="F29" i="27"/>
  <c r="F36" i="27" s="1"/>
  <c r="Z21" i="27"/>
  <c r="V27" i="27"/>
  <c r="B29" i="27"/>
  <c r="B36" i="27" s="1"/>
  <c r="J29" i="27"/>
  <c r="J36" i="27" s="1"/>
  <c r="X29" i="27"/>
  <c r="X36" i="27" s="1"/>
  <c r="E32" i="26"/>
  <c r="C36" i="21"/>
  <c r="I32" i="26"/>
  <c r="I34" i="26" s="1"/>
  <c r="E34" i="26" l="1"/>
  <c r="E39" i="26" s="1"/>
  <c r="E41" i="26" s="1"/>
  <c r="V21" i="27"/>
  <c r="V29" i="27" s="1"/>
  <c r="I37" i="1"/>
  <c r="I39" i="1" s="1"/>
  <c r="Z27" i="27"/>
  <c r="Z29" i="27" s="1"/>
  <c r="I39" i="26"/>
  <c r="I41" i="26" s="1"/>
  <c r="Z33" i="27"/>
  <c r="V33" i="27"/>
  <c r="V36" i="27" s="1"/>
  <c r="Z36" i="27" l="1"/>
  <c r="C60" i="26"/>
  <c r="C55" i="26"/>
  <c r="G27" i="26"/>
  <c r="G18" i="26"/>
  <c r="C27" i="26"/>
  <c r="C18" i="26"/>
  <c r="C58" i="1"/>
  <c r="C53" i="1"/>
  <c r="G25" i="1"/>
  <c r="C25" i="1"/>
  <c r="G16" i="1"/>
  <c r="C16" i="1"/>
  <c r="G30" i="1" l="1"/>
  <c r="G32" i="1" s="1"/>
  <c r="C30" i="1"/>
  <c r="C32" i="1" s="1"/>
  <c r="C32" i="26"/>
  <c r="G32" i="26"/>
  <c r="G34" i="26" s="1"/>
  <c r="C34" i="26" l="1"/>
  <c r="C39" i="26" s="1"/>
  <c r="C41" i="26" s="1"/>
  <c r="C37" i="1"/>
  <c r="C39" i="1" s="1"/>
  <c r="G37" i="1"/>
  <c r="G39" i="26"/>
  <c r="G39" i="1" l="1"/>
  <c r="G58" i="1" s="1"/>
  <c r="G53" i="1"/>
  <c r="G41" i="26"/>
  <c r="G60" i="26" l="1"/>
  <c r="G55" i="26" l="1"/>
  <c r="H16" i="30"/>
  <c r="H19" i="30" s="1"/>
  <c r="P16" i="30"/>
  <c r="P19" i="30" s="1"/>
</calcChain>
</file>

<file path=xl/sharedStrings.xml><?xml version="1.0" encoding="utf-8"?>
<sst xmlns="http://schemas.openxmlformats.org/spreadsheetml/2006/main" count="563" uniqueCount="269">
  <si>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</si>
  <si>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</si>
  <si>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</si>
  <si>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</si>
  <si>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</si>
  <si>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</si>
  <si>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</si>
  <si>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</si>
  <si>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</si>
  <si>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</si>
  <si>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</si>
  <si>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</si>
  <si>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</si>
  <si>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</si>
  <si>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</si>
  <si>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</si>
  <si>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</si>
  <si>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</si>
  <si>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</si>
  <si>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</si>
  <si>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</si>
  <si>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</si>
  <si>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</si>
  <si>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</si>
  <si>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</si>
  <si>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</si>
  <si>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</si>
  <si>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</si>
  <si>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</si>
  <si>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</si>
  <si>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</si>
  <si>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</si>
  <si>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</si>
  <si>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</si>
  <si>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</si>
  <si>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</si>
  <si>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Trade accounts receivable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</si>
  <si>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</si>
  <si>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</si>
  <si>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</si>
  <si>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</si>
  <si>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</si>
  <si>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</si>
  <si>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</si>
  <si>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</si>
  <si>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</si>
  <si>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</si>
  <si>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</si>
  <si>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</si>
  <si>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</si>
  <si>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>Transactions with owners, recorded directly in equity</t>
  </si>
  <si>
    <t xml:space="preserve">Restricted deposits </t>
  </si>
  <si>
    <t>Accrued expenses</t>
  </si>
  <si>
    <t xml:space="preserve">Share premium </t>
  </si>
  <si>
    <t>Non-controlling interests</t>
  </si>
  <si>
    <t>Restricted deposits</t>
  </si>
  <si>
    <t>Share premium</t>
  </si>
  <si>
    <t>of subsidiaries</t>
  </si>
  <si>
    <t>reserve</t>
  </si>
  <si>
    <t>Statement of financial position</t>
  </si>
  <si>
    <t>Share capital</t>
  </si>
  <si>
    <t>Current investments</t>
  </si>
  <si>
    <t>Warrants</t>
  </si>
  <si>
    <t>Legal</t>
  </si>
  <si>
    <t xml:space="preserve">   Share-based payment transactions</t>
  </si>
  <si>
    <t>Intangible assets</t>
  </si>
  <si>
    <t xml:space="preserve">Transactions with owners, recorded directly in equity </t>
  </si>
  <si>
    <t>Net increase (decrease) in cash and cash equivalents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</si>
  <si>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</si>
  <si>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</si>
  <si>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</si>
  <si>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</si>
  <si>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</si>
  <si>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>Digital television licences payable</t>
  </si>
  <si>
    <t xml:space="preserve">Income tax (expense) benefit on other </t>
  </si>
  <si>
    <t>Investments in subsidiaries</t>
  </si>
  <si>
    <t xml:space="preserve">   Authorised share capital</t>
  </si>
  <si>
    <t>Reserve on</t>
  </si>
  <si>
    <t xml:space="preserve">acquisition of </t>
  </si>
  <si>
    <t>Payables for purchase of programme licences</t>
  </si>
  <si>
    <t>Payables for purchase of intangible assets</t>
  </si>
  <si>
    <t xml:space="preserve">Deferred tax liabilities </t>
  </si>
  <si>
    <t>Payables for purchase of building and equipment</t>
  </si>
  <si>
    <t xml:space="preserve">          -</t>
  </si>
  <si>
    <t>Gain on disposal of investments in debt securities</t>
  </si>
  <si>
    <t>Investment properties</t>
  </si>
  <si>
    <t>(in thousand Baht)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</si>
  <si>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</si>
  <si>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</si>
  <si>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</si>
  <si>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</si>
  <si>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</si>
  <si>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</si>
  <si>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      owners of the parent</t>
  </si>
  <si>
    <t xml:space="preserve">Taxes paid </t>
  </si>
  <si>
    <t>Acquisition of other debt securities</t>
  </si>
  <si>
    <t>Proceeds from sale of other debt securities</t>
  </si>
  <si>
    <t>Acquisition of building and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</si>
  <si>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</si>
  <si>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</si>
  <si>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</si>
  <si>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</si>
  <si>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</si>
  <si>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 xml:space="preserve">   Total contributions by and distributions to </t>
  </si>
  <si>
    <t>Other receivables</t>
  </si>
  <si>
    <t>Other payables</t>
  </si>
  <si>
    <t>Deficit</t>
  </si>
  <si>
    <t>Assets received from rendering of services</t>
  </si>
  <si>
    <t>warrants</t>
  </si>
  <si>
    <t>Balance at 1 January 2018</t>
  </si>
  <si>
    <t xml:space="preserve">Liabilities and equity </t>
  </si>
  <si>
    <t>Short-term loans</t>
  </si>
  <si>
    <t>Output value added tax pending</t>
  </si>
  <si>
    <t>Equity</t>
  </si>
  <si>
    <t>Other components of equity</t>
  </si>
  <si>
    <t>Total liabilities and equity</t>
  </si>
  <si>
    <t xml:space="preserve">   Deficit</t>
  </si>
  <si>
    <t>Advance income</t>
  </si>
  <si>
    <t>Long-term investment in related party</t>
  </si>
  <si>
    <t>Long-term investments in other companies</t>
  </si>
  <si>
    <t xml:space="preserve">      subsidiaries</t>
  </si>
  <si>
    <t>Retained earnings (deficit)</t>
  </si>
  <si>
    <t>Input value added tax pending</t>
  </si>
  <si>
    <t>Revenue department receivable</t>
  </si>
  <si>
    <t>Investment income</t>
  </si>
  <si>
    <t>Share-based payments</t>
  </si>
  <si>
    <t>Proceeds from sale of debt security in private fund</t>
  </si>
  <si>
    <t>Dividend received</t>
  </si>
  <si>
    <t>Proceeds from exercise of share options</t>
  </si>
  <si>
    <t>Bank overdrafts and short-term borrowings from</t>
  </si>
  <si>
    <t>Repayment of short-term borrowings</t>
  </si>
  <si>
    <t>Repayment of long-term borrowings from financial institution</t>
  </si>
  <si>
    <t>Total comprehensive expense for the period</t>
  </si>
  <si>
    <t xml:space="preserve">Consolidated financial statements </t>
  </si>
  <si>
    <t>Available-</t>
  </si>
  <si>
    <t>investments</t>
  </si>
  <si>
    <t xml:space="preserve">   Contributions by and distributions to owners of</t>
  </si>
  <si>
    <t xml:space="preserve">      the parent</t>
  </si>
  <si>
    <t xml:space="preserve"> </t>
  </si>
  <si>
    <t>Total transactions with owners, recorded directly</t>
  </si>
  <si>
    <t>Retained earnins (deficit)</t>
  </si>
  <si>
    <t>other</t>
  </si>
  <si>
    <t>paid-up</t>
  </si>
  <si>
    <t xml:space="preserve">for-sale </t>
  </si>
  <si>
    <t>Revaluation</t>
  </si>
  <si>
    <t>components</t>
  </si>
  <si>
    <t>the parent /</t>
  </si>
  <si>
    <t>equity/(capital</t>
  </si>
  <si>
    <t>surplus</t>
  </si>
  <si>
    <t>of equity</t>
  </si>
  <si>
    <t>(capital  deficiency)</t>
  </si>
  <si>
    <t>deficiency)</t>
  </si>
  <si>
    <t xml:space="preserve">   in equity</t>
  </si>
  <si>
    <t>Comprehensive expense for the period</t>
  </si>
  <si>
    <t xml:space="preserve">   Loss</t>
  </si>
  <si>
    <t xml:space="preserve">Separate financial statements </t>
  </si>
  <si>
    <t xml:space="preserve">  Contributions by and distributions to owners</t>
  </si>
  <si>
    <t>Total transactions with owners, recorded directly in</t>
  </si>
  <si>
    <t xml:space="preserve">   equity</t>
  </si>
  <si>
    <t xml:space="preserve">   Total contributions by and distributions to owners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</si>
  <si>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</si>
  <si>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</si>
  <si>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</si>
  <si>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</si>
  <si>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</si>
  <si>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 xml:space="preserve">Bank overdrafts and short-term loans from </t>
  </si>
  <si>
    <t>Revenues from sale of goods and rendering of services</t>
  </si>
  <si>
    <t>Cost of sales of goods and rendering of services</t>
  </si>
  <si>
    <t>Share of loss of investment in associate</t>
  </si>
  <si>
    <t>Three-month period ended</t>
  </si>
  <si>
    <t xml:space="preserve">   Owners of the parent</t>
  </si>
  <si>
    <t>Impairment losses on assets</t>
  </si>
  <si>
    <t xml:space="preserve">   Shares options exercised</t>
  </si>
  <si>
    <t>Impairment losses on investments in subsidiaries</t>
  </si>
  <si>
    <t>Impairment loss on long-term investments in other companies</t>
  </si>
  <si>
    <t>Reversal of allowance for obsolete stock</t>
  </si>
  <si>
    <t>Gain on disposal warrants of subsidiaries</t>
  </si>
  <si>
    <t>Deferred income and advance income</t>
  </si>
  <si>
    <t>Proceeds from sale of intangible assets</t>
  </si>
  <si>
    <t xml:space="preserve">       -</t>
  </si>
  <si>
    <t xml:space="preserve">        -</t>
  </si>
  <si>
    <t>Bad and doubtful debts expense</t>
  </si>
  <si>
    <t xml:space="preserve">Reversal of allowance for goods returned </t>
  </si>
  <si>
    <t>30 September</t>
  </si>
  <si>
    <t>Balance at 30 September 2018</t>
  </si>
  <si>
    <t>Balance as at 30 September 2018</t>
  </si>
  <si>
    <t>Nine-month period ended</t>
  </si>
  <si>
    <t>Nine-month period ended 30 September 2018</t>
  </si>
  <si>
    <t>Share of loss of associate, net of tax</t>
  </si>
  <si>
    <t>Transfer to deficit</t>
  </si>
  <si>
    <t xml:space="preserve">   Changes in ownership interests in subsidiaries</t>
  </si>
  <si>
    <t xml:space="preserve">   Disposals of non-controlling interest</t>
  </si>
  <si>
    <t xml:space="preserve">      without a change in control</t>
  </si>
  <si>
    <t xml:space="preserve">   Total changes in ownership interests in</t>
  </si>
  <si>
    <t>Impairment losses on investment properties</t>
  </si>
  <si>
    <t>Gain on fair value adjustment of investments in debt securities</t>
  </si>
  <si>
    <t>4, 6</t>
  </si>
  <si>
    <t>Investments in associates</t>
  </si>
  <si>
    <t>Current portion of digital television licences payable</t>
  </si>
  <si>
    <t xml:space="preserve">Current portion of long-term loan from </t>
  </si>
  <si>
    <t xml:space="preserve">    financial institution</t>
  </si>
  <si>
    <t>4, 12</t>
  </si>
  <si>
    <t>Advance received of advertising income</t>
  </si>
  <si>
    <t xml:space="preserve">   Share premium on  ordinary shares of subsidiaries</t>
  </si>
  <si>
    <t>Retained earnings (Deficit)</t>
  </si>
  <si>
    <t xml:space="preserve">   Appropriated - Legal reserve</t>
  </si>
  <si>
    <t xml:space="preserve">Equity attributable to owners of the parent </t>
  </si>
  <si>
    <t xml:space="preserve">Total equity </t>
  </si>
  <si>
    <t>Nine-month period ended 30 September 2019</t>
  </si>
  <si>
    <t>Balance at 1 January 2019</t>
  </si>
  <si>
    <t>Balance as at 30 September 2019</t>
  </si>
  <si>
    <t>Continuing operations</t>
  </si>
  <si>
    <t>Excess of compensation from returning digital television</t>
  </si>
  <si>
    <t xml:space="preserve">   licence</t>
  </si>
  <si>
    <t>(Reversal of) losses on allowance for doubtful account</t>
  </si>
  <si>
    <t xml:space="preserve">Profit (loss) before income tax expense from </t>
  </si>
  <si>
    <t xml:space="preserve">   continuing operations</t>
  </si>
  <si>
    <t>Profit (loss)  for the period from continuing operations</t>
  </si>
  <si>
    <t>Discontinued operation</t>
  </si>
  <si>
    <t>Loss for the period from discontinued operation, net of tax</t>
  </si>
  <si>
    <t xml:space="preserve">Profit (loss) for the period 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</si>
  <si>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</si>
  <si>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</si>
  <si>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</si>
  <si>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</si>
  <si>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Earnings (loss) per share from continuing operations</t>
  </si>
  <si>
    <t>Loss per share from discontinued operations</t>
  </si>
  <si>
    <t>Share</t>
  </si>
  <si>
    <t xml:space="preserve"> premium</t>
  </si>
  <si>
    <t>the parent</t>
  </si>
  <si>
    <t>equity</t>
  </si>
  <si>
    <t>Comprehensive income (expense) for the period</t>
  </si>
  <si>
    <t xml:space="preserve">   Profit (loss)</t>
  </si>
  <si>
    <t>Long-term loan from financial institution</t>
  </si>
  <si>
    <t>8</t>
  </si>
  <si>
    <t>4</t>
  </si>
  <si>
    <t>11</t>
  </si>
  <si>
    <t>Gain on disposal of investment in associate</t>
  </si>
  <si>
    <t>Excess of compensation from returning digital television licence</t>
  </si>
  <si>
    <t>Provisions for employee benefit</t>
  </si>
  <si>
    <t>Acquisition of subsidiaries</t>
  </si>
  <si>
    <t>Proceeds from long-term borrowings from financial institution</t>
  </si>
  <si>
    <t>Withholding tax deducted at source</t>
  </si>
  <si>
    <t>Profit (loss) for the period</t>
  </si>
  <si>
    <t xml:space="preserve">Reversal of losses on decline in value of other non-current assets </t>
  </si>
  <si>
    <t>Net cash from investing activities</t>
  </si>
  <si>
    <t>Net cash used in financing activities</t>
  </si>
  <si>
    <t>Loss from debt reduction in a subsidiary</t>
  </si>
  <si>
    <t>Selling expenses</t>
  </si>
  <si>
    <t xml:space="preserve">Net cash from (used in) operating activities </t>
  </si>
  <si>
    <t>Net cash from (used in) operating</t>
  </si>
  <si>
    <t>Impairment losses on intangible assets</t>
  </si>
  <si>
    <t>4, 13</t>
  </si>
  <si>
    <t>Loss on written-off of other assets</t>
  </si>
  <si>
    <t xml:space="preserve">Proceeds from sale of land, building and equipment and </t>
  </si>
  <si>
    <t xml:space="preserve">  investment properties</t>
  </si>
  <si>
    <t xml:space="preserve">(Gain) loss on disposal of building, equipment and </t>
  </si>
  <si>
    <t>4, 11</t>
  </si>
  <si>
    <t>Tax benefit</t>
  </si>
  <si>
    <t>Tax benefit (expense)</t>
  </si>
  <si>
    <t>Adjustments to reconcile profit (loss) to cash receipts (payments)</t>
  </si>
  <si>
    <t>Proceeds from disposal of investment in subsidiaries</t>
  </si>
  <si>
    <t>Proceeds from disposal of investment in associate</t>
  </si>
  <si>
    <t>Proceeds from disposal of warrants of subsidiaries</t>
  </si>
  <si>
    <t xml:space="preserve">Tax (benefit) expense </t>
  </si>
  <si>
    <t>Proceed from return of digital television licences</t>
  </si>
  <si>
    <t>Digital television licences payments</t>
  </si>
  <si>
    <t>(Reversal of) losses on inventories devaluation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</si>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</sst>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_(* #,##0.000_);_(* \(#,##0.000\);_(* &quot;-&quot;_);_(@_)"/>
    <numFmt numFmtId="170" formatCode="_(* #,##0.000_);_(* \(#,##0.000\);_(* &quot;-&quot;??_);_(@_)"/>
  </numFmts>
  <fonts count="10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 indent="1"/>
    </xf>
    <xf numFmtId="164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4" fontId="0" fillId="0" borderId="3" xfId="0" applyNumberFormat="1" applyFont="1" applyFill="1" applyBorder="1" applyAlignment="1"/>
    <xf numFmtId="164" fontId="3" fillId="0" borderId="4" xfId="0" applyNumberFormat="1" applyFont="1" applyFill="1" applyBorder="1" applyAlignment="1"/>
    <xf numFmtId="49" fontId="6" fillId="0" borderId="0" xfId="0" applyNumberFormat="1" applyFont="1" applyFill="1" applyAlignment="1">
      <alignment horizont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/>
    <xf numFmtId="167" fontId="3" fillId="0" borderId="3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43" fontId="3" fillId="0" borderId="3" xfId="1" applyFont="1" applyFill="1" applyBorder="1" applyAlignment="1"/>
    <xf numFmtId="0" fontId="3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0" fillId="0" borderId="2" xfId="0" quotePrefix="1" applyNumberFormat="1" applyFont="1" applyFill="1" applyBorder="1" applyAlignment="1"/>
    <xf numFmtId="41" fontId="3" fillId="0" borderId="4" xfId="0" applyNumberFormat="1" applyFont="1" applyFill="1" applyBorder="1" applyAlignment="1"/>
    <xf numFmtId="169" fontId="0" fillId="0" borderId="2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1" fontId="0" fillId="0" borderId="3" xfId="0" applyNumberFormat="1" applyFont="1" applyFill="1" applyBorder="1" applyAlignment="1"/>
    <xf numFmtId="49" fontId="5" fillId="0" borderId="0" xfId="0" applyNumberFormat="1" applyFont="1" applyFill="1" applyAlignment="1">
      <alignment horizontal="center" wrapText="1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169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43" fontId="2" fillId="0" borderId="0" xfId="1" applyFont="1" applyFill="1" applyAlignment="1">
      <alignment horizontal="center"/>
    </xf>
    <xf numFmtId="0" fontId="9" fillId="0" borderId="0" xfId="0" applyNumberFormat="1" applyFont="1" applyFill="1"/>
    <xf numFmtId="0" fontId="0" fillId="0" borderId="0" xfId="0" applyNumberFormat="1" applyFill="1" applyAlignment="1"/>
    <xf numFmtId="0" fontId="0" fillId="0" borderId="0" xfId="0" applyFill="1" applyAlignment="1"/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NumberFormat="1" applyFill="1" applyBorder="1" applyAlignment="1">
      <alignment horizontal="left"/>
    </xf>
    <xf numFmtId="43" fontId="0" fillId="0" borderId="0" xfId="1" applyFont="1" applyFill="1" applyAlignment="1"/>
    <xf numFmtId="164" fontId="0" fillId="0" borderId="5" xfId="0" applyNumberFormat="1" applyFont="1" applyFill="1" applyBorder="1" applyAlignment="1"/>
    <xf numFmtId="43" fontId="2" fillId="0" borderId="3" xfId="1" applyFont="1" applyFill="1" applyBorder="1" applyAlignment="1"/>
    <xf numFmtId="41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7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/>
    <xf numFmtId="167" fontId="3" fillId="2" borderId="3" xfId="0" applyNumberFormat="1" applyFont="1" applyFill="1" applyBorder="1" applyAlignment="1">
      <alignment horizontal="right"/>
    </xf>
    <xf numFmtId="43" fontId="2" fillId="2" borderId="0" xfId="1" applyFont="1" applyFill="1" applyAlignment="1"/>
    <xf numFmtId="0" fontId="0" fillId="2" borderId="0" xfId="0" applyFont="1" applyFill="1" applyBorder="1" applyAlignment="1">
      <alignment horizontal="center"/>
    </xf>
    <xf numFmtId="49" fontId="0" fillId="0" borderId="0" xfId="0" applyNumberFormat="1" applyFill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ill="1" applyBorder="1" applyAlignment="1"/>
    <xf numFmtId="0" fontId="8" fillId="2" borderId="0" xfId="0" applyNumberFormat="1" applyFont="1" applyFill="1" applyAlignment="1"/>
    <xf numFmtId="0" fontId="4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/>
    </xf>
    <xf numFmtId="0" fontId="3" fillId="2" borderId="0" xfId="0" applyFont="1" applyFill="1" applyAlignment="1"/>
    <xf numFmtId="168" fontId="3" fillId="2" borderId="0" xfId="0" applyNumberFormat="1" applyFont="1" applyFill="1" applyBorder="1" applyAlignment="1"/>
    <xf numFmtId="168" fontId="2" fillId="2" borderId="0" xfId="1" applyNumberFormat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168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164" fontId="0" fillId="2" borderId="3" xfId="0" applyNumberFormat="1" applyFont="1" applyFill="1" applyBorder="1" applyAlignment="1"/>
    <xf numFmtId="0" fontId="5" fillId="2" borderId="0" xfId="0" applyNumberFormat="1" applyFont="1" applyFill="1" applyAlignment="1">
      <alignment horizontal="justify"/>
    </xf>
    <xf numFmtId="43" fontId="3" fillId="2" borderId="0" xfId="1" applyFont="1" applyFill="1" applyBorder="1" applyAlignment="1"/>
    <xf numFmtId="43" fontId="3" fillId="2" borderId="3" xfId="1" applyFont="1" applyFill="1" applyBorder="1" applyAlignment="1"/>
    <xf numFmtId="167" fontId="3" fillId="2" borderId="0" xfId="0" applyNumberFormat="1" applyFont="1" applyFill="1" applyBorder="1" applyAlignment="1">
      <alignment horizontal="right"/>
    </xf>
    <xf numFmtId="168" fontId="3" fillId="2" borderId="5" xfId="1" applyNumberFormat="1" applyFont="1" applyFill="1" applyBorder="1" applyAlignment="1"/>
    <xf numFmtId="168" fontId="3" fillId="2" borderId="0" xfId="1" applyNumberFormat="1" applyFont="1" applyFill="1" applyBorder="1" applyAlignment="1"/>
    <xf numFmtId="168" fontId="3" fillId="2" borderId="5" xfId="0" applyNumberFormat="1" applyFont="1" applyFill="1" applyBorder="1" applyAlignment="1"/>
    <xf numFmtId="168" fontId="3" fillId="2" borderId="0" xfId="1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168" fontId="2" fillId="2" borderId="0" xfId="0" applyNumberFormat="1" applyFont="1" applyFill="1" applyAlignment="1"/>
    <xf numFmtId="168" fontId="2" fillId="2" borderId="0" xfId="1" applyNumberFormat="1" applyFont="1" applyFill="1" applyAlignment="1"/>
    <xf numFmtId="168" fontId="0" fillId="2" borderId="0" xfId="0" applyNumberFormat="1" applyFont="1" applyFill="1" applyAlignment="1"/>
    <xf numFmtId="0" fontId="0" fillId="2" borderId="0" xfId="0" applyNumberFormat="1" applyFill="1" applyBorder="1" applyAlignment="1">
      <alignment horizontal="left"/>
    </xf>
    <xf numFmtId="168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/>
    </xf>
    <xf numFmtId="167" fontId="0" fillId="2" borderId="3" xfId="0" applyNumberFormat="1" applyFont="1" applyFill="1" applyBorder="1" applyAlignment="1">
      <alignment horizontal="right"/>
    </xf>
    <xf numFmtId="0" fontId="5" fillId="2" borderId="0" xfId="0" applyFont="1" applyFill="1" applyAlignment="1"/>
    <xf numFmtId="43" fontId="3" fillId="2" borderId="1" xfId="1" applyFont="1" applyFill="1" applyBorder="1" applyAlignment="1"/>
    <xf numFmtId="43" fontId="3" fillId="2" borderId="1" xfId="1" applyFont="1" applyFill="1" applyBorder="1" applyAlignment="1">
      <alignment horizontal="left"/>
    </xf>
    <xf numFmtId="166" fontId="3" fillId="2" borderId="1" xfId="1" applyNumberFormat="1" applyFont="1" applyFill="1" applyBorder="1" applyAlignment="1"/>
    <xf numFmtId="167" fontId="3" fillId="2" borderId="4" xfId="0" applyNumberFormat="1" applyFont="1" applyFill="1" applyBorder="1" applyAlignment="1">
      <alignment horizontal="right"/>
    </xf>
    <xf numFmtId="0" fontId="0" fillId="2" borderId="0" xfId="0" applyNumberFormat="1" applyFont="1" applyFill="1" applyAlignment="1"/>
    <xf numFmtId="41" fontId="0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167" fontId="3" fillId="2" borderId="0" xfId="0" applyNumberFormat="1" applyFont="1" applyFill="1" applyBorder="1" applyAlignment="1"/>
    <xf numFmtId="0" fontId="0" fillId="2" borderId="0" xfId="0" applyNumberFormat="1" applyFont="1" applyFill="1" applyAlignment="1">
      <alignment horizontal="left"/>
    </xf>
    <xf numFmtId="167" fontId="0" fillId="2" borderId="3" xfId="0" applyNumberFormat="1" applyFont="1" applyFill="1" applyBorder="1" applyAlignment="1"/>
    <xf numFmtId="167" fontId="3" fillId="2" borderId="3" xfId="0" applyNumberFormat="1" applyFont="1" applyFill="1" applyBorder="1" applyAlignment="1"/>
    <xf numFmtId="0" fontId="0" fillId="2" borderId="0" xfId="0" applyNumberFormat="1" applyFill="1" applyAlignment="1"/>
    <xf numFmtId="0" fontId="3" fillId="2" borderId="0" xfId="0" applyNumberFormat="1" applyFont="1" applyFill="1"/>
    <xf numFmtId="167" fontId="3" fillId="2" borderId="1" xfId="0" applyNumberFormat="1" applyFont="1" applyFill="1" applyBorder="1" applyAlignment="1"/>
    <xf numFmtId="167" fontId="3" fillId="2" borderId="4" xfId="0" applyNumberFormat="1" applyFont="1" applyFill="1" applyBorder="1" applyAlignment="1"/>
    <xf numFmtId="166" fontId="2" fillId="2" borderId="0" xfId="1" applyNumberFormat="1" applyFont="1" applyFill="1" applyBorder="1" applyAlignment="1"/>
    <xf numFmtId="166" fontId="3" fillId="2" borderId="3" xfId="1" applyNumberFormat="1" applyFont="1" applyFill="1" applyBorder="1" applyAlignment="1"/>
    <xf numFmtId="166" fontId="2" fillId="2" borderId="3" xfId="1" applyNumberFormat="1" applyFont="1" applyFill="1" applyBorder="1" applyAlignment="1"/>
    <xf numFmtId="166" fontId="3" fillId="2" borderId="0" xfId="0" applyNumberFormat="1" applyFont="1" applyFill="1" applyBorder="1" applyAlignment="1">
      <alignment horizontal="right"/>
    </xf>
    <xf numFmtId="43" fontId="3" fillId="2" borderId="4" xfId="1" applyFont="1" applyFill="1" applyBorder="1" applyAlignment="1"/>
    <xf numFmtId="43" fontId="2" fillId="2" borderId="0" xfId="1" applyFont="1" applyFill="1" applyBorder="1" applyAlignment="1"/>
    <xf numFmtId="43" fontId="2" fillId="0" borderId="4" xfId="1" applyFont="1" applyFill="1" applyBorder="1" applyAlignment="1"/>
    <xf numFmtId="43" fontId="3" fillId="2" borderId="0" xfId="1" applyFont="1" applyFill="1" applyBorder="1" applyAlignment="1">
      <alignment horizontal="left"/>
    </xf>
    <xf numFmtId="166" fontId="3" fillId="2" borderId="0" xfId="1" applyNumberFormat="1" applyFont="1" applyFill="1" applyBorder="1" applyAlignment="1"/>
    <xf numFmtId="164" fontId="3" fillId="2" borderId="5" xfId="0" applyNumberFormat="1" applyFont="1" applyFill="1" applyBorder="1" applyAlignment="1"/>
    <xf numFmtId="43" fontId="2" fillId="2" borderId="3" xfId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center" wrapText="1"/>
    </xf>
    <xf numFmtId="43" fontId="2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66" fontId="2" fillId="0" borderId="0" xfId="1" applyNumberFormat="1" applyFont="1" applyFill="1" applyBorder="1" applyAlignment="1">
      <alignment horizontal="left" indent="1"/>
    </xf>
    <xf numFmtId="166" fontId="0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7" fontId="3" fillId="0" borderId="0" xfId="0" applyNumberFormat="1" applyFont="1" applyFill="1" applyAlignment="1">
      <alignment horizontal="right"/>
    </xf>
    <xf numFmtId="41" fontId="0" fillId="0" borderId="2" xfId="0" applyNumberFormat="1" applyFont="1" applyFill="1" applyBorder="1" applyAlignment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43" fontId="2" fillId="0" borderId="0" xfId="1" applyFont="1" applyFill="1" applyAlignment="1"/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Alignment="1"/>
    <xf numFmtId="43" fontId="3" fillId="2" borderId="0" xfId="1" applyFont="1" applyFill="1" applyAlignment="1"/>
    <xf numFmtId="168" fontId="3" fillId="2" borderId="0" xfId="0" applyNumberFormat="1" applyFont="1" applyFill="1" applyAlignment="1"/>
    <xf numFmtId="43" fontId="3" fillId="2" borderId="5" xfId="1" applyFont="1" applyFill="1" applyBorder="1" applyAlignment="1"/>
    <xf numFmtId="43" fontId="3" fillId="2" borderId="5" xfId="1" applyFont="1" applyFill="1" applyBorder="1" applyAlignment="1">
      <alignment horizontal="left"/>
    </xf>
    <xf numFmtId="166" fontId="3" fillId="2" borderId="5" xfId="1" applyNumberFormat="1" applyFont="1" applyFill="1" applyBorder="1" applyAlignment="1"/>
    <xf numFmtId="0" fontId="0" fillId="2" borderId="0" xfId="0" applyNumberFormat="1" applyFont="1" applyFill="1"/>
    <xf numFmtId="43" fontId="2" fillId="2" borderId="5" xfId="1" applyFont="1" applyFill="1" applyBorder="1" applyAlignment="1"/>
    <xf numFmtId="167" fontId="0" fillId="2" borderId="5" xfId="0" applyNumberFormat="1" applyFont="1" applyFill="1" applyBorder="1" applyAlignment="1"/>
    <xf numFmtId="43" fontId="0" fillId="2" borderId="0" xfId="1" applyFont="1" applyFill="1" applyBorder="1" applyAlignment="1"/>
    <xf numFmtId="170" fontId="2" fillId="0" borderId="4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zoomScale="90" zoomScaleNormal="90" zoomScaleSheetLayoutView="90" workbookViewId="0">
      <selection activeCell="P3" sqref="P3"/>
    </sheetView>
  </sheetViews>
  <sheetFormatPr defaultColWidth="9.1796875" defaultRowHeight="14" x14ac:dyDescent="0.3"/>
  <cols>
    <col min="1" max="1" width="43.54296875" style="14" customWidth="1"/>
    <col min="2" max="2" width="6.81640625" style="16" customWidth="1"/>
    <col min="3" max="3" width="13.54296875" style="16" customWidth="1"/>
    <col min="4" max="4" width="1" style="17" customWidth="1"/>
    <col min="5" max="5" width="13.54296875" style="16" customWidth="1"/>
    <col min="6" max="6" width="1" style="11" customWidth="1"/>
    <col min="7" max="7" width="13.54296875" style="16" customWidth="1"/>
    <col min="8" max="8" width="1" style="17" customWidth="1"/>
    <col min="9" max="9" width="13.54296875" style="16" customWidth="1"/>
    <col min="10" max="16384" width="9.1796875" style="16"/>
  </cols>
  <sheetData>
    <row r="1" spans="1:9" ht="16.5" customHeight="1" x14ac:dyDescent="0.35">
      <c r="A1" s="7" t="s">
        <v>30</v>
      </c>
    </row>
    <row r="2" spans="1:9" ht="16.5" customHeight="1" x14ac:dyDescent="0.3">
      <c r="A2" s="8" t="s">
        <v>59</v>
      </c>
    </row>
    <row r="3" spans="1:9" ht="16.5" customHeight="1" x14ac:dyDescent="0.3"/>
    <row r="4" spans="1:9" ht="16.5" customHeight="1" x14ac:dyDescent="0.3">
      <c r="C4" s="199" t="s">
        <v>0</v>
      </c>
      <c r="D4" s="199"/>
      <c r="E4" s="199"/>
      <c r="G4" s="199" t="s">
        <v>39</v>
      </c>
      <c r="H4" s="199"/>
      <c r="I4" s="199"/>
    </row>
    <row r="5" spans="1:9" ht="16.5" customHeight="1" x14ac:dyDescent="0.3">
      <c r="A5" s="189"/>
      <c r="B5" s="190"/>
      <c r="C5" s="199" t="s">
        <v>38</v>
      </c>
      <c r="D5" s="199"/>
      <c r="E5" s="199"/>
      <c r="F5" s="2"/>
      <c r="G5" s="199" t="s">
        <v>38</v>
      </c>
      <c r="H5" s="199"/>
      <c r="I5" s="199"/>
    </row>
    <row r="6" spans="1:9" ht="16.5" customHeight="1" x14ac:dyDescent="0.3">
      <c r="C6" s="188" t="s">
        <v>183</v>
      </c>
      <c r="D6" s="193"/>
      <c r="E6" s="194" t="s">
        <v>42</v>
      </c>
      <c r="F6" s="192"/>
      <c r="G6" s="188" t="s">
        <v>183</v>
      </c>
      <c r="H6" s="193"/>
      <c r="I6" s="194" t="s">
        <v>42</v>
      </c>
    </row>
    <row r="7" spans="1:9" ht="16.5" customHeight="1" x14ac:dyDescent="0.3">
      <c r="A7" s="195" t="s">
        <v>1</v>
      </c>
      <c r="B7" s="191" t="s">
        <v>2</v>
      </c>
      <c r="C7" s="190">
        <v>2019</v>
      </c>
      <c r="D7" s="192"/>
      <c r="E7" s="190">
        <v>2018</v>
      </c>
      <c r="F7" s="192"/>
      <c r="G7" s="190">
        <v>2019</v>
      </c>
      <c r="H7" s="192"/>
      <c r="I7" s="190">
        <v>2018</v>
      </c>
    </row>
    <row r="8" spans="1:9" ht="16.5" customHeight="1" x14ac:dyDescent="0.3">
      <c r="A8" s="195"/>
      <c r="B8" s="191"/>
      <c r="C8" s="190" t="s">
        <v>160</v>
      </c>
      <c r="D8" s="192"/>
      <c r="E8" s="190"/>
      <c r="F8" s="192"/>
      <c r="G8" s="190" t="s">
        <v>160</v>
      </c>
      <c r="H8" s="192"/>
      <c r="I8" s="190"/>
    </row>
    <row r="9" spans="1:9" ht="16.5" customHeight="1" x14ac:dyDescent="0.3">
      <c r="A9" s="195"/>
      <c r="B9" s="191"/>
      <c r="C9" s="190" t="s">
        <v>161</v>
      </c>
      <c r="D9" s="192"/>
      <c r="E9" s="190"/>
      <c r="F9" s="192"/>
      <c r="G9" s="190" t="s">
        <v>161</v>
      </c>
      <c r="H9" s="192"/>
      <c r="I9" s="190"/>
    </row>
    <row r="10" spans="1:9" ht="16.5" customHeight="1" x14ac:dyDescent="0.3">
      <c r="A10" s="161"/>
      <c r="B10" s="190"/>
      <c r="C10" s="200" t="s">
        <v>86</v>
      </c>
      <c r="D10" s="200"/>
      <c r="E10" s="200"/>
      <c r="F10" s="200"/>
      <c r="G10" s="200"/>
      <c r="H10" s="200"/>
      <c r="I10" s="200"/>
    </row>
    <row r="11" spans="1:9" ht="16.5" customHeight="1" x14ac:dyDescent="0.3">
      <c r="A11" s="9" t="s">
        <v>3</v>
      </c>
      <c r="B11" s="190"/>
      <c r="C11" s="153"/>
      <c r="D11" s="24"/>
      <c r="E11" s="153"/>
      <c r="F11" s="154"/>
      <c r="G11" s="153"/>
      <c r="H11" s="24"/>
      <c r="I11" s="153"/>
    </row>
    <row r="12" spans="1:9" ht="16.5" customHeight="1" x14ac:dyDescent="0.3">
      <c r="A12" s="14" t="s">
        <v>4</v>
      </c>
      <c r="B12" s="41"/>
      <c r="C12" s="49">
        <v>95260</v>
      </c>
      <c r="D12" s="49"/>
      <c r="E12" s="49">
        <v>168895</v>
      </c>
      <c r="F12" s="49"/>
      <c r="G12" s="49">
        <v>25663</v>
      </c>
      <c r="H12" s="49"/>
      <c r="I12" s="49">
        <v>24120</v>
      </c>
    </row>
    <row r="13" spans="1:9" ht="16.5" customHeight="1" x14ac:dyDescent="0.3">
      <c r="A13" s="14" t="s">
        <v>61</v>
      </c>
      <c r="B13" s="41">
        <v>5</v>
      </c>
      <c r="C13" s="49">
        <v>2850</v>
      </c>
      <c r="D13" s="49"/>
      <c r="E13" s="49">
        <v>230</v>
      </c>
      <c r="F13" s="49"/>
      <c r="G13" s="44">
        <v>0</v>
      </c>
      <c r="H13" s="50"/>
      <c r="I13" s="44">
        <v>0</v>
      </c>
    </row>
    <row r="14" spans="1:9" ht="16.5" customHeight="1" x14ac:dyDescent="0.3">
      <c r="A14" s="14" t="s">
        <v>36</v>
      </c>
      <c r="B14" s="41" t="s">
        <v>196</v>
      </c>
      <c r="C14" s="49">
        <v>127457</v>
      </c>
      <c r="D14" s="49"/>
      <c r="E14" s="49">
        <v>205429</v>
      </c>
      <c r="F14" s="49"/>
      <c r="G14" s="49">
        <v>366654</v>
      </c>
      <c r="H14" s="49"/>
      <c r="I14" s="49">
        <v>409540</v>
      </c>
    </row>
    <row r="15" spans="1:9" ht="16.5" customHeight="1" x14ac:dyDescent="0.3">
      <c r="A15" s="14" t="s">
        <v>31</v>
      </c>
      <c r="B15" s="41">
        <v>4</v>
      </c>
      <c r="C15" s="49">
        <v>101956</v>
      </c>
      <c r="D15" s="49"/>
      <c r="E15" s="49">
        <v>87317</v>
      </c>
      <c r="F15" s="49"/>
      <c r="G15" s="49">
        <v>26337</v>
      </c>
      <c r="H15" s="49"/>
      <c r="I15" s="49">
        <v>13891</v>
      </c>
    </row>
    <row r="16" spans="1:9" ht="16.5" customHeight="1" x14ac:dyDescent="0.3">
      <c r="A16" s="14" t="s">
        <v>104</v>
      </c>
      <c r="B16" s="41">
        <v>4</v>
      </c>
      <c r="C16" s="49">
        <v>57260</v>
      </c>
      <c r="D16" s="49"/>
      <c r="E16" s="49">
        <v>68134</v>
      </c>
      <c r="F16" s="49"/>
      <c r="G16" s="49">
        <v>65360</v>
      </c>
      <c r="H16" s="49"/>
      <c r="I16" s="49">
        <v>547446</v>
      </c>
    </row>
    <row r="17" spans="1:9" ht="16.5" customHeight="1" x14ac:dyDescent="0.3">
      <c r="A17" s="14" t="s">
        <v>5</v>
      </c>
      <c r="B17" s="41"/>
      <c r="C17" s="49">
        <v>1552</v>
      </c>
      <c r="D17" s="49"/>
      <c r="E17" s="49">
        <v>2961</v>
      </c>
      <c r="F17" s="49"/>
      <c r="G17" s="49">
        <v>446</v>
      </c>
      <c r="H17" s="49"/>
      <c r="I17" s="49">
        <v>880</v>
      </c>
    </row>
    <row r="18" spans="1:9" ht="16.5" customHeight="1" x14ac:dyDescent="0.3">
      <c r="A18" s="14" t="s">
        <v>123</v>
      </c>
      <c r="B18" s="41"/>
      <c r="C18" s="49">
        <v>145600</v>
      </c>
      <c r="D18" s="49"/>
      <c r="E18" s="49">
        <v>127273</v>
      </c>
      <c r="F18" s="49"/>
      <c r="G18" s="49">
        <v>8238</v>
      </c>
      <c r="H18" s="49"/>
      <c r="I18" s="49">
        <v>13460</v>
      </c>
    </row>
    <row r="19" spans="1:9" ht="16.5" customHeight="1" x14ac:dyDescent="0.3">
      <c r="A19" s="14" t="s">
        <v>122</v>
      </c>
      <c r="B19" s="41"/>
      <c r="C19" s="49">
        <v>61921</v>
      </c>
      <c r="D19" s="49"/>
      <c r="E19" s="49">
        <v>75978</v>
      </c>
      <c r="F19" s="49"/>
      <c r="G19" s="49">
        <v>34654</v>
      </c>
      <c r="H19" s="49"/>
      <c r="I19" s="49">
        <v>35938</v>
      </c>
    </row>
    <row r="20" spans="1:9" ht="16.5" customHeight="1" x14ac:dyDescent="0.3">
      <c r="A20" s="6" t="s">
        <v>7</v>
      </c>
      <c r="B20" s="191"/>
      <c r="C20" s="3">
        <f>SUM(C12:C19)</f>
        <v>593856</v>
      </c>
      <c r="D20" s="1"/>
      <c r="E20" s="3">
        <f>SUM(E12:E19)</f>
        <v>736217</v>
      </c>
      <c r="F20" s="1"/>
      <c r="G20" s="3">
        <f>SUM(G12:G19)</f>
        <v>527352</v>
      </c>
      <c r="H20" s="1"/>
      <c r="I20" s="3">
        <f>SUM(I12:I19)</f>
        <v>1045275</v>
      </c>
    </row>
    <row r="21" spans="1:9" ht="16.5" customHeight="1" x14ac:dyDescent="0.3">
      <c r="B21" s="191"/>
      <c r="C21" s="155"/>
      <c r="D21" s="155"/>
      <c r="E21" s="155"/>
      <c r="F21" s="155"/>
      <c r="G21" s="155"/>
      <c r="H21" s="155"/>
      <c r="I21" s="155"/>
    </row>
    <row r="22" spans="1:9" ht="16.5" customHeight="1" x14ac:dyDescent="0.3">
      <c r="A22" s="9" t="s">
        <v>8</v>
      </c>
      <c r="B22" s="191"/>
      <c r="C22" s="155"/>
      <c r="D22" s="155"/>
      <c r="E22" s="155"/>
      <c r="F22" s="155"/>
      <c r="G22" s="155"/>
      <c r="H22" s="155"/>
      <c r="I22" s="155"/>
    </row>
    <row r="23" spans="1:9" ht="16.5" customHeight="1" x14ac:dyDescent="0.3">
      <c r="A23" s="14" t="s">
        <v>51</v>
      </c>
      <c r="B23" s="41"/>
      <c r="C23" s="49">
        <v>1400</v>
      </c>
      <c r="D23" s="49"/>
      <c r="E23" s="49">
        <v>1150</v>
      </c>
      <c r="F23" s="49"/>
      <c r="G23" s="49">
        <v>250</v>
      </c>
      <c r="H23" s="49"/>
      <c r="I23" s="44">
        <v>0</v>
      </c>
    </row>
    <row r="24" spans="1:9" ht="16.5" customHeight="1" x14ac:dyDescent="0.3">
      <c r="A24" s="14" t="s">
        <v>197</v>
      </c>
      <c r="B24" s="41">
        <v>8</v>
      </c>
      <c r="C24" s="49">
        <v>21397</v>
      </c>
      <c r="D24" s="49"/>
      <c r="E24" s="49">
        <v>188468</v>
      </c>
      <c r="F24" s="49"/>
      <c r="G24" s="49">
        <v>1800</v>
      </c>
      <c r="H24" s="49"/>
      <c r="I24" s="49">
        <v>318177</v>
      </c>
    </row>
    <row r="25" spans="1:9" ht="16.5" customHeight="1" x14ac:dyDescent="0.3">
      <c r="A25" s="14" t="s">
        <v>75</v>
      </c>
      <c r="B25" s="41">
        <v>9</v>
      </c>
      <c r="C25" s="44">
        <v>0</v>
      </c>
      <c r="D25" s="49"/>
      <c r="E25" s="44">
        <v>0</v>
      </c>
      <c r="F25" s="49"/>
      <c r="G25" s="49">
        <v>319839</v>
      </c>
      <c r="H25" s="49"/>
      <c r="I25" s="49">
        <v>319589</v>
      </c>
    </row>
    <row r="26" spans="1:9" ht="16.5" customHeight="1" x14ac:dyDescent="0.3">
      <c r="A26" s="14" t="s">
        <v>118</v>
      </c>
      <c r="B26" s="41"/>
      <c r="C26" s="44">
        <v>0</v>
      </c>
      <c r="D26" s="49"/>
      <c r="E26" s="44">
        <v>0</v>
      </c>
      <c r="F26" s="49"/>
      <c r="G26" s="44">
        <v>0</v>
      </c>
      <c r="H26" s="49"/>
      <c r="I26" s="44">
        <v>0</v>
      </c>
    </row>
    <row r="27" spans="1:9" ht="16.5" customHeight="1" x14ac:dyDescent="0.3">
      <c r="A27" s="14" t="s">
        <v>119</v>
      </c>
      <c r="B27" s="41">
        <v>5</v>
      </c>
      <c r="C27" s="49">
        <v>2263</v>
      </c>
      <c r="D27" s="49"/>
      <c r="E27" s="49">
        <v>2263</v>
      </c>
      <c r="F27" s="49"/>
      <c r="G27" s="49">
        <v>2263</v>
      </c>
      <c r="H27" s="49"/>
      <c r="I27" s="49">
        <v>2263</v>
      </c>
    </row>
    <row r="28" spans="1:9" ht="16.5" customHeight="1" x14ac:dyDescent="0.3">
      <c r="A28" s="14" t="s">
        <v>85</v>
      </c>
      <c r="B28" s="21"/>
      <c r="C28" s="49">
        <v>30721</v>
      </c>
      <c r="D28" s="49"/>
      <c r="E28" s="49">
        <v>81083</v>
      </c>
      <c r="F28" s="49"/>
      <c r="G28" s="49">
        <v>22669</v>
      </c>
      <c r="H28" s="49"/>
      <c r="I28" s="49">
        <v>68968</v>
      </c>
    </row>
    <row r="29" spans="1:9" ht="16.5" customHeight="1" x14ac:dyDescent="0.3">
      <c r="A29" s="14" t="s">
        <v>34</v>
      </c>
      <c r="B29" s="41">
        <v>10</v>
      </c>
      <c r="C29" s="49">
        <v>147166</v>
      </c>
      <c r="D29" s="49"/>
      <c r="E29" s="49">
        <v>407103</v>
      </c>
      <c r="F29" s="49"/>
      <c r="G29" s="49">
        <v>82182</v>
      </c>
      <c r="H29" s="49"/>
      <c r="I29" s="49">
        <v>326065</v>
      </c>
    </row>
    <row r="30" spans="1:9" ht="16.5" customHeight="1" x14ac:dyDescent="0.3">
      <c r="A30" s="14" t="s">
        <v>65</v>
      </c>
      <c r="B30" s="21"/>
      <c r="C30" s="49">
        <v>18457</v>
      </c>
      <c r="D30" s="49"/>
      <c r="E30" s="49">
        <v>17350</v>
      </c>
      <c r="F30" s="49"/>
      <c r="G30" s="49">
        <v>5631</v>
      </c>
      <c r="H30" s="49"/>
      <c r="I30" s="49">
        <v>4924</v>
      </c>
    </row>
    <row r="31" spans="1:9" ht="16.5" customHeight="1" x14ac:dyDescent="0.3">
      <c r="A31" s="14" t="s">
        <v>68</v>
      </c>
      <c r="B31" s="41">
        <v>11</v>
      </c>
      <c r="C31" s="49">
        <v>346287</v>
      </c>
      <c r="D31" s="49"/>
      <c r="E31" s="49">
        <v>2086896</v>
      </c>
      <c r="F31" s="49"/>
      <c r="G31" s="29">
        <v>0</v>
      </c>
      <c r="H31" s="49"/>
      <c r="I31" s="29">
        <v>0</v>
      </c>
    </row>
    <row r="32" spans="1:9" ht="16.5" customHeight="1" x14ac:dyDescent="0.3">
      <c r="A32" s="14" t="s">
        <v>242</v>
      </c>
      <c r="B32" s="41"/>
      <c r="C32" s="49">
        <v>221011</v>
      </c>
      <c r="D32" s="49"/>
      <c r="E32" s="49">
        <v>212821</v>
      </c>
      <c r="F32" s="49"/>
      <c r="G32" s="49">
        <v>95913</v>
      </c>
      <c r="H32" s="49"/>
      <c r="I32" s="49">
        <v>108906</v>
      </c>
    </row>
    <row r="33" spans="1:9" ht="16.5" customHeight="1" x14ac:dyDescent="0.3">
      <c r="A33" s="14" t="s">
        <v>9</v>
      </c>
      <c r="B33" s="41"/>
      <c r="C33" s="49">
        <v>19566</v>
      </c>
      <c r="D33" s="49"/>
      <c r="E33" s="49">
        <v>22136</v>
      </c>
      <c r="F33" s="49"/>
      <c r="G33" s="49">
        <v>5288</v>
      </c>
      <c r="H33" s="49"/>
      <c r="I33" s="49">
        <v>8651</v>
      </c>
    </row>
    <row r="34" spans="1:9" ht="16.5" customHeight="1" x14ac:dyDescent="0.3">
      <c r="A34" s="6" t="s">
        <v>10</v>
      </c>
      <c r="B34" s="191"/>
      <c r="C34" s="3">
        <f>SUM(C23:C33)</f>
        <v>808268</v>
      </c>
      <c r="D34" s="1">
        <v>3</v>
      </c>
      <c r="E34" s="3">
        <f>SUM(E23:E33)</f>
        <v>3019270</v>
      </c>
      <c r="F34" s="1"/>
      <c r="G34" s="3">
        <f>SUM(G23:G33)</f>
        <v>535835</v>
      </c>
      <c r="H34" s="1"/>
      <c r="I34" s="3">
        <f>SUM(I23:I33)</f>
        <v>1157543</v>
      </c>
    </row>
    <row r="35" spans="1:9" ht="16.5" customHeight="1" x14ac:dyDescent="0.3">
      <c r="A35" s="6"/>
      <c r="B35" s="191"/>
      <c r="C35" s="13"/>
      <c r="D35" s="13"/>
      <c r="E35" s="13"/>
      <c r="F35" s="13"/>
      <c r="G35" s="13"/>
      <c r="H35" s="13"/>
      <c r="I35" s="13"/>
    </row>
    <row r="36" spans="1:9" ht="16.5" customHeight="1" thickBot="1" x14ac:dyDescent="0.35">
      <c r="A36" s="6" t="s">
        <v>11</v>
      </c>
      <c r="B36" s="191"/>
      <c r="C36" s="5">
        <f>SUM(C20,C34)</f>
        <v>1402124</v>
      </c>
      <c r="D36" s="1"/>
      <c r="E36" s="5">
        <f>SUM(E20,E34)</f>
        <v>3755487</v>
      </c>
      <c r="F36" s="1"/>
      <c r="G36" s="5">
        <f>SUM(G20,G34)</f>
        <v>1063187</v>
      </c>
      <c r="H36" s="1"/>
      <c r="I36" s="5">
        <f>SUM(I20,I34)</f>
        <v>2202818</v>
      </c>
    </row>
    <row r="37" spans="1:9" ht="16.5" customHeight="1" thickTop="1" x14ac:dyDescent="0.3">
      <c r="A37" s="196"/>
      <c r="B37" s="197"/>
      <c r="C37" s="49"/>
      <c r="D37" s="49"/>
      <c r="E37" s="49"/>
      <c r="F37" s="49"/>
      <c r="G37" s="49"/>
      <c r="H37" s="49"/>
      <c r="I37" s="49"/>
    </row>
    <row r="38" spans="1:9" ht="16.5" customHeight="1" x14ac:dyDescent="0.3">
      <c r="A38" s="196"/>
      <c r="B38" s="197"/>
      <c r="C38" s="49"/>
      <c r="D38" s="49"/>
      <c r="E38" s="49"/>
      <c r="F38" s="49"/>
      <c r="G38" s="49"/>
      <c r="H38" s="49"/>
      <c r="I38" s="49"/>
    </row>
    <row r="39" spans="1:9" ht="16.5" customHeight="1" x14ac:dyDescent="0.35">
      <c r="A39" s="7" t="s">
        <v>30</v>
      </c>
    </row>
    <row r="40" spans="1:9" ht="16.5" customHeight="1" x14ac:dyDescent="0.3">
      <c r="A40" s="8" t="s">
        <v>59</v>
      </c>
    </row>
    <row r="41" spans="1:9" ht="16.5" customHeight="1" x14ac:dyDescent="0.3">
      <c r="C41" s="199" t="s">
        <v>0</v>
      </c>
      <c r="D41" s="199"/>
      <c r="E41" s="199"/>
      <c r="G41" s="199" t="s">
        <v>39</v>
      </c>
      <c r="H41" s="199"/>
      <c r="I41" s="199"/>
    </row>
    <row r="42" spans="1:9" ht="16.5" customHeight="1" x14ac:dyDescent="0.3">
      <c r="A42" s="6"/>
      <c r="B42" s="190"/>
      <c r="C42" s="199" t="s">
        <v>38</v>
      </c>
      <c r="D42" s="199"/>
      <c r="E42" s="199"/>
      <c r="F42" s="2"/>
      <c r="G42" s="199" t="s">
        <v>38</v>
      </c>
      <c r="H42" s="199"/>
      <c r="I42" s="199"/>
    </row>
    <row r="43" spans="1:9" ht="16.5" customHeight="1" x14ac:dyDescent="0.3">
      <c r="C43" s="188" t="s">
        <v>183</v>
      </c>
      <c r="D43" s="193"/>
      <c r="E43" s="194" t="s">
        <v>42</v>
      </c>
      <c r="F43" s="192"/>
      <c r="G43" s="188" t="s">
        <v>183</v>
      </c>
      <c r="H43" s="193"/>
      <c r="I43" s="194" t="s">
        <v>42</v>
      </c>
    </row>
    <row r="44" spans="1:9" ht="16.5" customHeight="1" x14ac:dyDescent="0.3">
      <c r="A44" s="6" t="s">
        <v>110</v>
      </c>
      <c r="B44" s="191" t="s">
        <v>2</v>
      </c>
      <c r="C44" s="190">
        <v>2019</v>
      </c>
      <c r="D44" s="192"/>
      <c r="E44" s="190">
        <v>2018</v>
      </c>
      <c r="F44" s="192"/>
      <c r="G44" s="190">
        <v>2019</v>
      </c>
      <c r="H44" s="192"/>
      <c r="I44" s="190">
        <v>2018</v>
      </c>
    </row>
    <row r="45" spans="1:9" ht="16.5" customHeight="1" x14ac:dyDescent="0.3">
      <c r="A45" s="6"/>
      <c r="B45" s="191"/>
      <c r="C45" s="190" t="s">
        <v>160</v>
      </c>
      <c r="D45" s="192"/>
      <c r="E45" s="190"/>
      <c r="F45" s="192"/>
      <c r="G45" s="190" t="s">
        <v>160</v>
      </c>
      <c r="H45" s="192"/>
      <c r="I45" s="190"/>
    </row>
    <row r="46" spans="1:9" ht="16.5" customHeight="1" x14ac:dyDescent="0.3">
      <c r="A46" s="6"/>
      <c r="B46" s="191"/>
      <c r="C46" s="190" t="s">
        <v>161</v>
      </c>
      <c r="D46" s="192"/>
      <c r="E46" s="190"/>
      <c r="F46" s="192"/>
      <c r="G46" s="190" t="s">
        <v>161</v>
      </c>
      <c r="H46" s="192"/>
      <c r="I46" s="190"/>
    </row>
    <row r="47" spans="1:9" ht="16.5" customHeight="1" x14ac:dyDescent="0.3">
      <c r="B47" s="190"/>
      <c r="C47" s="200" t="s">
        <v>86</v>
      </c>
      <c r="D47" s="200"/>
      <c r="E47" s="200"/>
      <c r="F47" s="200"/>
      <c r="G47" s="200"/>
      <c r="H47" s="200"/>
      <c r="I47" s="200"/>
    </row>
    <row r="48" spans="1:9" ht="16.5" customHeight="1" x14ac:dyDescent="0.3">
      <c r="A48" s="9" t="s">
        <v>12</v>
      </c>
      <c r="B48" s="191"/>
      <c r="C48" s="153"/>
      <c r="D48" s="24"/>
      <c r="E48" s="153"/>
      <c r="F48" s="154"/>
      <c r="G48" s="153"/>
      <c r="H48" s="24"/>
      <c r="I48" s="153"/>
    </row>
    <row r="49" spans="1:9" ht="16.5" customHeight="1" x14ac:dyDescent="0.3">
      <c r="A49" s="14" t="s">
        <v>165</v>
      </c>
      <c r="B49" s="191"/>
      <c r="C49" s="153"/>
      <c r="D49" s="24"/>
      <c r="E49" s="153"/>
      <c r="F49" s="154"/>
      <c r="G49" s="153"/>
      <c r="H49" s="24"/>
      <c r="I49" s="153"/>
    </row>
    <row r="50" spans="1:9" ht="16.5" customHeight="1" x14ac:dyDescent="0.3">
      <c r="A50" s="14" t="s">
        <v>22</v>
      </c>
      <c r="B50" s="156">
        <v>12</v>
      </c>
      <c r="C50" s="49">
        <v>188853</v>
      </c>
      <c r="D50" s="49"/>
      <c r="E50" s="49">
        <v>620047</v>
      </c>
      <c r="F50" s="49"/>
      <c r="G50" s="49">
        <v>188853</v>
      </c>
      <c r="H50" s="49"/>
      <c r="I50" s="49">
        <v>620047</v>
      </c>
    </row>
    <row r="51" spans="1:9" ht="16.5" customHeight="1" x14ac:dyDescent="0.3">
      <c r="A51" s="14" t="s">
        <v>13</v>
      </c>
      <c r="B51" s="156">
        <v>4</v>
      </c>
      <c r="C51" s="49">
        <v>102505</v>
      </c>
      <c r="D51" s="49"/>
      <c r="E51" s="49">
        <v>212604</v>
      </c>
      <c r="F51" s="49"/>
      <c r="G51" s="49">
        <v>558463</v>
      </c>
      <c r="H51" s="49"/>
      <c r="I51" s="49">
        <v>580578</v>
      </c>
    </row>
    <row r="52" spans="1:9" ht="16.5" customHeight="1" x14ac:dyDescent="0.3">
      <c r="A52" s="14" t="s">
        <v>105</v>
      </c>
      <c r="B52" s="156">
        <v>4</v>
      </c>
      <c r="C52" s="49">
        <v>24250</v>
      </c>
      <c r="D52" s="49"/>
      <c r="E52" s="49">
        <v>70985</v>
      </c>
      <c r="F52" s="49"/>
      <c r="G52" s="49">
        <v>36990</v>
      </c>
      <c r="H52" s="49"/>
      <c r="I52" s="49">
        <v>34523</v>
      </c>
    </row>
    <row r="53" spans="1:9" ht="16.5" customHeight="1" x14ac:dyDescent="0.3">
      <c r="A53" s="14" t="s">
        <v>87</v>
      </c>
      <c r="B53" s="156"/>
      <c r="C53" s="49">
        <v>21797</v>
      </c>
      <c r="D53" s="49"/>
      <c r="E53" s="49">
        <v>32032</v>
      </c>
      <c r="F53" s="49"/>
      <c r="G53" s="49">
        <v>21797</v>
      </c>
      <c r="H53" s="66"/>
      <c r="I53" s="29">
        <v>0</v>
      </c>
    </row>
    <row r="54" spans="1:9" ht="16.5" customHeight="1" x14ac:dyDescent="0.3">
      <c r="A54" s="14" t="s">
        <v>117</v>
      </c>
      <c r="B54" s="156"/>
      <c r="C54" s="49">
        <v>35129</v>
      </c>
      <c r="D54" s="49"/>
      <c r="E54" s="49">
        <v>27582</v>
      </c>
      <c r="F54" s="49"/>
      <c r="G54" s="49">
        <v>26604</v>
      </c>
      <c r="H54" s="49"/>
      <c r="I54" s="49">
        <v>14466</v>
      </c>
    </row>
    <row r="55" spans="1:9" ht="16.5" customHeight="1" x14ac:dyDescent="0.3">
      <c r="A55" s="85" t="s">
        <v>198</v>
      </c>
      <c r="B55" s="191">
        <v>11</v>
      </c>
      <c r="C55" s="49">
        <v>49899</v>
      </c>
      <c r="D55" s="49"/>
      <c r="E55" s="157">
        <v>0</v>
      </c>
      <c r="F55" s="49"/>
      <c r="G55" s="157">
        <v>0</v>
      </c>
      <c r="H55" s="158"/>
      <c r="I55" s="157">
        <v>0</v>
      </c>
    </row>
    <row r="56" spans="1:9" ht="16.5" customHeight="1" x14ac:dyDescent="0.3">
      <c r="A56" s="159" t="s">
        <v>199</v>
      </c>
      <c r="B56" s="191"/>
      <c r="C56" s="153"/>
      <c r="D56" s="24"/>
      <c r="E56" s="153"/>
      <c r="F56" s="154"/>
      <c r="G56" s="153"/>
      <c r="H56" s="24"/>
      <c r="I56" s="153"/>
    </row>
    <row r="57" spans="1:9" ht="16.5" customHeight="1" x14ac:dyDescent="0.3">
      <c r="A57" s="14" t="s">
        <v>200</v>
      </c>
      <c r="B57" s="156">
        <v>12</v>
      </c>
      <c r="C57" s="160">
        <v>16050</v>
      </c>
      <c r="D57" s="49"/>
      <c r="E57" s="160">
        <v>187167</v>
      </c>
      <c r="F57" s="49"/>
      <c r="G57" s="160">
        <v>0</v>
      </c>
      <c r="H57" s="49"/>
      <c r="I57" s="160">
        <v>187167</v>
      </c>
    </row>
    <row r="58" spans="1:9" ht="16.5" customHeight="1" x14ac:dyDescent="0.3">
      <c r="A58" s="85" t="s">
        <v>111</v>
      </c>
      <c r="B58" s="156" t="s">
        <v>201</v>
      </c>
      <c r="C58" s="157">
        <v>0</v>
      </c>
      <c r="D58" s="49"/>
      <c r="E58" s="160">
        <v>323528</v>
      </c>
      <c r="F58" s="49"/>
      <c r="G58" s="160">
        <v>0</v>
      </c>
      <c r="H58" s="49"/>
      <c r="I58" s="160">
        <v>323528</v>
      </c>
    </row>
    <row r="59" spans="1:9" ht="16.5" customHeight="1" x14ac:dyDescent="0.3">
      <c r="A59" s="161" t="s">
        <v>52</v>
      </c>
      <c r="B59" s="156">
        <v>4</v>
      </c>
      <c r="C59" s="49">
        <v>145170</v>
      </c>
      <c r="D59" s="49"/>
      <c r="E59" s="49">
        <v>180487</v>
      </c>
      <c r="F59" s="49"/>
      <c r="G59" s="49">
        <v>92779</v>
      </c>
      <c r="H59" s="49"/>
      <c r="I59" s="49">
        <v>76518</v>
      </c>
    </row>
    <row r="60" spans="1:9" ht="16.5" customHeight="1" x14ac:dyDescent="0.3">
      <c r="A60" s="14" t="s">
        <v>112</v>
      </c>
      <c r="B60" s="51"/>
      <c r="C60" s="162">
        <v>75145</v>
      </c>
      <c r="D60" s="49"/>
      <c r="E60" s="162">
        <v>88255</v>
      </c>
      <c r="F60" s="49"/>
      <c r="G60" s="162">
        <v>28731</v>
      </c>
      <c r="H60" s="163"/>
      <c r="I60" s="162">
        <v>29951</v>
      </c>
    </row>
    <row r="61" spans="1:9" ht="16.5" customHeight="1" x14ac:dyDescent="0.3">
      <c r="A61" s="14" t="s">
        <v>14</v>
      </c>
      <c r="B61" s="156"/>
      <c r="C61" s="49">
        <v>11240</v>
      </c>
      <c r="D61" s="49"/>
      <c r="E61" s="49">
        <v>20128</v>
      </c>
      <c r="F61" s="49"/>
      <c r="G61" s="163">
        <v>4033</v>
      </c>
      <c r="H61" s="163"/>
      <c r="I61" s="163">
        <v>4460</v>
      </c>
    </row>
    <row r="62" spans="1:9" ht="16.5" customHeight="1" x14ac:dyDescent="0.3">
      <c r="A62" s="6" t="s">
        <v>15</v>
      </c>
      <c r="B62" s="191"/>
      <c r="C62" s="3">
        <f>SUM(C50:C61)</f>
        <v>670038</v>
      </c>
      <c r="D62" s="1"/>
      <c r="E62" s="3">
        <f>SUM(E50:E61)</f>
        <v>1762815</v>
      </c>
      <c r="F62" s="1"/>
      <c r="G62" s="3">
        <f>SUM(G50:G61)</f>
        <v>958250</v>
      </c>
      <c r="H62" s="1"/>
      <c r="I62" s="3">
        <f>SUM(I50:I61)</f>
        <v>1871238</v>
      </c>
    </row>
    <row r="63" spans="1:9" ht="13.9" customHeight="1" x14ac:dyDescent="0.3">
      <c r="B63" s="191"/>
      <c r="C63" s="24"/>
      <c r="D63" s="24"/>
      <c r="E63" s="24"/>
      <c r="F63" s="154"/>
      <c r="G63" s="24"/>
      <c r="H63" s="24"/>
      <c r="I63" s="24"/>
    </row>
    <row r="64" spans="1:9" ht="16.5" customHeight="1" x14ac:dyDescent="0.3">
      <c r="A64" s="9" t="s">
        <v>16</v>
      </c>
      <c r="B64" s="191"/>
      <c r="C64" s="153"/>
      <c r="D64" s="24"/>
      <c r="E64" s="153"/>
      <c r="F64" s="154"/>
      <c r="G64" s="153"/>
      <c r="H64" s="24"/>
      <c r="I64" s="153"/>
    </row>
    <row r="65" spans="1:9" ht="16.5" customHeight="1" x14ac:dyDescent="0.3">
      <c r="A65" s="14" t="s">
        <v>73</v>
      </c>
      <c r="B65" s="156">
        <v>11</v>
      </c>
      <c r="C65" s="157">
        <v>0</v>
      </c>
      <c r="D65" s="49"/>
      <c r="E65" s="49">
        <v>1448808</v>
      </c>
      <c r="F65" s="49"/>
      <c r="G65" s="157">
        <v>0</v>
      </c>
      <c r="H65" s="50"/>
      <c r="I65" s="157">
        <v>0</v>
      </c>
    </row>
    <row r="66" spans="1:9" ht="16.5" customHeight="1" x14ac:dyDescent="0.3">
      <c r="A66" s="14" t="s">
        <v>233</v>
      </c>
      <c r="B66" s="156">
        <v>12</v>
      </c>
      <c r="C66" s="49">
        <v>31950</v>
      </c>
      <c r="D66" s="49"/>
      <c r="E66" s="157">
        <v>0</v>
      </c>
      <c r="F66" s="49"/>
      <c r="G66" s="157">
        <v>0</v>
      </c>
      <c r="H66" s="50"/>
      <c r="I66" s="157">
        <v>0</v>
      </c>
    </row>
    <row r="67" spans="1:9" ht="16.5" customHeight="1" x14ac:dyDescent="0.3">
      <c r="A67" s="14" t="s">
        <v>81</v>
      </c>
      <c r="B67" s="156"/>
      <c r="C67" s="49">
        <v>6388</v>
      </c>
      <c r="D67" s="49"/>
      <c r="E67" s="49">
        <v>8051</v>
      </c>
      <c r="F67" s="49"/>
      <c r="G67" s="164">
        <v>6388</v>
      </c>
      <c r="H67" s="50"/>
      <c r="I67" s="164">
        <v>8051</v>
      </c>
    </row>
    <row r="68" spans="1:9" ht="16.5" customHeight="1" x14ac:dyDescent="0.3">
      <c r="A68" s="14" t="s">
        <v>88</v>
      </c>
      <c r="B68" s="156"/>
      <c r="C68" s="49">
        <v>136588</v>
      </c>
      <c r="D68" s="49"/>
      <c r="E68" s="49">
        <v>103501</v>
      </c>
      <c r="F68" s="49"/>
      <c r="G68" s="49">
        <v>91624</v>
      </c>
      <c r="H68" s="50"/>
      <c r="I68" s="49">
        <v>23423</v>
      </c>
    </row>
    <row r="69" spans="1:9" ht="16.5" customHeight="1" x14ac:dyDescent="0.3">
      <c r="A69" s="14" t="s">
        <v>202</v>
      </c>
      <c r="B69" s="156"/>
      <c r="C69" s="49">
        <v>43162</v>
      </c>
      <c r="D69" s="49"/>
      <c r="E69" s="49">
        <v>47380</v>
      </c>
      <c r="F69" s="49"/>
      <c r="G69" s="164">
        <v>43162</v>
      </c>
      <c r="H69" s="50"/>
      <c r="I69" s="164">
        <v>47380</v>
      </c>
    </row>
    <row r="70" spans="1:9" ht="16.5" customHeight="1" x14ac:dyDescent="0.3">
      <c r="A70" s="14" t="s">
        <v>37</v>
      </c>
      <c r="B70" s="51"/>
      <c r="C70" s="49">
        <v>568</v>
      </c>
      <c r="D70" s="49"/>
      <c r="E70" s="49">
        <v>846</v>
      </c>
      <c r="G70" s="49">
        <v>568</v>
      </c>
      <c r="H70" s="49"/>
      <c r="I70" s="49">
        <v>846</v>
      </c>
    </row>
    <row r="71" spans="1:9" ht="16.5" customHeight="1" x14ac:dyDescent="0.3">
      <c r="A71" s="6" t="s">
        <v>17</v>
      </c>
      <c r="B71" s="191"/>
      <c r="C71" s="3">
        <f>SUM(C65:C70)</f>
        <v>218656</v>
      </c>
      <c r="D71" s="1"/>
      <c r="E71" s="3">
        <f>SUM(E65:E70)</f>
        <v>1608586</v>
      </c>
      <c r="F71" s="1"/>
      <c r="G71" s="3">
        <f>SUM(G65:G70)</f>
        <v>141742</v>
      </c>
      <c r="H71" s="1"/>
      <c r="I71" s="3">
        <f>SUM(I65:I70)</f>
        <v>79700</v>
      </c>
    </row>
    <row r="72" spans="1:9" ht="16.5" customHeight="1" x14ac:dyDescent="0.3">
      <c r="A72" s="6"/>
      <c r="B72" s="191"/>
      <c r="C72" s="153"/>
      <c r="D72" s="24"/>
      <c r="E72" s="153"/>
      <c r="F72" s="154"/>
      <c r="G72" s="153"/>
      <c r="H72" s="24"/>
      <c r="I72" s="153"/>
    </row>
    <row r="73" spans="1:9" ht="16.5" customHeight="1" x14ac:dyDescent="0.3">
      <c r="A73" s="6" t="s">
        <v>18</v>
      </c>
      <c r="B73" s="191"/>
      <c r="C73" s="25">
        <f>SUM(C62,C71)</f>
        <v>888694</v>
      </c>
      <c r="D73" s="165"/>
      <c r="E73" s="25">
        <f>SUM(E62,E71)</f>
        <v>3371401</v>
      </c>
      <c r="F73" s="165"/>
      <c r="G73" s="25">
        <f>SUM(G62,G71)</f>
        <v>1099992</v>
      </c>
      <c r="H73" s="165"/>
      <c r="I73" s="25">
        <f>SUM(I62,I71)</f>
        <v>1950938</v>
      </c>
    </row>
    <row r="74" spans="1:9" ht="14.5" customHeight="1" x14ac:dyDescent="0.3">
      <c r="B74" s="191"/>
      <c r="C74" s="153"/>
      <c r="D74" s="24"/>
      <c r="E74" s="153"/>
      <c r="F74" s="154"/>
      <c r="G74" s="153"/>
      <c r="H74" s="24"/>
      <c r="I74" s="153"/>
    </row>
    <row r="75" spans="1:9" ht="16.5" customHeight="1" x14ac:dyDescent="0.3">
      <c r="A75" s="9" t="s">
        <v>113</v>
      </c>
      <c r="B75" s="191"/>
      <c r="C75" s="153"/>
      <c r="D75" s="24"/>
      <c r="E75" s="153"/>
      <c r="F75" s="154"/>
      <c r="G75" s="153"/>
      <c r="H75" s="24"/>
      <c r="I75" s="153"/>
    </row>
    <row r="76" spans="1:9" ht="16.5" customHeight="1" x14ac:dyDescent="0.3">
      <c r="A76" s="14" t="s">
        <v>60</v>
      </c>
      <c r="B76" s="156"/>
      <c r="C76" s="153"/>
      <c r="D76" s="24"/>
      <c r="E76" s="153"/>
      <c r="F76" s="154"/>
      <c r="G76" s="153"/>
      <c r="H76" s="24"/>
      <c r="I76" s="153"/>
    </row>
    <row r="77" spans="1:9" ht="16.5" customHeight="1" thickBot="1" x14ac:dyDescent="0.35">
      <c r="A77" s="14" t="s">
        <v>76</v>
      </c>
      <c r="B77" s="191"/>
      <c r="C77" s="166">
        <v>2663572</v>
      </c>
      <c r="D77" s="49"/>
      <c r="E77" s="166">
        <v>2663572</v>
      </c>
      <c r="F77" s="49"/>
      <c r="G77" s="166">
        <v>2663572</v>
      </c>
      <c r="H77" s="49"/>
      <c r="I77" s="166">
        <v>2663572</v>
      </c>
    </row>
    <row r="78" spans="1:9" ht="16.5" customHeight="1" thickTop="1" x14ac:dyDescent="0.3">
      <c r="A78" s="14" t="s">
        <v>89</v>
      </c>
      <c r="B78" s="191"/>
      <c r="C78" s="49">
        <v>2156024</v>
      </c>
      <c r="D78" s="49"/>
      <c r="E78" s="49">
        <v>2156024</v>
      </c>
      <c r="F78" s="49"/>
      <c r="G78" s="49">
        <v>2156024</v>
      </c>
      <c r="H78" s="49"/>
      <c r="I78" s="49">
        <v>2156024</v>
      </c>
    </row>
    <row r="79" spans="1:9" ht="16.5" customHeight="1" x14ac:dyDescent="0.3">
      <c r="A79" s="14" t="s">
        <v>56</v>
      </c>
      <c r="B79" s="51"/>
      <c r="C79" s="153"/>
      <c r="D79" s="24"/>
      <c r="E79" s="153"/>
      <c r="F79" s="154"/>
      <c r="G79" s="167"/>
      <c r="H79" s="24"/>
      <c r="I79" s="167"/>
    </row>
    <row r="80" spans="1:9" ht="16.5" customHeight="1" x14ac:dyDescent="0.3">
      <c r="A80" s="14" t="s">
        <v>90</v>
      </c>
      <c r="B80" s="191"/>
      <c r="C80" s="49">
        <v>1169752</v>
      </c>
      <c r="D80" s="49"/>
      <c r="E80" s="49">
        <v>1169752</v>
      </c>
      <c r="F80" s="49"/>
      <c r="G80" s="49">
        <v>1169752</v>
      </c>
      <c r="H80" s="49"/>
      <c r="I80" s="49">
        <v>1169752</v>
      </c>
    </row>
    <row r="81" spans="1:9" ht="16.5" customHeight="1" x14ac:dyDescent="0.3">
      <c r="A81" s="14" t="s">
        <v>203</v>
      </c>
      <c r="B81" s="191"/>
      <c r="C81" s="164">
        <v>80722</v>
      </c>
      <c r="D81" s="49"/>
      <c r="E81" s="164">
        <v>80722</v>
      </c>
      <c r="F81" s="49"/>
      <c r="G81" s="157">
        <v>0</v>
      </c>
      <c r="H81" s="49"/>
      <c r="I81" s="157">
        <v>0</v>
      </c>
    </row>
    <row r="82" spans="1:9" ht="16.5" customHeight="1" x14ac:dyDescent="0.3">
      <c r="A82" s="85" t="s">
        <v>204</v>
      </c>
      <c r="B82" s="191"/>
      <c r="C82" s="153"/>
      <c r="D82" s="24"/>
      <c r="E82" s="153"/>
      <c r="F82" s="168"/>
      <c r="G82" s="169"/>
      <c r="H82" s="170"/>
      <c r="I82" s="169"/>
    </row>
    <row r="83" spans="1:9" ht="16.5" customHeight="1" x14ac:dyDescent="0.3">
      <c r="A83" s="14" t="s">
        <v>205</v>
      </c>
      <c r="B83" s="41"/>
      <c r="C83" s="49">
        <v>32700</v>
      </c>
      <c r="D83" s="49"/>
      <c r="E83" s="49">
        <v>32700</v>
      </c>
      <c r="F83" s="49"/>
      <c r="G83" s="49">
        <v>32700</v>
      </c>
      <c r="H83" s="49"/>
      <c r="I83" s="49">
        <v>32700</v>
      </c>
    </row>
    <row r="84" spans="1:9" ht="16.5" customHeight="1" x14ac:dyDescent="0.3">
      <c r="A84" s="85" t="s">
        <v>116</v>
      </c>
      <c r="B84" s="21"/>
      <c r="C84" s="49">
        <v>-3083878</v>
      </c>
      <c r="D84" s="49"/>
      <c r="E84" s="49">
        <v>-3235332</v>
      </c>
      <c r="F84" s="49"/>
      <c r="G84" s="49">
        <v>-3420829</v>
      </c>
      <c r="H84" s="49"/>
      <c r="I84" s="49">
        <v>-3138797</v>
      </c>
    </row>
    <row r="85" spans="1:9" ht="16.5" customHeight="1" x14ac:dyDescent="0.3">
      <c r="A85" s="85" t="s">
        <v>114</v>
      </c>
      <c r="B85" s="41"/>
      <c r="C85" s="52">
        <v>25548</v>
      </c>
      <c r="D85" s="49"/>
      <c r="E85" s="52">
        <v>32201</v>
      </c>
      <c r="F85" s="49"/>
      <c r="G85" s="52">
        <v>25548</v>
      </c>
      <c r="H85" s="49"/>
      <c r="I85" s="52">
        <v>32201</v>
      </c>
    </row>
    <row r="86" spans="1:9" ht="16.5" customHeight="1" x14ac:dyDescent="0.3">
      <c r="A86" s="6" t="s">
        <v>206</v>
      </c>
      <c r="B86" s="53"/>
      <c r="C86" s="54">
        <f>SUM(C78:C85)</f>
        <v>380868</v>
      </c>
      <c r="D86" s="54"/>
      <c r="E86" s="54">
        <f>SUM(E78:E85)</f>
        <v>236067</v>
      </c>
      <c r="F86" s="54"/>
      <c r="G86" s="54">
        <f>SUM(G78:G85)</f>
        <v>-36805</v>
      </c>
      <c r="H86" s="54"/>
      <c r="I86" s="54">
        <f>SUM(I78:I85)</f>
        <v>251880</v>
      </c>
    </row>
    <row r="87" spans="1:9" ht="16.5" customHeight="1" x14ac:dyDescent="0.3">
      <c r="A87" s="14" t="s">
        <v>54</v>
      </c>
      <c r="B87" s="51"/>
      <c r="C87" s="52">
        <v>132562</v>
      </c>
      <c r="D87" s="49"/>
      <c r="E87" s="52">
        <v>148019</v>
      </c>
      <c r="F87" s="49"/>
      <c r="G87" s="44">
        <v>0</v>
      </c>
      <c r="H87" s="49"/>
      <c r="I87" s="44">
        <v>0</v>
      </c>
    </row>
    <row r="88" spans="1:9" ht="16.5" customHeight="1" x14ac:dyDescent="0.3">
      <c r="A88" s="6" t="s">
        <v>207</v>
      </c>
      <c r="B88" s="53"/>
      <c r="C88" s="55">
        <f>SUM(C86:C87)</f>
        <v>513430</v>
      </c>
      <c r="D88" s="54"/>
      <c r="E88" s="55">
        <f>SUM(E86:E87)</f>
        <v>384086</v>
      </c>
      <c r="F88" s="54"/>
      <c r="G88" s="55">
        <f>SUM(G86:G87)</f>
        <v>-36805</v>
      </c>
      <c r="H88" s="54"/>
      <c r="I88" s="55">
        <f>SUM(I86:I87)</f>
        <v>251880</v>
      </c>
    </row>
    <row r="89" spans="1:9" ht="16.5" customHeight="1" x14ac:dyDescent="0.3">
      <c r="A89" s="6"/>
      <c r="B89" s="191"/>
      <c r="C89" s="15"/>
      <c r="D89" s="15"/>
      <c r="E89" s="15"/>
      <c r="F89" s="15"/>
      <c r="G89" s="15"/>
      <c r="H89" s="15"/>
      <c r="I89" s="15"/>
    </row>
    <row r="90" spans="1:9" ht="16.5" customHeight="1" thickBot="1" x14ac:dyDescent="0.35">
      <c r="A90" s="6" t="s">
        <v>115</v>
      </c>
      <c r="B90" s="191"/>
      <c r="C90" s="5">
        <f>SUM(C73,C88)</f>
        <v>1402124</v>
      </c>
      <c r="D90" s="13"/>
      <c r="E90" s="5">
        <f>SUM(E73,E88)</f>
        <v>3755487</v>
      </c>
      <c r="F90" s="163"/>
      <c r="G90" s="171">
        <f>SUM(G73,G88)</f>
        <v>1063187</v>
      </c>
      <c r="H90" s="163"/>
      <c r="I90" s="171">
        <f>SUM(I73,I88)</f>
        <v>2202818</v>
      </c>
    </row>
    <row r="91" spans="1:9" ht="16.5" customHeight="1" thickTop="1" x14ac:dyDescent="0.3">
      <c r="A91" s="172"/>
      <c r="B91" s="172"/>
      <c r="C91" s="172"/>
      <c r="D91" s="44"/>
      <c r="E91" s="172"/>
      <c r="F91" s="173"/>
      <c r="G91" s="174"/>
      <c r="H91" s="164"/>
      <c r="I91" s="174"/>
    </row>
    <row r="92" spans="1:9" ht="16.5" customHeight="1" x14ac:dyDescent="0.3"/>
    <row r="93" spans="1:9" s="172" customFormat="1" ht="16.5" customHeight="1" x14ac:dyDescent="0.3">
      <c r="A93" s="44"/>
      <c r="B93" s="44"/>
      <c r="C93" s="44"/>
      <c r="D93" s="44"/>
      <c r="E93" s="44"/>
      <c r="F93" s="198"/>
      <c r="G93" s="44"/>
      <c r="H93" s="44"/>
      <c r="I93" s="44"/>
    </row>
    <row r="94" spans="1:9" ht="16.5" customHeight="1" x14ac:dyDescent="0.3">
      <c r="A94" s="196"/>
      <c r="B94" s="17"/>
      <c r="C94" s="17"/>
      <c r="E94" s="17"/>
      <c r="G94" s="17"/>
      <c r="I94" s="17"/>
    </row>
    <row r="95" spans="1:9" ht="16.5" customHeight="1" x14ac:dyDescent="0.3"/>
  </sheetData>
  <mergeCells count="10">
    <mergeCell ref="C42:E42"/>
    <mergeCell ref="G42:I42"/>
    <mergeCell ref="C41:E41"/>
    <mergeCell ref="G41:I41"/>
    <mergeCell ref="C47:I47"/>
    <mergeCell ref="C4:E4"/>
    <mergeCell ref="G4:I4"/>
    <mergeCell ref="C5:E5"/>
    <mergeCell ref="G5:I5"/>
    <mergeCell ref="C10:I10"/>
  </mergeCells>
  <pageMargins left="0.70866141732283505" right="0.511811023622047" top="0.47244094488188998" bottom="0.511811023622047" header="0.511811023622047" footer="0.511811023622047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8" man="1"/>
  </rowBreaks>
  <ignoredErrors>
    <ignoredError sqref="C86:I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abSelected="1" zoomScale="90" zoomScaleNormal="90" zoomScaleSheetLayoutView="90" workbookViewId="0">
      <selection activeCell="M11" sqref="M11"/>
    </sheetView>
  </sheetViews>
  <sheetFormatPr defaultColWidth="9.1796875" defaultRowHeight="18.75" customHeight="1" x14ac:dyDescent="0.3"/>
  <cols>
    <col min="1" max="1" width="50.26953125" style="14" customWidth="1"/>
    <col min="2" max="2" width="7.90625" style="16" customWidth="1"/>
    <col min="3" max="3" width="12.26953125" style="16" customWidth="1"/>
    <col min="4" max="4" width="1" style="17" customWidth="1"/>
    <col min="5" max="5" width="11.81640625" style="16" customWidth="1"/>
    <col min="6" max="6" width="1" style="11" customWidth="1"/>
    <col min="7" max="7" width="12.453125" style="16" customWidth="1"/>
    <col min="8" max="8" width="1" style="17" customWidth="1"/>
    <col min="9" max="9" width="12.54296875" style="16" customWidth="1"/>
    <col min="10" max="16384" width="9.1796875" style="16"/>
  </cols>
  <sheetData>
    <row r="1" spans="1:10" ht="18.75" customHeight="1" x14ac:dyDescent="0.35">
      <c r="A1" s="7" t="s">
        <v>30</v>
      </c>
    </row>
    <row r="2" spans="1:10" ht="18.75" customHeight="1" x14ac:dyDescent="0.3">
      <c r="A2" s="8" t="s">
        <v>162</v>
      </c>
    </row>
    <row r="3" spans="1:10" ht="18.75" customHeight="1" x14ac:dyDescent="0.3">
      <c r="A3" s="22"/>
    </row>
    <row r="4" spans="1:10" ht="18.75" customHeight="1" x14ac:dyDescent="0.3">
      <c r="C4" s="199" t="s">
        <v>0</v>
      </c>
      <c r="D4" s="199"/>
      <c r="E4" s="199"/>
      <c r="G4" s="199" t="s">
        <v>39</v>
      </c>
      <c r="H4" s="199"/>
      <c r="I4" s="199"/>
    </row>
    <row r="5" spans="1:10" ht="18.75" customHeight="1" x14ac:dyDescent="0.3">
      <c r="B5" s="190"/>
      <c r="C5" s="199" t="s">
        <v>38</v>
      </c>
      <c r="D5" s="199"/>
      <c r="E5" s="199"/>
      <c r="F5" s="2"/>
      <c r="G5" s="199" t="s">
        <v>38</v>
      </c>
      <c r="H5" s="199"/>
      <c r="I5" s="199"/>
    </row>
    <row r="6" spans="1:10" ht="18.75" customHeight="1" x14ac:dyDescent="0.3">
      <c r="B6" s="190"/>
      <c r="C6" s="204" t="s">
        <v>169</v>
      </c>
      <c r="D6" s="205"/>
      <c r="E6" s="205"/>
      <c r="F6" s="2"/>
      <c r="G6" s="205" t="s">
        <v>169</v>
      </c>
      <c r="H6" s="205"/>
      <c r="I6" s="205"/>
    </row>
    <row r="7" spans="1:10" ht="18.75" customHeight="1" x14ac:dyDescent="0.3">
      <c r="B7" s="190"/>
      <c r="C7" s="201" t="s">
        <v>183</v>
      </c>
      <c r="D7" s="202"/>
      <c r="E7" s="202"/>
      <c r="F7" s="2"/>
      <c r="G7" s="201" t="s">
        <v>183</v>
      </c>
      <c r="H7" s="202"/>
      <c r="I7" s="202"/>
    </row>
    <row r="8" spans="1:10" ht="18.75" customHeight="1" x14ac:dyDescent="0.3">
      <c r="B8" s="191" t="s">
        <v>2</v>
      </c>
      <c r="C8" s="190">
        <v>2019</v>
      </c>
      <c r="D8" s="192"/>
      <c r="E8" s="190">
        <v>2018</v>
      </c>
      <c r="G8" s="190">
        <v>2019</v>
      </c>
      <c r="H8" s="192"/>
      <c r="I8" s="190">
        <v>2018</v>
      </c>
    </row>
    <row r="9" spans="1:10" ht="18.75" customHeight="1" x14ac:dyDescent="0.3">
      <c r="B9" s="191"/>
      <c r="C9" s="200" t="s">
        <v>86</v>
      </c>
      <c r="D9" s="200"/>
      <c r="E9" s="200"/>
      <c r="F9" s="200"/>
      <c r="G9" s="200"/>
      <c r="H9" s="200"/>
      <c r="I9" s="200"/>
    </row>
    <row r="10" spans="1:10" ht="18.75" customHeight="1" x14ac:dyDescent="0.3">
      <c r="A10" s="6" t="s">
        <v>211</v>
      </c>
      <c r="B10" s="191"/>
      <c r="C10" s="191"/>
      <c r="D10" s="191"/>
      <c r="E10" s="191"/>
      <c r="F10" s="191"/>
      <c r="G10" s="191"/>
      <c r="H10" s="191"/>
      <c r="I10" s="191"/>
    </row>
    <row r="11" spans="1:10" ht="18.75" customHeight="1" x14ac:dyDescent="0.3">
      <c r="A11" s="9" t="s">
        <v>91</v>
      </c>
      <c r="B11" s="51"/>
    </row>
    <row r="12" spans="1:10" ht="18.75" customHeight="1" x14ac:dyDescent="0.3">
      <c r="A12" s="14" t="s">
        <v>166</v>
      </c>
      <c r="B12" s="51" t="s">
        <v>252</v>
      </c>
      <c r="C12" s="49">
        <v>286553</v>
      </c>
      <c r="D12" s="49"/>
      <c r="E12" s="49">
        <v>370031</v>
      </c>
      <c r="F12" s="49"/>
      <c r="G12" s="49">
        <v>124963</v>
      </c>
      <c r="H12" s="49"/>
      <c r="I12" s="49">
        <v>64866</v>
      </c>
    </row>
    <row r="13" spans="1:10" ht="18.75" customHeight="1" x14ac:dyDescent="0.3">
      <c r="A13" s="85" t="s">
        <v>124</v>
      </c>
      <c r="B13" s="51"/>
      <c r="C13" s="49">
        <v>20</v>
      </c>
      <c r="D13" s="49"/>
      <c r="E13" s="49">
        <v>50</v>
      </c>
      <c r="F13" s="49"/>
      <c r="G13" s="50" t="s">
        <v>83</v>
      </c>
      <c r="H13" s="49"/>
      <c r="I13" s="50" t="s">
        <v>83</v>
      </c>
    </row>
    <row r="14" spans="1:10" ht="18.75" customHeight="1" x14ac:dyDescent="0.3">
      <c r="A14" s="14" t="s">
        <v>237</v>
      </c>
      <c r="B14" s="51" t="s">
        <v>234</v>
      </c>
      <c r="C14" s="49">
        <v>180362</v>
      </c>
      <c r="D14" s="49"/>
      <c r="E14" s="50" t="s">
        <v>83</v>
      </c>
      <c r="F14" s="49"/>
      <c r="G14" s="49">
        <v>140</v>
      </c>
      <c r="H14" s="49"/>
      <c r="I14" s="50" t="s">
        <v>83</v>
      </c>
    </row>
    <row r="15" spans="1:10" ht="18.75" customHeight="1" x14ac:dyDescent="0.3">
      <c r="A15" s="14" t="s">
        <v>19</v>
      </c>
      <c r="B15" s="51" t="s">
        <v>257</v>
      </c>
      <c r="C15" s="49">
        <v>33980</v>
      </c>
      <c r="D15" s="49"/>
      <c r="E15" s="49">
        <v>22577</v>
      </c>
      <c r="F15" s="49"/>
      <c r="G15" s="49">
        <v>6405</v>
      </c>
      <c r="H15" s="49"/>
      <c r="I15" s="49">
        <v>1250</v>
      </c>
      <c r="J15" s="69"/>
    </row>
    <row r="16" spans="1:10" ht="18.75" customHeight="1" x14ac:dyDescent="0.3">
      <c r="A16" s="6" t="s">
        <v>92</v>
      </c>
      <c r="B16" s="23"/>
      <c r="C16" s="55">
        <f>SUM(C12:C15)</f>
        <v>500915</v>
      </c>
      <c r="D16" s="54"/>
      <c r="E16" s="55">
        <f>SUM(E12:E15)</f>
        <v>392658</v>
      </c>
      <c r="F16" s="54"/>
      <c r="G16" s="55">
        <f>SUM(G12:G15)</f>
        <v>131508</v>
      </c>
      <c r="H16" s="54"/>
      <c r="I16" s="55">
        <f>SUM(I12:I15)</f>
        <v>66116</v>
      </c>
    </row>
    <row r="17" spans="1:9" ht="18.75" customHeight="1" x14ac:dyDescent="0.3">
      <c r="B17" s="191"/>
      <c r="C17" s="15"/>
      <c r="D17" s="13"/>
      <c r="E17" s="15"/>
      <c r="F17" s="18"/>
      <c r="G17" s="15"/>
      <c r="H17" s="13"/>
      <c r="I17" s="15"/>
    </row>
    <row r="18" spans="1:9" ht="18.75" customHeight="1" x14ac:dyDescent="0.3">
      <c r="A18" s="9" t="s">
        <v>20</v>
      </c>
      <c r="B18" s="191"/>
      <c r="C18" s="15"/>
      <c r="D18" s="13"/>
      <c r="E18" s="15"/>
      <c r="F18" s="18"/>
      <c r="G18" s="15"/>
      <c r="H18" s="13"/>
      <c r="I18" s="15"/>
    </row>
    <row r="19" spans="1:9" ht="18.75" customHeight="1" x14ac:dyDescent="0.3">
      <c r="A19" s="14" t="s">
        <v>167</v>
      </c>
      <c r="B19" s="51" t="s">
        <v>235</v>
      </c>
      <c r="C19" s="49">
        <v>247517</v>
      </c>
      <c r="D19" s="49"/>
      <c r="E19" s="49">
        <v>266446</v>
      </c>
      <c r="F19" s="49"/>
      <c r="G19" s="49">
        <v>70959</v>
      </c>
      <c r="H19" s="49"/>
      <c r="I19" s="49">
        <v>31252</v>
      </c>
    </row>
    <row r="20" spans="1:9" ht="18.75" customHeight="1" x14ac:dyDescent="0.3">
      <c r="A20" s="14" t="s">
        <v>248</v>
      </c>
      <c r="B20" s="51" t="s">
        <v>235</v>
      </c>
      <c r="C20" s="49">
        <v>46645</v>
      </c>
      <c r="D20" s="49"/>
      <c r="E20" s="49">
        <v>34873</v>
      </c>
      <c r="F20" s="49"/>
      <c r="G20" s="49">
        <v>34949</v>
      </c>
      <c r="H20" s="49"/>
      <c r="I20" s="31">
        <v>0</v>
      </c>
    </row>
    <row r="21" spans="1:9" ht="18.75" customHeight="1" x14ac:dyDescent="0.3">
      <c r="A21" s="14" t="s">
        <v>40</v>
      </c>
      <c r="B21" s="51" t="s">
        <v>235</v>
      </c>
      <c r="C21" s="49">
        <v>112763</v>
      </c>
      <c r="D21" s="49"/>
      <c r="E21" s="49">
        <v>74874</v>
      </c>
      <c r="F21" s="49"/>
      <c r="G21" s="49">
        <v>79417</v>
      </c>
      <c r="H21" s="49"/>
      <c r="I21" s="49">
        <v>111372</v>
      </c>
    </row>
    <row r="22" spans="1:9" ht="18.75" customHeight="1" x14ac:dyDescent="0.3">
      <c r="A22" s="14" t="s">
        <v>214</v>
      </c>
      <c r="B22" s="51"/>
      <c r="C22" s="49">
        <v>-2629</v>
      </c>
      <c r="D22" s="49"/>
      <c r="E22" s="49">
        <v>13910</v>
      </c>
      <c r="F22" s="49"/>
      <c r="G22" s="49">
        <v>11833</v>
      </c>
      <c r="H22" s="49"/>
      <c r="I22" s="49">
        <v>-42748</v>
      </c>
    </row>
    <row r="23" spans="1:9" ht="18.75" customHeight="1" x14ac:dyDescent="0.3">
      <c r="A23" s="14" t="s">
        <v>171</v>
      </c>
      <c r="B23" s="51"/>
      <c r="C23" s="50">
        <v>4782</v>
      </c>
      <c r="D23" s="49"/>
      <c r="E23" s="50">
        <v>1685</v>
      </c>
      <c r="F23" s="49"/>
      <c r="G23" s="31">
        <v>0</v>
      </c>
      <c r="H23" s="49"/>
      <c r="I23" s="49">
        <v>1685</v>
      </c>
    </row>
    <row r="24" spans="1:9" ht="18.75" customHeight="1" x14ac:dyDescent="0.3">
      <c r="A24" s="14" t="s">
        <v>41</v>
      </c>
      <c r="B24" s="51" t="s">
        <v>235</v>
      </c>
      <c r="C24" s="49">
        <v>14464</v>
      </c>
      <c r="D24" s="49"/>
      <c r="E24" s="49">
        <v>34950</v>
      </c>
      <c r="F24" s="49"/>
      <c r="G24" s="49">
        <v>9300</v>
      </c>
      <c r="H24" s="49"/>
      <c r="I24" s="49">
        <v>27945</v>
      </c>
    </row>
    <row r="25" spans="1:9" ht="18.75" customHeight="1" x14ac:dyDescent="0.3">
      <c r="A25" s="6" t="s">
        <v>21</v>
      </c>
      <c r="B25" s="23"/>
      <c r="C25" s="55">
        <f>SUM(C19:C24)</f>
        <v>423542</v>
      </c>
      <c r="D25" s="54"/>
      <c r="E25" s="55">
        <f>SUM(E19:E24)</f>
        <v>426738</v>
      </c>
      <c r="F25" s="54"/>
      <c r="G25" s="55">
        <f>SUM(G19:G24)</f>
        <v>206458</v>
      </c>
      <c r="H25" s="54"/>
      <c r="I25" s="55">
        <f>SUM(I19:I24)</f>
        <v>129506</v>
      </c>
    </row>
    <row r="26" spans="1:9" ht="18.75" customHeight="1" x14ac:dyDescent="0.3">
      <c r="A26" s="203"/>
      <c r="B26" s="203"/>
      <c r="C26" s="15"/>
      <c r="D26" s="13"/>
      <c r="E26" s="15"/>
      <c r="F26" s="18"/>
      <c r="G26" s="15"/>
      <c r="H26" s="13"/>
      <c r="I26" s="15"/>
    </row>
    <row r="27" spans="1:9" ht="18.75" customHeight="1" x14ac:dyDescent="0.3">
      <c r="A27" s="85" t="s">
        <v>168</v>
      </c>
      <c r="B27" s="191"/>
      <c r="C27" s="52">
        <v>-2415</v>
      </c>
      <c r="D27" s="49"/>
      <c r="E27" s="52">
        <v>-1665</v>
      </c>
      <c r="F27" s="49"/>
      <c r="G27" s="32">
        <v>0</v>
      </c>
      <c r="H27" s="49"/>
      <c r="I27" s="32">
        <v>0</v>
      </c>
    </row>
    <row r="28" spans="1:9" ht="18.75" customHeight="1" x14ac:dyDescent="0.3">
      <c r="B28" s="191"/>
      <c r="C28" s="15"/>
      <c r="D28" s="13"/>
      <c r="E28" s="15"/>
      <c r="F28" s="18"/>
      <c r="G28" s="15"/>
      <c r="H28" s="13"/>
      <c r="I28" s="15"/>
    </row>
    <row r="29" spans="1:9" ht="18.75" customHeight="1" x14ac:dyDescent="0.3">
      <c r="A29" s="6" t="s">
        <v>215</v>
      </c>
      <c r="B29" s="53"/>
      <c r="D29" s="16"/>
      <c r="F29" s="16"/>
      <c r="H29" s="16"/>
    </row>
    <row r="30" spans="1:9" ht="18.75" customHeight="1" x14ac:dyDescent="0.3">
      <c r="A30" s="6" t="s">
        <v>216</v>
      </c>
      <c r="B30" s="53"/>
      <c r="C30" s="54">
        <f>+C16-C25+C27</f>
        <v>74958</v>
      </c>
      <c r="D30" s="54"/>
      <c r="E30" s="54">
        <f>+E16-E25+E27</f>
        <v>-35745</v>
      </c>
      <c r="F30" s="54"/>
      <c r="G30" s="54">
        <f>+G16-G25+G27</f>
        <v>-74950</v>
      </c>
      <c r="H30" s="54"/>
      <c r="I30" s="54">
        <f>+I16-I25+I27</f>
        <v>-63390</v>
      </c>
    </row>
    <row r="31" spans="1:9" ht="18.75" customHeight="1" x14ac:dyDescent="0.3">
      <c r="A31" s="14" t="s">
        <v>258</v>
      </c>
      <c r="B31" s="51"/>
      <c r="C31" s="32">
        <v>0</v>
      </c>
      <c r="D31" s="49"/>
      <c r="E31" s="49">
        <v>3889</v>
      </c>
      <c r="F31" s="49"/>
      <c r="G31" s="32">
        <v>0</v>
      </c>
      <c r="H31" s="49"/>
      <c r="I31" s="32">
        <v>0</v>
      </c>
    </row>
    <row r="32" spans="1:9" ht="18.75" customHeight="1" thickBot="1" x14ac:dyDescent="0.35">
      <c r="A32" s="6" t="s">
        <v>217</v>
      </c>
      <c r="B32" s="51"/>
      <c r="C32" s="47">
        <f>SUM(C30:C31)</f>
        <v>74958</v>
      </c>
      <c r="D32" s="49"/>
      <c r="E32" s="47">
        <f>SUM(E30:E31)</f>
        <v>-31856</v>
      </c>
      <c r="F32" s="49"/>
      <c r="G32" s="47">
        <f>SUM(G30:G31)</f>
        <v>-74950</v>
      </c>
      <c r="H32" s="49"/>
      <c r="I32" s="47">
        <f>SUM(I30:I31)</f>
        <v>-63390</v>
      </c>
    </row>
    <row r="33" spans="1:9" ht="18.75" customHeight="1" thickTop="1" x14ac:dyDescent="0.3">
      <c r="A33" s="16"/>
      <c r="B33" s="191"/>
      <c r="C33" s="1"/>
      <c r="D33" s="1"/>
      <c r="E33" s="1"/>
      <c r="F33" s="1"/>
      <c r="G33" s="1"/>
      <c r="H33" s="1"/>
      <c r="I33" s="1"/>
    </row>
    <row r="34" spans="1:9" ht="18.75" customHeight="1" x14ac:dyDescent="0.3">
      <c r="A34" s="10" t="s">
        <v>218</v>
      </c>
      <c r="B34" s="191"/>
      <c r="C34" s="1"/>
      <c r="D34" s="1"/>
      <c r="E34" s="1"/>
      <c r="F34" s="1"/>
      <c r="G34" s="1"/>
      <c r="H34" s="1"/>
      <c r="I34" s="1"/>
    </row>
    <row r="35" spans="1:9" ht="18.75" customHeight="1" x14ac:dyDescent="0.3">
      <c r="A35" s="16" t="s">
        <v>219</v>
      </c>
      <c r="B35" s="191">
        <v>7</v>
      </c>
      <c r="C35" s="68">
        <v>0</v>
      </c>
      <c r="D35" s="13"/>
      <c r="E35" s="19">
        <v>-81291</v>
      </c>
      <c r="F35" s="13"/>
      <c r="G35" s="32">
        <v>0</v>
      </c>
      <c r="H35" s="13"/>
      <c r="I35" s="32">
        <v>0</v>
      </c>
    </row>
    <row r="36" spans="1:9" ht="18.75" customHeight="1" x14ac:dyDescent="0.3">
      <c r="A36" s="16"/>
      <c r="B36" s="191"/>
      <c r="C36" s="1"/>
      <c r="D36" s="1"/>
      <c r="E36" s="1"/>
      <c r="F36" s="1"/>
      <c r="G36" s="1"/>
      <c r="H36" s="1"/>
      <c r="I36" s="1"/>
    </row>
    <row r="37" spans="1:9" ht="18.75" customHeight="1" thickBot="1" x14ac:dyDescent="0.35">
      <c r="A37" s="10" t="s">
        <v>220</v>
      </c>
      <c r="B37" s="191"/>
      <c r="C37" s="5">
        <f>+C32+C35</f>
        <v>74958</v>
      </c>
      <c r="D37" s="1"/>
      <c r="E37" s="5">
        <f>+E32+E35</f>
        <v>-113147</v>
      </c>
      <c r="F37" s="1"/>
      <c r="G37" s="5">
        <f>+G32+G35</f>
        <v>-74950</v>
      </c>
      <c r="H37" s="1"/>
      <c r="I37" s="5">
        <f>+I32+I35</f>
        <v>-63390</v>
      </c>
    </row>
    <row r="38" spans="1:9" ht="9.75" customHeight="1" thickTop="1" x14ac:dyDescent="0.3">
      <c r="A38" s="10"/>
      <c r="B38" s="191"/>
      <c r="C38" s="1"/>
      <c r="D38" s="1"/>
      <c r="E38" s="1"/>
      <c r="F38" s="1"/>
      <c r="G38" s="1"/>
      <c r="H38" s="1"/>
      <c r="I38" s="1"/>
    </row>
    <row r="39" spans="1:9" ht="18.75" customHeight="1" thickBot="1" x14ac:dyDescent="0.35">
      <c r="A39" s="6" t="s">
        <v>221</v>
      </c>
      <c r="B39" s="191"/>
      <c r="C39" s="5">
        <f>+C37</f>
        <v>74958</v>
      </c>
      <c r="D39" s="1"/>
      <c r="E39" s="5">
        <f>+E37</f>
        <v>-113147</v>
      </c>
      <c r="F39" s="1"/>
      <c r="G39" s="5">
        <f>+G37</f>
        <v>-74950</v>
      </c>
      <c r="H39" s="1"/>
      <c r="I39" s="5">
        <f>+I37</f>
        <v>-63390</v>
      </c>
    </row>
    <row r="40" spans="1:9" ht="18.75" customHeight="1" thickTop="1" x14ac:dyDescent="0.3">
      <c r="A40" s="6"/>
      <c r="B40" s="191"/>
      <c r="C40" s="86"/>
      <c r="D40" s="86"/>
      <c r="E40" s="86"/>
      <c r="F40" s="87"/>
      <c r="G40" s="86"/>
      <c r="H40" s="86"/>
      <c r="I40" s="86"/>
    </row>
    <row r="41" spans="1:9" ht="18.75" customHeight="1" x14ac:dyDescent="0.35">
      <c r="A41" s="7" t="s">
        <v>30</v>
      </c>
    </row>
    <row r="42" spans="1:9" ht="18.75" customHeight="1" x14ac:dyDescent="0.3">
      <c r="A42" s="8" t="s">
        <v>162</v>
      </c>
    </row>
    <row r="43" spans="1:9" ht="18.75" customHeight="1" x14ac:dyDescent="0.3">
      <c r="A43" s="22"/>
    </row>
    <row r="44" spans="1:9" ht="18.75" customHeight="1" x14ac:dyDescent="0.3">
      <c r="C44" s="199" t="s">
        <v>0</v>
      </c>
      <c r="D44" s="199"/>
      <c r="E44" s="199"/>
      <c r="G44" s="199" t="s">
        <v>39</v>
      </c>
      <c r="H44" s="199"/>
      <c r="I44" s="199"/>
    </row>
    <row r="45" spans="1:9" ht="18.75" customHeight="1" x14ac:dyDescent="0.3">
      <c r="B45" s="190"/>
      <c r="C45" s="199" t="s">
        <v>38</v>
      </c>
      <c r="D45" s="199"/>
      <c r="E45" s="199"/>
      <c r="F45" s="2"/>
      <c r="G45" s="199" t="s">
        <v>38</v>
      </c>
      <c r="H45" s="199"/>
      <c r="I45" s="199"/>
    </row>
    <row r="46" spans="1:9" ht="18.75" customHeight="1" x14ac:dyDescent="0.3">
      <c r="B46" s="190"/>
      <c r="C46" s="204" t="s">
        <v>169</v>
      </c>
      <c r="D46" s="205"/>
      <c r="E46" s="205"/>
      <c r="F46" s="2"/>
      <c r="G46" s="205" t="s">
        <v>169</v>
      </c>
      <c r="H46" s="205"/>
      <c r="I46" s="205"/>
    </row>
    <row r="47" spans="1:9" ht="18.75" customHeight="1" x14ac:dyDescent="0.3">
      <c r="B47" s="190"/>
      <c r="C47" s="201" t="s">
        <v>183</v>
      </c>
      <c r="D47" s="202"/>
      <c r="E47" s="202"/>
      <c r="F47" s="2"/>
      <c r="G47" s="201" t="s">
        <v>183</v>
      </c>
      <c r="H47" s="202"/>
      <c r="I47" s="202"/>
    </row>
    <row r="48" spans="1:9" ht="18.75" customHeight="1" x14ac:dyDescent="0.3">
      <c r="B48" s="191"/>
      <c r="C48" s="190">
        <v>2019</v>
      </c>
      <c r="D48" s="192"/>
      <c r="E48" s="190">
        <v>2018</v>
      </c>
      <c r="G48" s="190">
        <v>2019</v>
      </c>
      <c r="H48" s="192"/>
      <c r="I48" s="190">
        <v>2018</v>
      </c>
    </row>
    <row r="49" spans="1:10" ht="18.75" customHeight="1" x14ac:dyDescent="0.3">
      <c r="B49" s="191"/>
      <c r="C49" s="200" t="s">
        <v>86</v>
      </c>
      <c r="D49" s="200"/>
      <c r="E49" s="200"/>
      <c r="F49" s="200"/>
      <c r="G49" s="200"/>
      <c r="H49" s="200"/>
      <c r="I49" s="200"/>
    </row>
    <row r="50" spans="1:10" ht="18.75" customHeight="1" x14ac:dyDescent="0.3">
      <c r="A50" s="6" t="s">
        <v>222</v>
      </c>
      <c r="B50" s="191"/>
      <c r="C50" s="1"/>
      <c r="D50" s="1"/>
      <c r="E50" s="1"/>
      <c r="F50" s="1"/>
      <c r="G50" s="1"/>
      <c r="H50" s="1"/>
      <c r="I50" s="1"/>
    </row>
    <row r="51" spans="1:10" ht="18.75" customHeight="1" x14ac:dyDescent="0.3">
      <c r="A51" s="14" t="s">
        <v>170</v>
      </c>
      <c r="B51" s="191"/>
      <c r="C51" s="49">
        <v>78359</v>
      </c>
      <c r="D51" s="49"/>
      <c r="E51" s="49">
        <v>-95041</v>
      </c>
      <c r="F51" s="49"/>
      <c r="G51" s="49">
        <v>-74950</v>
      </c>
      <c r="H51" s="49"/>
      <c r="I51" s="49">
        <v>-63390</v>
      </c>
    </row>
    <row r="52" spans="1:10" ht="18.75" customHeight="1" x14ac:dyDescent="0.3">
      <c r="A52" s="14" t="s">
        <v>44</v>
      </c>
      <c r="B52" s="191"/>
      <c r="C52" s="49">
        <v>-3401</v>
      </c>
      <c r="D52" s="49"/>
      <c r="E52" s="49">
        <v>-18106</v>
      </c>
      <c r="F52" s="49"/>
      <c r="G52" s="44">
        <v>0</v>
      </c>
      <c r="H52" s="49"/>
      <c r="I52" s="44">
        <v>0</v>
      </c>
      <c r="J52" s="15"/>
    </row>
    <row r="53" spans="1:10" ht="18.75" customHeight="1" thickBot="1" x14ac:dyDescent="0.35">
      <c r="A53" s="6" t="s">
        <v>220</v>
      </c>
      <c r="B53" s="191"/>
      <c r="C53" s="47">
        <f>SUM(C51:C52)</f>
        <v>74958</v>
      </c>
      <c r="D53" s="49"/>
      <c r="E53" s="47">
        <f>SUM(E51:E52)</f>
        <v>-113147</v>
      </c>
      <c r="F53" s="49"/>
      <c r="G53" s="47">
        <f>SUM(G51:G52)</f>
        <v>-74950</v>
      </c>
      <c r="H53" s="49"/>
      <c r="I53" s="47">
        <f>SUM(I51:I52)</f>
        <v>-63390</v>
      </c>
      <c r="J53" s="15"/>
    </row>
    <row r="54" spans="1:10" ht="18.75" customHeight="1" thickTop="1" x14ac:dyDescent="0.3">
      <c r="A54" s="12"/>
      <c r="B54" s="191"/>
      <c r="C54" s="1"/>
      <c r="D54" s="1"/>
      <c r="E54" s="1"/>
      <c r="F54" s="1"/>
      <c r="G54" s="1"/>
      <c r="H54" s="1"/>
      <c r="I54" s="1"/>
    </row>
    <row r="55" spans="1:10" ht="18.75" customHeight="1" x14ac:dyDescent="0.3">
      <c r="A55" s="6" t="s">
        <v>223</v>
      </c>
      <c r="B55" s="191"/>
      <c r="C55" s="1"/>
      <c r="D55" s="1"/>
      <c r="E55" s="1"/>
      <c r="F55" s="1"/>
      <c r="G55" s="1"/>
      <c r="H55" s="1"/>
      <c r="I55" s="1"/>
    </row>
    <row r="56" spans="1:10" ht="18.75" customHeight="1" x14ac:dyDescent="0.3">
      <c r="A56" s="14" t="s">
        <v>170</v>
      </c>
      <c r="B56" s="191"/>
      <c r="C56" s="49">
        <v>78359</v>
      </c>
      <c r="D56" s="49"/>
      <c r="E56" s="49">
        <v>-95041</v>
      </c>
      <c r="F56" s="49"/>
      <c r="G56" s="49">
        <v>-74950</v>
      </c>
      <c r="H56" s="49"/>
      <c r="I56" s="49">
        <v>-63390</v>
      </c>
    </row>
    <row r="57" spans="1:10" ht="18.75" customHeight="1" x14ac:dyDescent="0.3">
      <c r="A57" s="14" t="s">
        <v>44</v>
      </c>
      <c r="B57" s="191"/>
      <c r="C57" s="49">
        <v>-3401</v>
      </c>
      <c r="D57" s="49"/>
      <c r="E57" s="49">
        <v>-18106</v>
      </c>
      <c r="F57" s="49"/>
      <c r="G57" s="44">
        <v>0</v>
      </c>
      <c r="H57" s="49"/>
      <c r="I57" s="44">
        <v>0</v>
      </c>
      <c r="J57" s="15"/>
    </row>
    <row r="58" spans="1:10" ht="18.75" customHeight="1" thickBot="1" x14ac:dyDescent="0.35">
      <c r="A58" s="6" t="s">
        <v>221</v>
      </c>
      <c r="B58" s="191"/>
      <c r="C58" s="47">
        <f>SUM(C56:C57)</f>
        <v>74958</v>
      </c>
      <c r="D58" s="49"/>
      <c r="E58" s="47">
        <f>SUM(E56:E57)</f>
        <v>-113147</v>
      </c>
      <c r="F58" s="49"/>
      <c r="G58" s="47">
        <f>SUM(G56:G57)</f>
        <v>-74950</v>
      </c>
      <c r="H58" s="49"/>
      <c r="I58" s="47">
        <f>SUM(I56:I57)</f>
        <v>-63390</v>
      </c>
      <c r="J58" s="15"/>
    </row>
    <row r="59" spans="1:10" ht="18.75" customHeight="1" thickTop="1" x14ac:dyDescent="0.3">
      <c r="A59" s="6"/>
      <c r="B59" s="191"/>
      <c r="C59" s="1"/>
      <c r="D59" s="1"/>
      <c r="E59" s="1"/>
      <c r="F59" s="4"/>
      <c r="G59" s="1"/>
      <c r="H59" s="1"/>
      <c r="I59" s="1"/>
    </row>
    <row r="60" spans="1:10" ht="18.75" customHeight="1" x14ac:dyDescent="0.3">
      <c r="A60" s="6" t="s">
        <v>224</v>
      </c>
      <c r="B60" s="51"/>
    </row>
    <row r="61" spans="1:10" ht="18.75" customHeight="1" thickBot="1" x14ac:dyDescent="0.35">
      <c r="A61" s="64" t="s">
        <v>225</v>
      </c>
      <c r="C61" s="46">
        <v>1.9E-2</v>
      </c>
      <c r="D61" s="56"/>
      <c r="E61" s="46">
        <v>-1.2E-2</v>
      </c>
      <c r="F61" s="56"/>
      <c r="G61" s="48">
        <v>-1.7999999999999999E-2</v>
      </c>
      <c r="H61" s="56"/>
      <c r="I61" s="48">
        <v>-1.6E-2</v>
      </c>
    </row>
    <row r="62" spans="1:10" ht="18.75" customHeight="1" thickTop="1" thickBot="1" x14ac:dyDescent="0.35">
      <c r="A62" s="14" t="s">
        <v>226</v>
      </c>
      <c r="C62" s="146">
        <v>0</v>
      </c>
      <c r="D62" s="56"/>
      <c r="E62" s="184">
        <v>-1.0999999999999999E-2</v>
      </c>
      <c r="F62" s="56"/>
      <c r="G62" s="48">
        <v>0</v>
      </c>
      <c r="H62" s="56"/>
      <c r="I62" s="48">
        <v>0</v>
      </c>
    </row>
    <row r="63" spans="1:10" ht="18.75" customHeight="1" thickTop="1" x14ac:dyDescent="0.3"/>
  </sheetData>
  <mergeCells count="19">
    <mergeCell ref="C47:E47"/>
    <mergeCell ref="G47:I47"/>
    <mergeCell ref="C49:I49"/>
    <mergeCell ref="C9:I9"/>
    <mergeCell ref="C44:E44"/>
    <mergeCell ref="G44:I44"/>
    <mergeCell ref="C45:E45"/>
    <mergeCell ref="G45:I45"/>
    <mergeCell ref="C46:E46"/>
    <mergeCell ref="G46:I46"/>
    <mergeCell ref="G7:I7"/>
    <mergeCell ref="A26:B26"/>
    <mergeCell ref="C4:E4"/>
    <mergeCell ref="G4:I4"/>
    <mergeCell ref="C5:E5"/>
    <mergeCell ref="G5:I5"/>
    <mergeCell ref="C6:E6"/>
    <mergeCell ref="G6:I6"/>
    <mergeCell ref="C7:E7"/>
  </mergeCells>
  <phoneticPr fontId="7" type="noConversion"/>
  <pageMargins left="0.70866141732283505" right="0.511811023622047" top="0.47244094488188998" bottom="0.511811023622047" header="0.511811023622047" footer="0.511811023622047"/>
  <pageSetup paperSize="9" scale="82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5"/>
  <sheetViews>
    <sheetView zoomScale="90" zoomScaleNormal="90" zoomScaleSheetLayoutView="100" workbookViewId="0">
      <selection activeCell="L27" sqref="L27"/>
    </sheetView>
  </sheetViews>
  <sheetFormatPr defaultColWidth="9.1796875" defaultRowHeight="14" x14ac:dyDescent="0.3"/>
  <cols>
    <col min="1" max="1" width="47.7265625" style="14" customWidth="1"/>
    <col min="2" max="2" width="8.54296875" style="16" customWidth="1"/>
    <col min="3" max="3" width="12.26953125" style="16" customWidth="1"/>
    <col min="4" max="4" width="1" style="17" customWidth="1"/>
    <col min="5" max="5" width="12.453125" style="16" customWidth="1"/>
    <col min="6" max="6" width="0.7265625" style="11" customWidth="1"/>
    <col min="7" max="7" width="12.26953125" style="16" customWidth="1"/>
    <col min="8" max="8" width="1" style="17" customWidth="1"/>
    <col min="9" max="9" width="12.26953125" style="16" customWidth="1"/>
    <col min="10" max="16384" width="9.1796875" style="16"/>
  </cols>
  <sheetData>
    <row r="1" spans="1:9" ht="18.75" customHeight="1" x14ac:dyDescent="0.35">
      <c r="A1" s="7" t="s">
        <v>30</v>
      </c>
    </row>
    <row r="2" spans="1:9" ht="18.75" customHeight="1" x14ac:dyDescent="0.3">
      <c r="A2" s="8" t="s">
        <v>162</v>
      </c>
    </row>
    <row r="3" spans="1:9" ht="18.75" customHeight="1" x14ac:dyDescent="0.3">
      <c r="A3" s="22"/>
    </row>
    <row r="4" spans="1:9" ht="18.75" customHeight="1" x14ac:dyDescent="0.3">
      <c r="C4" s="199" t="s">
        <v>0</v>
      </c>
      <c r="D4" s="199"/>
      <c r="E4" s="199"/>
      <c r="G4" s="199" t="s">
        <v>39</v>
      </c>
      <c r="H4" s="199"/>
      <c r="I4" s="199"/>
    </row>
    <row r="5" spans="1:9" ht="18.75" customHeight="1" x14ac:dyDescent="0.3">
      <c r="B5" s="190"/>
      <c r="C5" s="199" t="s">
        <v>38</v>
      </c>
      <c r="D5" s="199"/>
      <c r="E5" s="199"/>
      <c r="F5" s="2"/>
      <c r="G5" s="199" t="s">
        <v>38</v>
      </c>
      <c r="H5" s="199"/>
      <c r="I5" s="199"/>
    </row>
    <row r="6" spans="1:9" ht="18.75" customHeight="1" x14ac:dyDescent="0.3">
      <c r="B6" s="190"/>
      <c r="C6" s="204" t="s">
        <v>186</v>
      </c>
      <c r="D6" s="205"/>
      <c r="E6" s="205"/>
      <c r="F6" s="2"/>
      <c r="G6" s="205" t="s">
        <v>186</v>
      </c>
      <c r="H6" s="205"/>
      <c r="I6" s="205"/>
    </row>
    <row r="7" spans="1:9" ht="18.75" customHeight="1" x14ac:dyDescent="0.3">
      <c r="B7" s="190"/>
      <c r="C7" s="201" t="s">
        <v>183</v>
      </c>
      <c r="D7" s="202"/>
      <c r="E7" s="202"/>
      <c r="F7" s="2"/>
      <c r="G7" s="201" t="s">
        <v>183</v>
      </c>
      <c r="H7" s="202"/>
      <c r="I7" s="202"/>
    </row>
    <row r="8" spans="1:9" ht="18.75" customHeight="1" x14ac:dyDescent="0.3">
      <c r="B8" s="191" t="s">
        <v>2</v>
      </c>
      <c r="C8" s="190">
        <v>2019</v>
      </c>
      <c r="D8" s="192"/>
      <c r="E8" s="190">
        <v>2018</v>
      </c>
      <c r="G8" s="190">
        <v>2019</v>
      </c>
      <c r="H8" s="192"/>
      <c r="I8" s="190">
        <v>2018</v>
      </c>
    </row>
    <row r="9" spans="1:9" ht="18.75" customHeight="1" x14ac:dyDescent="0.3">
      <c r="B9" s="191"/>
      <c r="C9" s="200" t="s">
        <v>86</v>
      </c>
      <c r="D9" s="200"/>
      <c r="E9" s="200"/>
      <c r="F9" s="200"/>
      <c r="G9" s="200"/>
      <c r="H9" s="200"/>
      <c r="I9" s="200"/>
    </row>
    <row r="10" spans="1:9" ht="18.75" customHeight="1" x14ac:dyDescent="0.3">
      <c r="A10" s="6" t="s">
        <v>211</v>
      </c>
      <c r="B10" s="191"/>
      <c r="C10" s="191"/>
      <c r="D10" s="191"/>
      <c r="E10" s="191"/>
      <c r="F10" s="191"/>
      <c r="G10" s="191"/>
      <c r="H10" s="191"/>
      <c r="I10" s="191"/>
    </row>
    <row r="11" spans="1:9" ht="18.75" customHeight="1" x14ac:dyDescent="0.3">
      <c r="A11" s="9" t="s">
        <v>91</v>
      </c>
      <c r="B11" s="191"/>
    </row>
    <row r="12" spans="1:9" ht="18.75" customHeight="1" x14ac:dyDescent="0.3">
      <c r="A12" s="14" t="s">
        <v>166</v>
      </c>
      <c r="B12" s="51" t="s">
        <v>252</v>
      </c>
      <c r="C12" s="49">
        <v>900862</v>
      </c>
      <c r="D12" s="49"/>
      <c r="E12" s="49">
        <v>1055349</v>
      </c>
      <c r="F12" s="49"/>
      <c r="G12" s="49">
        <v>304427</v>
      </c>
      <c r="H12" s="49"/>
      <c r="I12" s="49">
        <v>219693</v>
      </c>
    </row>
    <row r="13" spans="1:9" ht="18.75" customHeight="1" x14ac:dyDescent="0.3">
      <c r="A13" s="85" t="s">
        <v>124</v>
      </c>
      <c r="B13" s="51"/>
      <c r="C13" s="49">
        <v>353</v>
      </c>
      <c r="D13" s="49"/>
      <c r="E13" s="49">
        <v>279</v>
      </c>
      <c r="F13" s="49"/>
      <c r="G13" s="49">
        <v>15</v>
      </c>
      <c r="H13" s="49"/>
      <c r="I13" s="49">
        <v>32</v>
      </c>
    </row>
    <row r="14" spans="1:9" ht="18.75" customHeight="1" x14ac:dyDescent="0.3">
      <c r="A14" s="14" t="s">
        <v>212</v>
      </c>
      <c r="B14" s="51"/>
      <c r="C14" s="49"/>
      <c r="D14" s="49"/>
      <c r="E14" s="49"/>
      <c r="F14" s="49"/>
      <c r="G14" s="49"/>
      <c r="H14" s="49"/>
      <c r="I14" s="49"/>
    </row>
    <row r="15" spans="1:9" ht="18.75" customHeight="1" x14ac:dyDescent="0.3">
      <c r="A15" s="14" t="s">
        <v>213</v>
      </c>
      <c r="B15" s="51" t="s">
        <v>236</v>
      </c>
      <c r="C15" s="49">
        <v>331354</v>
      </c>
      <c r="D15" s="49"/>
      <c r="E15" s="50" t="s">
        <v>83</v>
      </c>
      <c r="F15" s="49"/>
      <c r="G15" s="50" t="s">
        <v>83</v>
      </c>
      <c r="H15" s="49"/>
      <c r="I15" s="50" t="s">
        <v>83</v>
      </c>
    </row>
    <row r="16" spans="1:9" ht="18.75" customHeight="1" x14ac:dyDescent="0.3">
      <c r="A16" s="14" t="s">
        <v>237</v>
      </c>
      <c r="B16" s="51" t="s">
        <v>234</v>
      </c>
      <c r="C16" s="49">
        <v>180362</v>
      </c>
      <c r="D16" s="49"/>
      <c r="E16" s="50" t="s">
        <v>83</v>
      </c>
      <c r="F16" s="49"/>
      <c r="G16" s="49">
        <v>140</v>
      </c>
      <c r="H16" s="49"/>
      <c r="I16" s="50" t="s">
        <v>83</v>
      </c>
    </row>
    <row r="17" spans="1:10" ht="18.75" customHeight="1" x14ac:dyDescent="0.3">
      <c r="A17" s="14" t="s">
        <v>19</v>
      </c>
      <c r="B17" s="51" t="s">
        <v>257</v>
      </c>
      <c r="C17" s="49">
        <v>82253</v>
      </c>
      <c r="D17" s="49"/>
      <c r="E17" s="49">
        <v>74452</v>
      </c>
      <c r="F17" s="49"/>
      <c r="G17" s="49">
        <v>18015</v>
      </c>
      <c r="H17" s="49"/>
      <c r="I17" s="49">
        <v>25550</v>
      </c>
      <c r="J17" s="69"/>
    </row>
    <row r="18" spans="1:10" ht="18.75" customHeight="1" x14ac:dyDescent="0.3">
      <c r="A18" s="6" t="s">
        <v>92</v>
      </c>
      <c r="B18" s="23"/>
      <c r="C18" s="55">
        <f>SUM(C12:C17)</f>
        <v>1495184</v>
      </c>
      <c r="D18" s="54"/>
      <c r="E18" s="55">
        <f>SUM(E12:E17)</f>
        <v>1130080</v>
      </c>
      <c r="F18" s="54"/>
      <c r="G18" s="55">
        <f>SUM(G12:G17)</f>
        <v>322597</v>
      </c>
      <c r="H18" s="54"/>
      <c r="I18" s="55">
        <f>SUM(I12:I17)</f>
        <v>245275</v>
      </c>
    </row>
    <row r="19" spans="1:10" ht="18.75" customHeight="1" x14ac:dyDescent="0.3">
      <c r="B19" s="191"/>
      <c r="C19" s="15"/>
      <c r="D19" s="13"/>
      <c r="E19" s="15"/>
      <c r="F19" s="18"/>
      <c r="G19" s="15"/>
      <c r="H19" s="13"/>
      <c r="I19" s="15"/>
    </row>
    <row r="20" spans="1:10" ht="18.75" customHeight="1" x14ac:dyDescent="0.3">
      <c r="A20" s="9" t="s">
        <v>20</v>
      </c>
      <c r="B20" s="191"/>
      <c r="C20" s="15"/>
      <c r="D20" s="13"/>
      <c r="E20" s="15"/>
      <c r="F20" s="18"/>
      <c r="G20" s="15"/>
      <c r="H20" s="13"/>
      <c r="I20" s="15"/>
    </row>
    <row r="21" spans="1:10" ht="18.75" customHeight="1" x14ac:dyDescent="0.3">
      <c r="A21" s="14" t="s">
        <v>167</v>
      </c>
      <c r="B21" s="51" t="s">
        <v>235</v>
      </c>
      <c r="C21" s="49">
        <v>800660</v>
      </c>
      <c r="D21" s="49"/>
      <c r="E21" s="49">
        <v>785284</v>
      </c>
      <c r="F21" s="49"/>
      <c r="G21" s="49">
        <v>171352</v>
      </c>
      <c r="H21" s="49"/>
      <c r="I21" s="49">
        <v>95895</v>
      </c>
    </row>
    <row r="22" spans="1:10" ht="18.75" customHeight="1" x14ac:dyDescent="0.3">
      <c r="A22" s="14" t="s">
        <v>248</v>
      </c>
      <c r="B22" s="51" t="s">
        <v>235</v>
      </c>
      <c r="C22" s="49">
        <v>153073</v>
      </c>
      <c r="D22" s="49"/>
      <c r="E22" s="49">
        <v>86213</v>
      </c>
      <c r="F22" s="49"/>
      <c r="G22" s="49">
        <v>73136</v>
      </c>
      <c r="H22" s="49"/>
      <c r="I22" s="49">
        <v>20534</v>
      </c>
    </row>
    <row r="23" spans="1:10" ht="18.75" customHeight="1" x14ac:dyDescent="0.3">
      <c r="A23" s="14" t="s">
        <v>40</v>
      </c>
      <c r="B23" s="51" t="s">
        <v>235</v>
      </c>
      <c r="C23" s="49">
        <v>306050</v>
      </c>
      <c r="D23" s="49"/>
      <c r="E23" s="49">
        <v>321037</v>
      </c>
      <c r="F23" s="49"/>
      <c r="G23" s="49">
        <v>213176</v>
      </c>
      <c r="H23" s="49"/>
      <c r="I23" s="49">
        <v>235535</v>
      </c>
    </row>
    <row r="24" spans="1:10" ht="18.75" customHeight="1" x14ac:dyDescent="0.3">
      <c r="A24" s="14" t="s">
        <v>214</v>
      </c>
      <c r="B24" s="51"/>
      <c r="C24" s="49">
        <v>-4208</v>
      </c>
      <c r="D24" s="49"/>
      <c r="E24" s="49">
        <v>-5208</v>
      </c>
      <c r="F24" s="49"/>
      <c r="G24" s="49">
        <v>98173</v>
      </c>
      <c r="H24" s="49"/>
      <c r="I24" s="49">
        <v>-36481</v>
      </c>
    </row>
    <row r="25" spans="1:10" ht="18.75" customHeight="1" x14ac:dyDescent="0.3">
      <c r="A25" s="14" t="s">
        <v>171</v>
      </c>
      <c r="B25" s="51" t="s">
        <v>268</v>
      </c>
      <c r="C25" s="50">
        <v>4782</v>
      </c>
      <c r="D25" s="49"/>
      <c r="E25" s="49">
        <v>3441</v>
      </c>
      <c r="F25" s="49"/>
      <c r="G25" s="50" t="s">
        <v>83</v>
      </c>
      <c r="H25" s="49"/>
      <c r="I25" s="49">
        <v>322039</v>
      </c>
    </row>
    <row r="26" spans="1:10" ht="18.75" customHeight="1" x14ac:dyDescent="0.3">
      <c r="A26" s="14" t="s">
        <v>41</v>
      </c>
      <c r="B26" s="51" t="s">
        <v>235</v>
      </c>
      <c r="C26" s="49">
        <v>76230</v>
      </c>
      <c r="D26" s="49"/>
      <c r="E26" s="49">
        <v>119863</v>
      </c>
      <c r="F26" s="49"/>
      <c r="G26" s="49">
        <v>57108</v>
      </c>
      <c r="H26" s="49"/>
      <c r="I26" s="49">
        <v>91021</v>
      </c>
    </row>
    <row r="27" spans="1:10" ht="18.75" customHeight="1" x14ac:dyDescent="0.3">
      <c r="A27" s="6" t="s">
        <v>21</v>
      </c>
      <c r="B27" s="23"/>
      <c r="C27" s="55">
        <f>SUM(C21:C26)</f>
        <v>1336587</v>
      </c>
      <c r="D27" s="54"/>
      <c r="E27" s="55">
        <f>SUM(E21:E26)</f>
        <v>1310630</v>
      </c>
      <c r="F27" s="54"/>
      <c r="G27" s="55">
        <f>SUM(G21:G26)</f>
        <v>612945</v>
      </c>
      <c r="H27" s="54"/>
      <c r="I27" s="55">
        <f>SUM(I21:I26)</f>
        <v>728543</v>
      </c>
    </row>
    <row r="28" spans="1:10" ht="18.75" customHeight="1" x14ac:dyDescent="0.3">
      <c r="A28" s="203"/>
      <c r="B28" s="203"/>
      <c r="C28" s="15"/>
      <c r="D28" s="13"/>
      <c r="E28" s="15"/>
      <c r="F28" s="18"/>
      <c r="G28" s="15"/>
      <c r="H28" s="13"/>
      <c r="I28" s="15"/>
    </row>
    <row r="29" spans="1:10" ht="18.75" customHeight="1" x14ac:dyDescent="0.3">
      <c r="A29" s="14" t="s">
        <v>168</v>
      </c>
      <c r="B29" s="191">
        <v>8</v>
      </c>
      <c r="C29" s="52">
        <v>-30916</v>
      </c>
      <c r="D29" s="49"/>
      <c r="E29" s="52">
        <v>-1732</v>
      </c>
      <c r="F29" s="49"/>
      <c r="G29" s="68">
        <v>0</v>
      </c>
      <c r="H29" s="49"/>
      <c r="I29" s="68">
        <v>0</v>
      </c>
    </row>
    <row r="30" spans="1:10" ht="18.75" customHeight="1" x14ac:dyDescent="0.3">
      <c r="B30" s="191"/>
      <c r="C30" s="15"/>
      <c r="D30" s="13"/>
      <c r="E30" s="15"/>
      <c r="F30" s="18"/>
      <c r="G30" s="15"/>
      <c r="H30" s="13"/>
      <c r="I30" s="15"/>
    </row>
    <row r="31" spans="1:10" ht="18.75" customHeight="1" x14ac:dyDescent="0.3">
      <c r="A31" s="6" t="s">
        <v>215</v>
      </c>
      <c r="B31" s="191"/>
      <c r="C31" s="15"/>
      <c r="D31" s="13"/>
      <c r="E31" s="15"/>
      <c r="F31" s="18"/>
      <c r="G31" s="15"/>
      <c r="H31" s="13"/>
      <c r="I31" s="15"/>
    </row>
    <row r="32" spans="1:10" ht="18.75" customHeight="1" x14ac:dyDescent="0.3">
      <c r="A32" s="6" t="s">
        <v>216</v>
      </c>
      <c r="B32" s="53"/>
      <c r="C32" s="54">
        <f>SUM(C18-C27)+C29</f>
        <v>127681</v>
      </c>
      <c r="D32" s="54"/>
      <c r="E32" s="54">
        <f>SUM(E18-E27)+E29</f>
        <v>-182282</v>
      </c>
      <c r="F32" s="54"/>
      <c r="G32" s="54">
        <f>SUM(G18-G27)+G29</f>
        <v>-290348</v>
      </c>
      <c r="H32" s="54"/>
      <c r="I32" s="54">
        <f>SUM(I18-I27)+I29</f>
        <v>-483268</v>
      </c>
    </row>
    <row r="33" spans="1:9" ht="18.75" customHeight="1" x14ac:dyDescent="0.3">
      <c r="A33" s="14" t="s">
        <v>259</v>
      </c>
      <c r="B33" s="51"/>
      <c r="C33" s="49">
        <v>1663</v>
      </c>
      <c r="D33" s="49"/>
      <c r="E33" s="49">
        <v>-46072</v>
      </c>
      <c r="F33" s="49"/>
      <c r="G33" s="49">
        <v>1663</v>
      </c>
      <c r="H33" s="49"/>
      <c r="I33" s="49">
        <v>-18053</v>
      </c>
    </row>
    <row r="34" spans="1:9" ht="18.75" customHeight="1" thickBot="1" x14ac:dyDescent="0.35">
      <c r="A34" s="6" t="s">
        <v>217</v>
      </c>
      <c r="B34" s="51"/>
      <c r="C34" s="47">
        <f>SUM(C32:C33)</f>
        <v>129344</v>
      </c>
      <c r="D34" s="49"/>
      <c r="E34" s="47">
        <f>SUM(E32:E33)</f>
        <v>-228354</v>
      </c>
      <c r="F34" s="49"/>
      <c r="G34" s="47">
        <f>SUM(G32:G33)</f>
        <v>-288685</v>
      </c>
      <c r="H34" s="49"/>
      <c r="I34" s="47">
        <f>SUM(I32:I33)</f>
        <v>-501321</v>
      </c>
    </row>
    <row r="35" spans="1:9" ht="18.75" customHeight="1" thickTop="1" x14ac:dyDescent="0.3">
      <c r="A35" s="16"/>
      <c r="B35" s="191"/>
      <c r="C35" s="1"/>
      <c r="D35" s="1"/>
      <c r="E35" s="1"/>
      <c r="F35" s="1"/>
      <c r="G35" s="1"/>
      <c r="H35" s="1"/>
      <c r="I35" s="1"/>
    </row>
    <row r="36" spans="1:9" ht="18.75" customHeight="1" x14ac:dyDescent="0.3">
      <c r="A36" s="10" t="s">
        <v>218</v>
      </c>
      <c r="B36" s="191"/>
      <c r="C36" s="1"/>
      <c r="D36" s="1"/>
      <c r="E36" s="1"/>
      <c r="F36" s="1"/>
      <c r="G36" s="1"/>
      <c r="H36" s="1"/>
      <c r="I36" s="1"/>
    </row>
    <row r="37" spans="1:9" ht="18.75" customHeight="1" x14ac:dyDescent="0.3">
      <c r="A37" s="16" t="s">
        <v>219</v>
      </c>
      <c r="B37" s="191">
        <v>7</v>
      </c>
      <c r="C37" s="68">
        <v>0</v>
      </c>
      <c r="D37" s="1"/>
      <c r="E37" s="19">
        <v>-174312</v>
      </c>
      <c r="F37" s="1"/>
      <c r="G37" s="68">
        <v>0</v>
      </c>
      <c r="H37" s="1"/>
      <c r="I37" s="68">
        <v>0</v>
      </c>
    </row>
    <row r="38" spans="1:9" ht="12" customHeight="1" x14ac:dyDescent="0.3">
      <c r="A38" s="16"/>
      <c r="B38" s="191"/>
      <c r="C38" s="1"/>
      <c r="D38" s="1"/>
      <c r="E38" s="1"/>
      <c r="F38" s="1"/>
      <c r="G38" s="1"/>
      <c r="H38" s="1"/>
      <c r="I38" s="1"/>
    </row>
    <row r="39" spans="1:9" ht="18.75" customHeight="1" thickBot="1" x14ac:dyDescent="0.35">
      <c r="A39" s="10" t="s">
        <v>220</v>
      </c>
      <c r="B39" s="191"/>
      <c r="C39" s="5">
        <f>+C34+C37</f>
        <v>129344</v>
      </c>
      <c r="D39" s="1"/>
      <c r="E39" s="5">
        <f>+E34+E37</f>
        <v>-402666</v>
      </c>
      <c r="F39" s="1"/>
      <c r="G39" s="5">
        <f>+G34+G37</f>
        <v>-288685</v>
      </c>
      <c r="H39" s="1"/>
      <c r="I39" s="5">
        <f>+I34+I37</f>
        <v>-501321</v>
      </c>
    </row>
    <row r="40" spans="1:9" ht="11.25" customHeight="1" thickTop="1" x14ac:dyDescent="0.3">
      <c r="A40" s="16"/>
      <c r="B40" s="191"/>
      <c r="C40" s="1"/>
      <c r="D40" s="1"/>
      <c r="E40" s="1"/>
      <c r="F40" s="1"/>
      <c r="G40" s="1"/>
      <c r="H40" s="1"/>
      <c r="I40" s="1"/>
    </row>
    <row r="41" spans="1:9" ht="18.75" customHeight="1" thickBot="1" x14ac:dyDescent="0.35">
      <c r="A41" s="6" t="s">
        <v>221</v>
      </c>
      <c r="B41" s="191"/>
      <c r="C41" s="5">
        <f>+C39</f>
        <v>129344</v>
      </c>
      <c r="D41" s="1"/>
      <c r="E41" s="5">
        <f>+E39</f>
        <v>-402666</v>
      </c>
      <c r="F41" s="1"/>
      <c r="G41" s="5">
        <f>+G39</f>
        <v>-288685</v>
      </c>
      <c r="H41" s="1"/>
      <c r="I41" s="5">
        <f>+I39</f>
        <v>-501321</v>
      </c>
    </row>
    <row r="42" spans="1:9" ht="18.75" customHeight="1" thickTop="1" x14ac:dyDescent="0.3">
      <c r="A42" s="6"/>
      <c r="B42" s="191"/>
      <c r="C42" s="86"/>
      <c r="D42" s="86"/>
      <c r="E42" s="86"/>
      <c r="F42" s="87"/>
      <c r="G42" s="86"/>
      <c r="H42" s="86"/>
      <c r="I42" s="86"/>
    </row>
    <row r="43" spans="1:9" ht="18.75" customHeight="1" x14ac:dyDescent="0.35">
      <c r="A43" s="7" t="s">
        <v>30</v>
      </c>
    </row>
    <row r="44" spans="1:9" ht="18.75" customHeight="1" x14ac:dyDescent="0.3">
      <c r="A44" s="8" t="s">
        <v>162</v>
      </c>
    </row>
    <row r="45" spans="1:9" ht="18.75" customHeight="1" x14ac:dyDescent="0.3">
      <c r="A45" s="22"/>
    </row>
    <row r="46" spans="1:9" ht="18.75" customHeight="1" x14ac:dyDescent="0.3">
      <c r="C46" s="199" t="s">
        <v>0</v>
      </c>
      <c r="D46" s="199"/>
      <c r="E46" s="199"/>
      <c r="G46" s="199" t="s">
        <v>39</v>
      </c>
      <c r="H46" s="199"/>
      <c r="I46" s="199"/>
    </row>
    <row r="47" spans="1:9" ht="18.75" customHeight="1" x14ac:dyDescent="0.3">
      <c r="B47" s="190"/>
      <c r="C47" s="199" t="s">
        <v>38</v>
      </c>
      <c r="D47" s="199"/>
      <c r="E47" s="199"/>
      <c r="F47" s="2"/>
      <c r="G47" s="199" t="s">
        <v>38</v>
      </c>
      <c r="H47" s="199"/>
      <c r="I47" s="199"/>
    </row>
    <row r="48" spans="1:9" ht="18.75" customHeight="1" x14ac:dyDescent="0.3">
      <c r="B48" s="190"/>
      <c r="C48" s="204" t="s">
        <v>186</v>
      </c>
      <c r="D48" s="205"/>
      <c r="E48" s="205"/>
      <c r="F48" s="2"/>
      <c r="G48" s="205" t="s">
        <v>186</v>
      </c>
      <c r="H48" s="205"/>
      <c r="I48" s="205"/>
    </row>
    <row r="49" spans="1:10" ht="18.75" customHeight="1" x14ac:dyDescent="0.3">
      <c r="B49" s="190"/>
      <c r="C49" s="201" t="s">
        <v>183</v>
      </c>
      <c r="D49" s="202"/>
      <c r="E49" s="202"/>
      <c r="F49" s="2"/>
      <c r="G49" s="201" t="s">
        <v>183</v>
      </c>
      <c r="H49" s="202"/>
      <c r="I49" s="202"/>
    </row>
    <row r="50" spans="1:10" ht="18.75" customHeight="1" x14ac:dyDescent="0.3">
      <c r="B50" s="191"/>
      <c r="C50" s="190">
        <v>2019</v>
      </c>
      <c r="D50" s="192"/>
      <c r="E50" s="190">
        <v>2018</v>
      </c>
      <c r="G50" s="190">
        <v>2019</v>
      </c>
      <c r="H50" s="192"/>
      <c r="I50" s="190">
        <v>2018</v>
      </c>
    </row>
    <row r="51" spans="1:10" ht="18.75" customHeight="1" x14ac:dyDescent="0.3">
      <c r="B51" s="191"/>
      <c r="C51" s="200" t="s">
        <v>86</v>
      </c>
      <c r="D51" s="200"/>
      <c r="E51" s="200"/>
      <c r="F51" s="200"/>
      <c r="G51" s="200"/>
      <c r="H51" s="200"/>
      <c r="I51" s="200"/>
    </row>
    <row r="52" spans="1:10" ht="18.75" customHeight="1" x14ac:dyDescent="0.3">
      <c r="A52" s="6" t="s">
        <v>222</v>
      </c>
      <c r="B52" s="191"/>
      <c r="C52" s="1"/>
      <c r="D52" s="1"/>
      <c r="E52" s="1"/>
      <c r="F52" s="1"/>
      <c r="G52" s="1"/>
      <c r="H52" s="1"/>
      <c r="I52" s="1"/>
    </row>
    <row r="53" spans="1:10" ht="18.75" customHeight="1" x14ac:dyDescent="0.3">
      <c r="A53" s="14" t="s">
        <v>170</v>
      </c>
      <c r="B53" s="191"/>
      <c r="C53" s="49">
        <v>144801</v>
      </c>
      <c r="D53" s="49"/>
      <c r="E53" s="49">
        <v>-354355</v>
      </c>
      <c r="F53" s="49"/>
      <c r="G53" s="49">
        <v>-288685</v>
      </c>
      <c r="H53" s="49"/>
      <c r="I53" s="49">
        <v>-501321</v>
      </c>
    </row>
    <row r="54" spans="1:10" ht="18.75" customHeight="1" x14ac:dyDescent="0.3">
      <c r="A54" s="14" t="s">
        <v>44</v>
      </c>
      <c r="B54" s="191"/>
      <c r="C54" s="49">
        <v>-15457</v>
      </c>
      <c r="D54" s="49"/>
      <c r="E54" s="49">
        <v>-48311</v>
      </c>
      <c r="F54" s="49"/>
      <c r="G54" s="31">
        <v>0</v>
      </c>
      <c r="H54" s="49"/>
      <c r="I54" s="31">
        <v>0</v>
      </c>
      <c r="J54" s="15"/>
    </row>
    <row r="55" spans="1:10" ht="18.75" customHeight="1" thickBot="1" x14ac:dyDescent="0.35">
      <c r="A55" s="6" t="s">
        <v>220</v>
      </c>
      <c r="B55" s="191"/>
      <c r="C55" s="47">
        <f>SUM(C53:C54)</f>
        <v>129344</v>
      </c>
      <c r="D55" s="49"/>
      <c r="E55" s="47">
        <f>SUM(E53:E54)</f>
        <v>-402666</v>
      </c>
      <c r="F55" s="49"/>
      <c r="G55" s="47">
        <f>SUM(G53:G54)</f>
        <v>-288685</v>
      </c>
      <c r="H55" s="49"/>
      <c r="I55" s="47">
        <f>SUM(I53:I54)</f>
        <v>-501321</v>
      </c>
      <c r="J55" s="15"/>
    </row>
    <row r="56" spans="1:10" ht="18.75" customHeight="1" thickTop="1" x14ac:dyDescent="0.3">
      <c r="A56" s="12"/>
      <c r="B56" s="191"/>
      <c r="C56" s="1"/>
      <c r="D56" s="1"/>
      <c r="E56" s="1"/>
      <c r="F56" s="1"/>
      <c r="G56" s="1"/>
      <c r="H56" s="1"/>
      <c r="I56" s="1"/>
    </row>
    <row r="57" spans="1:10" ht="18.75" customHeight="1" x14ac:dyDescent="0.3">
      <c r="A57" s="6" t="s">
        <v>223</v>
      </c>
      <c r="B57" s="191"/>
      <c r="C57" s="1"/>
      <c r="D57" s="1"/>
      <c r="E57" s="1"/>
      <c r="F57" s="1"/>
      <c r="G57" s="1"/>
      <c r="H57" s="1"/>
      <c r="I57" s="1"/>
    </row>
    <row r="58" spans="1:10" ht="18.75" customHeight="1" x14ac:dyDescent="0.3">
      <c r="A58" s="14" t="s">
        <v>170</v>
      </c>
      <c r="B58" s="191"/>
      <c r="C58" s="49">
        <v>144801</v>
      </c>
      <c r="D58" s="49"/>
      <c r="E58" s="49">
        <v>-354355</v>
      </c>
      <c r="F58" s="49"/>
      <c r="G58" s="49">
        <v>-288685</v>
      </c>
      <c r="H58" s="49"/>
      <c r="I58" s="49">
        <v>-501321</v>
      </c>
    </row>
    <row r="59" spans="1:10" ht="18.75" customHeight="1" x14ac:dyDescent="0.3">
      <c r="A59" s="14" t="s">
        <v>44</v>
      </c>
      <c r="B59" s="191"/>
      <c r="C59" s="49">
        <v>-15457</v>
      </c>
      <c r="D59" s="49"/>
      <c r="E59" s="49">
        <v>-48311</v>
      </c>
      <c r="F59" s="49"/>
      <c r="G59" s="31">
        <v>0</v>
      </c>
      <c r="H59" s="49"/>
      <c r="I59" s="31">
        <v>0</v>
      </c>
      <c r="J59" s="15"/>
    </row>
    <row r="60" spans="1:10" ht="18.75" customHeight="1" thickBot="1" x14ac:dyDescent="0.35">
      <c r="A60" s="6" t="s">
        <v>221</v>
      </c>
      <c r="B60" s="191"/>
      <c r="C60" s="47">
        <f>SUM(C58:C59)</f>
        <v>129344</v>
      </c>
      <c r="D60" s="49"/>
      <c r="E60" s="47">
        <f>SUM(E58:E59)</f>
        <v>-402666</v>
      </c>
      <c r="F60" s="49"/>
      <c r="G60" s="47">
        <f>SUM(G58:G59)</f>
        <v>-288685</v>
      </c>
      <c r="H60" s="49"/>
      <c r="I60" s="47">
        <f>SUM(I58:I59)</f>
        <v>-501321</v>
      </c>
      <c r="J60" s="15"/>
    </row>
    <row r="61" spans="1:10" ht="18.75" customHeight="1" thickTop="1" x14ac:dyDescent="0.3">
      <c r="A61" s="6"/>
      <c r="B61" s="191"/>
      <c r="C61" s="1"/>
      <c r="D61" s="1"/>
      <c r="E61" s="1"/>
      <c r="F61" s="4"/>
      <c r="G61" s="1"/>
      <c r="H61" s="1"/>
      <c r="I61" s="1"/>
    </row>
    <row r="62" spans="1:10" ht="18.75" customHeight="1" x14ac:dyDescent="0.3">
      <c r="A62" s="6" t="s">
        <v>224</v>
      </c>
      <c r="B62" s="51"/>
    </row>
    <row r="63" spans="1:10" ht="18.75" customHeight="1" thickBot="1" x14ac:dyDescent="0.35">
      <c r="A63" s="64" t="s">
        <v>225</v>
      </c>
      <c r="C63" s="46">
        <v>3.5999999999999997E-2</v>
      </c>
      <c r="D63" s="56"/>
      <c r="E63" s="46">
        <v>-5.2999999999999999E-2</v>
      </c>
      <c r="F63" s="56"/>
      <c r="G63" s="48">
        <v>-7.0999999999999994E-2</v>
      </c>
      <c r="H63" s="56"/>
      <c r="I63" s="48">
        <v>-0.123</v>
      </c>
    </row>
    <row r="64" spans="1:10" ht="18.75" customHeight="1" thickTop="1" thickBot="1" x14ac:dyDescent="0.35">
      <c r="A64" s="14" t="s">
        <v>226</v>
      </c>
      <c r="C64" s="146">
        <v>0</v>
      </c>
      <c r="D64" s="56"/>
      <c r="E64" s="184">
        <v>-3.4000000000000002E-2</v>
      </c>
      <c r="F64" s="56"/>
      <c r="G64" s="146">
        <v>0</v>
      </c>
      <c r="H64" s="56"/>
      <c r="I64" s="146">
        <v>0</v>
      </c>
    </row>
    <row r="65" ht="18.75" customHeight="1" thickTop="1" x14ac:dyDescent="0.3"/>
  </sheetData>
  <mergeCells count="19">
    <mergeCell ref="C51:I51"/>
    <mergeCell ref="C47:E47"/>
    <mergeCell ref="G47:I47"/>
    <mergeCell ref="C48:E48"/>
    <mergeCell ref="G48:I48"/>
    <mergeCell ref="C49:E49"/>
    <mergeCell ref="G49:I49"/>
    <mergeCell ref="C7:E7"/>
    <mergeCell ref="G7:I7"/>
    <mergeCell ref="C9:I9"/>
    <mergeCell ref="A28:B28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0866141732283505" right="0.70866141732283505" top="0.47244094488188998" bottom="0.511811023622047" header="0.511811023622047" footer="0.511811023622047"/>
  <pageSetup paperSize="9" scale="82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zoomScale="70" zoomScaleNormal="70" zoomScaleSheetLayoutView="70" workbookViewId="0">
      <selection activeCell="B35" sqref="B35:Z35"/>
    </sheetView>
  </sheetViews>
  <sheetFormatPr defaultColWidth="9.1796875" defaultRowHeight="18.75" customHeight="1" x14ac:dyDescent="0.3"/>
  <cols>
    <col min="1" max="1" width="47.6328125" style="128" customWidth="1"/>
    <col min="2" max="2" width="13.453125" style="71" customWidth="1"/>
    <col min="3" max="3" width="0.81640625" style="71" customWidth="1"/>
    <col min="4" max="4" width="13.81640625" style="71" customWidth="1"/>
    <col min="5" max="5" width="0.81640625" style="71" customWidth="1"/>
    <col min="6" max="6" width="13" style="71" customWidth="1"/>
    <col min="7" max="7" width="0.81640625" style="71" customWidth="1"/>
    <col min="8" max="8" width="11" style="71" customWidth="1"/>
    <col min="9" max="9" width="0.81640625" style="71" customWidth="1"/>
    <col min="10" max="10" width="11.90625" style="71" customWidth="1"/>
    <col min="11" max="11" width="0.81640625" style="71" customWidth="1"/>
    <col min="12" max="12" width="10.453125" style="71" customWidth="1"/>
    <col min="13" max="13" width="0.81640625" style="71" customWidth="1"/>
    <col min="14" max="14" width="15.453125" style="71" customWidth="1"/>
    <col min="15" max="15" width="0.81640625" style="71" customWidth="1"/>
    <col min="16" max="16" width="11.453125" style="71" customWidth="1"/>
    <col min="17" max="17" width="0.81640625" style="71" customWidth="1"/>
    <col min="18" max="18" width="12.36328125" style="71" customWidth="1"/>
    <col min="19" max="19" width="0.81640625" style="71" hidden="1" customWidth="1"/>
    <col min="20" max="20" width="13.1796875" style="71" customWidth="1"/>
    <col min="21" max="21" width="0.81640625" style="71" customWidth="1"/>
    <col min="22" max="22" width="17" style="71" customWidth="1"/>
    <col min="23" max="23" width="0.81640625" style="71" customWidth="1"/>
    <col min="24" max="24" width="13.1796875" style="71" customWidth="1"/>
    <col min="25" max="25" width="0.81640625" style="71" customWidth="1"/>
    <col min="26" max="26" width="14.54296875" style="71" customWidth="1"/>
    <col min="27" max="16384" width="9.1796875" style="71"/>
  </cols>
  <sheetData>
    <row r="1" spans="1:27" ht="18.75" customHeight="1" x14ac:dyDescent="0.35">
      <c r="A1" s="89" t="s">
        <v>30</v>
      </c>
    </row>
    <row r="2" spans="1:27" ht="18.75" customHeight="1" x14ac:dyDescent="0.3">
      <c r="A2" s="90" t="s">
        <v>163</v>
      </c>
      <c r="D2" s="75"/>
    </row>
    <row r="4" spans="1:27" ht="18.75" customHeight="1" x14ac:dyDescent="0.3">
      <c r="A4" s="91"/>
      <c r="B4" s="206" t="s">
        <v>133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62"/>
    </row>
    <row r="5" spans="1:27" ht="18.75" customHeight="1" x14ac:dyDescent="0.3">
      <c r="A5" s="91"/>
      <c r="C5" s="75"/>
      <c r="D5" s="207"/>
      <c r="E5" s="207"/>
      <c r="F5" s="207"/>
      <c r="L5" s="208" t="s">
        <v>140</v>
      </c>
      <c r="M5" s="208"/>
      <c r="N5" s="208"/>
      <c r="O5" s="84"/>
      <c r="P5" s="209" t="s">
        <v>114</v>
      </c>
      <c r="Q5" s="209"/>
      <c r="R5" s="209"/>
      <c r="S5" s="209"/>
      <c r="T5" s="209"/>
      <c r="U5" s="75"/>
      <c r="Y5" s="75"/>
      <c r="Z5" s="75"/>
    </row>
    <row r="6" spans="1:27" ht="18.75" customHeight="1" x14ac:dyDescent="0.3">
      <c r="A6" s="91"/>
      <c r="V6" s="75" t="s">
        <v>47</v>
      </c>
    </row>
    <row r="7" spans="1:27" ht="18.75" customHeight="1" x14ac:dyDescent="0.3">
      <c r="A7" s="91"/>
      <c r="C7" s="75"/>
      <c r="J7" s="75"/>
      <c r="K7" s="75"/>
      <c r="M7" s="75"/>
      <c r="P7" s="92"/>
      <c r="R7" s="92"/>
      <c r="T7" s="75" t="s">
        <v>29</v>
      </c>
      <c r="U7" s="75"/>
      <c r="V7" s="75" t="s">
        <v>35</v>
      </c>
    </row>
    <row r="8" spans="1:27" ht="18.75" customHeight="1" x14ac:dyDescent="0.3">
      <c r="A8" s="91"/>
      <c r="B8" s="75" t="s">
        <v>33</v>
      </c>
      <c r="C8" s="75"/>
      <c r="D8" s="75"/>
      <c r="F8" s="75"/>
      <c r="G8" s="75"/>
      <c r="H8" s="75"/>
      <c r="I8" s="75"/>
      <c r="J8" s="75" t="s">
        <v>77</v>
      </c>
      <c r="K8" s="75"/>
      <c r="L8" s="75"/>
      <c r="M8" s="75"/>
      <c r="P8" s="75" t="s">
        <v>134</v>
      </c>
      <c r="R8" s="75"/>
      <c r="T8" s="75" t="s">
        <v>141</v>
      </c>
      <c r="U8" s="75"/>
      <c r="V8" s="75" t="s">
        <v>48</v>
      </c>
      <c r="W8" s="75"/>
      <c r="X8" s="75" t="s">
        <v>45</v>
      </c>
      <c r="Y8" s="75"/>
      <c r="Z8" s="75" t="s">
        <v>29</v>
      </c>
    </row>
    <row r="9" spans="1:27" ht="18.75" customHeight="1" x14ac:dyDescent="0.3">
      <c r="A9" s="91"/>
      <c r="B9" s="75" t="s">
        <v>142</v>
      </c>
      <c r="C9" s="75"/>
      <c r="D9" s="75"/>
      <c r="F9" s="75" t="s">
        <v>53</v>
      </c>
      <c r="G9" s="75"/>
      <c r="H9" s="75"/>
      <c r="I9" s="75"/>
      <c r="J9" s="75" t="s">
        <v>78</v>
      </c>
      <c r="K9" s="75"/>
      <c r="L9" s="75" t="s">
        <v>63</v>
      </c>
      <c r="M9" s="75"/>
      <c r="N9" s="75"/>
      <c r="P9" s="75" t="s">
        <v>143</v>
      </c>
      <c r="R9" s="75" t="s">
        <v>144</v>
      </c>
      <c r="T9" s="75" t="s">
        <v>145</v>
      </c>
      <c r="U9" s="75"/>
      <c r="V9" s="75" t="s">
        <v>146</v>
      </c>
      <c r="W9" s="75"/>
      <c r="X9" s="75" t="s">
        <v>46</v>
      </c>
      <c r="Y9" s="75"/>
      <c r="Z9" s="75" t="s">
        <v>147</v>
      </c>
    </row>
    <row r="10" spans="1:27" ht="18.75" customHeight="1" x14ac:dyDescent="0.3">
      <c r="A10" s="91"/>
      <c r="B10" s="75" t="s">
        <v>32</v>
      </c>
      <c r="C10" s="75"/>
      <c r="D10" s="75" t="s">
        <v>56</v>
      </c>
      <c r="E10" s="75"/>
      <c r="F10" s="75" t="s">
        <v>57</v>
      </c>
      <c r="G10" s="75"/>
      <c r="H10" s="75" t="s">
        <v>62</v>
      </c>
      <c r="I10" s="75"/>
      <c r="J10" s="75" t="s">
        <v>108</v>
      </c>
      <c r="K10" s="75"/>
      <c r="L10" s="75" t="s">
        <v>58</v>
      </c>
      <c r="M10" s="75"/>
      <c r="N10" s="93" t="s">
        <v>106</v>
      </c>
      <c r="O10" s="75"/>
      <c r="P10" s="75" t="s">
        <v>135</v>
      </c>
      <c r="Q10" s="75"/>
      <c r="R10" s="75" t="s">
        <v>148</v>
      </c>
      <c r="S10" s="75"/>
      <c r="T10" s="75" t="s">
        <v>149</v>
      </c>
      <c r="U10" s="75"/>
      <c r="V10" s="71" t="s">
        <v>150</v>
      </c>
      <c r="W10" s="75"/>
      <c r="X10" s="75" t="s">
        <v>43</v>
      </c>
      <c r="Y10" s="75"/>
      <c r="Z10" s="75" t="s">
        <v>151</v>
      </c>
    </row>
    <row r="11" spans="1:27" ht="18.75" customHeight="1" x14ac:dyDescent="0.3">
      <c r="A11" s="94"/>
      <c r="B11" s="210" t="s">
        <v>86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7" ht="18.75" customHeight="1" x14ac:dyDescent="0.3">
      <c r="A12" s="95" t="s">
        <v>187</v>
      </c>
    </row>
    <row r="13" spans="1:27" s="98" customFormat="1" ht="18.75" customHeight="1" x14ac:dyDescent="0.3">
      <c r="A13" s="96" t="s">
        <v>109</v>
      </c>
      <c r="B13" s="79">
        <v>2155959</v>
      </c>
      <c r="C13" s="79"/>
      <c r="D13" s="79">
        <v>1169694</v>
      </c>
      <c r="E13" s="79"/>
      <c r="F13" s="79">
        <v>96939</v>
      </c>
      <c r="G13" s="79"/>
      <c r="H13" s="79">
        <v>35345</v>
      </c>
      <c r="I13" s="79"/>
      <c r="J13" s="79">
        <v>-91013</v>
      </c>
      <c r="K13" s="79"/>
      <c r="L13" s="79">
        <v>32700</v>
      </c>
      <c r="M13" s="79"/>
      <c r="N13" s="79">
        <v>-3556270</v>
      </c>
      <c r="O13" s="79"/>
      <c r="P13" s="79">
        <v>-4</v>
      </c>
      <c r="Q13" s="79"/>
      <c r="R13" s="79">
        <v>167165</v>
      </c>
      <c r="S13" s="79"/>
      <c r="T13" s="79">
        <v>167161</v>
      </c>
      <c r="U13" s="79"/>
      <c r="V13" s="79">
        <v>10515</v>
      </c>
      <c r="W13" s="79"/>
      <c r="X13" s="79">
        <v>124005</v>
      </c>
      <c r="Y13" s="79"/>
      <c r="Z13" s="79">
        <v>134520</v>
      </c>
    </row>
    <row r="14" spans="1:27" ht="18.75" customHeight="1" x14ac:dyDescent="0.3">
      <c r="A14" s="95"/>
      <c r="B14" s="99"/>
      <c r="C14" s="99"/>
      <c r="D14" s="99"/>
      <c r="E14" s="99"/>
      <c r="F14" s="99"/>
      <c r="G14" s="99"/>
      <c r="H14" s="99"/>
      <c r="I14" s="99"/>
      <c r="J14" s="100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7" ht="18.75" customHeight="1" x14ac:dyDescent="0.3">
      <c r="A15" s="101" t="s">
        <v>50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7" ht="18.75" customHeight="1" x14ac:dyDescent="0.3">
      <c r="A16" s="102" t="s">
        <v>136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pans="1:26" ht="18.75" customHeight="1" x14ac:dyDescent="0.3">
      <c r="A17" s="102" t="s">
        <v>137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</row>
    <row r="18" spans="1:26" ht="18.75" customHeight="1" x14ac:dyDescent="0.3">
      <c r="A18" s="128" t="s">
        <v>172</v>
      </c>
      <c r="B18" s="81">
        <v>65</v>
      </c>
      <c r="C18" s="103"/>
      <c r="D18" s="140">
        <v>58</v>
      </c>
      <c r="E18" s="103"/>
      <c r="F18" s="145">
        <v>0</v>
      </c>
      <c r="G18" s="103"/>
      <c r="H18" s="145">
        <v>0</v>
      </c>
      <c r="I18" s="103"/>
      <c r="J18" s="145">
        <v>0</v>
      </c>
      <c r="K18" s="103"/>
      <c r="L18" s="145">
        <v>0</v>
      </c>
      <c r="M18" s="103"/>
      <c r="N18" s="145">
        <v>0</v>
      </c>
      <c r="O18" s="103"/>
      <c r="P18" s="145">
        <v>0</v>
      </c>
      <c r="Q18" s="103"/>
      <c r="R18" s="145">
        <v>0</v>
      </c>
      <c r="S18" s="103"/>
      <c r="T18" s="145">
        <v>0</v>
      </c>
      <c r="U18" s="103"/>
      <c r="V18" s="81">
        <v>123</v>
      </c>
      <c r="W18" s="103"/>
      <c r="X18" s="145">
        <v>0</v>
      </c>
      <c r="Y18" s="103"/>
      <c r="Z18" s="81">
        <v>123</v>
      </c>
    </row>
    <row r="19" spans="1:26" s="72" customFormat="1" ht="18.75" customHeight="1" x14ac:dyDescent="0.3">
      <c r="A19" s="104" t="s">
        <v>64</v>
      </c>
      <c r="B19" s="150">
        <v>0</v>
      </c>
      <c r="C19" s="145"/>
      <c r="D19" s="150">
        <v>0</v>
      </c>
      <c r="E19" s="145"/>
      <c r="F19" s="150">
        <v>0</v>
      </c>
      <c r="G19" s="81"/>
      <c r="H19" s="106">
        <v>989</v>
      </c>
      <c r="I19" s="81"/>
      <c r="J19" s="150">
        <v>0</v>
      </c>
      <c r="K19" s="145"/>
      <c r="L19" s="150">
        <v>0</v>
      </c>
      <c r="M19" s="81"/>
      <c r="N19" s="150">
        <v>0</v>
      </c>
      <c r="O19" s="81"/>
      <c r="P19" s="150">
        <v>0</v>
      </c>
      <c r="Q19" s="81"/>
      <c r="R19" s="150">
        <v>0</v>
      </c>
      <c r="S19" s="81"/>
      <c r="T19" s="150">
        <v>0</v>
      </c>
      <c r="U19" s="81"/>
      <c r="V19" s="106">
        <v>989</v>
      </c>
      <c r="W19" s="81"/>
      <c r="X19" s="106">
        <v>261</v>
      </c>
      <c r="Y19" s="81"/>
      <c r="Z19" s="106">
        <v>1250</v>
      </c>
    </row>
    <row r="20" spans="1:26" ht="18.75" customHeight="1" x14ac:dyDescent="0.3">
      <c r="A20" s="107" t="s">
        <v>103</v>
      </c>
      <c r="B20" s="79"/>
      <c r="C20" s="79"/>
      <c r="D20" s="79"/>
      <c r="E20" s="79"/>
      <c r="F20" s="79"/>
      <c r="G20" s="79"/>
      <c r="H20" s="79"/>
      <c r="I20" s="79"/>
      <c r="J20" s="108"/>
      <c r="K20" s="108"/>
      <c r="L20" s="108"/>
      <c r="M20" s="79"/>
      <c r="N20" s="79"/>
      <c r="O20" s="79"/>
      <c r="P20" s="108"/>
      <c r="Q20" s="79"/>
      <c r="R20" s="108"/>
      <c r="S20" s="79"/>
      <c r="T20" s="108"/>
      <c r="U20" s="79"/>
      <c r="V20" s="79"/>
      <c r="W20" s="79"/>
      <c r="X20" s="79"/>
      <c r="Y20" s="79"/>
      <c r="Z20" s="79"/>
    </row>
    <row r="21" spans="1:26" s="98" customFormat="1" ht="18.75" customHeight="1" x14ac:dyDescent="0.3">
      <c r="A21" s="102" t="s">
        <v>93</v>
      </c>
      <c r="B21" s="82">
        <f>SUM(B18:B19)</f>
        <v>65</v>
      </c>
      <c r="C21" s="110"/>
      <c r="D21" s="82">
        <f>SUM(D18:D19)</f>
        <v>58</v>
      </c>
      <c r="E21" s="110"/>
      <c r="F21" s="109">
        <f>SUM(F19:F19)</f>
        <v>0</v>
      </c>
      <c r="G21" s="110"/>
      <c r="H21" s="82">
        <f>SUM(H19:H19)</f>
        <v>989</v>
      </c>
      <c r="I21" s="110"/>
      <c r="J21" s="109">
        <f>SUM(J19:J19)</f>
        <v>0</v>
      </c>
      <c r="K21" s="110"/>
      <c r="L21" s="109">
        <f>SUM(L19:L19)</f>
        <v>0</v>
      </c>
      <c r="M21" s="110"/>
      <c r="N21" s="109">
        <f>SUM(N19:N19)</f>
        <v>0</v>
      </c>
      <c r="O21" s="110"/>
      <c r="P21" s="109">
        <f>SUM(P19:P19)</f>
        <v>0</v>
      </c>
      <c r="Q21" s="110"/>
      <c r="R21" s="109">
        <f>SUM(R19:R19)</f>
        <v>0</v>
      </c>
      <c r="S21" s="110"/>
      <c r="T21" s="109">
        <f>SUM(T19:T19)</f>
        <v>0</v>
      </c>
      <c r="U21" s="110"/>
      <c r="V21" s="82">
        <f>SUM(V18:V19)</f>
        <v>1112</v>
      </c>
      <c r="W21" s="110"/>
      <c r="X21" s="82">
        <f>SUM(X18:X19)</f>
        <v>261</v>
      </c>
      <c r="Y21" s="110"/>
      <c r="Z21" s="82">
        <f>SUM(Z18:Z19)</f>
        <v>1373</v>
      </c>
    </row>
    <row r="22" spans="1:26" s="98" customFormat="1" ht="18.75" customHeight="1" x14ac:dyDescent="0.3">
      <c r="A22" s="102"/>
      <c r="B22" s="110"/>
      <c r="C22" s="110"/>
      <c r="D22" s="110"/>
      <c r="E22" s="110"/>
      <c r="F22" s="108"/>
      <c r="G22" s="110"/>
      <c r="H22" s="110"/>
      <c r="I22" s="110"/>
      <c r="J22" s="108"/>
      <c r="K22" s="110"/>
      <c r="L22" s="108"/>
      <c r="M22" s="110"/>
      <c r="N22" s="108"/>
      <c r="O22" s="110"/>
      <c r="P22" s="108"/>
      <c r="Q22" s="110"/>
      <c r="R22" s="108"/>
      <c r="S22" s="110"/>
      <c r="T22" s="108"/>
      <c r="U22" s="110"/>
      <c r="V22" s="110"/>
      <c r="W22" s="110"/>
      <c r="X22" s="110"/>
      <c r="Y22" s="110"/>
      <c r="Z22" s="110"/>
    </row>
    <row r="23" spans="1:26" s="98" customFormat="1" ht="18.75" customHeight="1" x14ac:dyDescent="0.3">
      <c r="A23" s="36" t="s">
        <v>190</v>
      </c>
      <c r="B23" s="110"/>
      <c r="C23" s="110"/>
      <c r="D23" s="110"/>
      <c r="E23" s="110"/>
      <c r="F23" s="108"/>
      <c r="G23" s="110"/>
      <c r="H23" s="110"/>
      <c r="I23" s="110"/>
      <c r="J23" s="108"/>
      <c r="K23" s="110"/>
      <c r="L23" s="108"/>
      <c r="M23" s="110"/>
      <c r="N23" s="108"/>
      <c r="O23" s="110"/>
      <c r="P23" s="108"/>
      <c r="Q23" s="110"/>
      <c r="R23" s="108"/>
      <c r="S23" s="110"/>
      <c r="T23" s="108"/>
      <c r="U23" s="110"/>
      <c r="V23" s="110"/>
      <c r="W23" s="110"/>
      <c r="X23" s="110"/>
      <c r="Y23" s="110"/>
      <c r="Z23" s="110"/>
    </row>
    <row r="24" spans="1:26" s="98" customFormat="1" ht="18.75" customHeight="1" x14ac:dyDescent="0.3">
      <c r="A24" s="128" t="s">
        <v>191</v>
      </c>
      <c r="B24" s="145"/>
      <c r="C24" s="110"/>
      <c r="D24" s="145"/>
      <c r="E24" s="110"/>
      <c r="F24" s="145"/>
      <c r="G24" s="110"/>
      <c r="H24" s="145"/>
      <c r="I24" s="110"/>
      <c r="J24" s="145"/>
      <c r="K24" s="110"/>
      <c r="L24" s="145"/>
      <c r="M24" s="110"/>
      <c r="N24" s="140"/>
      <c r="O24" s="110"/>
      <c r="P24" s="145"/>
      <c r="Q24" s="110"/>
      <c r="R24" s="145"/>
      <c r="S24" s="110"/>
      <c r="T24" s="145"/>
      <c r="U24" s="110"/>
      <c r="V24" s="81"/>
      <c r="W24" s="110"/>
      <c r="X24" s="140"/>
      <c r="Y24" s="110"/>
      <c r="Z24" s="81"/>
    </row>
    <row r="25" spans="1:26" s="98" customFormat="1" ht="18.75" customHeight="1" x14ac:dyDescent="0.3">
      <c r="A25" s="38" t="s">
        <v>192</v>
      </c>
      <c r="B25" s="109">
        <v>0</v>
      </c>
      <c r="C25" s="110"/>
      <c r="D25" s="109">
        <v>0</v>
      </c>
      <c r="E25" s="110"/>
      <c r="F25" s="109">
        <v>0</v>
      </c>
      <c r="G25" s="110"/>
      <c r="H25" s="109">
        <v>0</v>
      </c>
      <c r="I25" s="110"/>
      <c r="J25" s="109">
        <v>0</v>
      </c>
      <c r="K25" s="110"/>
      <c r="L25" s="109">
        <v>0</v>
      </c>
      <c r="M25" s="110"/>
      <c r="N25" s="142">
        <v>0</v>
      </c>
      <c r="O25" s="110"/>
      <c r="P25" s="109">
        <v>0</v>
      </c>
      <c r="Q25" s="110"/>
      <c r="R25" s="109">
        <v>0</v>
      </c>
      <c r="S25" s="110"/>
      <c r="T25" s="109">
        <v>0</v>
      </c>
      <c r="U25" s="110"/>
      <c r="V25" s="150">
        <v>0</v>
      </c>
      <c r="W25" s="110"/>
      <c r="X25" s="142">
        <v>-30769</v>
      </c>
      <c r="Y25" s="110"/>
      <c r="Z25" s="106">
        <v>-30769</v>
      </c>
    </row>
    <row r="26" spans="1:26" s="98" customFormat="1" ht="18.75" customHeight="1" x14ac:dyDescent="0.3">
      <c r="A26" s="107" t="s">
        <v>193</v>
      </c>
      <c r="B26" s="110"/>
      <c r="C26" s="110"/>
      <c r="D26" s="110"/>
      <c r="E26" s="110"/>
      <c r="F26" s="108"/>
      <c r="G26" s="110"/>
      <c r="H26" s="110"/>
      <c r="I26" s="110"/>
      <c r="J26" s="108"/>
      <c r="K26" s="110"/>
      <c r="L26" s="108"/>
      <c r="M26" s="110"/>
      <c r="N26" s="108"/>
      <c r="O26" s="110"/>
      <c r="P26" s="108"/>
      <c r="Q26" s="110"/>
      <c r="R26" s="108"/>
      <c r="S26" s="110"/>
      <c r="T26" s="108"/>
      <c r="U26" s="110"/>
      <c r="V26" s="110"/>
      <c r="W26" s="110"/>
      <c r="X26" s="110"/>
      <c r="Y26" s="110"/>
      <c r="Z26" s="110"/>
    </row>
    <row r="27" spans="1:26" s="98" customFormat="1" ht="18.75" customHeight="1" x14ac:dyDescent="0.3">
      <c r="A27" s="36" t="s">
        <v>120</v>
      </c>
      <c r="B27" s="109">
        <f>SUM(B25:B26)</f>
        <v>0</v>
      </c>
      <c r="C27" s="110"/>
      <c r="D27" s="109">
        <f>SUM(D25:D26)</f>
        <v>0</v>
      </c>
      <c r="E27" s="110"/>
      <c r="F27" s="109">
        <f>SUM(F25:F26)</f>
        <v>0</v>
      </c>
      <c r="G27" s="110"/>
      <c r="H27" s="109">
        <f>SUM(H25:H26)</f>
        <v>0</v>
      </c>
      <c r="I27" s="110"/>
      <c r="J27" s="109">
        <f>SUM(J25:J26)</f>
        <v>0</v>
      </c>
      <c r="K27" s="110"/>
      <c r="L27" s="109">
        <f>SUM(L25:L26)</f>
        <v>0</v>
      </c>
      <c r="M27" s="110"/>
      <c r="N27" s="141">
        <f>SUM(N25:N26)</f>
        <v>0</v>
      </c>
      <c r="O27" s="110"/>
      <c r="P27" s="109">
        <f>SUM(P25:P26)</f>
        <v>0</v>
      </c>
      <c r="Q27" s="110"/>
      <c r="R27" s="109">
        <f>SUM(R25:R26)</f>
        <v>0</v>
      </c>
      <c r="S27" s="110"/>
      <c r="T27" s="109">
        <f>SUM(T25:T26)</f>
        <v>0</v>
      </c>
      <c r="U27" s="110"/>
      <c r="V27" s="141">
        <f>SUM(V25:V26)</f>
        <v>0</v>
      </c>
      <c r="W27" s="143"/>
      <c r="X27" s="141">
        <f>SUM(X25:X26)</f>
        <v>-30769</v>
      </c>
      <c r="Y27" s="143"/>
      <c r="Z27" s="141">
        <f>SUM(Z25:Z26)</f>
        <v>-30769</v>
      </c>
    </row>
    <row r="28" spans="1:26" ht="18.649999999999999" customHeight="1" x14ac:dyDescent="0.3">
      <c r="A28" s="95" t="s">
        <v>139</v>
      </c>
      <c r="B28" s="111"/>
      <c r="C28" s="112"/>
      <c r="D28" s="111"/>
      <c r="E28" s="112"/>
      <c r="F28" s="111"/>
      <c r="G28" s="99"/>
      <c r="H28" s="113"/>
      <c r="I28" s="99"/>
      <c r="J28" s="111"/>
      <c r="K28" s="99"/>
      <c r="L28" s="111"/>
      <c r="M28" s="112"/>
      <c r="N28" s="111"/>
      <c r="O28" s="112"/>
      <c r="P28" s="111"/>
      <c r="Q28" s="112"/>
      <c r="R28" s="111"/>
      <c r="S28" s="112"/>
      <c r="T28" s="111"/>
      <c r="U28" s="99"/>
      <c r="V28" s="111"/>
      <c r="W28" s="99"/>
      <c r="X28" s="111"/>
      <c r="Y28" s="99"/>
      <c r="Z28" s="111"/>
    </row>
    <row r="29" spans="1:26" s="98" customFormat="1" ht="18.75" customHeight="1" x14ac:dyDescent="0.3">
      <c r="A29" s="101" t="s">
        <v>152</v>
      </c>
      <c r="B29" s="82">
        <f>SUM(B21,B27)</f>
        <v>65</v>
      </c>
      <c r="C29" s="114"/>
      <c r="D29" s="82">
        <f>SUM(D21,D27)</f>
        <v>58</v>
      </c>
      <c r="E29" s="114"/>
      <c r="F29" s="109">
        <f>SUM(F21,F27)</f>
        <v>0</v>
      </c>
      <c r="G29" s="114"/>
      <c r="H29" s="82">
        <f>SUM(H21,H27)</f>
        <v>989</v>
      </c>
      <c r="I29" s="79"/>
      <c r="J29" s="109">
        <f>SUM(J21,J27)</f>
        <v>0</v>
      </c>
      <c r="K29" s="79"/>
      <c r="L29" s="109">
        <f>SUM(L21,L27)</f>
        <v>0</v>
      </c>
      <c r="M29" s="79"/>
      <c r="N29" s="141">
        <f>SUM(N21,N27)</f>
        <v>0</v>
      </c>
      <c r="O29" s="79"/>
      <c r="P29" s="109">
        <f>SUM(P21,P27)</f>
        <v>0</v>
      </c>
      <c r="Q29" s="79"/>
      <c r="R29" s="109">
        <f>SUM(R21,R27)</f>
        <v>0</v>
      </c>
      <c r="S29" s="79"/>
      <c r="T29" s="109">
        <f>SUM(T21,T27)</f>
        <v>0</v>
      </c>
      <c r="U29" s="79"/>
      <c r="V29" s="141">
        <f>SUM(V21,V27)</f>
        <v>1112</v>
      </c>
      <c r="W29" s="110"/>
      <c r="X29" s="141">
        <f>SUM(X21,X27)</f>
        <v>-30508</v>
      </c>
      <c r="Y29" s="79"/>
      <c r="Z29" s="141">
        <f>SUM(Z21,Z27)</f>
        <v>-29396</v>
      </c>
    </row>
    <row r="30" spans="1:26" ht="18.75" customHeight="1" x14ac:dyDescent="0.3">
      <c r="A30" s="95"/>
      <c r="B30" s="112"/>
      <c r="C30" s="112"/>
      <c r="D30" s="112"/>
      <c r="E30" s="112"/>
      <c r="F30" s="112"/>
      <c r="G30" s="99"/>
      <c r="H30" s="99"/>
      <c r="I30" s="99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6"/>
      <c r="V30" s="99"/>
      <c r="W30" s="116"/>
      <c r="X30" s="99"/>
      <c r="Y30" s="116"/>
      <c r="Z30" s="99"/>
    </row>
    <row r="31" spans="1:26" ht="18.75" customHeight="1" x14ac:dyDescent="0.3">
      <c r="A31" s="101" t="s">
        <v>153</v>
      </c>
      <c r="B31" s="117"/>
      <c r="C31" s="100"/>
      <c r="D31" s="117"/>
      <c r="E31" s="117"/>
      <c r="F31" s="117"/>
      <c r="G31" s="117"/>
      <c r="H31" s="117"/>
      <c r="I31" s="117"/>
      <c r="J31" s="117"/>
      <c r="K31" s="117"/>
      <c r="L31" s="117"/>
      <c r="M31" s="103"/>
      <c r="N31" s="117"/>
      <c r="O31" s="117"/>
      <c r="P31" s="117"/>
      <c r="Q31" s="117"/>
      <c r="R31" s="117"/>
      <c r="S31" s="117"/>
      <c r="T31" s="117"/>
      <c r="U31" s="118"/>
      <c r="V31" s="117"/>
      <c r="W31" s="118"/>
      <c r="X31" s="117"/>
      <c r="Y31" s="118"/>
      <c r="Z31" s="117"/>
    </row>
    <row r="32" spans="1:26" s="72" customFormat="1" ht="18.75" customHeight="1" x14ac:dyDescent="0.3">
      <c r="A32" s="119" t="s">
        <v>154</v>
      </c>
      <c r="B32" s="145">
        <v>0</v>
      </c>
      <c r="C32" s="120"/>
      <c r="D32" s="145">
        <v>0</v>
      </c>
      <c r="E32" s="120"/>
      <c r="F32" s="145">
        <v>0</v>
      </c>
      <c r="G32" s="120"/>
      <c r="H32" s="145">
        <v>0</v>
      </c>
      <c r="I32" s="120"/>
      <c r="J32" s="145">
        <v>0</v>
      </c>
      <c r="L32" s="145">
        <v>0</v>
      </c>
      <c r="M32" s="120"/>
      <c r="N32" s="106">
        <v>-354355</v>
      </c>
      <c r="O32" s="117"/>
      <c r="P32" s="145">
        <v>0</v>
      </c>
      <c r="Q32" s="117"/>
      <c r="R32" s="145">
        <v>0</v>
      </c>
      <c r="S32" s="117"/>
      <c r="T32" s="145">
        <v>0</v>
      </c>
      <c r="U32" s="120"/>
      <c r="V32" s="122">
        <v>-354355</v>
      </c>
      <c r="W32" s="120"/>
      <c r="X32" s="122">
        <v>-48311</v>
      </c>
      <c r="Y32" s="118"/>
      <c r="Z32" s="122">
        <v>-402666</v>
      </c>
    </row>
    <row r="33" spans="1:26" ht="18.75" customHeight="1" x14ac:dyDescent="0.3">
      <c r="A33" s="101" t="s">
        <v>132</v>
      </c>
      <c r="B33" s="124">
        <f>SUM(B32:B32)</f>
        <v>0</v>
      </c>
      <c r="C33" s="120"/>
      <c r="D33" s="125">
        <f>SUM(D32:D32)</f>
        <v>0</v>
      </c>
      <c r="E33" s="120"/>
      <c r="F33" s="124">
        <f>SUM(F32:F32)</f>
        <v>0</v>
      </c>
      <c r="G33" s="120"/>
      <c r="H33" s="124">
        <f>SUM(H32:H32)</f>
        <v>0</v>
      </c>
      <c r="I33" s="120"/>
      <c r="J33" s="124">
        <f>SUM(J32:J32)</f>
        <v>0</v>
      </c>
      <c r="K33" s="121"/>
      <c r="L33" s="124">
        <f>SUM(L32:L32)</f>
        <v>0</v>
      </c>
      <c r="M33" s="120"/>
      <c r="N33" s="115">
        <f>SUM(N32:N32)</f>
        <v>-354355</v>
      </c>
      <c r="O33" s="117"/>
      <c r="P33" s="126">
        <f>SUM(P32:P32)</f>
        <v>0</v>
      </c>
      <c r="Q33" s="117"/>
      <c r="R33" s="126">
        <f>SUM(R32:R32)</f>
        <v>0</v>
      </c>
      <c r="S33" s="117"/>
      <c r="T33" s="126">
        <f>SUM(T32:T32)</f>
        <v>0</v>
      </c>
      <c r="U33" s="120"/>
      <c r="V33" s="126">
        <f>SUM(V32:V32)</f>
        <v>-354355</v>
      </c>
      <c r="W33" s="120"/>
      <c r="X33" s="126">
        <f>SUM(X32:X32)</f>
        <v>-48311</v>
      </c>
      <c r="Y33" s="118"/>
      <c r="Z33" s="126">
        <f>SUM(Z32:Z32)</f>
        <v>-402666</v>
      </c>
    </row>
    <row r="34" spans="1:26" ht="17.25" customHeight="1" x14ac:dyDescent="0.3">
      <c r="A34" s="101"/>
      <c r="B34" s="108"/>
      <c r="C34" s="120"/>
      <c r="D34" s="147"/>
      <c r="E34" s="120"/>
      <c r="F34" s="108"/>
      <c r="G34" s="120"/>
      <c r="H34" s="108"/>
      <c r="I34" s="120"/>
      <c r="J34" s="108"/>
      <c r="K34" s="121"/>
      <c r="L34" s="108"/>
      <c r="M34" s="120"/>
      <c r="N34" s="149"/>
      <c r="O34" s="117"/>
      <c r="P34" s="148"/>
      <c r="Q34" s="117"/>
      <c r="R34" s="148"/>
      <c r="S34" s="117"/>
      <c r="T34" s="148"/>
      <c r="U34" s="120"/>
      <c r="V34" s="148"/>
      <c r="W34" s="120"/>
      <c r="X34" s="148"/>
      <c r="Y34" s="118"/>
      <c r="Z34" s="148"/>
    </row>
    <row r="35" spans="1:26" s="72" customFormat="1" ht="18.75" customHeight="1" x14ac:dyDescent="0.3">
      <c r="A35" s="65" t="s">
        <v>189</v>
      </c>
      <c r="B35" s="145">
        <v>0</v>
      </c>
      <c r="C35" s="120"/>
      <c r="D35" s="145">
        <v>0</v>
      </c>
      <c r="E35" s="120"/>
      <c r="F35" s="145">
        <v>0</v>
      </c>
      <c r="G35" s="120"/>
      <c r="H35" s="140">
        <v>-36334</v>
      </c>
      <c r="I35" s="120"/>
      <c r="J35" s="140">
        <v>91013</v>
      </c>
      <c r="K35" s="121"/>
      <c r="L35" s="145">
        <v>0</v>
      </c>
      <c r="M35" s="120"/>
      <c r="N35" s="106">
        <v>40312</v>
      </c>
      <c r="O35" s="117"/>
      <c r="P35" s="145">
        <v>0</v>
      </c>
      <c r="Q35" s="117"/>
      <c r="R35" s="140">
        <v>-94991</v>
      </c>
      <c r="S35" s="117"/>
      <c r="T35" s="140">
        <v>-94991</v>
      </c>
      <c r="U35" s="120"/>
      <c r="V35" s="145">
        <v>0</v>
      </c>
      <c r="W35" s="120"/>
      <c r="X35" s="145">
        <v>0</v>
      </c>
      <c r="Y35" s="118"/>
      <c r="Z35" s="145">
        <v>0</v>
      </c>
    </row>
    <row r="36" spans="1:26" s="98" customFormat="1" ht="37.5" customHeight="1" thickBot="1" x14ac:dyDescent="0.35">
      <c r="A36" s="95" t="s">
        <v>184</v>
      </c>
      <c r="B36" s="127">
        <f>SUM(B13,B29,B33,B35)</f>
        <v>2156024</v>
      </c>
      <c r="C36" s="120"/>
      <c r="D36" s="127">
        <f>SUM(D13,D29,D33,D35)</f>
        <v>1169752</v>
      </c>
      <c r="E36" s="120"/>
      <c r="F36" s="127">
        <f>SUM(F13,F29,F33,F35)</f>
        <v>96939</v>
      </c>
      <c r="G36" s="120"/>
      <c r="H36" s="144">
        <f>SUM(H13,H29,H33,H35)</f>
        <v>0</v>
      </c>
      <c r="I36" s="120"/>
      <c r="J36" s="144">
        <f>SUM(J13,J29,J33,J35)</f>
        <v>0</v>
      </c>
      <c r="K36" s="121"/>
      <c r="L36" s="127">
        <f>SUM(L13,L29,L33,L35)</f>
        <v>32700</v>
      </c>
      <c r="M36" s="120"/>
      <c r="N36" s="127">
        <f>SUM(N13,N29,N33,N35)</f>
        <v>-3870313</v>
      </c>
      <c r="O36" s="117"/>
      <c r="P36" s="127">
        <f>SUM(P13,P29,P33,P35)</f>
        <v>-4</v>
      </c>
      <c r="Q36" s="117"/>
      <c r="R36" s="127">
        <f>SUM(R13,R29,R33,R35)</f>
        <v>72174</v>
      </c>
      <c r="S36" s="117"/>
      <c r="T36" s="127">
        <f>SUM(T13,T29,T33,T35)</f>
        <v>72170</v>
      </c>
      <c r="U36" s="120"/>
      <c r="V36" s="127">
        <f>SUM(V13,V29,V33,V35)</f>
        <v>-342728</v>
      </c>
      <c r="W36" s="120"/>
      <c r="X36" s="127">
        <f>SUM(X13,X29,X33,X35)</f>
        <v>45186</v>
      </c>
      <c r="Y36" s="118"/>
      <c r="Z36" s="127">
        <f>SUM(Z13,Z29,Z33,Z35)</f>
        <v>-297542</v>
      </c>
    </row>
    <row r="37" spans="1:26" ht="18.75" customHeight="1" thickTop="1" x14ac:dyDescent="0.3">
      <c r="B37" s="129"/>
      <c r="C37" s="120"/>
      <c r="D37" s="129"/>
      <c r="E37" s="120"/>
      <c r="F37" s="129"/>
      <c r="G37" s="120"/>
      <c r="H37" s="129"/>
      <c r="I37" s="120"/>
      <c r="J37" s="129"/>
      <c r="K37" s="121"/>
      <c r="L37" s="129"/>
      <c r="M37" s="120"/>
      <c r="N37" s="129"/>
      <c r="O37" s="117"/>
      <c r="Q37" s="117"/>
      <c r="R37" s="129"/>
      <c r="S37" s="117"/>
      <c r="U37" s="120"/>
      <c r="V37" s="129"/>
      <c r="W37" s="120"/>
      <c r="X37" s="129"/>
      <c r="Y37" s="118"/>
      <c r="Z37" s="129"/>
    </row>
    <row r="38" spans="1:26" ht="18.75" customHeight="1" x14ac:dyDescent="0.3">
      <c r="E38" s="120"/>
      <c r="I38" s="120"/>
      <c r="M38" s="120"/>
      <c r="O38" s="117"/>
      <c r="Q38" s="117"/>
      <c r="S38" s="117"/>
      <c r="U38" s="120"/>
      <c r="W38" s="120"/>
      <c r="Y38" s="118"/>
    </row>
    <row r="39" spans="1:26" ht="18.75" customHeight="1" x14ac:dyDescent="0.3">
      <c r="Q39" s="117"/>
      <c r="S39" s="117"/>
      <c r="W39" s="120"/>
      <c r="Y39" s="118"/>
    </row>
    <row r="40" spans="1:26" ht="18.75" customHeight="1" x14ac:dyDescent="0.3">
      <c r="S40" s="117"/>
    </row>
  </sheetData>
  <mergeCells count="5">
    <mergeCell ref="B4:Z4"/>
    <mergeCell ref="D5:F5"/>
    <mergeCell ref="L5:N5"/>
    <mergeCell ref="P5:T5"/>
    <mergeCell ref="B11:Z11"/>
  </mergeCells>
  <printOptions horizontalCentered="1"/>
  <pageMargins left="0.7" right="0.5" top="0.47244094488188998" bottom="0.511811023622047" header="0.511811023622047" footer="0.511811023622047"/>
  <pageSetup paperSize="9" scale="6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6"/>
  <sheetViews>
    <sheetView zoomScale="85" zoomScaleNormal="85" zoomScaleSheetLayoutView="80" workbookViewId="0">
      <selection activeCell="X14" sqref="X14"/>
    </sheetView>
  </sheetViews>
  <sheetFormatPr defaultColWidth="9.1796875" defaultRowHeight="18.75" customHeight="1" x14ac:dyDescent="0.3"/>
  <cols>
    <col min="1" max="1" width="47.54296875" style="128" customWidth="1"/>
    <col min="2" max="2" width="1.81640625" style="71" customWidth="1"/>
    <col min="3" max="3" width="11.6328125" style="71" customWidth="1"/>
    <col min="4" max="4" width="0.81640625" style="71" customWidth="1"/>
    <col min="5" max="5" width="11.08984375" style="71" customWidth="1"/>
    <col min="6" max="6" width="0.81640625" style="71" customWidth="1"/>
    <col min="7" max="7" width="11.7265625" style="71" customWidth="1"/>
    <col min="8" max="8" width="0.81640625" style="71" customWidth="1"/>
    <col min="9" max="9" width="10.453125" style="71" customWidth="1"/>
    <col min="10" max="10" width="0.81640625" style="71" customWidth="1"/>
    <col min="11" max="11" width="13.08984375" style="71" customWidth="1"/>
    <col min="12" max="12" width="0.81640625" style="71" customWidth="1"/>
    <col min="13" max="13" width="10.08984375" style="71" customWidth="1"/>
    <col min="14" max="14" width="0.81640625" style="71" customWidth="1"/>
    <col min="15" max="15" width="10.6328125" style="71" customWidth="1"/>
    <col min="16" max="16" width="0.81640625" style="71" customWidth="1"/>
    <col min="17" max="17" width="11.36328125" style="71" customWidth="1"/>
    <col min="18" max="18" width="0.81640625" style="71" customWidth="1"/>
    <col min="19" max="19" width="11.54296875" style="71" customWidth="1"/>
    <col min="20" max="20" width="0.81640625" style="71" customWidth="1"/>
    <col min="21" max="21" width="10.6328125" style="71" customWidth="1"/>
    <col min="22" max="22" width="0.81640625" style="71" customWidth="1"/>
    <col min="23" max="23" width="10.6328125" style="71" customWidth="1"/>
    <col min="24" max="16384" width="9.1796875" style="71"/>
  </cols>
  <sheetData>
    <row r="1" spans="1:24" ht="18.75" customHeight="1" x14ac:dyDescent="0.35">
      <c r="A1" s="89" t="s">
        <v>30</v>
      </c>
      <c r="B1" s="78"/>
    </row>
    <row r="2" spans="1:24" ht="18.75" customHeight="1" x14ac:dyDescent="0.3">
      <c r="A2" s="90" t="s">
        <v>163</v>
      </c>
      <c r="B2" s="78"/>
      <c r="E2" s="75"/>
    </row>
    <row r="4" spans="1:24" ht="18.75" customHeight="1" x14ac:dyDescent="0.3">
      <c r="A4" s="91"/>
      <c r="B4" s="74"/>
      <c r="C4" s="206" t="s">
        <v>133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62"/>
    </row>
    <row r="5" spans="1:24" ht="18.75" customHeight="1" x14ac:dyDescent="0.3">
      <c r="A5" s="91"/>
      <c r="B5" s="74"/>
      <c r="D5" s="75"/>
      <c r="I5" s="208" t="s">
        <v>140</v>
      </c>
      <c r="J5" s="208"/>
      <c r="K5" s="208"/>
      <c r="L5" s="84"/>
      <c r="M5" s="209" t="s">
        <v>114</v>
      </c>
      <c r="N5" s="209"/>
      <c r="O5" s="209"/>
      <c r="P5" s="209"/>
      <c r="Q5" s="209"/>
      <c r="R5" s="75"/>
      <c r="V5" s="75"/>
      <c r="W5" s="75"/>
    </row>
    <row r="6" spans="1:24" ht="18.75" customHeight="1" x14ac:dyDescent="0.3">
      <c r="A6" s="91"/>
      <c r="B6" s="74"/>
      <c r="D6" s="75"/>
      <c r="J6" s="75"/>
      <c r="M6" s="92"/>
      <c r="O6" s="92"/>
      <c r="Q6" s="75" t="s">
        <v>29</v>
      </c>
      <c r="R6" s="75"/>
      <c r="S6" s="75" t="s">
        <v>47</v>
      </c>
    </row>
    <row r="7" spans="1:24" ht="18.75" customHeight="1" x14ac:dyDescent="0.3">
      <c r="A7" s="91"/>
      <c r="B7" s="74"/>
      <c r="C7" s="75" t="s">
        <v>33</v>
      </c>
      <c r="D7" s="75"/>
      <c r="E7" s="75"/>
      <c r="G7" s="75"/>
      <c r="H7" s="75"/>
      <c r="I7" s="75"/>
      <c r="J7" s="75"/>
      <c r="M7" s="75" t="s">
        <v>134</v>
      </c>
      <c r="O7" s="75"/>
      <c r="Q7" s="75" t="s">
        <v>141</v>
      </c>
      <c r="R7" s="75"/>
      <c r="S7" s="75" t="s">
        <v>35</v>
      </c>
      <c r="T7" s="75"/>
      <c r="U7" s="75" t="s">
        <v>45</v>
      </c>
      <c r="V7" s="75"/>
      <c r="W7" s="75"/>
    </row>
    <row r="8" spans="1:24" ht="18.75" customHeight="1" x14ac:dyDescent="0.3">
      <c r="A8" s="91"/>
      <c r="B8" s="74"/>
      <c r="C8" s="75" t="s">
        <v>142</v>
      </c>
      <c r="D8" s="75"/>
      <c r="E8" s="75" t="s">
        <v>227</v>
      </c>
      <c r="G8" s="75" t="s">
        <v>53</v>
      </c>
      <c r="H8" s="75"/>
      <c r="I8" s="75" t="s">
        <v>63</v>
      </c>
      <c r="J8" s="75"/>
      <c r="K8" s="75"/>
      <c r="M8" s="75" t="s">
        <v>143</v>
      </c>
      <c r="O8" s="75" t="s">
        <v>144</v>
      </c>
      <c r="Q8" s="75" t="s">
        <v>145</v>
      </c>
      <c r="R8" s="75"/>
      <c r="S8" s="75" t="s">
        <v>48</v>
      </c>
      <c r="T8" s="75"/>
      <c r="U8" s="75" t="s">
        <v>46</v>
      </c>
      <c r="V8" s="75"/>
      <c r="W8" s="75" t="s">
        <v>29</v>
      </c>
    </row>
    <row r="9" spans="1:24" ht="18.75" customHeight="1" x14ac:dyDescent="0.3">
      <c r="A9" s="91"/>
      <c r="B9" s="80"/>
      <c r="C9" s="75" t="s">
        <v>32</v>
      </c>
      <c r="D9" s="75"/>
      <c r="E9" s="75" t="s">
        <v>228</v>
      </c>
      <c r="F9" s="75"/>
      <c r="G9" s="75" t="s">
        <v>57</v>
      </c>
      <c r="H9" s="75"/>
      <c r="I9" s="75" t="s">
        <v>58</v>
      </c>
      <c r="J9" s="75"/>
      <c r="K9" s="93" t="s">
        <v>106</v>
      </c>
      <c r="L9" s="75"/>
      <c r="M9" s="75" t="s">
        <v>135</v>
      </c>
      <c r="N9" s="75"/>
      <c r="O9" s="75" t="s">
        <v>148</v>
      </c>
      <c r="P9" s="75"/>
      <c r="Q9" s="75" t="s">
        <v>149</v>
      </c>
      <c r="R9" s="75"/>
      <c r="S9" s="75" t="s">
        <v>229</v>
      </c>
      <c r="T9" s="75"/>
      <c r="U9" s="75" t="s">
        <v>43</v>
      </c>
      <c r="V9" s="75"/>
      <c r="W9" s="75" t="s">
        <v>230</v>
      </c>
    </row>
    <row r="10" spans="1:24" ht="18.75" customHeight="1" x14ac:dyDescent="0.3">
      <c r="A10" s="94"/>
      <c r="B10" s="80"/>
      <c r="C10" s="210" t="s">
        <v>86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</row>
    <row r="11" spans="1:24" ht="18.75" customHeight="1" x14ac:dyDescent="0.3">
      <c r="A11" s="95" t="s">
        <v>208</v>
      </c>
    </row>
    <row r="12" spans="1:24" s="98" customFormat="1" ht="18.75" customHeight="1" x14ac:dyDescent="0.3">
      <c r="A12" s="96" t="s">
        <v>209</v>
      </c>
      <c r="B12" s="97"/>
      <c r="C12" s="79">
        <v>2156024</v>
      </c>
      <c r="D12" s="79"/>
      <c r="E12" s="79">
        <v>1169752</v>
      </c>
      <c r="F12" s="79"/>
      <c r="G12" s="79">
        <v>80722</v>
      </c>
      <c r="H12" s="79"/>
      <c r="I12" s="79">
        <v>32700</v>
      </c>
      <c r="J12" s="79"/>
      <c r="K12" s="79">
        <v>-3235332</v>
      </c>
      <c r="L12" s="79"/>
      <c r="M12" s="79">
        <v>-4</v>
      </c>
      <c r="N12" s="79"/>
      <c r="O12" s="79">
        <v>32205</v>
      </c>
      <c r="P12" s="79"/>
      <c r="Q12" s="79">
        <v>32201</v>
      </c>
      <c r="R12" s="79"/>
      <c r="S12" s="79">
        <v>236067</v>
      </c>
      <c r="T12" s="79"/>
      <c r="U12" s="79">
        <v>148019</v>
      </c>
      <c r="V12" s="79"/>
      <c r="W12" s="79">
        <v>384086</v>
      </c>
    </row>
    <row r="13" spans="1:24" ht="18.75" customHeight="1" x14ac:dyDescent="0.3">
      <c r="A13" s="95"/>
      <c r="B13" s="80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4" ht="18.75" customHeight="1" x14ac:dyDescent="0.3">
      <c r="A14" s="101" t="s">
        <v>231</v>
      </c>
      <c r="B14" s="74"/>
      <c r="C14" s="117"/>
      <c r="D14" s="100"/>
      <c r="E14" s="117"/>
      <c r="F14" s="117"/>
      <c r="G14" s="117"/>
      <c r="H14" s="117"/>
      <c r="I14" s="117"/>
      <c r="J14" s="103"/>
      <c r="K14" s="117"/>
      <c r="L14" s="117"/>
      <c r="M14" s="117"/>
      <c r="N14" s="117"/>
      <c r="O14" s="117"/>
      <c r="P14" s="117"/>
      <c r="Q14" s="117"/>
      <c r="R14" s="118"/>
      <c r="S14" s="117"/>
      <c r="T14" s="118"/>
      <c r="U14" s="117"/>
      <c r="V14" s="118"/>
      <c r="W14" s="117"/>
    </row>
    <row r="15" spans="1:24" s="72" customFormat="1" ht="18.75" customHeight="1" x14ac:dyDescent="0.3">
      <c r="A15" s="119" t="s">
        <v>232</v>
      </c>
      <c r="B15" s="105"/>
      <c r="C15" s="145">
        <v>0</v>
      </c>
      <c r="D15" s="120"/>
      <c r="E15" s="145">
        <v>0</v>
      </c>
      <c r="F15" s="120"/>
      <c r="G15" s="145">
        <v>0</v>
      </c>
      <c r="H15" s="120"/>
      <c r="I15" s="145">
        <v>0</v>
      </c>
      <c r="J15" s="120"/>
      <c r="K15" s="140">
        <v>144801</v>
      </c>
      <c r="L15" s="121"/>
      <c r="M15" s="145">
        <v>0</v>
      </c>
      <c r="N15" s="121"/>
      <c r="O15" s="145">
        <v>0</v>
      </c>
      <c r="P15" s="121"/>
      <c r="Q15" s="145">
        <v>0</v>
      </c>
      <c r="R15" s="120"/>
      <c r="S15" s="122">
        <v>144801</v>
      </c>
      <c r="T15" s="120"/>
      <c r="U15" s="140">
        <v>-15457</v>
      </c>
      <c r="V15" s="120"/>
      <c r="W15" s="122">
        <v>129344</v>
      </c>
    </row>
    <row r="16" spans="1:24" ht="18.75" customHeight="1" x14ac:dyDescent="0.3">
      <c r="A16" s="101" t="s">
        <v>221</v>
      </c>
      <c r="B16" s="123"/>
      <c r="C16" s="124">
        <f>SUM(C15)</f>
        <v>0</v>
      </c>
      <c r="D16" s="108"/>
      <c r="E16" s="124">
        <f>SUM(E15)</f>
        <v>0</v>
      </c>
      <c r="F16" s="175"/>
      <c r="G16" s="124">
        <f>SUM(G15)</f>
        <v>0</v>
      </c>
      <c r="H16" s="108"/>
      <c r="I16" s="124">
        <f>SUM(I15)</f>
        <v>0</v>
      </c>
      <c r="J16" s="176"/>
      <c r="K16" s="126">
        <f>SUM(K15)</f>
        <v>144801</v>
      </c>
      <c r="L16" s="99"/>
      <c r="M16" s="124">
        <f>SUM(M15)</f>
        <v>0</v>
      </c>
      <c r="N16" s="99"/>
      <c r="O16" s="124">
        <f>SUM(O15)</f>
        <v>0</v>
      </c>
      <c r="P16" s="99"/>
      <c r="Q16" s="124">
        <f>SUM(Q15)</f>
        <v>0</v>
      </c>
      <c r="R16" s="176"/>
      <c r="S16" s="126">
        <f>SUM(S15)</f>
        <v>144801</v>
      </c>
      <c r="T16" s="176"/>
      <c r="U16" s="126">
        <f>SUM(U15)</f>
        <v>-15457</v>
      </c>
      <c r="V16" s="176"/>
      <c r="W16" s="126">
        <f>SUM(W15)</f>
        <v>129344</v>
      </c>
    </row>
    <row r="17" spans="1:23" ht="18.75" customHeight="1" x14ac:dyDescent="0.3">
      <c r="A17" s="101"/>
      <c r="B17" s="123"/>
      <c r="C17" s="177"/>
      <c r="D17" s="108"/>
      <c r="E17" s="178"/>
      <c r="F17" s="108"/>
      <c r="G17" s="177"/>
      <c r="H17" s="108"/>
      <c r="I17" s="177"/>
      <c r="J17" s="99"/>
      <c r="K17" s="79"/>
      <c r="L17" s="99"/>
      <c r="M17" s="179"/>
      <c r="N17" s="99"/>
      <c r="O17" s="179"/>
      <c r="P17" s="99"/>
      <c r="Q17" s="179"/>
      <c r="R17" s="99"/>
      <c r="S17" s="110"/>
      <c r="T17" s="99"/>
      <c r="U17" s="110"/>
      <c r="V17" s="99"/>
      <c r="W17" s="110"/>
    </row>
    <row r="18" spans="1:23" ht="18.75" customHeight="1" x14ac:dyDescent="0.3">
      <c r="A18" s="128" t="s">
        <v>189</v>
      </c>
      <c r="B18" s="123"/>
      <c r="C18" s="145">
        <v>0</v>
      </c>
      <c r="D18" s="120"/>
      <c r="E18" s="145">
        <v>0</v>
      </c>
      <c r="F18" s="120"/>
      <c r="G18" s="145">
        <v>0</v>
      </c>
      <c r="H18" s="120"/>
      <c r="I18" s="145">
        <v>0</v>
      </c>
      <c r="J18" s="118"/>
      <c r="K18" s="81">
        <v>6653</v>
      </c>
      <c r="L18" s="103"/>
      <c r="M18" s="140">
        <v>0</v>
      </c>
      <c r="N18" s="103"/>
      <c r="O18" s="140">
        <v>-6653</v>
      </c>
      <c r="P18" s="103"/>
      <c r="Q18" s="140">
        <v>-6653</v>
      </c>
      <c r="R18" s="118"/>
      <c r="S18" s="121">
        <v>0</v>
      </c>
      <c r="T18" s="118"/>
      <c r="U18" s="121">
        <v>0</v>
      </c>
      <c r="V18" s="118"/>
      <c r="W18" s="121">
        <v>0</v>
      </c>
    </row>
    <row r="19" spans="1:23" s="98" customFormat="1" ht="18.75" customHeight="1" thickBot="1" x14ac:dyDescent="0.35">
      <c r="A19" s="101" t="s">
        <v>210</v>
      </c>
      <c r="B19" s="97"/>
      <c r="C19" s="127">
        <f>+C12+C16+C18</f>
        <v>2156024</v>
      </c>
      <c r="D19" s="110"/>
      <c r="E19" s="127">
        <f>+E12+E16+E18</f>
        <v>1169752</v>
      </c>
      <c r="F19" s="110"/>
      <c r="G19" s="127">
        <f>+G12+G16+G18</f>
        <v>80722</v>
      </c>
      <c r="H19" s="110"/>
      <c r="I19" s="127">
        <f>+I12+I16+I18</f>
        <v>32700</v>
      </c>
      <c r="J19" s="110"/>
      <c r="K19" s="127">
        <f>+K12+K16+K18</f>
        <v>-3083878</v>
      </c>
      <c r="L19" s="110"/>
      <c r="M19" s="127">
        <f>+M12+M16+M18</f>
        <v>-4</v>
      </c>
      <c r="N19" s="110"/>
      <c r="O19" s="127">
        <f>+O12+O16+O18</f>
        <v>25552</v>
      </c>
      <c r="P19" s="110"/>
      <c r="Q19" s="127">
        <f>+Q12+Q16+Q18</f>
        <v>25548</v>
      </c>
      <c r="R19" s="110"/>
      <c r="S19" s="127">
        <f>+S12+S16+S18</f>
        <v>380868</v>
      </c>
      <c r="T19" s="110"/>
      <c r="U19" s="127">
        <f>+U12+U16+U18</f>
        <v>132562</v>
      </c>
      <c r="V19" s="110"/>
      <c r="W19" s="127">
        <f>+W12+W16+W18</f>
        <v>513430</v>
      </c>
    </row>
    <row r="20" spans="1:23" ht="18.75" customHeight="1" thickTop="1" x14ac:dyDescent="0.3">
      <c r="C20" s="129"/>
      <c r="E20" s="129"/>
      <c r="G20" s="129"/>
      <c r="I20" s="129"/>
      <c r="K20" s="129"/>
      <c r="O20" s="129"/>
      <c r="S20" s="129"/>
      <c r="U20" s="129"/>
      <c r="W20" s="129"/>
    </row>
    <row r="28" spans="1:23" ht="18.649999999999999" customHeight="1" x14ac:dyDescent="0.3"/>
    <row r="34" ht="17.25" customHeight="1" x14ac:dyDescent="0.3"/>
    <row r="36" ht="37.5" customHeight="1" x14ac:dyDescent="0.3"/>
  </sheetData>
  <mergeCells count="4">
    <mergeCell ref="C4:W4"/>
    <mergeCell ref="I5:K5"/>
    <mergeCell ref="M5:Q5"/>
    <mergeCell ref="C10:W10"/>
  </mergeCells>
  <pageMargins left="0.70866141732283505" right="0.511811023622047" top="0.47244094488188998" bottom="0.511811023622047" header="0.511811023622047" footer="0.511811023622047"/>
  <pageSetup paperSize="9" scale="75" firstPageNumber="10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02"/>
  <sheetViews>
    <sheetView zoomScale="80" zoomScaleNormal="80" zoomScaleSheetLayoutView="90" workbookViewId="0">
      <selection activeCell="T8" sqref="T8"/>
    </sheetView>
  </sheetViews>
  <sheetFormatPr defaultColWidth="9.1796875" defaultRowHeight="18.75" customHeight="1" x14ac:dyDescent="0.3"/>
  <cols>
    <col min="1" max="1" width="49.1796875" style="73" customWidth="1"/>
    <col min="2" max="2" width="13.54296875" style="71" customWidth="1"/>
    <col min="3" max="3" width="1" style="71" customWidth="1"/>
    <col min="4" max="4" width="13.54296875" style="71" customWidth="1"/>
    <col min="5" max="5" width="1" style="71" customWidth="1"/>
    <col min="6" max="6" width="10.81640625" style="71" customWidth="1"/>
    <col min="7" max="7" width="1" style="71" customWidth="1"/>
    <col min="8" max="8" width="11.81640625" style="71" bestFit="1" customWidth="1"/>
    <col min="9" max="9" width="1" style="71" customWidth="1"/>
    <col min="10" max="10" width="11.90625" style="71" customWidth="1"/>
    <col min="11" max="11" width="1" style="71" customWidth="1"/>
    <col min="12" max="12" width="10.90625" style="71" customWidth="1"/>
    <col min="13" max="13" width="1" style="71" customWidth="1"/>
    <col min="14" max="14" width="10.36328125" style="71" customWidth="1"/>
    <col min="15" max="15" width="1" style="71" customWidth="1"/>
    <col min="16" max="16" width="10.54296875" style="71" customWidth="1"/>
    <col min="17" max="17" width="1" style="71" customWidth="1"/>
    <col min="18" max="18" width="13.1796875" style="71" customWidth="1"/>
    <col min="19" max="16384" width="9.1796875" style="71"/>
  </cols>
  <sheetData>
    <row r="1" spans="1:20" ht="18.75" customHeight="1" x14ac:dyDescent="0.35">
      <c r="A1" s="70" t="s">
        <v>30</v>
      </c>
    </row>
    <row r="2" spans="1:20" ht="18.75" customHeight="1" x14ac:dyDescent="0.3">
      <c r="A2" s="90" t="s">
        <v>163</v>
      </c>
    </row>
    <row r="3" spans="1:20" ht="18.75" customHeight="1" x14ac:dyDescent="0.3">
      <c r="A3" s="78"/>
    </row>
    <row r="4" spans="1:20" s="75" customFormat="1" ht="18.75" customHeight="1" x14ac:dyDescent="0.3">
      <c r="A4" s="74"/>
      <c r="B4" s="211" t="s">
        <v>155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0" s="75" customFormat="1" ht="18.75" customHeight="1" x14ac:dyDescent="0.3">
      <c r="A5" s="74"/>
      <c r="D5" s="84"/>
      <c r="E5" s="84"/>
      <c r="F5" s="84"/>
      <c r="G5" s="84"/>
      <c r="H5" s="209" t="s">
        <v>121</v>
      </c>
      <c r="I5" s="209"/>
      <c r="J5" s="209"/>
      <c r="K5" s="84"/>
      <c r="L5" s="209" t="s">
        <v>114</v>
      </c>
      <c r="M5" s="209"/>
      <c r="N5" s="209"/>
      <c r="O5" s="209"/>
      <c r="P5" s="209"/>
    </row>
    <row r="6" spans="1:20" s="75" customFormat="1" ht="18.75" customHeight="1" x14ac:dyDescent="0.3">
      <c r="A6" s="130"/>
      <c r="P6" s="75" t="s">
        <v>29</v>
      </c>
      <c r="S6" s="62"/>
      <c r="T6" s="151"/>
    </row>
    <row r="7" spans="1:20" s="75" customFormat="1" ht="18.75" customHeight="1" x14ac:dyDescent="0.3">
      <c r="A7" s="130"/>
      <c r="B7" s="75" t="s">
        <v>33</v>
      </c>
      <c r="L7" s="75" t="s">
        <v>134</v>
      </c>
      <c r="P7" s="75" t="s">
        <v>141</v>
      </c>
      <c r="R7" s="75" t="s">
        <v>29</v>
      </c>
    </row>
    <row r="8" spans="1:20" s="75" customFormat="1" ht="18.75" customHeight="1" x14ac:dyDescent="0.3">
      <c r="A8" s="130"/>
      <c r="B8" s="75" t="s">
        <v>142</v>
      </c>
      <c r="H8" s="75" t="s">
        <v>63</v>
      </c>
      <c r="J8" s="75" t="s">
        <v>138</v>
      </c>
      <c r="L8" s="75" t="s">
        <v>143</v>
      </c>
      <c r="N8" s="75" t="s">
        <v>144</v>
      </c>
      <c r="P8" s="75" t="s">
        <v>145</v>
      </c>
      <c r="R8" s="75" t="s">
        <v>147</v>
      </c>
    </row>
    <row r="9" spans="1:20" s="75" customFormat="1" ht="18.75" customHeight="1" x14ac:dyDescent="0.3">
      <c r="A9" s="130"/>
      <c r="B9" s="75" t="s">
        <v>32</v>
      </c>
      <c r="D9" s="75" t="s">
        <v>56</v>
      </c>
      <c r="F9" s="75" t="s">
        <v>62</v>
      </c>
      <c r="H9" s="75" t="s">
        <v>58</v>
      </c>
      <c r="J9" s="75" t="s">
        <v>106</v>
      </c>
      <c r="L9" s="75" t="s">
        <v>135</v>
      </c>
      <c r="N9" s="75" t="s">
        <v>148</v>
      </c>
      <c r="P9" s="75" t="s">
        <v>149</v>
      </c>
      <c r="R9" s="75" t="s">
        <v>151</v>
      </c>
    </row>
    <row r="10" spans="1:20" s="75" customFormat="1" ht="18.75" customHeight="1" x14ac:dyDescent="0.3">
      <c r="A10" s="131"/>
      <c r="B10" s="210" t="s">
        <v>86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20" s="75" customFormat="1" ht="18.75" customHeight="1" x14ac:dyDescent="0.3">
      <c r="A11" s="95" t="s">
        <v>187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</row>
    <row r="12" spans="1:20" ht="18.75" customHeight="1" x14ac:dyDescent="0.3">
      <c r="A12" s="96" t="s">
        <v>109</v>
      </c>
      <c r="B12" s="132">
        <v>2155959</v>
      </c>
      <c r="C12" s="132"/>
      <c r="D12" s="132">
        <v>1169694</v>
      </c>
      <c r="E12" s="132"/>
      <c r="F12" s="132">
        <v>30743</v>
      </c>
      <c r="G12" s="132"/>
      <c r="H12" s="132">
        <v>32700</v>
      </c>
      <c r="I12" s="132"/>
      <c r="J12" s="132">
        <v>-3102743</v>
      </c>
      <c r="K12" s="132"/>
      <c r="L12" s="132">
        <v>-4</v>
      </c>
      <c r="M12" s="132"/>
      <c r="N12" s="132">
        <v>32205</v>
      </c>
      <c r="O12" s="132"/>
      <c r="P12" s="132">
        <v>32201</v>
      </c>
      <c r="Q12" s="132"/>
      <c r="R12" s="132">
        <v>318554</v>
      </c>
    </row>
    <row r="13" spans="1:20" ht="18.75" customHeight="1" x14ac:dyDescent="0.3">
      <c r="A13" s="95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132"/>
    </row>
    <row r="14" spans="1:20" ht="18.75" customHeight="1" x14ac:dyDescent="0.3">
      <c r="A14" s="101" t="s">
        <v>66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132"/>
    </row>
    <row r="15" spans="1:20" s="123" customFormat="1" ht="18.75" customHeight="1" x14ac:dyDescent="0.3">
      <c r="A15" s="102" t="s">
        <v>156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132"/>
    </row>
    <row r="16" spans="1:20" s="123" customFormat="1" ht="18.75" customHeight="1" x14ac:dyDescent="0.3">
      <c r="A16" s="128" t="s">
        <v>172</v>
      </c>
      <c r="B16" s="76">
        <v>65</v>
      </c>
      <c r="C16" s="76"/>
      <c r="D16" s="76">
        <v>58</v>
      </c>
      <c r="E16" s="76"/>
      <c r="F16" s="145">
        <v>0</v>
      </c>
      <c r="G16" s="76"/>
      <c r="H16" s="145">
        <v>0</v>
      </c>
      <c r="I16" s="76"/>
      <c r="J16" s="145">
        <v>0</v>
      </c>
      <c r="K16" s="76"/>
      <c r="L16" s="145">
        <v>0</v>
      </c>
      <c r="M16" s="76"/>
      <c r="N16" s="145">
        <v>0</v>
      </c>
      <c r="O16" s="76"/>
      <c r="P16" s="145">
        <v>0</v>
      </c>
      <c r="Q16" s="76"/>
      <c r="R16" s="76">
        <v>123</v>
      </c>
    </row>
    <row r="17" spans="1:18" s="123" customFormat="1" ht="18.75" customHeight="1" x14ac:dyDescent="0.3">
      <c r="A17" s="133" t="s">
        <v>64</v>
      </c>
      <c r="B17" s="150">
        <v>0</v>
      </c>
      <c r="C17" s="76"/>
      <c r="D17" s="150">
        <v>0</v>
      </c>
      <c r="E17" s="76"/>
      <c r="F17" s="134">
        <v>343</v>
      </c>
      <c r="G17" s="76"/>
      <c r="H17" s="150">
        <v>0</v>
      </c>
      <c r="I17" s="76"/>
      <c r="J17" s="150">
        <v>0</v>
      </c>
      <c r="K17" s="76"/>
      <c r="L17" s="150">
        <v>0</v>
      </c>
      <c r="M17" s="76"/>
      <c r="N17" s="150">
        <v>0</v>
      </c>
      <c r="O17" s="76"/>
      <c r="P17" s="150">
        <v>0</v>
      </c>
      <c r="Q17" s="76"/>
      <c r="R17" s="134">
        <v>343</v>
      </c>
    </row>
    <row r="18" spans="1:18" s="98" customFormat="1" ht="18.75" customHeight="1" x14ac:dyDescent="0.3">
      <c r="A18" s="102" t="s">
        <v>159</v>
      </c>
      <c r="B18" s="135">
        <f>SUM(B16:B17)</f>
        <v>65</v>
      </c>
      <c r="C18" s="132"/>
      <c r="D18" s="135">
        <f>SUM(D16:D17)</f>
        <v>58</v>
      </c>
      <c r="E18" s="132"/>
      <c r="F18" s="135">
        <f>SUM(F17)</f>
        <v>343</v>
      </c>
      <c r="G18" s="132"/>
      <c r="H18" s="109">
        <f>SUM(H17)</f>
        <v>0</v>
      </c>
      <c r="I18" s="132"/>
      <c r="J18" s="109">
        <f>SUM(J17)</f>
        <v>0</v>
      </c>
      <c r="K18" s="132"/>
      <c r="L18" s="109">
        <f>SUM(L17)</f>
        <v>0</v>
      </c>
      <c r="M18" s="132"/>
      <c r="N18" s="109">
        <f>SUM(N17)</f>
        <v>0</v>
      </c>
      <c r="O18" s="132"/>
      <c r="P18" s="109">
        <f>SUM(P17)</f>
        <v>0</v>
      </c>
      <c r="Q18" s="132"/>
      <c r="R18" s="135">
        <f>SUM(R16:R17)</f>
        <v>466</v>
      </c>
    </row>
    <row r="19" spans="1:18" s="98" customFormat="1" ht="29.25" customHeight="1" x14ac:dyDescent="0.3">
      <c r="A19" s="101" t="s">
        <v>157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18" s="98" customFormat="1" ht="18.75" customHeight="1" x14ac:dyDescent="0.3">
      <c r="A20" s="101" t="s">
        <v>158</v>
      </c>
      <c r="B20" s="135">
        <f>+B18</f>
        <v>65</v>
      </c>
      <c r="C20" s="132"/>
      <c r="D20" s="135">
        <f>+D18</f>
        <v>58</v>
      </c>
      <c r="E20" s="132"/>
      <c r="F20" s="135">
        <f>+F18</f>
        <v>343</v>
      </c>
      <c r="G20" s="132"/>
      <c r="H20" s="109">
        <f>+H18</f>
        <v>0</v>
      </c>
      <c r="I20" s="132"/>
      <c r="J20" s="109">
        <f>+J18</f>
        <v>0</v>
      </c>
      <c r="K20" s="132"/>
      <c r="L20" s="109">
        <f>+L18</f>
        <v>0</v>
      </c>
      <c r="M20" s="132"/>
      <c r="N20" s="109">
        <f>+N18</f>
        <v>0</v>
      </c>
      <c r="O20" s="132"/>
      <c r="P20" s="109">
        <f>+P18</f>
        <v>0</v>
      </c>
      <c r="Q20" s="132"/>
      <c r="R20" s="135">
        <f>+R18</f>
        <v>466</v>
      </c>
    </row>
    <row r="21" spans="1:18" s="98" customFormat="1" ht="18.75" customHeight="1" x14ac:dyDescent="0.3">
      <c r="A21" s="10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132"/>
    </row>
    <row r="22" spans="1:18" ht="18.75" customHeight="1" x14ac:dyDescent="0.3">
      <c r="A22" s="101" t="s">
        <v>153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132"/>
    </row>
    <row r="23" spans="1:18" ht="18.75" customHeight="1" x14ac:dyDescent="0.3">
      <c r="A23" s="136" t="s">
        <v>154</v>
      </c>
      <c r="B23" s="145">
        <v>0</v>
      </c>
      <c r="C23" s="145"/>
      <c r="D23" s="145">
        <v>0</v>
      </c>
      <c r="E23" s="145"/>
      <c r="F23" s="145">
        <v>0</v>
      </c>
      <c r="G23" s="145"/>
      <c r="H23" s="145">
        <v>0</v>
      </c>
      <c r="I23" s="76"/>
      <c r="J23" s="76">
        <v>-501321</v>
      </c>
      <c r="K23" s="76"/>
      <c r="L23" s="145">
        <v>0</v>
      </c>
      <c r="M23" s="76"/>
      <c r="N23" s="145">
        <v>0</v>
      </c>
      <c r="O23" s="76"/>
      <c r="P23" s="145">
        <v>0</v>
      </c>
      <c r="Q23" s="76"/>
      <c r="R23" s="76">
        <v>-501321</v>
      </c>
    </row>
    <row r="24" spans="1:18" s="98" customFormat="1" ht="18.75" customHeight="1" x14ac:dyDescent="0.3">
      <c r="A24" s="137" t="s">
        <v>132</v>
      </c>
      <c r="B24" s="124">
        <f>SUM(B23:B23)</f>
        <v>0</v>
      </c>
      <c r="C24" s="108"/>
      <c r="D24" s="124">
        <f>SUM(D23:D23)</f>
        <v>0</v>
      </c>
      <c r="E24" s="108"/>
      <c r="F24" s="124">
        <f>SUM(F23:F23)</f>
        <v>0</v>
      </c>
      <c r="G24" s="108"/>
      <c r="H24" s="124">
        <f>SUM(H23:H23)</f>
        <v>0</v>
      </c>
      <c r="I24" s="132"/>
      <c r="J24" s="138">
        <f>SUM(J23:J23)</f>
        <v>-501321</v>
      </c>
      <c r="K24" s="132"/>
      <c r="L24" s="124">
        <f>SUM(L23:L23)</f>
        <v>0</v>
      </c>
      <c r="M24" s="132"/>
      <c r="N24" s="124">
        <f>SUM(N23:N23)</f>
        <v>0</v>
      </c>
      <c r="O24" s="132"/>
      <c r="P24" s="124">
        <f>SUM(P23:P23)</f>
        <v>0</v>
      </c>
      <c r="Q24" s="132"/>
      <c r="R24" s="138">
        <f>SUM(R23:R23)</f>
        <v>-501321</v>
      </c>
    </row>
    <row r="25" spans="1:18" s="98" customFormat="1" ht="18.75" customHeight="1" x14ac:dyDescent="0.3">
      <c r="A25" s="137"/>
      <c r="B25" s="108"/>
      <c r="C25" s="108"/>
      <c r="D25" s="108"/>
      <c r="E25" s="108"/>
      <c r="F25" s="108"/>
      <c r="G25" s="108"/>
      <c r="H25" s="108"/>
      <c r="I25" s="132"/>
      <c r="J25" s="132"/>
      <c r="K25" s="132"/>
      <c r="L25" s="108"/>
      <c r="M25" s="132"/>
      <c r="N25" s="108"/>
      <c r="O25" s="132"/>
      <c r="P25" s="108"/>
      <c r="Q25" s="132"/>
      <c r="R25" s="132"/>
    </row>
    <row r="26" spans="1:18" ht="18.75" customHeight="1" x14ac:dyDescent="0.3">
      <c r="A26" s="61" t="s">
        <v>189</v>
      </c>
      <c r="B26" s="145">
        <v>0</v>
      </c>
      <c r="C26" s="145"/>
      <c r="D26" s="145">
        <v>0</v>
      </c>
      <c r="E26" s="145"/>
      <c r="F26" s="140">
        <v>-31086</v>
      </c>
      <c r="G26" s="145"/>
      <c r="H26" s="145">
        <v>0</v>
      </c>
      <c r="I26" s="76"/>
      <c r="J26" s="76">
        <v>31086</v>
      </c>
      <c r="K26" s="76"/>
      <c r="L26" s="145">
        <v>0</v>
      </c>
      <c r="M26" s="76"/>
      <c r="N26" s="145">
        <v>0</v>
      </c>
      <c r="O26" s="76"/>
      <c r="P26" s="145">
        <v>0</v>
      </c>
      <c r="Q26" s="76"/>
      <c r="R26" s="145">
        <v>0</v>
      </c>
    </row>
    <row r="27" spans="1:18" s="98" customFormat="1" ht="30" customHeight="1" thickBot="1" x14ac:dyDescent="0.35">
      <c r="A27" s="101" t="s">
        <v>185</v>
      </c>
      <c r="B27" s="139">
        <f>SUM(B12,B20,B24,B26)</f>
        <v>2156024</v>
      </c>
      <c r="C27" s="145"/>
      <c r="D27" s="139">
        <f t="shared" ref="D27:R27" si="0">SUM(D12,D20,D24,D26)</f>
        <v>1169752</v>
      </c>
      <c r="E27" s="145"/>
      <c r="F27" s="144">
        <f t="shared" si="0"/>
        <v>0</v>
      </c>
      <c r="G27" s="145"/>
      <c r="H27" s="139">
        <f t="shared" si="0"/>
        <v>32700</v>
      </c>
      <c r="I27" s="145"/>
      <c r="J27" s="139">
        <f t="shared" si="0"/>
        <v>-3572978</v>
      </c>
      <c r="K27" s="145"/>
      <c r="L27" s="139">
        <f t="shared" si="0"/>
        <v>-4</v>
      </c>
      <c r="M27" s="145"/>
      <c r="N27" s="139">
        <f t="shared" si="0"/>
        <v>32205</v>
      </c>
      <c r="O27" s="145"/>
      <c r="P27" s="139">
        <f t="shared" si="0"/>
        <v>32201</v>
      </c>
      <c r="Q27" s="145"/>
      <c r="R27" s="139">
        <f t="shared" si="0"/>
        <v>-182301</v>
      </c>
    </row>
    <row r="28" spans="1:18" s="83" customFormat="1" ht="18.75" customHeight="1" thickTop="1" x14ac:dyDescent="0.3">
      <c r="C28" s="108"/>
      <c r="E28" s="108"/>
      <c r="G28" s="108"/>
      <c r="I28" s="108"/>
      <c r="K28" s="108"/>
      <c r="M28" s="108"/>
      <c r="O28" s="108"/>
      <c r="Q28" s="108"/>
    </row>
    <row r="29" spans="1:18" ht="18.75" customHeight="1" x14ac:dyDescent="0.3"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</row>
    <row r="30" spans="1:18" ht="18.75" customHeight="1" x14ac:dyDescent="0.3">
      <c r="B30" s="71" t="s">
        <v>138</v>
      </c>
    </row>
    <row r="101" spans="1:18" s="77" customFormat="1" ht="18.75" customHeight="1" x14ac:dyDescent="0.3">
      <c r="A101" s="73" t="s">
        <v>74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</row>
    <row r="102" spans="1:18" s="77" customFormat="1" ht="18.75" customHeight="1" x14ac:dyDescent="0.3">
      <c r="A102" s="73" t="s">
        <v>70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</row>
  </sheetData>
  <mergeCells count="4">
    <mergeCell ref="B4:R4"/>
    <mergeCell ref="H5:J5"/>
    <mergeCell ref="L5:P5"/>
    <mergeCell ref="B10:R10"/>
  </mergeCells>
  <pageMargins left="0.70866141732283505" right="0.70866141732283505" top="0.47244094488188998" bottom="0.511811023622047" header="0.511811023622047" footer="0.511811023622047"/>
  <pageSetup paperSize="9" scale="81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4"/>
  <sheetViews>
    <sheetView showGridLines="0" topLeftCell="A7" zoomScale="90" zoomScaleNormal="90" zoomScaleSheetLayoutView="100" workbookViewId="0">
      <selection activeCell="D21" sqref="D21"/>
    </sheetView>
  </sheetViews>
  <sheetFormatPr defaultColWidth="9.1796875" defaultRowHeight="18.75" customHeight="1" x14ac:dyDescent="0.3"/>
  <cols>
    <col min="1" max="1" width="47.54296875" style="73" customWidth="1"/>
    <col min="2" max="2" width="14.81640625" style="71" bestFit="1" customWidth="1"/>
    <col min="3" max="3" width="1" style="71" customWidth="1"/>
    <col min="4" max="4" width="14.81640625" style="71" customWidth="1"/>
    <col min="5" max="5" width="1" style="71" customWidth="1"/>
    <col min="6" max="6" width="11.81640625" style="71" bestFit="1" customWidth="1"/>
    <col min="7" max="7" width="1" style="71" customWidth="1"/>
    <col min="8" max="8" width="15.26953125" style="71" customWidth="1"/>
    <col min="9" max="9" width="1" style="71" customWidth="1"/>
    <col min="10" max="10" width="11.54296875" style="71" bestFit="1" customWidth="1"/>
    <col min="11" max="11" width="1" style="71" customWidth="1"/>
    <col min="12" max="12" width="14" style="71" bestFit="1" customWidth="1"/>
    <col min="13" max="13" width="1" style="71" customWidth="1"/>
    <col min="14" max="14" width="11.54296875" style="71" bestFit="1" customWidth="1"/>
    <col min="15" max="15" width="1" style="71" customWidth="1"/>
    <col min="16" max="16" width="15.1796875" style="71" customWidth="1"/>
    <col min="17" max="16384" width="9.1796875" style="71"/>
  </cols>
  <sheetData>
    <row r="1" spans="1:18" ht="18.75" customHeight="1" x14ac:dyDescent="0.35">
      <c r="A1" s="70" t="s">
        <v>30</v>
      </c>
    </row>
    <row r="2" spans="1:18" ht="18.75" customHeight="1" x14ac:dyDescent="0.3">
      <c r="A2" s="90" t="s">
        <v>163</v>
      </c>
    </row>
    <row r="3" spans="1:18" ht="18.75" customHeight="1" x14ac:dyDescent="0.3">
      <c r="A3" s="78"/>
    </row>
    <row r="4" spans="1:18" s="75" customFormat="1" ht="18.75" customHeight="1" x14ac:dyDescent="0.3">
      <c r="A4" s="74"/>
      <c r="B4" s="211" t="s">
        <v>155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8" s="75" customFormat="1" ht="18.75" customHeight="1" x14ac:dyDescent="0.3">
      <c r="A5" s="74"/>
      <c r="D5" s="84"/>
      <c r="E5" s="84"/>
      <c r="F5" s="209" t="s">
        <v>121</v>
      </c>
      <c r="G5" s="209"/>
      <c r="H5" s="209"/>
      <c r="I5" s="84"/>
      <c r="J5" s="209" t="s">
        <v>114</v>
      </c>
      <c r="K5" s="209"/>
      <c r="L5" s="209"/>
      <c r="M5" s="209"/>
      <c r="N5" s="209"/>
    </row>
    <row r="6" spans="1:18" s="75" customFormat="1" ht="18.75" customHeight="1" x14ac:dyDescent="0.3">
      <c r="A6" s="130"/>
      <c r="N6" s="75" t="s">
        <v>29</v>
      </c>
      <c r="Q6" s="62"/>
      <c r="R6" s="152"/>
    </row>
    <row r="7" spans="1:18" s="75" customFormat="1" ht="18.75" customHeight="1" x14ac:dyDescent="0.3">
      <c r="A7" s="130"/>
      <c r="B7" s="75" t="s">
        <v>33</v>
      </c>
      <c r="D7" s="152"/>
      <c r="J7" s="75" t="s">
        <v>134</v>
      </c>
      <c r="N7" s="75" t="s">
        <v>141</v>
      </c>
      <c r="P7" s="75" t="s">
        <v>29</v>
      </c>
    </row>
    <row r="8" spans="1:18" s="75" customFormat="1" ht="18.75" customHeight="1" x14ac:dyDescent="0.3">
      <c r="A8" s="130"/>
      <c r="B8" s="75" t="s">
        <v>142</v>
      </c>
      <c r="D8" s="75" t="s">
        <v>227</v>
      </c>
      <c r="F8" s="75" t="s">
        <v>63</v>
      </c>
      <c r="H8" s="75" t="s">
        <v>138</v>
      </c>
      <c r="J8" s="75" t="s">
        <v>143</v>
      </c>
      <c r="L8" s="75" t="s">
        <v>144</v>
      </c>
      <c r="N8" s="75" t="s">
        <v>145</v>
      </c>
      <c r="P8" s="75" t="s">
        <v>147</v>
      </c>
    </row>
    <row r="9" spans="1:18" s="75" customFormat="1" ht="18.75" customHeight="1" x14ac:dyDescent="0.3">
      <c r="A9" s="130"/>
      <c r="B9" s="75" t="s">
        <v>32</v>
      </c>
      <c r="D9" s="75" t="s">
        <v>228</v>
      </c>
      <c r="F9" s="75" t="s">
        <v>58</v>
      </c>
      <c r="H9" s="75" t="s">
        <v>106</v>
      </c>
      <c r="J9" s="75" t="s">
        <v>135</v>
      </c>
      <c r="L9" s="75" t="s">
        <v>148</v>
      </c>
      <c r="N9" s="75" t="s">
        <v>149</v>
      </c>
      <c r="P9" s="75" t="s">
        <v>151</v>
      </c>
    </row>
    <row r="10" spans="1:18" s="75" customFormat="1" ht="18.75" customHeight="1" x14ac:dyDescent="0.3">
      <c r="A10" s="131"/>
      <c r="B10" s="210" t="s">
        <v>86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</row>
    <row r="11" spans="1:18" s="75" customFormat="1" ht="18.75" customHeight="1" x14ac:dyDescent="0.3">
      <c r="A11" s="95" t="s">
        <v>208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</row>
    <row r="12" spans="1:18" ht="18.75" customHeight="1" x14ac:dyDescent="0.3">
      <c r="A12" s="96" t="s">
        <v>209</v>
      </c>
      <c r="B12" s="132">
        <v>2156024</v>
      </c>
      <c r="C12" s="132"/>
      <c r="D12" s="132">
        <v>1169752</v>
      </c>
      <c r="E12" s="132"/>
      <c r="F12" s="132">
        <v>32700</v>
      </c>
      <c r="G12" s="132"/>
      <c r="H12" s="132">
        <v>-3138797</v>
      </c>
      <c r="I12" s="132"/>
      <c r="J12" s="132">
        <v>-4</v>
      </c>
      <c r="K12" s="132"/>
      <c r="L12" s="132">
        <v>32205</v>
      </c>
      <c r="M12" s="132"/>
      <c r="N12" s="132">
        <v>32201</v>
      </c>
      <c r="O12" s="132"/>
      <c r="P12" s="132">
        <v>251880</v>
      </c>
    </row>
    <row r="13" spans="1:18" ht="18.75" customHeight="1" x14ac:dyDescent="0.3">
      <c r="A13" s="95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132"/>
    </row>
    <row r="14" spans="1:18" ht="18.75" customHeight="1" x14ac:dyDescent="0.3">
      <c r="A14" s="101" t="s">
        <v>153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32"/>
    </row>
    <row r="15" spans="1:18" ht="18.75" customHeight="1" x14ac:dyDescent="0.3">
      <c r="A15" s="136" t="s">
        <v>154</v>
      </c>
      <c r="B15" s="145">
        <v>0</v>
      </c>
      <c r="C15" s="145"/>
      <c r="D15" s="145">
        <v>0</v>
      </c>
      <c r="E15" s="145"/>
      <c r="F15" s="145">
        <v>0</v>
      </c>
      <c r="G15" s="76"/>
      <c r="H15" s="76">
        <v>-288685</v>
      </c>
      <c r="I15" s="76"/>
      <c r="J15" s="145">
        <v>0</v>
      </c>
      <c r="K15" s="76"/>
      <c r="L15" s="145">
        <v>0</v>
      </c>
      <c r="M15" s="76"/>
      <c r="N15" s="145">
        <v>0</v>
      </c>
      <c r="O15" s="76"/>
      <c r="P15" s="76">
        <v>-288685</v>
      </c>
    </row>
    <row r="16" spans="1:18" s="98" customFormat="1" ht="18.75" customHeight="1" x14ac:dyDescent="0.3">
      <c r="A16" s="137" t="s">
        <v>132</v>
      </c>
      <c r="B16" s="124">
        <f>SUM(B15:B15)</f>
        <v>0</v>
      </c>
      <c r="C16" s="108"/>
      <c r="D16" s="124">
        <f>SUM(D15:D15)</f>
        <v>0</v>
      </c>
      <c r="E16" s="108"/>
      <c r="F16" s="124">
        <f>SUM(F15:F15)</f>
        <v>0</v>
      </c>
      <c r="G16" s="132"/>
      <c r="H16" s="126">
        <f>SUM(H15:H15)</f>
        <v>-288685</v>
      </c>
      <c r="I16" s="132"/>
      <c r="J16" s="124">
        <f>SUM(J15:J15)</f>
        <v>0</v>
      </c>
      <c r="K16" s="132"/>
      <c r="L16" s="124">
        <f>SUM(L15:L15)</f>
        <v>0</v>
      </c>
      <c r="M16" s="132"/>
      <c r="N16" s="124">
        <f>SUM(N15:N15)</f>
        <v>0</v>
      </c>
      <c r="O16" s="132"/>
      <c r="P16" s="126">
        <f>SUM(P15:P15)</f>
        <v>-288685</v>
      </c>
    </row>
    <row r="17" spans="1:16" s="98" customFormat="1" ht="18.75" customHeight="1" x14ac:dyDescent="0.3">
      <c r="A17" s="180"/>
      <c r="B17" s="181"/>
      <c r="C17" s="145"/>
      <c r="D17" s="181"/>
      <c r="E17" s="145"/>
      <c r="F17" s="181"/>
      <c r="G17" s="76"/>
      <c r="H17" s="182"/>
      <c r="I17" s="76"/>
      <c r="J17" s="181"/>
      <c r="K17" s="76"/>
      <c r="L17" s="181"/>
      <c r="M17" s="76"/>
      <c r="N17" s="181"/>
      <c r="O17" s="76"/>
      <c r="P17" s="182"/>
    </row>
    <row r="18" spans="1:16" s="98" customFormat="1" ht="18.75" customHeight="1" x14ac:dyDescent="0.3">
      <c r="A18" s="128" t="s">
        <v>189</v>
      </c>
      <c r="B18" s="145">
        <v>0</v>
      </c>
      <c r="C18" s="145"/>
      <c r="D18" s="145">
        <v>0</v>
      </c>
      <c r="E18" s="145"/>
      <c r="F18" s="145">
        <v>0</v>
      </c>
      <c r="G18" s="76"/>
      <c r="H18" s="76">
        <v>6653</v>
      </c>
      <c r="I18" s="76"/>
      <c r="J18" s="145">
        <v>0</v>
      </c>
      <c r="K18" s="76"/>
      <c r="L18" s="140">
        <v>-6653</v>
      </c>
      <c r="M18" s="76"/>
      <c r="N18" s="140">
        <v>-6653</v>
      </c>
      <c r="O18" s="76"/>
      <c r="P18" s="183">
        <v>0</v>
      </c>
    </row>
    <row r="19" spans="1:16" s="98" customFormat="1" ht="30" customHeight="1" thickBot="1" x14ac:dyDescent="0.35">
      <c r="A19" s="101" t="s">
        <v>210</v>
      </c>
      <c r="B19" s="139">
        <f>+B12+B16+B18</f>
        <v>2156024</v>
      </c>
      <c r="C19" s="132"/>
      <c r="D19" s="139">
        <f>+D12+D16+D18</f>
        <v>1169752</v>
      </c>
      <c r="E19" s="132"/>
      <c r="F19" s="139">
        <f>+F12+F16+F18</f>
        <v>32700</v>
      </c>
      <c r="G19" s="132"/>
      <c r="H19" s="139">
        <f>+H12+H16+H18</f>
        <v>-3420829</v>
      </c>
      <c r="I19" s="132"/>
      <c r="J19" s="139">
        <f>+J12+J16+J18</f>
        <v>-4</v>
      </c>
      <c r="K19" s="132"/>
      <c r="L19" s="139">
        <f>+L12+L16+L18</f>
        <v>25552</v>
      </c>
      <c r="M19" s="132"/>
      <c r="N19" s="139">
        <f>+N12+N16+N18</f>
        <v>25548</v>
      </c>
      <c r="O19" s="132"/>
      <c r="P19" s="139">
        <f>+P12+P16+P18</f>
        <v>-36805</v>
      </c>
    </row>
    <row r="20" spans="1:16" s="83" customFormat="1" ht="18.75" customHeight="1" thickTop="1" x14ac:dyDescent="0.3"/>
    <row r="21" spans="1:16" ht="18.75" customHeight="1" x14ac:dyDescent="0.3"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</row>
    <row r="93" spans="1:16" s="77" customFormat="1" ht="18.75" customHeight="1" x14ac:dyDescent="0.3">
      <c r="A93" s="73" t="s">
        <v>74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</row>
    <row r="94" spans="1:16" s="77" customFormat="1" ht="18.75" customHeight="1" x14ac:dyDescent="0.3">
      <c r="A94" s="73" t="s">
        <v>70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</row>
  </sheetData>
  <mergeCells count="4">
    <mergeCell ref="B4:P4"/>
    <mergeCell ref="F5:H5"/>
    <mergeCell ref="J5:N5"/>
    <mergeCell ref="B10:P10"/>
  </mergeCells>
  <pageMargins left="0.70866141732283505" right="0.511811023622047" top="0.47244094488188998" bottom="0.511811023622047" header="0.511811023622047" footer="0.511811023622047"/>
  <pageSetup paperSize="9" scale="82" firstPageNumber="12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41"/>
  <sheetViews>
    <sheetView topLeftCell="A70" zoomScale="90" zoomScaleNormal="90" zoomScaleSheetLayoutView="90" workbookViewId="0">
      <selection activeCell="M12" sqref="K12:M13"/>
    </sheetView>
  </sheetViews>
  <sheetFormatPr defaultColWidth="9.1796875" defaultRowHeight="18" customHeight="1" x14ac:dyDescent="0.3"/>
  <cols>
    <col min="1" max="1" width="56.36328125" style="38" customWidth="1"/>
    <col min="2" max="2" width="11.453125" style="16" customWidth="1"/>
    <col min="3" max="3" width="1" style="17" customWidth="1"/>
    <col min="4" max="4" width="11.54296875" style="16" customWidth="1"/>
    <col min="5" max="5" width="1" style="11" customWidth="1"/>
    <col min="6" max="6" width="9.81640625" style="16" customWidth="1"/>
    <col min="7" max="7" width="1" style="17" customWidth="1"/>
    <col min="8" max="8" width="11.1796875" style="16" customWidth="1"/>
    <col min="9" max="9" width="0.7265625" style="16" customWidth="1"/>
    <col min="10" max="11" width="9.1796875" style="16"/>
    <col min="12" max="12" width="3.1796875" style="16" customWidth="1"/>
    <col min="13" max="13" width="9.1796875" style="16"/>
    <col min="14" max="14" width="1.1796875" style="16" customWidth="1"/>
    <col min="15" max="15" width="9.1796875" style="16"/>
    <col min="16" max="16" width="1.1796875" style="16" customWidth="1"/>
    <col min="17" max="16384" width="9.1796875" style="16"/>
  </cols>
  <sheetData>
    <row r="1" spans="1:9" ht="18.75" customHeight="1" x14ac:dyDescent="0.35">
      <c r="A1" s="34" t="s">
        <v>30</v>
      </c>
    </row>
    <row r="2" spans="1:9" ht="18.75" customHeight="1" x14ac:dyDescent="0.3">
      <c r="A2" s="39" t="s">
        <v>164</v>
      </c>
    </row>
    <row r="3" spans="1:9" ht="13" customHeight="1" x14ac:dyDescent="0.3">
      <c r="A3" s="39"/>
    </row>
    <row r="4" spans="1:9" ht="18.75" customHeight="1" x14ac:dyDescent="0.3">
      <c r="B4" s="199" t="s">
        <v>0</v>
      </c>
      <c r="C4" s="199"/>
      <c r="D4" s="199"/>
      <c r="F4" s="199" t="s">
        <v>39</v>
      </c>
      <c r="G4" s="199"/>
      <c r="H4" s="199"/>
    </row>
    <row r="5" spans="1:9" ht="18.75" customHeight="1" x14ac:dyDescent="0.3">
      <c r="B5" s="199" t="s">
        <v>38</v>
      </c>
      <c r="C5" s="199"/>
      <c r="D5" s="199"/>
      <c r="E5" s="2"/>
      <c r="F5" s="199" t="s">
        <v>38</v>
      </c>
      <c r="G5" s="199"/>
      <c r="H5" s="199"/>
    </row>
    <row r="6" spans="1:9" ht="18.75" customHeight="1" x14ac:dyDescent="0.3">
      <c r="B6" s="204" t="s">
        <v>186</v>
      </c>
      <c r="C6" s="205"/>
      <c r="D6" s="205"/>
      <c r="E6" s="2"/>
      <c r="F6" s="205" t="s">
        <v>186</v>
      </c>
      <c r="G6" s="205"/>
      <c r="H6" s="205"/>
    </row>
    <row r="7" spans="1:9" ht="18.75" customHeight="1" x14ac:dyDescent="0.3">
      <c r="B7" s="201" t="s">
        <v>183</v>
      </c>
      <c r="C7" s="202"/>
      <c r="D7" s="202"/>
      <c r="E7" s="2"/>
      <c r="F7" s="201" t="s">
        <v>183</v>
      </c>
      <c r="G7" s="202"/>
      <c r="H7" s="202"/>
    </row>
    <row r="8" spans="1:9" ht="18.75" customHeight="1" x14ac:dyDescent="0.3">
      <c r="B8" s="187">
        <v>2019</v>
      </c>
      <c r="C8" s="192"/>
      <c r="D8" s="187">
        <v>2018</v>
      </c>
      <c r="F8" s="187">
        <v>2019</v>
      </c>
      <c r="G8" s="192"/>
      <c r="H8" s="187">
        <v>2018</v>
      </c>
    </row>
    <row r="9" spans="1:9" ht="18.75" customHeight="1" x14ac:dyDescent="0.3">
      <c r="B9" s="200" t="s">
        <v>86</v>
      </c>
      <c r="C9" s="200"/>
      <c r="D9" s="200"/>
      <c r="E9" s="200"/>
      <c r="F9" s="200"/>
      <c r="G9" s="200"/>
      <c r="H9" s="200"/>
    </row>
    <row r="10" spans="1:9" ht="18.75" customHeight="1" x14ac:dyDescent="0.3">
      <c r="A10" s="36" t="s">
        <v>23</v>
      </c>
      <c r="B10" s="15"/>
      <c r="C10" s="13"/>
      <c r="D10" s="15"/>
      <c r="E10" s="13"/>
      <c r="F10" s="15"/>
      <c r="G10" s="13"/>
      <c r="H10" s="15"/>
    </row>
    <row r="11" spans="1:9" ht="18.75" customHeight="1" x14ac:dyDescent="0.3">
      <c r="A11" s="61" t="s">
        <v>243</v>
      </c>
      <c r="B11" s="13">
        <v>129344</v>
      </c>
      <c r="C11" s="13"/>
      <c r="D11" s="13">
        <v>-402666</v>
      </c>
      <c r="E11" s="13"/>
      <c r="F11" s="57">
        <v>-288685</v>
      </c>
      <c r="G11" s="13"/>
      <c r="H11" s="57">
        <v>-501321</v>
      </c>
    </row>
    <row r="12" spans="1:9" ht="18.75" customHeight="1" x14ac:dyDescent="0.3">
      <c r="A12" s="40" t="s">
        <v>260</v>
      </c>
      <c r="B12" s="24"/>
      <c r="C12" s="24"/>
      <c r="D12" s="24"/>
      <c r="E12" s="24"/>
      <c r="F12" s="24"/>
      <c r="G12" s="24"/>
      <c r="H12" s="24"/>
    </row>
    <row r="13" spans="1:9" ht="18.75" customHeight="1" x14ac:dyDescent="0.3">
      <c r="A13" s="37" t="s">
        <v>264</v>
      </c>
      <c r="B13" s="13">
        <v>-1663</v>
      </c>
      <c r="C13" s="13"/>
      <c r="D13" s="13">
        <v>54460</v>
      </c>
      <c r="E13" s="13"/>
      <c r="F13" s="13">
        <v>-1663</v>
      </c>
      <c r="G13" s="13"/>
      <c r="H13" s="13">
        <v>18053</v>
      </c>
      <c r="I13" s="13"/>
    </row>
    <row r="14" spans="1:9" ht="18.75" customHeight="1" x14ac:dyDescent="0.3">
      <c r="A14" s="38" t="s">
        <v>41</v>
      </c>
      <c r="B14" s="13">
        <v>76230</v>
      </c>
      <c r="C14" s="13"/>
      <c r="D14" s="13">
        <v>124031</v>
      </c>
      <c r="E14" s="13"/>
      <c r="F14" s="13">
        <v>57108</v>
      </c>
      <c r="G14" s="13"/>
      <c r="H14" s="13">
        <v>91021</v>
      </c>
    </row>
    <row r="15" spans="1:9" ht="18.75" customHeight="1" x14ac:dyDescent="0.3">
      <c r="A15" s="38" t="s">
        <v>49</v>
      </c>
      <c r="B15" s="13">
        <v>35545</v>
      </c>
      <c r="C15" s="13"/>
      <c r="D15" s="13">
        <v>99427</v>
      </c>
      <c r="E15" s="13"/>
      <c r="F15" s="13">
        <v>7949</v>
      </c>
      <c r="G15" s="13"/>
      <c r="H15" s="13">
        <v>21456</v>
      </c>
    </row>
    <row r="16" spans="1:9" ht="18.75" customHeight="1" x14ac:dyDescent="0.3">
      <c r="A16" s="38" t="s">
        <v>69</v>
      </c>
      <c r="B16" s="13">
        <v>7253</v>
      </c>
      <c r="C16" s="13"/>
      <c r="D16" s="13">
        <v>23791</v>
      </c>
      <c r="E16" s="13"/>
      <c r="F16" s="13">
        <v>2101</v>
      </c>
      <c r="G16" s="13"/>
      <c r="H16" s="13">
        <v>2254</v>
      </c>
    </row>
    <row r="17" spans="1:9" ht="18.75" customHeight="1" x14ac:dyDescent="0.3">
      <c r="A17" s="38" t="s">
        <v>71</v>
      </c>
      <c r="B17" s="13">
        <v>47580</v>
      </c>
      <c r="C17" s="13"/>
      <c r="D17" s="13">
        <v>69376</v>
      </c>
      <c r="E17" s="13"/>
      <c r="F17" s="45">
        <v>0</v>
      </c>
      <c r="G17" s="13"/>
      <c r="H17" s="45">
        <v>0</v>
      </c>
    </row>
    <row r="18" spans="1:9" ht="18.75" customHeight="1" x14ac:dyDescent="0.3">
      <c r="A18" s="38" t="s">
        <v>173</v>
      </c>
      <c r="B18" s="45">
        <v>0</v>
      </c>
      <c r="C18" s="13"/>
      <c r="D18" s="45">
        <v>0</v>
      </c>
      <c r="E18" s="13"/>
      <c r="F18" s="45">
        <v>0</v>
      </c>
      <c r="G18" s="13"/>
      <c r="H18" s="13">
        <v>318598</v>
      </c>
    </row>
    <row r="19" spans="1:9" ht="18.75" customHeight="1" x14ac:dyDescent="0.3">
      <c r="A19" s="38" t="s">
        <v>194</v>
      </c>
      <c r="B19" s="45">
        <v>0</v>
      </c>
      <c r="C19" s="13"/>
      <c r="D19" s="13">
        <v>1685</v>
      </c>
      <c r="E19" s="13"/>
      <c r="F19" s="45">
        <v>0</v>
      </c>
      <c r="G19" s="13"/>
      <c r="H19" s="13">
        <v>1685</v>
      </c>
    </row>
    <row r="20" spans="1:9" ht="18.75" customHeight="1" x14ac:dyDescent="0.3">
      <c r="A20" s="38" t="s">
        <v>174</v>
      </c>
      <c r="B20" s="45">
        <v>0</v>
      </c>
      <c r="C20" s="13"/>
      <c r="D20" s="13">
        <v>1756</v>
      </c>
      <c r="E20" s="13"/>
      <c r="F20" s="45">
        <v>0</v>
      </c>
      <c r="G20" s="13"/>
      <c r="H20" s="13">
        <v>1756</v>
      </c>
    </row>
    <row r="21" spans="1:9" ht="18.75" customHeight="1" x14ac:dyDescent="0.3">
      <c r="A21" s="38" t="s">
        <v>251</v>
      </c>
      <c r="B21" s="185">
        <v>4782</v>
      </c>
      <c r="C21" s="13"/>
      <c r="D21" s="45">
        <v>0</v>
      </c>
      <c r="E21" s="13"/>
      <c r="F21" s="45">
        <v>0</v>
      </c>
      <c r="G21" s="13"/>
      <c r="H21" s="45">
        <v>0</v>
      </c>
    </row>
    <row r="22" spans="1:9" ht="18.75" customHeight="1" x14ac:dyDescent="0.3">
      <c r="A22" s="38" t="s">
        <v>175</v>
      </c>
      <c r="B22" s="13">
        <v>-2126</v>
      </c>
      <c r="C22" s="13"/>
      <c r="D22" s="13">
        <v>-2040</v>
      </c>
      <c r="E22" s="13"/>
      <c r="F22" s="45">
        <v>0</v>
      </c>
      <c r="G22" s="13"/>
      <c r="H22" s="45">
        <v>0</v>
      </c>
    </row>
    <row r="23" spans="1:9" ht="18.75" customHeight="1" x14ac:dyDescent="0.3">
      <c r="A23" s="38" t="s">
        <v>88</v>
      </c>
      <c r="B23" s="13">
        <v>48884</v>
      </c>
      <c r="C23" s="13"/>
      <c r="D23" s="13">
        <v>7748</v>
      </c>
      <c r="E23" s="13"/>
      <c r="F23" s="13">
        <v>28429</v>
      </c>
      <c r="G23" s="13"/>
      <c r="H23" s="13">
        <v>1968</v>
      </c>
    </row>
    <row r="24" spans="1:9" ht="18.75" customHeight="1" x14ac:dyDescent="0.3">
      <c r="A24" s="38" t="s">
        <v>125</v>
      </c>
      <c r="B24" s="45">
        <v>0</v>
      </c>
      <c r="C24" s="13"/>
      <c r="D24" s="13">
        <v>1250</v>
      </c>
      <c r="E24" s="13"/>
      <c r="F24" s="45">
        <v>0</v>
      </c>
      <c r="G24" s="13"/>
      <c r="H24" s="13">
        <v>343</v>
      </c>
    </row>
    <row r="25" spans="1:9" ht="18.75" customHeight="1" x14ac:dyDescent="0.3">
      <c r="A25" s="62" t="s">
        <v>195</v>
      </c>
      <c r="B25" s="45">
        <v>0</v>
      </c>
      <c r="C25" s="13"/>
      <c r="D25" s="13">
        <v>-2192</v>
      </c>
      <c r="E25" s="13"/>
      <c r="F25" s="45">
        <v>0</v>
      </c>
      <c r="G25" s="13"/>
      <c r="H25" s="45">
        <v>0</v>
      </c>
    </row>
    <row r="26" spans="1:9" ht="18.75" customHeight="1" x14ac:dyDescent="0.3">
      <c r="A26" s="62" t="s">
        <v>84</v>
      </c>
      <c r="B26" s="13">
        <v>-531</v>
      </c>
      <c r="C26" s="13"/>
      <c r="D26" s="13">
        <v>-363</v>
      </c>
      <c r="E26" s="13"/>
      <c r="F26" s="45">
        <v>0</v>
      </c>
      <c r="G26" s="13"/>
      <c r="H26" s="45">
        <v>0</v>
      </c>
    </row>
    <row r="27" spans="1:9" ht="18.75" customHeight="1" x14ac:dyDescent="0.3">
      <c r="A27" s="61" t="s">
        <v>237</v>
      </c>
      <c r="B27" s="185">
        <v>-180362</v>
      </c>
      <c r="C27" s="58"/>
      <c r="D27" s="45">
        <v>0</v>
      </c>
      <c r="E27" s="58"/>
      <c r="F27" s="160">
        <v>-140</v>
      </c>
      <c r="G27" s="58"/>
      <c r="H27" s="45">
        <v>0</v>
      </c>
    </row>
    <row r="28" spans="1:9" ht="18.75" customHeight="1" x14ac:dyDescent="0.3">
      <c r="A28" s="61" t="s">
        <v>176</v>
      </c>
      <c r="B28" s="45">
        <v>0</v>
      </c>
      <c r="C28" s="58"/>
      <c r="D28" s="13">
        <v>-10831</v>
      </c>
      <c r="E28" s="58"/>
      <c r="F28" s="45">
        <v>0</v>
      </c>
      <c r="G28" s="58"/>
      <c r="H28" s="13">
        <v>-10831</v>
      </c>
    </row>
    <row r="29" spans="1:9" ht="18.75" customHeight="1" x14ac:dyDescent="0.3">
      <c r="A29" s="38" t="s">
        <v>188</v>
      </c>
      <c r="B29" s="13">
        <v>30916</v>
      </c>
      <c r="C29" s="13"/>
      <c r="D29" s="13">
        <v>1732</v>
      </c>
      <c r="E29" s="13"/>
      <c r="F29" s="45">
        <v>0</v>
      </c>
      <c r="G29" s="13"/>
      <c r="H29" s="45">
        <v>0</v>
      </c>
      <c r="I29" s="10"/>
    </row>
    <row r="30" spans="1:9" ht="18.75" customHeight="1" x14ac:dyDescent="0.3">
      <c r="A30" s="61" t="s">
        <v>181</v>
      </c>
      <c r="B30" s="13">
        <v>-570</v>
      </c>
      <c r="C30" s="13"/>
      <c r="D30" s="13">
        <v>34548</v>
      </c>
      <c r="E30" s="13"/>
      <c r="F30" s="13">
        <v>100603</v>
      </c>
      <c r="G30" s="13"/>
      <c r="H30" s="13">
        <v>-33049</v>
      </c>
    </row>
    <row r="31" spans="1:9" ht="18.75" customHeight="1" x14ac:dyDescent="0.3">
      <c r="A31" s="61" t="s">
        <v>182</v>
      </c>
      <c r="B31" s="13">
        <v>-1843</v>
      </c>
      <c r="C31" s="13"/>
      <c r="D31" s="13">
        <v>-4169</v>
      </c>
      <c r="E31" s="13"/>
      <c r="F31" s="45">
        <v>0</v>
      </c>
      <c r="G31" s="13"/>
      <c r="H31" s="13">
        <v>-2781</v>
      </c>
    </row>
    <row r="32" spans="1:9" ht="18.75" customHeight="1" x14ac:dyDescent="0.3">
      <c r="A32" s="38" t="s">
        <v>267</v>
      </c>
      <c r="B32" s="13">
        <v>-2913</v>
      </c>
      <c r="C32" s="13"/>
      <c r="D32" s="13">
        <v>1690</v>
      </c>
      <c r="E32" s="13"/>
      <c r="F32" s="13">
        <v>-122</v>
      </c>
      <c r="G32" s="13"/>
      <c r="H32" s="13">
        <v>183</v>
      </c>
    </row>
    <row r="33" spans="1:8" ht="18.75" customHeight="1" x14ac:dyDescent="0.3">
      <c r="A33" s="38" t="s">
        <v>244</v>
      </c>
      <c r="B33" s="45">
        <v>0</v>
      </c>
      <c r="C33" s="13"/>
      <c r="D33" s="13">
        <v>-73</v>
      </c>
      <c r="E33" s="13"/>
      <c r="F33" s="45">
        <v>0</v>
      </c>
      <c r="G33" s="13"/>
      <c r="H33" s="13">
        <v>-73</v>
      </c>
    </row>
    <row r="34" spans="1:8" ht="18.75" customHeight="1" x14ac:dyDescent="0.3">
      <c r="A34" s="38" t="s">
        <v>256</v>
      </c>
      <c r="C34" s="16"/>
      <c r="E34" s="16"/>
      <c r="G34" s="16"/>
    </row>
    <row r="35" spans="1:8" ht="18.75" customHeight="1" x14ac:dyDescent="0.3">
      <c r="A35" s="38" t="s">
        <v>255</v>
      </c>
      <c r="B35" s="13">
        <v>-3279</v>
      </c>
      <c r="C35" s="13"/>
      <c r="D35" s="13">
        <v>22713</v>
      </c>
      <c r="E35" s="13"/>
      <c r="F35" s="13">
        <v>-2736</v>
      </c>
      <c r="G35" s="13"/>
      <c r="H35" s="13">
        <v>-3887</v>
      </c>
    </row>
    <row r="36" spans="1:8" ht="18.75" customHeight="1" x14ac:dyDescent="0.3">
      <c r="A36" s="38" t="s">
        <v>238</v>
      </c>
      <c r="B36" s="185">
        <v>-331354</v>
      </c>
      <c r="C36" s="13"/>
      <c r="D36" s="45">
        <v>0</v>
      </c>
      <c r="E36" s="13"/>
      <c r="F36" s="45">
        <v>0</v>
      </c>
      <c r="G36" s="13"/>
      <c r="H36" s="45">
        <v>0</v>
      </c>
    </row>
    <row r="37" spans="1:8" ht="18.75" customHeight="1" x14ac:dyDescent="0.3">
      <c r="A37" s="38" t="s">
        <v>253</v>
      </c>
      <c r="B37" s="13">
        <v>754</v>
      </c>
      <c r="C37" s="13"/>
      <c r="D37" s="13">
        <v>31038</v>
      </c>
      <c r="E37" s="13"/>
      <c r="F37" s="13">
        <v>126</v>
      </c>
      <c r="G37" s="13"/>
      <c r="H37" s="13">
        <v>386</v>
      </c>
    </row>
    <row r="38" spans="1:8" ht="18.75" customHeight="1" x14ac:dyDescent="0.3">
      <c r="A38" s="38" t="s">
        <v>247</v>
      </c>
      <c r="B38" s="45">
        <v>0</v>
      </c>
      <c r="C38" s="13"/>
      <c r="D38" s="13">
        <v>16000</v>
      </c>
      <c r="E38" s="13"/>
      <c r="F38" s="45">
        <v>0</v>
      </c>
      <c r="G38" s="13"/>
      <c r="H38" s="13">
        <v>42707</v>
      </c>
    </row>
    <row r="39" spans="1:8" ht="18.75" customHeight="1" x14ac:dyDescent="0.3">
      <c r="A39" s="61" t="s">
        <v>124</v>
      </c>
      <c r="B39" s="13">
        <v>-353</v>
      </c>
      <c r="C39" s="13"/>
      <c r="D39" s="13">
        <v>-3433</v>
      </c>
      <c r="E39" s="13"/>
      <c r="F39" s="13">
        <v>-15</v>
      </c>
      <c r="G39" s="13"/>
      <c r="H39" s="13">
        <v>-32</v>
      </c>
    </row>
    <row r="40" spans="1:8" s="10" customFormat="1" ht="18.75" customHeight="1" x14ac:dyDescent="0.3">
      <c r="A40" s="33"/>
      <c r="B40" s="67">
        <v>-143706</v>
      </c>
      <c r="C40" s="13"/>
      <c r="D40" s="67">
        <v>65478</v>
      </c>
      <c r="E40" s="13"/>
      <c r="F40" s="67">
        <v>-97045</v>
      </c>
      <c r="G40" s="13"/>
      <c r="H40" s="67">
        <v>-51564</v>
      </c>
    </row>
    <row r="41" spans="1:8" ht="18.75" customHeight="1" x14ac:dyDescent="0.3">
      <c r="A41" s="40" t="s">
        <v>24</v>
      </c>
      <c r="B41" s="42"/>
      <c r="C41" s="43"/>
      <c r="D41" s="42"/>
      <c r="E41" s="43"/>
      <c r="F41" s="42"/>
      <c r="G41" s="43"/>
      <c r="H41" s="42"/>
    </row>
    <row r="42" spans="1:8" ht="18.75" customHeight="1" x14ac:dyDescent="0.3">
      <c r="A42" s="38" t="s">
        <v>36</v>
      </c>
      <c r="B42" s="13">
        <v>79250</v>
      </c>
      <c r="C42" s="13"/>
      <c r="D42" s="13">
        <v>46520</v>
      </c>
      <c r="E42" s="13"/>
      <c r="F42" s="13">
        <v>6708</v>
      </c>
      <c r="G42" s="13"/>
      <c r="H42" s="13">
        <v>269776</v>
      </c>
    </row>
    <row r="43" spans="1:8" ht="18.75" customHeight="1" x14ac:dyDescent="0.3">
      <c r="A43" s="38" t="s">
        <v>31</v>
      </c>
      <c r="B43" s="13">
        <v>-14639</v>
      </c>
      <c r="C43" s="13"/>
      <c r="D43" s="13">
        <v>-50993</v>
      </c>
      <c r="E43" s="13"/>
      <c r="F43" s="13">
        <v>-21446</v>
      </c>
      <c r="G43" s="13"/>
      <c r="H43" s="13">
        <v>-1488</v>
      </c>
    </row>
    <row r="44" spans="1:8" ht="18.75" customHeight="1" x14ac:dyDescent="0.3">
      <c r="A44" s="38" t="s">
        <v>104</v>
      </c>
      <c r="B44" s="13">
        <v>10299</v>
      </c>
      <c r="C44" s="13"/>
      <c r="D44" s="13">
        <v>-3475</v>
      </c>
      <c r="E44" s="13"/>
      <c r="F44" s="13">
        <v>482684</v>
      </c>
      <c r="G44" s="13"/>
      <c r="H44" s="13">
        <v>294593</v>
      </c>
    </row>
    <row r="45" spans="1:8" s="10" customFormat="1" ht="18.75" customHeight="1" x14ac:dyDescent="0.3">
      <c r="A45" s="33"/>
      <c r="B45" s="13"/>
      <c r="C45" s="13"/>
      <c r="D45" s="13"/>
      <c r="E45" s="13"/>
      <c r="F45" s="13"/>
      <c r="G45" s="13"/>
      <c r="H45" s="13"/>
    </row>
    <row r="46" spans="1:8" s="10" customFormat="1" ht="18.75" customHeight="1" x14ac:dyDescent="0.35">
      <c r="A46" s="34" t="s">
        <v>30</v>
      </c>
      <c r="B46" s="16"/>
      <c r="C46" s="17"/>
      <c r="D46" s="16"/>
      <c r="E46" s="11"/>
      <c r="F46" s="16"/>
      <c r="G46" s="17"/>
      <c r="H46" s="16"/>
    </row>
    <row r="47" spans="1:8" s="10" customFormat="1" ht="18.75" customHeight="1" x14ac:dyDescent="0.3">
      <c r="A47" s="39" t="s">
        <v>164</v>
      </c>
      <c r="B47" s="16"/>
      <c r="C47" s="17"/>
      <c r="D47" s="16"/>
      <c r="E47" s="11"/>
      <c r="F47" s="16"/>
      <c r="G47" s="17"/>
      <c r="H47" s="16"/>
    </row>
    <row r="48" spans="1:8" s="10" customFormat="1" ht="13" customHeight="1" x14ac:dyDescent="0.3">
      <c r="A48" s="39"/>
      <c r="B48" s="16"/>
      <c r="C48" s="17"/>
      <c r="D48" s="16"/>
      <c r="E48" s="11"/>
      <c r="F48" s="16"/>
      <c r="G48" s="17"/>
      <c r="H48" s="16"/>
    </row>
    <row r="49" spans="1:8" s="10" customFormat="1" ht="18.75" customHeight="1" x14ac:dyDescent="0.3">
      <c r="A49" s="38"/>
      <c r="B49" s="199" t="s">
        <v>0</v>
      </c>
      <c r="C49" s="199"/>
      <c r="D49" s="199"/>
      <c r="E49" s="11"/>
      <c r="F49" s="199" t="s">
        <v>39</v>
      </c>
      <c r="G49" s="199"/>
      <c r="H49" s="199"/>
    </row>
    <row r="50" spans="1:8" s="10" customFormat="1" ht="18.75" customHeight="1" x14ac:dyDescent="0.3">
      <c r="A50" s="35"/>
      <c r="B50" s="199" t="s">
        <v>38</v>
      </c>
      <c r="C50" s="199"/>
      <c r="D50" s="199"/>
      <c r="E50" s="2"/>
      <c r="F50" s="199" t="s">
        <v>38</v>
      </c>
      <c r="G50" s="199"/>
      <c r="H50" s="199"/>
    </row>
    <row r="51" spans="1:8" s="10" customFormat="1" ht="18.75" customHeight="1" x14ac:dyDescent="0.3">
      <c r="A51" s="35"/>
      <c r="B51" s="204" t="s">
        <v>186</v>
      </c>
      <c r="C51" s="205"/>
      <c r="D51" s="205"/>
      <c r="E51" s="2"/>
      <c r="F51" s="205" t="s">
        <v>186</v>
      </c>
      <c r="G51" s="205"/>
      <c r="H51" s="205"/>
    </row>
    <row r="52" spans="1:8" s="10" customFormat="1" ht="18.75" customHeight="1" x14ac:dyDescent="0.3">
      <c r="A52" s="35"/>
      <c r="B52" s="201" t="s">
        <v>183</v>
      </c>
      <c r="C52" s="202"/>
      <c r="D52" s="202"/>
      <c r="E52" s="2"/>
      <c r="F52" s="201" t="s">
        <v>183</v>
      </c>
      <c r="G52" s="202"/>
      <c r="H52" s="202"/>
    </row>
    <row r="53" spans="1:8" s="10" customFormat="1" ht="18.75" customHeight="1" x14ac:dyDescent="0.3">
      <c r="A53" s="35"/>
      <c r="B53" s="187">
        <v>2019</v>
      </c>
      <c r="C53" s="192"/>
      <c r="D53" s="187">
        <v>2018</v>
      </c>
      <c r="E53" s="11"/>
      <c r="F53" s="187">
        <v>2019</v>
      </c>
      <c r="G53" s="192"/>
      <c r="H53" s="187">
        <v>2018</v>
      </c>
    </row>
    <row r="54" spans="1:8" s="10" customFormat="1" ht="18.75" customHeight="1" x14ac:dyDescent="0.3">
      <c r="A54" s="38"/>
      <c r="B54" s="200" t="s">
        <v>86</v>
      </c>
      <c r="C54" s="200"/>
      <c r="D54" s="200"/>
      <c r="E54" s="200"/>
      <c r="F54" s="200"/>
      <c r="G54" s="200"/>
      <c r="H54" s="200"/>
    </row>
    <row r="55" spans="1:8" ht="18.75" customHeight="1" x14ac:dyDescent="0.3">
      <c r="A55" s="38" t="s">
        <v>5</v>
      </c>
      <c r="B55" s="13">
        <v>5903</v>
      </c>
      <c r="C55" s="13"/>
      <c r="D55" s="13">
        <v>25541</v>
      </c>
      <c r="E55" s="13"/>
      <c r="F55" s="13">
        <v>556</v>
      </c>
      <c r="G55" s="13"/>
      <c r="H55" s="13">
        <v>12964</v>
      </c>
    </row>
    <row r="56" spans="1:8" ht="18.75" customHeight="1" x14ac:dyDescent="0.3">
      <c r="A56" s="38" t="s">
        <v>6</v>
      </c>
      <c r="B56" s="13">
        <v>-4270</v>
      </c>
      <c r="C56" s="13"/>
      <c r="D56" s="13">
        <v>53351</v>
      </c>
      <c r="E56" s="13"/>
      <c r="F56" s="13">
        <v>6506</v>
      </c>
      <c r="G56" s="13"/>
      <c r="H56" s="13">
        <v>27740</v>
      </c>
    </row>
    <row r="57" spans="1:8" ht="18.75" customHeight="1" x14ac:dyDescent="0.3">
      <c r="A57" s="38" t="s">
        <v>55</v>
      </c>
      <c r="B57" s="13">
        <v>-250</v>
      </c>
      <c r="C57" s="13"/>
      <c r="D57" s="13">
        <v>400</v>
      </c>
      <c r="E57" s="13"/>
      <c r="F57" s="186">
        <v>-250</v>
      </c>
      <c r="G57" s="13"/>
      <c r="H57" s="59">
        <v>0</v>
      </c>
    </row>
    <row r="58" spans="1:8" ht="18.75" customHeight="1" x14ac:dyDescent="0.3">
      <c r="A58" s="14" t="s">
        <v>9</v>
      </c>
      <c r="B58" s="13">
        <v>2290</v>
      </c>
      <c r="C58" s="13"/>
      <c r="D58" s="13">
        <v>-25438</v>
      </c>
      <c r="E58" s="13"/>
      <c r="F58" s="13">
        <v>3085</v>
      </c>
      <c r="G58" s="13"/>
      <c r="H58" s="13">
        <v>-19712</v>
      </c>
    </row>
    <row r="59" spans="1:8" ht="18.75" customHeight="1" x14ac:dyDescent="0.3">
      <c r="A59" s="38" t="s">
        <v>13</v>
      </c>
      <c r="B59" s="13">
        <v>-110099</v>
      </c>
      <c r="C59" s="13"/>
      <c r="D59" s="13">
        <v>46672</v>
      </c>
      <c r="E59" s="13"/>
      <c r="F59" s="13">
        <v>-22115</v>
      </c>
      <c r="G59" s="13"/>
      <c r="H59" s="13">
        <v>-492892</v>
      </c>
    </row>
    <row r="60" spans="1:8" ht="18.75" customHeight="1" x14ac:dyDescent="0.3">
      <c r="A60" s="38" t="s">
        <v>105</v>
      </c>
      <c r="B60" s="13">
        <v>-47897</v>
      </c>
      <c r="C60" s="13"/>
      <c r="D60" s="13">
        <v>-1463</v>
      </c>
      <c r="E60" s="13"/>
      <c r="F60" s="13">
        <v>1592</v>
      </c>
      <c r="G60" s="13"/>
      <c r="H60" s="13">
        <v>26360</v>
      </c>
    </row>
    <row r="61" spans="1:8" ht="18.75" customHeight="1" x14ac:dyDescent="0.3">
      <c r="A61" s="38" t="s">
        <v>177</v>
      </c>
      <c r="B61" s="13">
        <v>-2688</v>
      </c>
      <c r="C61" s="13"/>
      <c r="D61" s="13">
        <v>-48761</v>
      </c>
      <c r="E61" s="13"/>
      <c r="F61" s="13">
        <v>33935</v>
      </c>
      <c r="G61" s="13"/>
      <c r="H61" s="13">
        <v>-31754</v>
      </c>
    </row>
    <row r="62" spans="1:8" ht="18.75" customHeight="1" x14ac:dyDescent="0.3">
      <c r="A62" s="38" t="s">
        <v>52</v>
      </c>
      <c r="B62" s="13">
        <v>-35317</v>
      </c>
      <c r="C62" s="13"/>
      <c r="D62" s="13">
        <v>30719</v>
      </c>
      <c r="E62" s="13"/>
      <c r="F62" s="13">
        <v>16261</v>
      </c>
      <c r="G62" s="13"/>
      <c r="H62" s="13">
        <v>8812</v>
      </c>
    </row>
    <row r="63" spans="1:8" ht="18.75" customHeight="1" x14ac:dyDescent="0.3">
      <c r="A63" s="38" t="s">
        <v>14</v>
      </c>
      <c r="B63" s="13">
        <v>-21998</v>
      </c>
      <c r="C63" s="13"/>
      <c r="D63" s="13">
        <v>-53464</v>
      </c>
      <c r="E63" s="13"/>
      <c r="F63" s="13">
        <v>-1647</v>
      </c>
      <c r="G63" s="13"/>
      <c r="H63" s="13">
        <v>-16919</v>
      </c>
    </row>
    <row r="64" spans="1:8" ht="18.75" customHeight="1" x14ac:dyDescent="0.3">
      <c r="A64" s="38" t="s">
        <v>239</v>
      </c>
      <c r="B64" s="13">
        <v>-18543</v>
      </c>
      <c r="C64" s="13"/>
      <c r="D64" s="59">
        <v>0</v>
      </c>
      <c r="E64" s="13"/>
      <c r="F64" s="13">
        <v>-17717</v>
      </c>
      <c r="G64" s="13"/>
      <c r="H64" s="59">
        <v>0</v>
      </c>
    </row>
    <row r="65" spans="1:9" ht="18.75" customHeight="1" x14ac:dyDescent="0.3">
      <c r="A65" s="38" t="s">
        <v>37</v>
      </c>
      <c r="B65" s="19">
        <v>-4496</v>
      </c>
      <c r="C65" s="13"/>
      <c r="D65" s="19">
        <v>-31686</v>
      </c>
      <c r="E65" s="13"/>
      <c r="F65" s="19">
        <v>-4496</v>
      </c>
      <c r="G65" s="13"/>
      <c r="H65" s="19">
        <v>-11622</v>
      </c>
      <c r="I65" s="17"/>
    </row>
    <row r="66" spans="1:9" s="17" customFormat="1" ht="18.75" customHeight="1" x14ac:dyDescent="0.3">
      <c r="A66" s="38" t="s">
        <v>250</v>
      </c>
      <c r="B66" s="13">
        <v>-306161</v>
      </c>
      <c r="C66" s="13"/>
      <c r="D66" s="13">
        <v>53401</v>
      </c>
      <c r="E66" s="13"/>
      <c r="F66" s="13">
        <v>386611</v>
      </c>
      <c r="G66" s="13"/>
      <c r="H66" s="13">
        <v>14294</v>
      </c>
      <c r="I66" s="16"/>
    </row>
    <row r="67" spans="1:9" ht="18.75" customHeight="1" x14ac:dyDescent="0.3">
      <c r="A67" s="38" t="s">
        <v>94</v>
      </c>
      <c r="B67" s="13">
        <v>-39552</v>
      </c>
      <c r="C67" s="13"/>
      <c r="D67" s="13">
        <v>-48697</v>
      </c>
      <c r="E67" s="13"/>
      <c r="F67" s="13">
        <v>-9049</v>
      </c>
      <c r="G67" s="13"/>
      <c r="H67" s="13">
        <v>-14746</v>
      </c>
    </row>
    <row r="68" spans="1:9" ht="18.75" customHeight="1" x14ac:dyDescent="0.3">
      <c r="A68" s="38" t="s">
        <v>102</v>
      </c>
      <c r="B68" s="13">
        <v>31160</v>
      </c>
      <c r="C68" s="13"/>
      <c r="D68" s="13">
        <v>23888</v>
      </c>
      <c r="E68" s="59"/>
      <c r="F68" s="13">
        <v>21916</v>
      </c>
      <c r="G68" s="59"/>
      <c r="H68" s="13">
        <v>23888</v>
      </c>
    </row>
    <row r="69" spans="1:9" ht="18.75" customHeight="1" x14ac:dyDescent="0.3">
      <c r="A69" s="35" t="s">
        <v>249</v>
      </c>
      <c r="B69" s="3">
        <v>-314553</v>
      </c>
      <c r="C69" s="1" t="e">
        <v>#REF!</v>
      </c>
      <c r="D69" s="3">
        <v>28592</v>
      </c>
      <c r="E69" s="1"/>
      <c r="F69" s="3">
        <v>399478</v>
      </c>
      <c r="G69" s="1" t="e">
        <v>#REF!</v>
      </c>
      <c r="H69" s="3">
        <v>23436</v>
      </c>
    </row>
    <row r="70" spans="1:9" ht="8.5" customHeight="1" x14ac:dyDescent="0.3">
      <c r="A70" s="35"/>
      <c r="B70" s="30"/>
      <c r="C70" s="30"/>
      <c r="D70" s="30"/>
      <c r="E70" s="30"/>
      <c r="F70" s="30"/>
      <c r="G70" s="30"/>
      <c r="H70" s="30"/>
    </row>
    <row r="71" spans="1:9" ht="18.75" customHeight="1" x14ac:dyDescent="0.3">
      <c r="A71" s="36" t="s">
        <v>25</v>
      </c>
      <c r="B71" s="15"/>
      <c r="C71" s="13"/>
      <c r="D71" s="15"/>
      <c r="E71" s="13"/>
      <c r="F71" s="15"/>
      <c r="G71" s="13"/>
      <c r="H71" s="15"/>
    </row>
    <row r="72" spans="1:9" ht="18.75" customHeight="1" x14ac:dyDescent="0.3">
      <c r="A72" s="63" t="s">
        <v>261</v>
      </c>
      <c r="B72" s="45" t="s">
        <v>179</v>
      </c>
      <c r="C72" s="13"/>
      <c r="D72" s="13">
        <v>265500</v>
      </c>
      <c r="E72" s="13"/>
      <c r="F72" s="13" t="s">
        <v>83</v>
      </c>
      <c r="G72" s="13"/>
      <c r="H72" s="13">
        <v>265500</v>
      </c>
    </row>
    <row r="73" spans="1:9" ht="18.75" customHeight="1" x14ac:dyDescent="0.3">
      <c r="A73" s="63" t="s">
        <v>262</v>
      </c>
      <c r="B73" s="13">
        <v>316517</v>
      </c>
      <c r="C73" s="13"/>
      <c r="D73" s="45" t="s">
        <v>179</v>
      </c>
      <c r="E73" s="13"/>
      <c r="F73" s="13">
        <v>316517</v>
      </c>
      <c r="G73" s="13"/>
      <c r="H73" s="45" t="s">
        <v>180</v>
      </c>
    </row>
    <row r="74" spans="1:9" ht="18.75" customHeight="1" x14ac:dyDescent="0.3">
      <c r="A74" s="38" t="s">
        <v>263</v>
      </c>
      <c r="B74" s="45" t="s">
        <v>179</v>
      </c>
      <c r="C74" s="13"/>
      <c r="D74" s="13">
        <v>10831</v>
      </c>
      <c r="E74" s="13"/>
      <c r="F74" s="13" t="s">
        <v>83</v>
      </c>
      <c r="G74" s="13"/>
      <c r="H74" s="13">
        <v>10831</v>
      </c>
    </row>
    <row r="75" spans="1:9" ht="18.75" customHeight="1" x14ac:dyDescent="0.3">
      <c r="A75" s="38" t="s">
        <v>240</v>
      </c>
      <c r="B75" s="45" t="s">
        <v>179</v>
      </c>
      <c r="C75" s="13"/>
      <c r="D75" s="45" t="s">
        <v>180</v>
      </c>
      <c r="E75" s="13"/>
      <c r="F75" s="13">
        <v>-250</v>
      </c>
      <c r="G75" s="13"/>
      <c r="H75" s="45" t="s">
        <v>180</v>
      </c>
    </row>
    <row r="76" spans="1:9" ht="18.75" customHeight="1" x14ac:dyDescent="0.3">
      <c r="A76" s="38" t="s">
        <v>61</v>
      </c>
      <c r="B76" s="13">
        <v>-2604</v>
      </c>
      <c r="C76" s="13"/>
      <c r="D76" s="13">
        <v>1470</v>
      </c>
      <c r="E76" s="13"/>
      <c r="F76" s="45">
        <v>0</v>
      </c>
      <c r="G76" s="13"/>
      <c r="H76" s="45">
        <v>0</v>
      </c>
    </row>
    <row r="77" spans="1:9" ht="18.75" customHeight="1" x14ac:dyDescent="0.3">
      <c r="A77" s="38" t="s">
        <v>126</v>
      </c>
      <c r="B77" s="45" t="s">
        <v>179</v>
      </c>
      <c r="C77" s="13"/>
      <c r="D77" s="13">
        <v>123870</v>
      </c>
      <c r="E77" s="13"/>
      <c r="F77" s="45">
        <v>0</v>
      </c>
      <c r="G77" s="13"/>
      <c r="H77" s="45">
        <v>0</v>
      </c>
    </row>
    <row r="78" spans="1:9" ht="18.75" customHeight="1" x14ac:dyDescent="0.3">
      <c r="A78" s="38" t="s">
        <v>96</v>
      </c>
      <c r="B78" s="13">
        <v>354831</v>
      </c>
      <c r="C78" s="13"/>
      <c r="D78" s="13">
        <v>430502</v>
      </c>
      <c r="E78" s="13"/>
      <c r="F78" s="45">
        <v>0</v>
      </c>
      <c r="G78" s="13"/>
      <c r="H78" s="45">
        <v>0</v>
      </c>
    </row>
    <row r="79" spans="1:9" ht="18.75" customHeight="1" x14ac:dyDescent="0.3">
      <c r="A79" s="38" t="s">
        <v>95</v>
      </c>
      <c r="B79" s="13">
        <v>-354300</v>
      </c>
      <c r="C79" s="13"/>
      <c r="D79" s="13">
        <v>-495000</v>
      </c>
      <c r="E79" s="13"/>
      <c r="F79" s="45">
        <v>0</v>
      </c>
      <c r="G79" s="13"/>
      <c r="H79" s="45">
        <v>0</v>
      </c>
    </row>
    <row r="80" spans="1:9" ht="18.75" customHeight="1" x14ac:dyDescent="0.3">
      <c r="A80" s="38" t="s">
        <v>254</v>
      </c>
      <c r="C80" s="16"/>
      <c r="E80" s="16"/>
      <c r="G80" s="16"/>
    </row>
    <row r="81" spans="1:8" ht="18.75" customHeight="1" x14ac:dyDescent="0.3">
      <c r="A81" s="38" t="s">
        <v>255</v>
      </c>
      <c r="B81" s="13">
        <v>297287</v>
      </c>
      <c r="C81" s="13"/>
      <c r="D81" s="13">
        <v>39386</v>
      </c>
      <c r="E81" s="13"/>
      <c r="F81" s="13">
        <v>293285</v>
      </c>
      <c r="G81" s="13"/>
      <c r="H81" s="13">
        <v>43337</v>
      </c>
    </row>
    <row r="82" spans="1:8" ht="18.75" customHeight="1" x14ac:dyDescent="0.3">
      <c r="A82" s="38" t="s">
        <v>97</v>
      </c>
      <c r="B82" s="13">
        <v>-16450</v>
      </c>
      <c r="C82" s="13"/>
      <c r="D82" s="13">
        <v>-52118</v>
      </c>
      <c r="E82" s="13"/>
      <c r="F82" s="13">
        <v>-8959</v>
      </c>
      <c r="G82" s="13"/>
      <c r="H82" s="13">
        <v>-3765</v>
      </c>
    </row>
    <row r="83" spans="1:8" ht="18.75" customHeight="1" x14ac:dyDescent="0.3">
      <c r="A83" s="37" t="s">
        <v>98</v>
      </c>
      <c r="B83" s="13">
        <v>-3840</v>
      </c>
      <c r="C83" s="13"/>
      <c r="D83" s="13">
        <v>-2811</v>
      </c>
      <c r="E83" s="13"/>
      <c r="F83" s="45">
        <v>0</v>
      </c>
      <c r="G83" s="13"/>
      <c r="H83" s="45">
        <v>0</v>
      </c>
    </row>
    <row r="84" spans="1:8" ht="18.75" customHeight="1" x14ac:dyDescent="0.3">
      <c r="A84" s="38" t="s">
        <v>178</v>
      </c>
      <c r="B84" s="45" t="s">
        <v>179</v>
      </c>
      <c r="C84" s="13"/>
      <c r="D84" s="13">
        <v>186</v>
      </c>
      <c r="E84" s="13"/>
      <c r="F84" s="45">
        <v>0</v>
      </c>
      <c r="G84" s="13"/>
      <c r="H84" s="13">
        <v>186</v>
      </c>
    </row>
    <row r="85" spans="1:8" ht="18.75" customHeight="1" x14ac:dyDescent="0.3">
      <c r="A85" s="38" t="s">
        <v>99</v>
      </c>
      <c r="B85" s="13">
        <v>-9024</v>
      </c>
      <c r="C85" s="13"/>
      <c r="D85" s="13">
        <v>-24393</v>
      </c>
      <c r="E85" s="13"/>
      <c r="F85" s="13">
        <v>-1012</v>
      </c>
      <c r="G85" s="13"/>
      <c r="H85" s="13">
        <v>-165</v>
      </c>
    </row>
    <row r="86" spans="1:8" ht="18.75" customHeight="1" x14ac:dyDescent="0.3">
      <c r="A86" s="38" t="s">
        <v>265</v>
      </c>
      <c r="B86" s="13">
        <v>890835</v>
      </c>
      <c r="C86" s="13"/>
      <c r="D86" s="45">
        <v>0</v>
      </c>
      <c r="E86" s="13"/>
      <c r="F86" s="45">
        <v>0</v>
      </c>
      <c r="G86" s="13"/>
      <c r="H86" s="45">
        <v>0</v>
      </c>
    </row>
    <row r="87" spans="1:8" ht="18.75" customHeight="1" x14ac:dyDescent="0.3">
      <c r="A87" s="38" t="s">
        <v>266</v>
      </c>
      <c r="B87" s="13">
        <v>-273800</v>
      </c>
      <c r="C87" s="13"/>
      <c r="D87" s="45">
        <v>0</v>
      </c>
      <c r="E87" s="13"/>
      <c r="F87" s="45">
        <v>0</v>
      </c>
      <c r="G87" s="13"/>
      <c r="H87" s="45">
        <v>0</v>
      </c>
    </row>
    <row r="88" spans="1:8" ht="18.75" customHeight="1" x14ac:dyDescent="0.3">
      <c r="A88" s="38" t="s">
        <v>127</v>
      </c>
      <c r="B88" s="45" t="s">
        <v>179</v>
      </c>
      <c r="C88" s="13"/>
      <c r="D88" s="13">
        <v>24</v>
      </c>
      <c r="E88" s="13"/>
      <c r="F88" s="45">
        <v>0</v>
      </c>
      <c r="G88" s="13"/>
      <c r="H88" s="13">
        <v>24</v>
      </c>
    </row>
    <row r="89" spans="1:8" ht="18.75" customHeight="1" x14ac:dyDescent="0.3">
      <c r="A89" s="38" t="s">
        <v>26</v>
      </c>
      <c r="B89" s="13">
        <v>399</v>
      </c>
      <c r="C89" s="13"/>
      <c r="D89" s="13">
        <v>3271</v>
      </c>
      <c r="E89" s="13"/>
      <c r="F89" s="13">
        <v>15</v>
      </c>
      <c r="G89" s="13"/>
      <c r="H89" s="13">
        <v>8</v>
      </c>
    </row>
    <row r="90" spans="1:8" ht="18.75" customHeight="1" x14ac:dyDescent="0.3">
      <c r="A90" s="35" t="s">
        <v>245</v>
      </c>
      <c r="B90" s="3">
        <v>1199851</v>
      </c>
      <c r="C90" s="13"/>
      <c r="D90" s="3">
        <v>300718</v>
      </c>
      <c r="E90" s="13"/>
      <c r="F90" s="3">
        <v>599596</v>
      </c>
      <c r="G90" s="13"/>
      <c r="H90" s="3">
        <v>315956</v>
      </c>
    </row>
    <row r="91" spans="1:8" ht="18.75" customHeight="1" x14ac:dyDescent="0.3">
      <c r="A91" s="35"/>
      <c r="B91" s="26"/>
      <c r="C91" s="27"/>
      <c r="D91" s="26"/>
      <c r="E91" s="27"/>
      <c r="F91" s="26"/>
      <c r="G91" s="27"/>
      <c r="H91" s="26"/>
    </row>
    <row r="92" spans="1:8" ht="18.75" customHeight="1" x14ac:dyDescent="0.35">
      <c r="A92" s="34" t="s">
        <v>30</v>
      </c>
    </row>
    <row r="93" spans="1:8" ht="18.75" customHeight="1" x14ac:dyDescent="0.3">
      <c r="A93" s="39" t="s">
        <v>164</v>
      </c>
    </row>
    <row r="94" spans="1:8" ht="13" customHeight="1" x14ac:dyDescent="0.3">
      <c r="A94" s="39"/>
    </row>
    <row r="95" spans="1:8" ht="18.75" customHeight="1" x14ac:dyDescent="0.3">
      <c r="B95" s="199" t="s">
        <v>0</v>
      </c>
      <c r="C95" s="199"/>
      <c r="D95" s="199"/>
      <c r="F95" s="199" t="s">
        <v>39</v>
      </c>
      <c r="G95" s="199"/>
      <c r="H95" s="199"/>
    </row>
    <row r="96" spans="1:8" ht="18.75" customHeight="1" x14ac:dyDescent="0.3">
      <c r="A96" s="35"/>
      <c r="B96" s="199" t="s">
        <v>38</v>
      </c>
      <c r="C96" s="199"/>
      <c r="D96" s="199"/>
      <c r="E96" s="2"/>
      <c r="F96" s="199" t="s">
        <v>38</v>
      </c>
      <c r="G96" s="199"/>
      <c r="H96" s="199"/>
    </row>
    <row r="97" spans="1:15" ht="18.75" customHeight="1" x14ac:dyDescent="0.3">
      <c r="A97" s="35"/>
      <c r="B97" s="204" t="s">
        <v>186</v>
      </c>
      <c r="C97" s="205"/>
      <c r="D97" s="205"/>
      <c r="E97" s="2"/>
      <c r="F97" s="205" t="s">
        <v>186</v>
      </c>
      <c r="G97" s="205"/>
      <c r="H97" s="205"/>
    </row>
    <row r="98" spans="1:15" ht="18.75" customHeight="1" x14ac:dyDescent="0.3">
      <c r="A98" s="35"/>
      <c r="B98" s="201" t="s">
        <v>183</v>
      </c>
      <c r="C98" s="202"/>
      <c r="D98" s="202"/>
      <c r="E98" s="2"/>
      <c r="F98" s="201" t="s">
        <v>183</v>
      </c>
      <c r="G98" s="202"/>
      <c r="H98" s="202"/>
    </row>
    <row r="99" spans="1:15" ht="18.75" customHeight="1" x14ac:dyDescent="0.3">
      <c r="A99" s="35"/>
      <c r="B99" s="187">
        <v>2019</v>
      </c>
      <c r="C99" s="192"/>
      <c r="D99" s="187">
        <v>2018</v>
      </c>
      <c r="F99" s="187">
        <v>2019</v>
      </c>
      <c r="G99" s="192"/>
      <c r="H99" s="187">
        <v>2018</v>
      </c>
    </row>
    <row r="100" spans="1:15" ht="18.75" customHeight="1" x14ac:dyDescent="0.3">
      <c r="B100" s="200" t="s">
        <v>86</v>
      </c>
      <c r="C100" s="200"/>
      <c r="D100" s="200"/>
      <c r="E100" s="200"/>
      <c r="F100" s="200"/>
      <c r="G100" s="200"/>
      <c r="H100" s="200"/>
    </row>
    <row r="101" spans="1:15" ht="18.75" customHeight="1" x14ac:dyDescent="0.3">
      <c r="A101" s="36" t="s">
        <v>27</v>
      </c>
      <c r="B101" s="26"/>
      <c r="C101" s="26"/>
      <c r="D101" s="26"/>
      <c r="E101" s="26"/>
      <c r="F101" s="26"/>
      <c r="G101" s="26"/>
      <c r="H101" s="26"/>
    </row>
    <row r="102" spans="1:15" ht="18.75" customHeight="1" x14ac:dyDescent="0.3">
      <c r="A102" s="60" t="s">
        <v>128</v>
      </c>
      <c r="B102" s="45" t="s">
        <v>179</v>
      </c>
      <c r="C102" s="13"/>
      <c r="D102" s="13">
        <v>123</v>
      </c>
      <c r="E102" s="13"/>
      <c r="F102" s="45" t="s">
        <v>179</v>
      </c>
      <c r="G102" s="13"/>
      <c r="H102" s="88">
        <v>123</v>
      </c>
    </row>
    <row r="103" spans="1:15" ht="18.75" customHeight="1" x14ac:dyDescent="0.3">
      <c r="A103" s="38" t="s">
        <v>129</v>
      </c>
      <c r="B103" s="13"/>
      <c r="C103" s="13"/>
      <c r="D103" s="13"/>
      <c r="E103" s="13"/>
      <c r="F103" s="45"/>
      <c r="G103" s="13"/>
      <c r="H103" s="45"/>
    </row>
    <row r="104" spans="1:15" ht="18.75" customHeight="1" x14ac:dyDescent="0.3">
      <c r="A104" s="38" t="s">
        <v>22</v>
      </c>
      <c r="B104" s="13">
        <v>-431194</v>
      </c>
      <c r="C104" s="13"/>
      <c r="D104" s="13">
        <v>14393</v>
      </c>
      <c r="E104" s="13"/>
      <c r="F104" s="88">
        <v>-431194</v>
      </c>
      <c r="G104" s="13"/>
      <c r="H104" s="88">
        <v>11152</v>
      </c>
    </row>
    <row r="105" spans="1:15" ht="18.75" customHeight="1" x14ac:dyDescent="0.3">
      <c r="A105" s="61" t="s">
        <v>130</v>
      </c>
      <c r="B105" s="13">
        <v>-326000</v>
      </c>
      <c r="C105" s="13"/>
      <c r="D105" s="13">
        <v>-232000</v>
      </c>
      <c r="E105" s="13"/>
      <c r="F105" s="13">
        <v>-326000</v>
      </c>
      <c r="G105" s="13"/>
      <c r="H105" s="13">
        <v>-232000</v>
      </c>
    </row>
    <row r="106" spans="1:15" ht="18.75" customHeight="1" x14ac:dyDescent="0.3">
      <c r="A106" s="61" t="s">
        <v>241</v>
      </c>
      <c r="B106" s="13">
        <v>50000</v>
      </c>
      <c r="C106" s="13"/>
      <c r="D106" s="45" t="s">
        <v>179</v>
      </c>
      <c r="E106" s="13"/>
      <c r="F106" s="45" t="s">
        <v>179</v>
      </c>
      <c r="G106" s="13"/>
      <c r="H106" s="45" t="s">
        <v>179</v>
      </c>
    </row>
    <row r="107" spans="1:15" ht="18.75" customHeight="1" x14ac:dyDescent="0.3">
      <c r="A107" s="38" t="s">
        <v>131</v>
      </c>
      <c r="B107" s="13">
        <v>-192000</v>
      </c>
      <c r="C107" s="13"/>
      <c r="D107" s="13">
        <v>-15000</v>
      </c>
      <c r="E107" s="13"/>
      <c r="F107" s="13">
        <v>-190000</v>
      </c>
      <c r="G107" s="13"/>
      <c r="H107" s="13">
        <v>-15000</v>
      </c>
    </row>
    <row r="108" spans="1:15" ht="18.75" customHeight="1" x14ac:dyDescent="0.3">
      <c r="A108" s="38" t="s">
        <v>28</v>
      </c>
      <c r="B108" s="13">
        <v>-59739</v>
      </c>
      <c r="C108" s="13"/>
      <c r="D108" s="13">
        <v>-105575</v>
      </c>
      <c r="E108" s="13"/>
      <c r="F108" s="13">
        <v>-50337</v>
      </c>
      <c r="G108" s="13"/>
      <c r="H108" s="13">
        <v>-91310</v>
      </c>
    </row>
    <row r="109" spans="1:15" ht="18.75" customHeight="1" x14ac:dyDescent="0.3">
      <c r="A109" s="33" t="s">
        <v>246</v>
      </c>
      <c r="B109" s="3">
        <v>-958933</v>
      </c>
      <c r="C109" s="13"/>
      <c r="D109" s="3">
        <v>-338059</v>
      </c>
      <c r="E109" s="13"/>
      <c r="F109" s="3">
        <v>-997531</v>
      </c>
      <c r="G109" s="13"/>
      <c r="H109" s="3">
        <v>-327035</v>
      </c>
    </row>
    <row r="110" spans="1:15" ht="12" customHeight="1" x14ac:dyDescent="0.3">
      <c r="A110" s="33"/>
      <c r="B110" s="24"/>
      <c r="C110" s="24"/>
      <c r="D110" s="24"/>
      <c r="E110" s="24"/>
      <c r="F110" s="24"/>
      <c r="G110" s="24"/>
      <c r="H110" s="24"/>
    </row>
    <row r="111" spans="1:15" ht="18.75" customHeight="1" x14ac:dyDescent="0.3">
      <c r="A111" s="33" t="s">
        <v>67</v>
      </c>
      <c r="B111" s="1">
        <v>-73635</v>
      </c>
      <c r="C111" s="13"/>
      <c r="D111" s="1">
        <v>-8749</v>
      </c>
      <c r="E111" s="13"/>
      <c r="F111" s="1">
        <v>1543</v>
      </c>
      <c r="G111" s="13"/>
      <c r="H111" s="1">
        <v>12357</v>
      </c>
    </row>
    <row r="112" spans="1:15" ht="18.75" customHeight="1" x14ac:dyDescent="0.3">
      <c r="A112" s="37" t="s">
        <v>100</v>
      </c>
      <c r="B112" s="13">
        <v>168895</v>
      </c>
      <c r="C112" s="13"/>
      <c r="D112" s="13">
        <v>186399</v>
      </c>
      <c r="E112" s="13"/>
      <c r="F112" s="13">
        <v>24120</v>
      </c>
      <c r="G112" s="13"/>
      <c r="H112" s="13">
        <v>9481</v>
      </c>
      <c r="K112" s="69"/>
      <c r="O112" s="69"/>
    </row>
    <row r="113" spans="1:17" ht="18.75" customHeight="1" thickBot="1" x14ac:dyDescent="0.35">
      <c r="A113" s="35" t="s">
        <v>101</v>
      </c>
      <c r="B113" s="20">
        <v>95260</v>
      </c>
      <c r="C113" s="1"/>
      <c r="D113" s="20">
        <v>177650</v>
      </c>
      <c r="E113" s="1"/>
      <c r="F113" s="20">
        <v>25663</v>
      </c>
      <c r="G113" s="1"/>
      <c r="H113" s="20">
        <v>21838</v>
      </c>
      <c r="K113" s="69"/>
      <c r="M113" s="69"/>
      <c r="O113" s="69"/>
      <c r="P113" s="69"/>
      <c r="Q113" s="69"/>
    </row>
    <row r="114" spans="1:17" ht="12" customHeight="1" thickTop="1" x14ac:dyDescent="0.3">
      <c r="B114" s="28"/>
      <c r="C114" s="28"/>
      <c r="D114" s="28"/>
      <c r="E114" s="28"/>
      <c r="F114" s="28"/>
      <c r="G114" s="28"/>
      <c r="H114" s="28"/>
    </row>
    <row r="115" spans="1:17" ht="18.75" customHeight="1" x14ac:dyDescent="0.3">
      <c r="A115" s="36" t="s">
        <v>72</v>
      </c>
      <c r="B115" s="26"/>
      <c r="C115" s="26"/>
      <c r="D115" s="26"/>
      <c r="E115" s="26"/>
      <c r="F115" s="26"/>
      <c r="G115" s="26"/>
      <c r="H115" s="26"/>
      <c r="K115" s="69"/>
    </row>
    <row r="116" spans="1:17" ht="18.75" customHeight="1" x14ac:dyDescent="0.3">
      <c r="A116" s="38" t="s">
        <v>82</v>
      </c>
      <c r="B116" s="13">
        <v>2360</v>
      </c>
      <c r="C116" s="13"/>
      <c r="D116" s="13">
        <v>2570</v>
      </c>
      <c r="E116" s="13"/>
      <c r="F116" s="13">
        <v>9360</v>
      </c>
      <c r="G116" s="13"/>
      <c r="H116" s="13">
        <v>9300</v>
      </c>
    </row>
    <row r="117" spans="1:17" ht="18.75" customHeight="1" x14ac:dyDescent="0.3">
      <c r="A117" s="38" t="s">
        <v>79</v>
      </c>
      <c r="B117" s="45">
        <v>0</v>
      </c>
      <c r="C117" s="13"/>
      <c r="D117" s="13">
        <v>13568</v>
      </c>
      <c r="E117" s="13"/>
      <c r="F117" s="45">
        <v>0</v>
      </c>
      <c r="G117" s="13"/>
      <c r="H117" s="45">
        <v>0</v>
      </c>
    </row>
    <row r="118" spans="1:17" ht="18.75" customHeight="1" x14ac:dyDescent="0.3">
      <c r="A118" s="38" t="s">
        <v>80</v>
      </c>
      <c r="B118" s="45">
        <v>0</v>
      </c>
      <c r="C118" s="13"/>
      <c r="D118" s="45">
        <v>0</v>
      </c>
      <c r="E118" s="13"/>
      <c r="F118" s="160">
        <v>1516</v>
      </c>
      <c r="G118" s="13"/>
      <c r="H118" s="45">
        <v>0</v>
      </c>
    </row>
    <row r="119" spans="1:17" ht="18.75" customHeight="1" x14ac:dyDescent="0.3">
      <c r="A119" s="38" t="s">
        <v>73</v>
      </c>
      <c r="B119" s="88">
        <v>49899</v>
      </c>
      <c r="C119" s="13"/>
      <c r="D119" s="88">
        <v>1445887</v>
      </c>
      <c r="E119" s="13"/>
      <c r="F119" s="45">
        <v>0</v>
      </c>
      <c r="G119" s="13"/>
      <c r="H119" s="45">
        <v>0</v>
      </c>
    </row>
    <row r="120" spans="1:17" ht="18.75" customHeight="1" x14ac:dyDescent="0.3">
      <c r="A120" s="38" t="s">
        <v>107</v>
      </c>
      <c r="B120" s="13">
        <v>1647</v>
      </c>
      <c r="C120" s="16"/>
      <c r="D120" s="13">
        <v>6747</v>
      </c>
      <c r="E120" s="16"/>
      <c r="F120" s="45">
        <v>0</v>
      </c>
      <c r="G120" s="16"/>
      <c r="H120" s="13">
        <v>6747</v>
      </c>
    </row>
    <row r="121" spans="1:17" ht="18.75" hidden="1" customHeight="1" x14ac:dyDescent="0.3">
      <c r="B121" s="66"/>
      <c r="D121" s="66"/>
      <c r="F121" s="66"/>
      <c r="H121" s="66">
        <v>0</v>
      </c>
    </row>
    <row r="122" spans="1:17" ht="18.75" customHeight="1" x14ac:dyDescent="0.3"/>
    <row r="123" spans="1:17" ht="18.75" customHeight="1" x14ac:dyDescent="0.3"/>
    <row r="124" spans="1:17" ht="18.75" customHeight="1" x14ac:dyDescent="0.3"/>
    <row r="125" spans="1:17" ht="18.75" customHeight="1" x14ac:dyDescent="0.3"/>
    <row r="126" spans="1:17" ht="18.75" customHeight="1" x14ac:dyDescent="0.3"/>
    <row r="127" spans="1:17" ht="18.75" customHeight="1" x14ac:dyDescent="0.3"/>
    <row r="128" spans="1:17" ht="18.75" customHeight="1" x14ac:dyDescent="0.3"/>
    <row r="129" ht="18.75" customHeight="1" x14ac:dyDescent="0.3"/>
    <row r="130" ht="18.75" customHeight="1" x14ac:dyDescent="0.3"/>
    <row r="131" ht="18.75" customHeight="1" x14ac:dyDescent="0.3"/>
    <row r="132" ht="18.75" customHeight="1" x14ac:dyDescent="0.3"/>
    <row r="133" ht="18.75" customHeight="1" x14ac:dyDescent="0.3"/>
    <row r="134" ht="18.75" customHeight="1" x14ac:dyDescent="0.3"/>
    <row r="135" ht="18.75" customHeight="1" x14ac:dyDescent="0.3"/>
    <row r="136" ht="18.75" customHeight="1" x14ac:dyDescent="0.3"/>
    <row r="137" ht="18.75" customHeight="1" x14ac:dyDescent="0.3"/>
    <row r="138" ht="18.75" customHeight="1" x14ac:dyDescent="0.3"/>
    <row r="139" ht="18.75" customHeight="1" x14ac:dyDescent="0.3"/>
    <row r="140" ht="18.75" customHeight="1" x14ac:dyDescent="0.3"/>
    <row r="141" ht="18.75" customHeight="1" x14ac:dyDescent="0.3"/>
    <row r="142" ht="18.75" customHeight="1" x14ac:dyDescent="0.3"/>
    <row r="143" ht="18.75" customHeight="1" x14ac:dyDescent="0.3"/>
    <row r="144" ht="18.75" customHeight="1" x14ac:dyDescent="0.3"/>
    <row r="145" ht="18.75" customHeight="1" x14ac:dyDescent="0.3"/>
    <row r="146" ht="18.75" customHeight="1" x14ac:dyDescent="0.3"/>
    <row r="147" ht="18.75" customHeight="1" x14ac:dyDescent="0.3"/>
    <row r="148" ht="18.75" customHeight="1" x14ac:dyDescent="0.3"/>
    <row r="149" ht="18.75" customHeight="1" x14ac:dyDescent="0.3"/>
    <row r="150" ht="18.75" customHeight="1" x14ac:dyDescent="0.3"/>
    <row r="151" ht="18.75" customHeight="1" x14ac:dyDescent="0.3"/>
    <row r="152" ht="18.75" customHeight="1" x14ac:dyDescent="0.3"/>
    <row r="153" ht="18.75" customHeight="1" x14ac:dyDescent="0.3"/>
    <row r="154" ht="18.75" customHeight="1" x14ac:dyDescent="0.3"/>
    <row r="155" ht="18.75" customHeight="1" x14ac:dyDescent="0.3"/>
    <row r="156" ht="18.75" customHeight="1" x14ac:dyDescent="0.3"/>
    <row r="157" ht="18.75" customHeight="1" x14ac:dyDescent="0.3"/>
    <row r="158" ht="18.75" customHeight="1" x14ac:dyDescent="0.3"/>
    <row r="159" ht="18.75" customHeight="1" x14ac:dyDescent="0.3"/>
    <row r="160" ht="18.75" customHeight="1" x14ac:dyDescent="0.3"/>
    <row r="161" ht="18.75" customHeight="1" x14ac:dyDescent="0.3"/>
    <row r="162" ht="18.75" customHeight="1" x14ac:dyDescent="0.3"/>
    <row r="163" ht="18.75" customHeight="1" x14ac:dyDescent="0.3"/>
    <row r="164" ht="18.75" customHeight="1" x14ac:dyDescent="0.3"/>
    <row r="165" ht="18.75" customHeight="1" x14ac:dyDescent="0.3"/>
    <row r="166" ht="18.75" customHeight="1" x14ac:dyDescent="0.3"/>
    <row r="167" ht="18.75" customHeight="1" x14ac:dyDescent="0.3"/>
    <row r="168" ht="18.75" customHeight="1" x14ac:dyDescent="0.3"/>
    <row r="169" ht="18.75" customHeight="1" x14ac:dyDescent="0.3"/>
    <row r="170" ht="18.75" customHeight="1" x14ac:dyDescent="0.3"/>
    <row r="171" ht="18.75" customHeight="1" x14ac:dyDescent="0.3"/>
    <row r="172" ht="18.75" customHeight="1" x14ac:dyDescent="0.3"/>
    <row r="173" ht="18.75" customHeight="1" x14ac:dyDescent="0.3"/>
    <row r="174" ht="18.75" customHeight="1" x14ac:dyDescent="0.3"/>
    <row r="175" ht="18.75" customHeight="1" x14ac:dyDescent="0.3"/>
    <row r="176" ht="18.75" customHeight="1" x14ac:dyDescent="0.3"/>
    <row r="177" ht="18.75" customHeight="1" x14ac:dyDescent="0.3"/>
    <row r="178" ht="18.75" customHeight="1" x14ac:dyDescent="0.3"/>
    <row r="179" ht="18.75" customHeight="1" x14ac:dyDescent="0.3"/>
    <row r="180" ht="18.75" customHeight="1" x14ac:dyDescent="0.3"/>
    <row r="181" ht="18.75" customHeight="1" x14ac:dyDescent="0.3"/>
    <row r="182" ht="18.75" customHeight="1" x14ac:dyDescent="0.3"/>
    <row r="183" ht="18.75" customHeight="1" x14ac:dyDescent="0.3"/>
    <row r="184" ht="18.75" customHeight="1" x14ac:dyDescent="0.3"/>
    <row r="185" ht="18.75" customHeight="1" x14ac:dyDescent="0.3"/>
    <row r="186" ht="18.75" customHeight="1" x14ac:dyDescent="0.3"/>
    <row r="187" ht="18.75" customHeight="1" x14ac:dyDescent="0.3"/>
    <row r="188" ht="18.75" customHeight="1" x14ac:dyDescent="0.3"/>
    <row r="189" ht="18.75" customHeight="1" x14ac:dyDescent="0.3"/>
    <row r="190" ht="18.75" customHeight="1" x14ac:dyDescent="0.3"/>
    <row r="191" ht="18.75" customHeight="1" x14ac:dyDescent="0.3"/>
    <row r="192" ht="18.75" customHeight="1" x14ac:dyDescent="0.3"/>
    <row r="193" ht="18.75" customHeight="1" x14ac:dyDescent="0.3"/>
    <row r="194" ht="18.75" customHeight="1" x14ac:dyDescent="0.3"/>
    <row r="195" ht="18.75" customHeight="1" x14ac:dyDescent="0.3"/>
    <row r="196" ht="18.75" customHeight="1" x14ac:dyDescent="0.3"/>
    <row r="197" ht="18.75" customHeight="1" x14ac:dyDescent="0.3"/>
    <row r="198" ht="18.75" customHeight="1" x14ac:dyDescent="0.3"/>
    <row r="199" ht="18.75" customHeight="1" x14ac:dyDescent="0.3"/>
    <row r="200" ht="18.75" customHeight="1" x14ac:dyDescent="0.3"/>
    <row r="201" ht="18.75" customHeight="1" x14ac:dyDescent="0.3"/>
    <row r="202" ht="18.75" customHeight="1" x14ac:dyDescent="0.3"/>
    <row r="203" ht="18.75" customHeight="1" x14ac:dyDescent="0.3"/>
    <row r="204" ht="18.75" customHeight="1" x14ac:dyDescent="0.3"/>
    <row r="205" ht="18.75" customHeight="1" x14ac:dyDescent="0.3"/>
    <row r="206" ht="18.75" customHeight="1" x14ac:dyDescent="0.3"/>
    <row r="207" ht="18.75" customHeight="1" x14ac:dyDescent="0.3"/>
    <row r="208" ht="18.75" customHeight="1" x14ac:dyDescent="0.3"/>
    <row r="209" ht="18.75" customHeight="1" x14ac:dyDescent="0.3"/>
    <row r="210" ht="18.75" customHeight="1" x14ac:dyDescent="0.3"/>
    <row r="211" ht="18.75" customHeight="1" x14ac:dyDescent="0.3"/>
    <row r="212" ht="18.75" customHeight="1" x14ac:dyDescent="0.3"/>
    <row r="213" ht="18.75" customHeight="1" x14ac:dyDescent="0.3"/>
    <row r="214" ht="18.75" customHeight="1" x14ac:dyDescent="0.3"/>
    <row r="215" ht="18.75" customHeight="1" x14ac:dyDescent="0.3"/>
    <row r="216" ht="18.75" customHeight="1" x14ac:dyDescent="0.3"/>
    <row r="217" ht="18.75" customHeight="1" x14ac:dyDescent="0.3"/>
    <row r="218" ht="18.75" customHeight="1" x14ac:dyDescent="0.3"/>
    <row r="219" ht="18.75" customHeight="1" x14ac:dyDescent="0.3"/>
    <row r="220" ht="18.75" customHeight="1" x14ac:dyDescent="0.3"/>
    <row r="221" ht="18.75" customHeight="1" x14ac:dyDescent="0.3"/>
    <row r="222" ht="18.75" customHeight="1" x14ac:dyDescent="0.3"/>
    <row r="223" ht="18.75" customHeight="1" x14ac:dyDescent="0.3"/>
    <row r="224" ht="18.75" customHeight="1" x14ac:dyDescent="0.3"/>
    <row r="225" spans="1:1" ht="18.75" customHeight="1" x14ac:dyDescent="0.3"/>
    <row r="226" spans="1:1" ht="18.75" customHeight="1" x14ac:dyDescent="0.3"/>
    <row r="227" spans="1:1" ht="18.75" customHeight="1" x14ac:dyDescent="0.3"/>
    <row r="228" spans="1:1" ht="18.75" customHeight="1" x14ac:dyDescent="0.3"/>
    <row r="229" spans="1:1" ht="18.75" customHeight="1" x14ac:dyDescent="0.3"/>
    <row r="230" spans="1:1" ht="18.75" customHeight="1" x14ac:dyDescent="0.3"/>
    <row r="231" spans="1:1" ht="18.75" customHeight="1" x14ac:dyDescent="0.3"/>
    <row r="232" spans="1:1" ht="18.75" customHeight="1" x14ac:dyDescent="0.3"/>
    <row r="233" spans="1:1" ht="18.75" customHeight="1" x14ac:dyDescent="0.3"/>
    <row r="234" spans="1:1" ht="18.75" customHeight="1" x14ac:dyDescent="0.3"/>
    <row r="235" spans="1:1" ht="18.75" customHeight="1" x14ac:dyDescent="0.3"/>
    <row r="236" spans="1:1" ht="18.75" customHeight="1" x14ac:dyDescent="0.3"/>
    <row r="237" spans="1:1" ht="18.75" customHeight="1" x14ac:dyDescent="0.3"/>
    <row r="238" spans="1:1" ht="18.75" customHeight="1" x14ac:dyDescent="0.3"/>
    <row r="239" spans="1:1" ht="18.75" customHeight="1" x14ac:dyDescent="0.3"/>
    <row r="240" spans="1:1" ht="18.75" customHeight="1" x14ac:dyDescent="0.3">
      <c r="A240" s="38" t="s">
        <v>74</v>
      </c>
    </row>
    <row r="241" spans="1:1" ht="18.75" customHeight="1" x14ac:dyDescent="0.3">
      <c r="A241" s="38" t="s">
        <v>70</v>
      </c>
    </row>
  </sheetData>
  <mergeCells count="27">
    <mergeCell ref="B97:D97"/>
    <mergeCell ref="F97:H97"/>
    <mergeCell ref="B98:D98"/>
    <mergeCell ref="F98:H98"/>
    <mergeCell ref="B100:H100"/>
    <mergeCell ref="B96:D96"/>
    <mergeCell ref="F96:H96"/>
    <mergeCell ref="B49:D49"/>
    <mergeCell ref="F49:H49"/>
    <mergeCell ref="B50:D50"/>
    <mergeCell ref="F50:H50"/>
    <mergeCell ref="B51:D51"/>
    <mergeCell ref="F51:H51"/>
    <mergeCell ref="B52:D52"/>
    <mergeCell ref="F52:H52"/>
    <mergeCell ref="B54:H54"/>
    <mergeCell ref="B95:D95"/>
    <mergeCell ref="F95:H95"/>
    <mergeCell ref="F7:H7"/>
    <mergeCell ref="B4:D4"/>
    <mergeCell ref="F4:H4"/>
    <mergeCell ref="B9:H9"/>
    <mergeCell ref="B5:D5"/>
    <mergeCell ref="B6:D6"/>
    <mergeCell ref="F5:H5"/>
    <mergeCell ref="F6:H6"/>
    <mergeCell ref="B7:D7"/>
  </mergeCells>
  <pageMargins left="0.70866141732283505" right="0.70866141732283505" top="0.47244094488188998" bottom="0.511811023622047" header="0.511811023622047" footer="0.511811023622047"/>
  <pageSetup paperSize="9" scale="86" firstPageNumber="13" orientation="portrait" useFirstPageNumber="1" r:id="rId1"/>
  <headerFooter>
    <oddFooter>&amp;L&amp;12The accompanying notes form an integral part of the interim financial statements.
&amp;C&amp;12&amp;P</oddFooter>
  </headerFooter>
  <rowBreaks count="2" manualBreakCount="2">
    <brk id="45" max="7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PL5-6</vt:lpstr>
      <vt:lpstr>PL7-8</vt:lpstr>
      <vt:lpstr>SH9</vt:lpstr>
      <vt:lpstr>SH 10</vt:lpstr>
      <vt:lpstr>SH11</vt:lpstr>
      <vt:lpstr>SH 12</vt:lpstr>
      <vt:lpstr>CF13-15</vt:lpstr>
      <vt:lpstr>'BS-3-4'!Print_Area</vt:lpstr>
      <vt:lpstr>'CF13-15'!Print_Area</vt:lpstr>
      <vt:lpstr>'PL5-6'!Print_Area</vt:lpstr>
      <vt:lpstr>'PL7-8'!Print_Area</vt:lpstr>
      <vt:lpstr>'SH 10'!Print_Area</vt:lpstr>
      <vt:lpstr>'SH 12'!Print_Area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Anongnuch, Tangthanawatskul</cp:lastModifiedBy>
  <cp:lastPrinted>2020-03-24T11:02:37Z</cp:lastPrinted>
  <dcterms:created xsi:type="dcterms:W3CDTF">2006-01-03T07:48:30Z</dcterms:created>
  <dcterms:modified xsi:type="dcterms:W3CDTF">2020-03-24T11:16:26Z</dcterms:modified>
</cp:coreProperties>
</file>