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sriprasert\Desktop\KS\YE2019\substantive\done by trasy\FS after P'Mai reviewed\"/>
    </mc:Choice>
  </mc:AlternateContent>
  <xr:revisionPtr revIDLastSave="0" documentId="13_ncr:1_{32A3EA47-8ABA-4249-AA68-22EE2EA86837}" xr6:coauthVersionLast="44" xr6:coauthVersionMax="44" xr10:uidLastSave="{00000000-0000-0000-0000-000000000000}"/>
  <bookViews>
    <workbookView xWindow="-110" yWindow="-110" windowWidth="19420" windowHeight="10420" activeTab="2" xr2:uid="{00000000-000D-0000-FFFF-FFFF00000000}"/>
  </bookViews>
  <sheets>
    <sheet name="BL" sheetId="1" r:id="rId1"/>
    <sheet name="SH" sheetId="3" r:id="rId2"/>
    <sheet name="CF_new" sheetId="6" r:id="rId3"/>
  </sheets>
  <definedNames>
    <definedName name="_xlnm.Print_Area" localSheetId="0">BL!$A$1:$K$86</definedName>
    <definedName name="_xlnm.Print_Area" localSheetId="2">CF_new!$A$1:$K$82</definedName>
    <definedName name="_xlnm.Print_Area" localSheetId="1">SH!$A$1:$M$30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1" i="6" l="1"/>
  <c r="M22" i="3" l="1"/>
  <c r="K22" i="3"/>
  <c r="I75" i="1"/>
  <c r="K68" i="6" l="1"/>
  <c r="K59" i="6"/>
  <c r="K22" i="6"/>
  <c r="K36" i="6" s="1"/>
  <c r="K43" i="6" s="1"/>
  <c r="I14" i="3"/>
  <c r="G14" i="3"/>
  <c r="E14" i="3"/>
  <c r="M12" i="3"/>
  <c r="K13" i="3"/>
  <c r="M11" i="3"/>
  <c r="M9" i="3"/>
  <c r="K74" i="1"/>
  <c r="K75" i="1" s="1"/>
  <c r="K66" i="1"/>
  <c r="K58" i="1"/>
  <c r="K37" i="1"/>
  <c r="K28" i="1"/>
  <c r="I28" i="1"/>
  <c r="K16" i="1"/>
  <c r="I16" i="1"/>
  <c r="A46" i="1"/>
  <c r="I58" i="1"/>
  <c r="I66" i="1"/>
  <c r="K38" i="1" l="1"/>
  <c r="K67" i="1"/>
  <c r="K69" i="1" s="1"/>
  <c r="K78" i="1" s="1"/>
  <c r="K70" i="6"/>
  <c r="K72" i="6" s="1"/>
  <c r="K14" i="3"/>
  <c r="M13" i="3"/>
  <c r="M14" i="3" s="1"/>
  <c r="I67" i="1"/>
  <c r="I59" i="6"/>
  <c r="I68" i="6"/>
  <c r="M17" i="3"/>
  <c r="K25" i="3"/>
  <c r="M25" i="3" s="1"/>
  <c r="E27" i="3"/>
  <c r="G27" i="3"/>
  <c r="I27" i="3"/>
  <c r="I69" i="1" l="1"/>
  <c r="K24" i="3" s="1"/>
  <c r="M24" i="3" s="1"/>
  <c r="I8" i="6"/>
  <c r="I22" i="6" s="1"/>
  <c r="I36" i="6" s="1"/>
  <c r="I43" i="6" s="1"/>
  <c r="I70" i="6" s="1"/>
  <c r="I72" i="6" s="1"/>
  <c r="I78" i="1"/>
  <c r="M78" i="1" s="1"/>
  <c r="I80" i="1"/>
  <c r="K26" i="3"/>
  <c r="K27" i="3" s="1"/>
  <c r="M26" i="3" l="1"/>
  <c r="M27" i="3" s="1"/>
  <c r="I36" i="1"/>
  <c r="I37" i="1" s="1"/>
  <c r="I38" i="1" s="1"/>
</calcChain>
</file>

<file path=xl/sharedStrings.xml><?xml version="1.0" encoding="utf-8"?>
<sst xmlns="http://schemas.openxmlformats.org/spreadsheetml/2006/main" count="217" uniqueCount="153">
  <si>
    <t>Other expenses</t>
  </si>
  <si>
    <t>Other liabilities</t>
  </si>
  <si>
    <t>Brokerage fees</t>
  </si>
  <si>
    <t>Other assets</t>
  </si>
  <si>
    <t>Cash and cash equivalents</t>
  </si>
  <si>
    <t>Other income</t>
  </si>
  <si>
    <t>Total</t>
  </si>
  <si>
    <t>Appropriated</t>
  </si>
  <si>
    <t>Unappropriated</t>
  </si>
  <si>
    <t>Interest on margin loans</t>
  </si>
  <si>
    <t>Issued and paid-up share capital</t>
  </si>
  <si>
    <t>Expenses</t>
  </si>
  <si>
    <t>(in Baht)</t>
  </si>
  <si>
    <t>Assets</t>
  </si>
  <si>
    <t>Total assets</t>
  </si>
  <si>
    <t>Total liabilities</t>
  </si>
  <si>
    <t>Share premium</t>
  </si>
  <si>
    <t>Total expenses</t>
  </si>
  <si>
    <t>share capital</t>
  </si>
  <si>
    <t>Share</t>
  </si>
  <si>
    <t>premium</t>
  </si>
  <si>
    <t>Cash flows from operating activities</t>
  </si>
  <si>
    <t>Cash flows from investing activities</t>
  </si>
  <si>
    <t>Kasikorn Securities Public Company Limited</t>
  </si>
  <si>
    <t>Note</t>
  </si>
  <si>
    <t>Director_________________________</t>
  </si>
  <si>
    <t>Director__________________________</t>
  </si>
  <si>
    <t>Cash flows from financing activities</t>
  </si>
  <si>
    <t>Liabilities and equity</t>
  </si>
  <si>
    <t>Equity</t>
  </si>
  <si>
    <t xml:space="preserve">Retained earnings </t>
  </si>
  <si>
    <t>Total equity</t>
  </si>
  <si>
    <t>Total liabilities and equity</t>
  </si>
  <si>
    <t xml:space="preserve">Basic earnings per share </t>
  </si>
  <si>
    <t xml:space="preserve"> equity</t>
  </si>
  <si>
    <t>Income tax paid</t>
  </si>
  <si>
    <t>Depreciation and amortisation</t>
  </si>
  <si>
    <t xml:space="preserve">Securities and derivatives business payables </t>
  </si>
  <si>
    <t>Securities and derivatives business payables</t>
  </si>
  <si>
    <t>Finance costs</t>
  </si>
  <si>
    <t>Interest on margin loans received</t>
  </si>
  <si>
    <t>Other comprehensive income</t>
  </si>
  <si>
    <t>Derivative assets</t>
  </si>
  <si>
    <t>Increase (decrease) in operating liabilities</t>
  </si>
  <si>
    <t>Interest and dividend income</t>
  </si>
  <si>
    <t>Interest on deposit for customers' accounts paid</t>
  </si>
  <si>
    <t>31 December</t>
  </si>
  <si>
    <t>Debt issued and borrowings</t>
  </si>
  <si>
    <t>Derivative liabilities</t>
  </si>
  <si>
    <t>Dividend received</t>
  </si>
  <si>
    <t>Issued and paid-up</t>
  </si>
  <si>
    <t xml:space="preserve">Proceeds from debt issued </t>
  </si>
  <si>
    <t>Statement of financial position</t>
  </si>
  <si>
    <t>Statement of changes in equity</t>
  </si>
  <si>
    <t>Statement of comprehensive income</t>
  </si>
  <si>
    <t>Statement of cash flows</t>
  </si>
  <si>
    <t>Receivables from Clearing House and broker - dealers</t>
  </si>
  <si>
    <t xml:space="preserve">Securities and derivatives business receivables </t>
  </si>
  <si>
    <t xml:space="preserve">Investments </t>
  </si>
  <si>
    <t xml:space="preserve">Leasehold office improvements and equipment </t>
  </si>
  <si>
    <t xml:space="preserve">Intangible assets </t>
  </si>
  <si>
    <t>Provisions</t>
  </si>
  <si>
    <t>Appropriated - legal reserve</t>
  </si>
  <si>
    <t>Income tax payable</t>
  </si>
  <si>
    <t>Employee benefits expenses</t>
  </si>
  <si>
    <t>Payables to Clearing House and broker - dealers</t>
  </si>
  <si>
    <t>Interest received</t>
  </si>
  <si>
    <t>Interest paid</t>
  </si>
  <si>
    <t xml:space="preserve">Liabilities    </t>
  </si>
  <si>
    <t>Ordinary shares</t>
  </si>
  <si>
    <t>Purchase of general investment</t>
  </si>
  <si>
    <t>2018</t>
  </si>
  <si>
    <t>Balance at 1 January 2018</t>
  </si>
  <si>
    <t>5, 30</t>
  </si>
  <si>
    <t>7, 8</t>
  </si>
  <si>
    <t>9, 30</t>
  </si>
  <si>
    <t>14, 30</t>
  </si>
  <si>
    <t>17</t>
  </si>
  <si>
    <t>9</t>
  </si>
  <si>
    <t>18</t>
  </si>
  <si>
    <t>Income tax</t>
  </si>
  <si>
    <t>Profit before income tax</t>
  </si>
  <si>
    <t>Decrease (increase) in operating assets</t>
  </si>
  <si>
    <t>Investment</t>
  </si>
  <si>
    <t xml:space="preserve">Repayment of debt issued </t>
  </si>
  <si>
    <t>to net cash provided by (used in) operating activities</t>
  </si>
  <si>
    <t>Proceeds from borrowings from related party</t>
  </si>
  <si>
    <t>Repayment of borrowings from related party</t>
  </si>
  <si>
    <t>Acquisition of leasehold office improvements and equipment</t>
  </si>
  <si>
    <t>Acquisition of intangible assets</t>
  </si>
  <si>
    <t>Revenue</t>
  </si>
  <si>
    <t>Fees and services income</t>
  </si>
  <si>
    <t>Gain and return on financial instruments</t>
  </si>
  <si>
    <t>Total revenue</t>
  </si>
  <si>
    <t>Fees and services expenses</t>
  </si>
  <si>
    <t>Profit for the year</t>
  </si>
  <si>
    <t>Total comprehensive income for the year</t>
  </si>
  <si>
    <t>- legal reserve</t>
  </si>
  <si>
    <t>Comprehensive income for the year</t>
  </si>
  <si>
    <t>Year ended 31 December 2018</t>
  </si>
  <si>
    <t>Balance at 31 December 2018</t>
  </si>
  <si>
    <t xml:space="preserve">Adjustments to reconcile profit from operations before income tax </t>
  </si>
  <si>
    <t>Loss on disposal/write off of leasehold office improvements and equipment</t>
  </si>
  <si>
    <t>Provision</t>
  </si>
  <si>
    <t xml:space="preserve">Profit from operations before changes in operating </t>
  </si>
  <si>
    <t>assets and liabilities</t>
  </si>
  <si>
    <t>Proceeds from leasehold office improvements and equipment</t>
  </si>
  <si>
    <t>Cash and cash equivalents at beginning of the year</t>
  </si>
  <si>
    <t>Cash and cash equivalents at ending of the year</t>
  </si>
  <si>
    <t>23, 30</t>
  </si>
  <si>
    <t>24, 30</t>
  </si>
  <si>
    <t>25, 30</t>
  </si>
  <si>
    <t>26, 30</t>
  </si>
  <si>
    <t>-</t>
  </si>
  <si>
    <t xml:space="preserve">    Income tax on other comprehensive income </t>
  </si>
  <si>
    <t>Items that will not subsequently be reclassified to profit or loss</t>
  </si>
  <si>
    <t>Total other comprehensive income for the year,</t>
  </si>
  <si>
    <t>net of income tax</t>
  </si>
  <si>
    <t>Employee benefit paid</t>
  </si>
  <si>
    <t>Net cash provided by investing activities</t>
  </si>
  <si>
    <t>Year ended 31 December</t>
  </si>
  <si>
    <t>Non-cash transaction:</t>
  </si>
  <si>
    <t>Supplementary disclosure of cash flow information</t>
  </si>
  <si>
    <t xml:space="preserve">Increase in payable for acquisition of leasehold office improvements </t>
  </si>
  <si>
    <t>and equipment</t>
  </si>
  <si>
    <t xml:space="preserve">   </t>
  </si>
  <si>
    <t>2019</t>
  </si>
  <si>
    <t>Deferred tax assets</t>
  </si>
  <si>
    <t>19, 30</t>
  </si>
  <si>
    <t>Year ended 31 December 2019</t>
  </si>
  <si>
    <t>Balance at 1 January 2019</t>
  </si>
  <si>
    <t>Balance at 31 December 2019</t>
  </si>
  <si>
    <t xml:space="preserve">    Defined benefit plan actuarial gains (losses)</t>
  </si>
  <si>
    <t>Transaction with owners, recorded</t>
  </si>
  <si>
    <t xml:space="preserve">   directly in equity</t>
  </si>
  <si>
    <t>Dividend to owners of company</t>
  </si>
  <si>
    <t>Total transaction with owners, recorded</t>
  </si>
  <si>
    <t>Bad debt and doubful accounts (reversal of)</t>
  </si>
  <si>
    <t>Bad debt and doubtful accounts (reversal of)</t>
  </si>
  <si>
    <t>Loss from fair value changes on trading securities</t>
  </si>
  <si>
    <t>(Gain) loss from fair value changes on securities borrowing</t>
  </si>
  <si>
    <t>(Gain) loss on foreign exchange translation</t>
  </si>
  <si>
    <t>Dividend paid</t>
  </si>
  <si>
    <t>Cash provided by operating activities</t>
  </si>
  <si>
    <t>Net cash provided by operating activities</t>
  </si>
  <si>
    <t>Net cash used in financing activities</t>
  </si>
  <si>
    <t>Net increase in cash and cash equivalents</t>
  </si>
  <si>
    <t>16, 30</t>
  </si>
  <si>
    <t>22, 30</t>
  </si>
  <si>
    <t>28</t>
  </si>
  <si>
    <t>Reimbursement of expenses from the Bank</t>
  </si>
  <si>
    <t>6</t>
  </si>
  <si>
    <t>Other comprehensive income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</si>
</sst>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#,##0.00\ ;\(#,##0.00\)"/>
  </numFmts>
  <fonts count="23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Tahoma"/>
      <family val="2"/>
    </font>
    <font>
      <sz val="8"/>
      <name val="Times New Roman"/>
      <family val="1"/>
    </font>
    <font>
      <b/>
      <sz val="15"/>
      <name val="Angsana New"/>
      <family val="1"/>
    </font>
    <font>
      <sz val="16"/>
      <name val="FreesiaUPC"/>
      <family val="2"/>
      <charset val="222"/>
    </font>
    <font>
      <b/>
      <i/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0" fontId="15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9" fillId="0" borderId="0"/>
    <xf numFmtId="0" fontId="5" fillId="0" borderId="0"/>
    <xf numFmtId="43" fontId="15" fillId="0" borderId="0" applyFont="0" applyFill="0" applyBorder="0" applyAlignment="0" applyProtection="0"/>
    <xf numFmtId="0" fontId="16" fillId="0" borderId="0"/>
  </cellStyleXfs>
  <cellXfs count="197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/>
    <xf numFmtId="49" fontId="8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2" fillId="0" borderId="0" xfId="0" applyNumberFormat="1" applyFont="1" applyFill="1" applyBorder="1"/>
    <xf numFmtId="49" fontId="6" fillId="0" borderId="0" xfId="0" applyNumberFormat="1" applyFont="1" applyFill="1" applyAlignment="1">
      <alignment horizontal="left"/>
    </xf>
    <xf numFmtId="49" fontId="2" fillId="0" borderId="0" xfId="11" applyNumberFormat="1" applyFont="1" applyFill="1" applyAlignment="1"/>
    <xf numFmtId="167" fontId="2" fillId="0" borderId="0" xfId="0" applyNumberFormat="1" applyFont="1" applyFill="1" applyAlignment="1"/>
    <xf numFmtId="165" fontId="2" fillId="0" borderId="0" xfId="0" applyNumberFormat="1" applyFont="1" applyFill="1" applyAlignment="1"/>
    <xf numFmtId="37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0" fontId="0" fillId="0" borderId="0" xfId="0" applyFill="1"/>
    <xf numFmtId="49" fontId="0" fillId="0" borderId="0" xfId="0" applyNumberFormat="1" applyFill="1"/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quotePrefix="1" applyFont="1" applyFill="1" applyAlignment="1">
      <alignment horizontal="left"/>
    </xf>
    <xf numFmtId="0" fontId="7" fillId="0" borderId="0" xfId="0" quotePrefix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0" fontId="7" fillId="0" borderId="0" xfId="0" applyFont="1" applyFill="1"/>
    <xf numFmtId="165" fontId="0" fillId="0" borderId="0" xfId="11" applyFont="1" applyFill="1" applyAlignment="1">
      <alignment horizontal="left"/>
    </xf>
    <xf numFmtId="43" fontId="2" fillId="0" borderId="0" xfId="3" quotePrefix="1" applyFont="1" applyFill="1" applyAlignment="1">
      <alignment horizontal="center"/>
    </xf>
    <xf numFmtId="43" fontId="2" fillId="0" borderId="0" xfId="3" applyFont="1" applyFill="1" applyAlignment="1">
      <alignment horizontal="right"/>
    </xf>
    <xf numFmtId="0" fontId="2" fillId="0" borderId="0" xfId="0" applyFont="1" applyFill="1" applyBorder="1"/>
    <xf numFmtId="165" fontId="3" fillId="0" borderId="0" xfId="0" applyNumberFormat="1" applyFont="1" applyFill="1" applyAlignment="1">
      <alignment horizontal="right"/>
    </xf>
    <xf numFmtId="165" fontId="18" fillId="0" borderId="0" xfId="11" applyFont="1" applyFill="1" applyBorder="1" applyAlignment="1">
      <alignment horizontal="left"/>
    </xf>
    <xf numFmtId="165" fontId="9" fillId="0" borderId="0" xfId="11" applyFont="1" applyFill="1" applyBorder="1"/>
    <xf numFmtId="0" fontId="8" fillId="0" borderId="0" xfId="0" applyFont="1" applyFill="1" applyBorder="1"/>
    <xf numFmtId="0" fontId="7" fillId="0" borderId="0" xfId="0" applyFont="1" applyFill="1" applyBorder="1"/>
    <xf numFmtId="167" fontId="2" fillId="0" borderId="0" xfId="0" applyNumberFormat="1" applyFont="1" applyFill="1" applyBorder="1" applyAlignment="1"/>
    <xf numFmtId="43" fontId="0" fillId="0" borderId="0" xfId="3" applyFont="1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Border="1"/>
    <xf numFmtId="165" fontId="3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3" fillId="0" borderId="0" xfId="0" applyFont="1" applyFill="1" applyAlignment="1"/>
    <xf numFmtId="0" fontId="13" fillId="0" borderId="0" xfId="0" applyFont="1" applyFill="1"/>
    <xf numFmtId="165" fontId="13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2" fillId="0" borderId="0" xfId="0" applyFont="1" applyFill="1" applyAlignment="1"/>
    <xf numFmtId="49" fontId="2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37" fontId="2" fillId="0" borderId="0" xfId="0" applyNumberFormat="1" applyFont="1" applyFill="1"/>
    <xf numFmtId="37" fontId="3" fillId="0" borderId="0" xfId="0" applyNumberFormat="1" applyFont="1" applyFill="1"/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distributed"/>
    </xf>
    <xf numFmtId="43" fontId="2" fillId="0" borderId="0" xfId="2" applyFont="1" applyFill="1"/>
    <xf numFmtId="167" fontId="2" fillId="0" borderId="0" xfId="2" applyNumberFormat="1" applyFont="1" applyFill="1"/>
    <xf numFmtId="167" fontId="0" fillId="0" borderId="0" xfId="3" applyNumberFormat="1" applyFont="1" applyFill="1" applyAlignment="1">
      <alignment horizontal="center"/>
    </xf>
    <xf numFmtId="37" fontId="0" fillId="0" borderId="0" xfId="0" applyNumberFormat="1" applyFont="1" applyFill="1" applyAlignment="1"/>
    <xf numFmtId="166" fontId="3" fillId="0" borderId="0" xfId="3" applyNumberFormat="1" applyFont="1" applyFill="1" applyBorder="1"/>
    <xf numFmtId="168" fontId="3" fillId="0" borderId="0" xfId="0" applyNumberFormat="1" applyFont="1" applyFill="1" applyBorder="1"/>
    <xf numFmtId="166" fontId="3" fillId="0" borderId="0" xfId="3" applyNumberFormat="1" applyFont="1" applyFill="1" applyBorder="1" applyAlignment="1">
      <alignment horizontal="right"/>
    </xf>
    <xf numFmtId="166" fontId="3" fillId="0" borderId="0" xfId="0" applyNumberFormat="1" applyFont="1" applyFill="1" applyBorder="1"/>
    <xf numFmtId="167" fontId="2" fillId="0" borderId="0" xfId="3" applyNumberFormat="1" applyFont="1" applyFill="1" applyBorder="1" applyAlignment="1">
      <alignment horizontal="right"/>
    </xf>
    <xf numFmtId="167" fontId="2" fillId="0" borderId="0" xfId="3" applyNumberFormat="1" applyFont="1" applyFill="1" applyBorder="1"/>
    <xf numFmtId="167" fontId="2" fillId="0" borderId="0" xfId="3" applyNumberFormat="1" applyFont="1" applyFill="1" applyBorder="1" applyAlignment="1">
      <alignment horizontal="center"/>
    </xf>
    <xf numFmtId="166" fontId="2" fillId="0" borderId="0" xfId="3" applyNumberFormat="1" applyFont="1" applyFill="1" applyBorder="1" applyAlignment="1">
      <alignment horizontal="right"/>
    </xf>
    <xf numFmtId="166" fontId="3" fillId="0" borderId="1" xfId="3" applyNumberFormat="1" applyFont="1" applyFill="1" applyBorder="1"/>
    <xf numFmtId="165" fontId="6" fillId="0" borderId="0" xfId="0" applyNumberFormat="1" applyFont="1" applyFill="1" applyAlignment="1"/>
    <xf numFmtId="37" fontId="0" fillId="0" borderId="0" xfId="0" applyNumberFormat="1" applyFont="1" applyFill="1" applyBorder="1"/>
    <xf numFmtId="165" fontId="0" fillId="0" borderId="0" xfId="0" applyNumberFormat="1" applyFont="1" applyFill="1" applyAlignment="1"/>
    <xf numFmtId="0" fontId="0" fillId="0" borderId="0" xfId="0" applyFont="1" applyFill="1"/>
    <xf numFmtId="167" fontId="0" fillId="0" borderId="0" xfId="0" applyNumberFormat="1" applyFont="1" applyFill="1" applyAlignment="1"/>
    <xf numFmtId="167" fontId="2" fillId="0" borderId="0" xfId="2" applyNumberFormat="1" applyFont="1" applyFill="1" applyAlignment="1">
      <alignment horizontal="center"/>
    </xf>
    <xf numFmtId="167" fontId="0" fillId="0" borderId="0" xfId="2" applyNumberFormat="1" applyFont="1" applyFill="1" applyAlignment="1"/>
    <xf numFmtId="167" fontId="2" fillId="0" borderId="0" xfId="2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/>
    </xf>
    <xf numFmtId="165" fontId="0" fillId="0" borderId="0" xfId="0" applyNumberFormat="1" applyFont="1" applyFill="1" applyAlignment="1">
      <alignment horizontal="right"/>
    </xf>
    <xf numFmtId="0" fontId="0" fillId="0" borderId="0" xfId="0" applyFont="1" applyFill="1" applyBorder="1"/>
    <xf numFmtId="0" fontId="20" fillId="0" borderId="0" xfId="0" applyFont="1" applyFill="1" applyAlignment="1">
      <alignment horizontal="left"/>
    </xf>
    <xf numFmtId="167" fontId="3" fillId="0" borderId="0" xfId="3" applyNumberFormat="1" applyFont="1" applyFill="1" applyAlignment="1">
      <alignment horizontal="distributed"/>
    </xf>
    <xf numFmtId="167" fontId="6" fillId="0" borderId="0" xfId="3" applyNumberFormat="1" applyFont="1" applyFill="1" applyAlignment="1">
      <alignment horizontal="left"/>
    </xf>
    <xf numFmtId="49" fontId="0" fillId="0" borderId="0" xfId="3" applyNumberFormat="1" applyFont="1" applyFill="1" applyBorder="1" applyAlignment="1">
      <alignment horizontal="center"/>
    </xf>
    <xf numFmtId="167" fontId="0" fillId="0" borderId="0" xfId="3" applyNumberFormat="1" applyFont="1" applyFill="1" applyBorder="1" applyAlignment="1">
      <alignment horizontal="right"/>
    </xf>
    <xf numFmtId="167" fontId="0" fillId="0" borderId="0" xfId="3" quotePrefix="1" applyNumberFormat="1" applyFont="1" applyFill="1" applyBorder="1" applyAlignment="1"/>
    <xf numFmtId="167" fontId="2" fillId="0" borderId="0" xfId="3" applyNumberFormat="1" applyFont="1" applyFill="1" applyAlignment="1">
      <alignment horizontal="center"/>
    </xf>
    <xf numFmtId="167" fontId="3" fillId="0" borderId="2" xfId="3" applyNumberFormat="1" applyFont="1" applyFill="1" applyBorder="1" applyAlignment="1"/>
    <xf numFmtId="167" fontId="0" fillId="0" borderId="0" xfId="3" applyNumberFormat="1" applyFont="1" applyFill="1" applyBorder="1" applyAlignment="1"/>
    <xf numFmtId="167" fontId="0" fillId="0" borderId="0" xfId="3" applyNumberFormat="1" applyFont="1" applyFill="1" applyAlignment="1"/>
    <xf numFmtId="43" fontId="2" fillId="0" borderId="0" xfId="3" applyFont="1" applyFill="1"/>
    <xf numFmtId="167" fontId="3" fillId="0" borderId="4" xfId="3" applyNumberFormat="1" applyFont="1" applyFill="1" applyBorder="1" applyAlignment="1"/>
    <xf numFmtId="167" fontId="0" fillId="0" borderId="3" xfId="3" applyNumberFormat="1" applyFont="1" applyFill="1" applyBorder="1" applyAlignment="1"/>
    <xf numFmtId="167" fontId="3" fillId="0" borderId="0" xfId="3" applyNumberFormat="1" applyFont="1" applyFill="1" applyBorder="1" applyAlignment="1"/>
    <xf numFmtId="37" fontId="0" fillId="0" borderId="0" xfId="0" applyNumberFormat="1" applyFont="1" applyFill="1"/>
    <xf numFmtId="167" fontId="3" fillId="0" borderId="5" xfId="3" applyNumberFormat="1" applyFont="1" applyFill="1" applyBorder="1" applyAlignment="1"/>
    <xf numFmtId="43" fontId="3" fillId="0" borderId="5" xfId="3" applyNumberFormat="1" applyFont="1" applyFill="1" applyBorder="1" applyAlignment="1"/>
    <xf numFmtId="167" fontId="2" fillId="0" borderId="0" xfId="3" applyNumberFormat="1" applyFont="1" applyFill="1"/>
    <xf numFmtId="167" fontId="2" fillId="0" borderId="0" xfId="3" applyNumberFormat="1" applyFont="1" applyFill="1" applyAlignment="1">
      <alignment horizontal="right"/>
    </xf>
    <xf numFmtId="49" fontId="7" fillId="0" borderId="0" xfId="0" applyNumberFormat="1" applyFont="1" applyFill="1" applyAlignment="1">
      <alignment horizontal="center"/>
    </xf>
    <xf numFmtId="167" fontId="3" fillId="0" borderId="0" xfId="3" applyNumberFormat="1" applyFont="1" applyFill="1" applyBorder="1"/>
    <xf numFmtId="37" fontId="3" fillId="0" borderId="2" xfId="0" applyNumberFormat="1" applyFont="1" applyFill="1" applyBorder="1" applyAlignment="1"/>
    <xf numFmtId="165" fontId="2" fillId="0" borderId="0" xfId="11" applyFont="1" applyFill="1" applyAlignment="1">
      <alignment horizontal="left"/>
    </xf>
    <xf numFmtId="0" fontId="7" fillId="0" borderId="0" xfId="0" quotePrefix="1" applyFont="1" applyFill="1" applyAlignment="1">
      <alignment horizontal="center"/>
    </xf>
    <xf numFmtId="41" fontId="0" fillId="0" borderId="0" xfId="0" applyNumberFormat="1" applyFill="1" applyBorder="1" applyAlignment="1">
      <alignment horizontal="right"/>
    </xf>
    <xf numFmtId="41" fontId="0" fillId="0" borderId="0" xfId="0" applyNumberFormat="1" applyFill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41" fontId="3" fillId="0" borderId="0" xfId="3" applyNumberFormat="1" applyFont="1" applyFill="1" applyBorder="1" applyAlignment="1">
      <alignment horizontal="right"/>
    </xf>
    <xf numFmtId="166" fontId="3" fillId="0" borderId="2" xfId="3" applyNumberFormat="1" applyFont="1" applyFill="1" applyBorder="1" applyAlignment="1">
      <alignment horizontal="right"/>
    </xf>
    <xf numFmtId="166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/>
    <xf numFmtId="166" fontId="0" fillId="0" borderId="0" xfId="0" applyNumberFormat="1" applyFont="1" applyFill="1" applyBorder="1" applyAlignment="1"/>
    <xf numFmtId="166" fontId="2" fillId="0" borderId="3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3" fillId="0" borderId="0" xfId="3" applyNumberFormat="1" applyFont="1" applyFill="1" applyBorder="1" applyAlignment="1"/>
    <xf numFmtId="166" fontId="0" fillId="0" borderId="0" xfId="0" applyNumberFormat="1" applyFont="1" applyFill="1" applyBorder="1" applyAlignment="1">
      <alignment horizontal="right"/>
    </xf>
    <xf numFmtId="166" fontId="0" fillId="0" borderId="0" xfId="3" applyNumberFormat="1" applyFont="1" applyFill="1" applyBorder="1" applyAlignment="1"/>
    <xf numFmtId="0" fontId="0" fillId="0" borderId="0" xfId="0" applyFont="1" applyFill="1" applyBorder="1" applyAlignment="1"/>
    <xf numFmtId="166" fontId="3" fillId="0" borderId="4" xfId="0" applyNumberFormat="1" applyFont="1" applyFill="1" applyBorder="1" applyAlignment="1"/>
    <xf numFmtId="166" fontId="3" fillId="0" borderId="0" xfId="0" applyNumberFormat="1" applyFont="1" applyFill="1" applyAlignment="1"/>
    <xf numFmtId="166" fontId="7" fillId="0" borderId="0" xfId="0" applyNumberFormat="1" applyFont="1" applyFill="1" applyBorder="1" applyAlignment="1">
      <alignment horizontal="center"/>
    </xf>
    <xf numFmtId="166" fontId="0" fillId="0" borderId="3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166" fontId="3" fillId="0" borderId="2" xfId="0" applyNumberFormat="1" applyFont="1" applyFill="1" applyBorder="1" applyAlignment="1"/>
    <xf numFmtId="166" fontId="8" fillId="0" borderId="0" xfId="0" applyNumberFormat="1" applyFont="1" applyFill="1" applyBorder="1" applyAlignment="1">
      <alignment horizontal="center"/>
    </xf>
    <xf numFmtId="167" fontId="3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right"/>
    </xf>
    <xf numFmtId="166" fontId="3" fillId="0" borderId="0" xfId="11" applyNumberFormat="1" applyFont="1" applyFill="1" applyAlignment="1">
      <alignment horizontal="right"/>
    </xf>
    <xf numFmtId="166" fontId="2" fillId="0" borderId="3" xfId="11" applyNumberFormat="1" applyFont="1" applyFill="1" applyBorder="1" applyAlignment="1">
      <alignment horizontal="right"/>
    </xf>
    <xf numFmtId="166" fontId="3" fillId="0" borderId="5" xfId="0" applyNumberFormat="1" applyFont="1" applyFill="1" applyBorder="1" applyAlignment="1"/>
    <xf numFmtId="166" fontId="2" fillId="0" borderId="0" xfId="11" applyNumberFormat="1" applyFont="1" applyFill="1" applyBorder="1" applyAlignment="1">
      <alignment horizontal="right"/>
    </xf>
    <xf numFmtId="167" fontId="2" fillId="0" borderId="0" xfId="3" applyNumberFormat="1" applyFont="1" applyFill="1" applyAlignment="1"/>
    <xf numFmtId="0" fontId="8" fillId="0" borderId="0" xfId="6" applyFont="1" applyFill="1" applyAlignment="1"/>
    <xf numFmtId="0" fontId="0" fillId="0" borderId="0" xfId="6" applyFont="1" applyFill="1"/>
    <xf numFmtId="167" fontId="3" fillId="0" borderId="3" xfId="3" applyNumberFormat="1" applyFont="1" applyFill="1" applyBorder="1" applyAlignment="1"/>
    <xf numFmtId="167" fontId="2" fillId="0" borderId="0" xfId="3" applyNumberFormat="1" applyFont="1" applyFill="1" applyBorder="1" applyAlignment="1"/>
    <xf numFmtId="167" fontId="2" fillId="0" borderId="3" xfId="3" applyNumberFormat="1" applyFont="1" applyFill="1" applyBorder="1" applyAlignment="1"/>
    <xf numFmtId="167" fontId="2" fillId="0" borderId="0" xfId="0" applyNumberFormat="1" applyFont="1" applyFill="1"/>
    <xf numFmtId="167" fontId="0" fillId="0" borderId="3" xfId="3" applyNumberFormat="1" applyFont="1" applyFill="1" applyBorder="1"/>
    <xf numFmtId="167" fontId="3" fillId="0" borderId="1" xfId="3" applyNumberFormat="1" applyFont="1" applyFill="1" applyBorder="1" applyAlignment="1">
      <alignment horizontal="right"/>
    </xf>
    <xf numFmtId="167" fontId="3" fillId="0" borderId="2" xfId="3" applyNumberFormat="1" applyFont="1" applyFill="1" applyBorder="1" applyAlignment="1">
      <alignment horizontal="right"/>
    </xf>
    <xf numFmtId="167" fontId="3" fillId="0" borderId="2" xfId="3" applyNumberFormat="1" applyFont="1" applyFill="1" applyBorder="1"/>
    <xf numFmtId="167" fontId="3" fillId="0" borderId="1" xfId="3" applyNumberFormat="1" applyFont="1" applyFill="1" applyBorder="1"/>
    <xf numFmtId="167" fontId="3" fillId="0" borderId="0" xfId="3" applyNumberFormat="1" applyFont="1" applyFill="1" applyAlignment="1">
      <alignment horizontal="left"/>
    </xf>
    <xf numFmtId="167" fontId="3" fillId="0" borderId="0" xfId="3" applyNumberFormat="1" applyFont="1" applyFill="1" applyAlignment="1">
      <alignment horizontal="right"/>
    </xf>
    <xf numFmtId="167" fontId="3" fillId="0" borderId="0" xfId="3" applyNumberFormat="1" applyFont="1" applyFill="1"/>
    <xf numFmtId="167" fontId="21" fillId="0" borderId="0" xfId="3" applyNumberFormat="1" applyFont="1" applyFill="1" applyBorder="1"/>
    <xf numFmtId="167" fontId="21" fillId="0" borderId="0" xfId="3" applyNumberFormat="1" applyFont="1" applyFill="1"/>
    <xf numFmtId="43" fontId="2" fillId="0" borderId="3" xfId="2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43" fontId="2" fillId="0" borderId="0" xfId="2" applyFont="1" applyFill="1" applyBorder="1" applyAlignment="1">
      <alignment horizontal="right"/>
    </xf>
    <xf numFmtId="43" fontId="0" fillId="0" borderId="3" xfId="2" applyFont="1" applyFill="1" applyBorder="1" applyAlignment="1">
      <alignment horizontal="right"/>
    </xf>
    <xf numFmtId="166" fontId="0" fillId="0" borderId="0" xfId="0" applyNumberFormat="1" applyFont="1" applyFill="1" applyBorder="1"/>
    <xf numFmtId="166" fontId="0" fillId="0" borderId="3" xfId="0" applyNumberFormat="1" applyFont="1" applyFill="1" applyBorder="1"/>
    <xf numFmtId="166" fontId="2" fillId="0" borderId="3" xfId="3" applyNumberFormat="1" applyFont="1" applyFill="1" applyBorder="1"/>
    <xf numFmtId="43" fontId="3" fillId="0" borderId="3" xfId="2" applyFont="1" applyFill="1" applyBorder="1" applyAlignment="1">
      <alignment horizontal="right"/>
    </xf>
    <xf numFmtId="43" fontId="3" fillId="0" borderId="0" xfId="2" applyFont="1" applyFill="1" applyBorder="1" applyAlignment="1">
      <alignment horizontal="right"/>
    </xf>
    <xf numFmtId="166" fontId="3" fillId="0" borderId="3" xfId="0" applyNumberFormat="1" applyFont="1" applyFill="1" applyBorder="1"/>
    <xf numFmtId="43" fontId="0" fillId="0" borderId="0" xfId="2" applyFont="1" applyFill="1" applyAlignment="1"/>
    <xf numFmtId="43" fontId="2" fillId="0" borderId="0" xfId="2" applyFont="1" applyFill="1" applyAlignment="1"/>
    <xf numFmtId="43" fontId="3" fillId="0" borderId="0" xfId="2" applyFont="1" applyFill="1" applyBorder="1" applyAlignment="1"/>
    <xf numFmtId="49" fontId="7" fillId="0" borderId="0" xfId="0" quotePrefix="1" applyNumberFormat="1" applyFont="1" applyFill="1" applyAlignment="1">
      <alignment horizontal="center"/>
    </xf>
    <xf numFmtId="2" fontId="7" fillId="0" borderId="0" xfId="0" quotePrefix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165" fontId="6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49" fontId="2" fillId="0" borderId="0" xfId="11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6" fontId="2" fillId="0" borderId="0" xfId="3" applyNumberFormat="1" applyFont="1" applyFill="1" applyBorder="1" applyAlignment="1">
      <alignment horizontal="center"/>
    </xf>
    <xf numFmtId="168" fontId="2" fillId="0" borderId="0" xfId="0" applyNumberFormat="1" applyFont="1" applyFill="1" applyBorder="1"/>
    <xf numFmtId="166" fontId="2" fillId="0" borderId="0" xfId="0" applyNumberFormat="1" applyFont="1" applyFill="1" applyBorder="1"/>
    <xf numFmtId="0" fontId="4" fillId="0" borderId="0" xfId="12" applyFont="1" applyFill="1" applyAlignment="1">
      <alignment horizontal="left"/>
    </xf>
    <xf numFmtId="41" fontId="2" fillId="0" borderId="0" xfId="3" applyNumberFormat="1" applyFont="1" applyFill="1" applyBorder="1" applyAlignment="1">
      <alignment horizontal="right"/>
    </xf>
    <xf numFmtId="41" fontId="2" fillId="0" borderId="0" xfId="3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2" fillId="0" borderId="0" xfId="12" applyFont="1" applyFill="1" applyAlignment="1">
      <alignment horizontal="left"/>
    </xf>
    <xf numFmtId="49" fontId="2" fillId="0" borderId="0" xfId="11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left"/>
    </xf>
    <xf numFmtId="165" fontId="10" fillId="0" borderId="0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0" fontId="12" fillId="0" borderId="0" xfId="12" applyFont="1" applyFill="1" applyAlignment="1">
      <alignment horizontal="left"/>
    </xf>
    <xf numFmtId="0" fontId="2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</cellXfs>
  <cellStyles count="15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3" xfId="4" xr:uid="{00000000-0005-0000-0000-000003000000}"/>
    <cellStyle name="Normal" xfId="0" builtinId="0"/>
    <cellStyle name="Normal 13 3" xfId="5" xr:uid="{00000000-0005-0000-0000-000005000000}"/>
    <cellStyle name="Normal 2" xfId="6" xr:uid="{00000000-0005-0000-0000-000006000000}"/>
    <cellStyle name="Normal 3" xfId="7" xr:uid="{00000000-0005-0000-0000-000007000000}"/>
    <cellStyle name="Normal 4" xfId="8" xr:uid="{00000000-0005-0000-0000-000008000000}"/>
    <cellStyle name="Normal 5" xfId="9" xr:uid="{00000000-0005-0000-0000-000009000000}"/>
    <cellStyle name="Normal 6" xfId="10" xr:uid="{00000000-0005-0000-0000-00000A000000}"/>
    <cellStyle name="Normal_AAJ-99" xfId="11" xr:uid="{00000000-0005-0000-0000-00000B000000}"/>
    <cellStyle name="Normal_Cs_0343" xfId="12" xr:uid="{00000000-0005-0000-0000-00000C000000}"/>
    <cellStyle name="เครื่องหมายจุลภาค_โทรศัพท์สาขา เขต 22" xfId="13" xr:uid="{00000000-0005-0000-0000-00000D000000}"/>
    <cellStyle name="ปกติ_Sheet1" xfId="14" xr:uid="{00000000-0005-0000-0000-00000E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03"/>
  <sheetViews>
    <sheetView showGridLines="0" view="pageBreakPreview" topLeftCell="A59" zoomScale="90" zoomScaleNormal="100" zoomScaleSheetLayoutView="90" zoomScalePageLayoutView="55" workbookViewId="0">
      <selection activeCell="A42" sqref="A42:XFD42"/>
    </sheetView>
  </sheetViews>
  <sheetFormatPr defaultColWidth="11" defaultRowHeight="19.5" customHeight="1" x14ac:dyDescent="0.3"/>
  <cols>
    <col min="1" max="1" width="2" style="1" customWidth="1"/>
    <col min="2" max="3" width="2.81640625" style="1" customWidth="1"/>
    <col min="4" max="4" width="10.81640625" style="1" customWidth="1"/>
    <col min="5" max="5" width="12.54296875" style="1" customWidth="1"/>
    <col min="6" max="6" width="20" style="23" customWidth="1"/>
    <col min="7" max="7" width="11.54296875" style="6" customWidth="1"/>
    <col min="8" max="8" width="1.54296875" style="23" customWidth="1"/>
    <col min="9" max="9" width="17.7265625" style="58" customWidth="1"/>
    <col min="10" max="10" width="1.54296875" style="1" customWidth="1"/>
    <col min="11" max="11" width="17.7265625" style="58" customWidth="1"/>
    <col min="12" max="12" width="1" style="1" customWidth="1"/>
    <col min="13" max="13" width="15" style="1" bestFit="1" customWidth="1"/>
    <col min="14" max="14" width="13.1796875" style="1" bestFit="1" customWidth="1"/>
    <col min="15" max="16384" width="11" style="1"/>
  </cols>
  <sheetData>
    <row r="1" spans="1:13" s="170" customFormat="1" ht="19.5" customHeight="1" x14ac:dyDescent="0.35">
      <c r="A1" s="187" t="s">
        <v>23</v>
      </c>
      <c r="B1" s="187"/>
      <c r="C1" s="187"/>
      <c r="D1" s="187"/>
      <c r="E1" s="187"/>
      <c r="F1" s="187"/>
      <c r="G1" s="187"/>
      <c r="H1" s="187"/>
      <c r="I1" s="148"/>
      <c r="K1" s="148"/>
    </row>
    <row r="2" spans="1:13" s="170" customFormat="1" ht="19.5" customHeight="1" x14ac:dyDescent="0.3">
      <c r="A2" s="186" t="s">
        <v>52</v>
      </c>
      <c r="B2" s="186"/>
      <c r="C2" s="186"/>
      <c r="D2" s="186"/>
      <c r="E2" s="186"/>
      <c r="F2" s="186"/>
      <c r="G2" s="186"/>
      <c r="H2" s="186"/>
      <c r="I2" s="148"/>
      <c r="K2" s="148"/>
    </row>
    <row r="3" spans="1:13" s="170" customFormat="1" ht="19.5" customHeight="1" x14ac:dyDescent="0.3">
      <c r="A3" s="70"/>
      <c r="B3" s="70"/>
      <c r="C3" s="70"/>
      <c r="D3" s="70"/>
      <c r="E3" s="70"/>
      <c r="F3" s="70"/>
      <c r="G3" s="70"/>
      <c r="H3" s="70"/>
      <c r="I3" s="148"/>
      <c r="K3" s="148"/>
    </row>
    <row r="4" spans="1:13" ht="19.5" customHeight="1" x14ac:dyDescent="0.3">
      <c r="I4" s="193" t="s">
        <v>46</v>
      </c>
      <c r="J4" s="193"/>
      <c r="K4" s="193"/>
    </row>
    <row r="5" spans="1:13" ht="19.5" customHeight="1" x14ac:dyDescent="0.3">
      <c r="A5" s="189" t="s">
        <v>13</v>
      </c>
      <c r="B5" s="189"/>
      <c r="C5" s="189"/>
      <c r="D5" s="189"/>
      <c r="E5" s="189"/>
      <c r="G5" s="8" t="s">
        <v>24</v>
      </c>
      <c r="I5" s="85" t="s">
        <v>126</v>
      </c>
      <c r="J5" s="50"/>
      <c r="K5" s="85" t="s">
        <v>71</v>
      </c>
    </row>
    <row r="6" spans="1:13" ht="19.5" customHeight="1" x14ac:dyDescent="0.3">
      <c r="G6" s="52"/>
      <c r="H6" s="24"/>
      <c r="I6" s="192" t="s">
        <v>12</v>
      </c>
      <c r="J6" s="192"/>
      <c r="K6" s="192"/>
    </row>
    <row r="7" spans="1:13" ht="19.5" customHeight="1" x14ac:dyDescent="0.3">
      <c r="A7" s="1" t="s">
        <v>4</v>
      </c>
      <c r="G7" s="101" t="s">
        <v>73</v>
      </c>
      <c r="I7" s="99">
        <v>2896443096</v>
      </c>
      <c r="J7" s="100"/>
      <c r="K7" s="99">
        <v>2206149202</v>
      </c>
    </row>
    <row r="8" spans="1:13" ht="19.5" customHeight="1" x14ac:dyDescent="0.3">
      <c r="A8" s="79" t="s">
        <v>56</v>
      </c>
      <c r="G8" s="101" t="s">
        <v>151</v>
      </c>
      <c r="I8" s="99">
        <v>676905613</v>
      </c>
      <c r="J8" s="100"/>
      <c r="K8" s="99">
        <v>970645577</v>
      </c>
    </row>
    <row r="9" spans="1:13" ht="19.5" customHeight="1" x14ac:dyDescent="0.3">
      <c r="A9" s="21" t="s">
        <v>57</v>
      </c>
      <c r="G9" s="101" t="s">
        <v>74</v>
      </c>
      <c r="I9" s="99">
        <v>3196117881</v>
      </c>
      <c r="J9" s="100"/>
      <c r="K9" s="99">
        <v>3735897941</v>
      </c>
      <c r="M9" s="53"/>
    </row>
    <row r="10" spans="1:13" ht="19.5" customHeight="1" x14ac:dyDescent="0.3">
      <c r="A10" s="28" t="s">
        <v>42</v>
      </c>
      <c r="B10" s="170"/>
      <c r="C10" s="170"/>
      <c r="D10" s="170"/>
      <c r="E10" s="170"/>
      <c r="G10" s="166" t="s">
        <v>75</v>
      </c>
      <c r="I10" s="99">
        <v>137929732</v>
      </c>
      <c r="J10" s="99"/>
      <c r="K10" s="99">
        <v>222298439</v>
      </c>
    </row>
    <row r="11" spans="1:13" ht="19.5" customHeight="1" x14ac:dyDescent="0.3">
      <c r="A11" s="21" t="s">
        <v>58</v>
      </c>
      <c r="G11" s="101">
        <v>10</v>
      </c>
      <c r="I11" s="99">
        <v>1787894352</v>
      </c>
      <c r="J11" s="65"/>
      <c r="K11" s="99">
        <v>2162935342</v>
      </c>
    </row>
    <row r="12" spans="1:13" ht="19.5" customHeight="1" x14ac:dyDescent="0.3">
      <c r="A12" s="21" t="s">
        <v>59</v>
      </c>
      <c r="G12" s="101">
        <v>11</v>
      </c>
      <c r="I12" s="99">
        <v>129254858</v>
      </c>
      <c r="J12" s="65"/>
      <c r="K12" s="99">
        <v>156067162</v>
      </c>
    </row>
    <row r="13" spans="1:13" ht="19.5" customHeight="1" x14ac:dyDescent="0.3">
      <c r="A13" s="21" t="s">
        <v>60</v>
      </c>
      <c r="G13" s="101">
        <v>12</v>
      </c>
      <c r="I13" s="99">
        <v>73306704</v>
      </c>
      <c r="J13" s="100"/>
      <c r="K13" s="99">
        <v>81984026</v>
      </c>
    </row>
    <row r="14" spans="1:13" ht="19.5" customHeight="1" x14ac:dyDescent="0.3">
      <c r="A14" s="21" t="s">
        <v>127</v>
      </c>
      <c r="G14" s="166">
        <v>13</v>
      </c>
      <c r="I14" s="99">
        <v>66056685</v>
      </c>
      <c r="J14" s="100"/>
      <c r="K14" s="99">
        <v>54092098</v>
      </c>
      <c r="M14" s="53"/>
    </row>
    <row r="15" spans="1:13" ht="19.5" customHeight="1" x14ac:dyDescent="0.3">
      <c r="A15" s="1" t="s">
        <v>3</v>
      </c>
      <c r="G15" s="101" t="s">
        <v>76</v>
      </c>
      <c r="I15" s="143">
        <v>298037931</v>
      </c>
      <c r="J15" s="100"/>
      <c r="K15" s="143">
        <v>230092598</v>
      </c>
    </row>
    <row r="16" spans="1:13" ht="19.5" customHeight="1" thickBot="1" x14ac:dyDescent="0.35">
      <c r="A16" s="188" t="s">
        <v>14</v>
      </c>
      <c r="B16" s="188"/>
      <c r="C16" s="188"/>
      <c r="D16" s="188"/>
      <c r="E16" s="188"/>
      <c r="G16" s="101"/>
      <c r="I16" s="144">
        <f>SUM(I7:I15)</f>
        <v>9261946852</v>
      </c>
      <c r="J16" s="149"/>
      <c r="K16" s="144">
        <f>SUM(K7:K15)</f>
        <v>9820162385</v>
      </c>
    </row>
    <row r="17" spans="1:14" ht="19.5" customHeight="1" thickTop="1" x14ac:dyDescent="0.3">
      <c r="A17" s="3"/>
      <c r="B17" s="3"/>
      <c r="C17" s="3"/>
      <c r="D17" s="3"/>
      <c r="E17" s="3"/>
      <c r="G17" s="101"/>
      <c r="I17" s="65"/>
      <c r="J17" s="99"/>
      <c r="K17" s="65"/>
    </row>
    <row r="18" spans="1:14" ht="19.5" customHeight="1" x14ac:dyDescent="0.3">
      <c r="A18" s="172" t="s">
        <v>28</v>
      </c>
      <c r="B18" s="170"/>
      <c r="C18" s="170"/>
      <c r="D18" s="170"/>
      <c r="E18" s="170"/>
      <c r="G18" s="101"/>
      <c r="I18" s="100"/>
      <c r="J18" s="99"/>
      <c r="K18" s="100"/>
    </row>
    <row r="19" spans="1:14" ht="19.5" customHeight="1" x14ac:dyDescent="0.3">
      <c r="A19" s="172"/>
      <c r="B19" s="170"/>
      <c r="C19" s="170"/>
      <c r="D19" s="170"/>
      <c r="E19" s="170"/>
      <c r="G19" s="101"/>
      <c r="I19" s="100"/>
      <c r="J19" s="99"/>
      <c r="K19" s="100"/>
    </row>
    <row r="20" spans="1:14" ht="19.5" customHeight="1" x14ac:dyDescent="0.35">
      <c r="A20" s="82" t="s">
        <v>68</v>
      </c>
      <c r="B20" s="170"/>
      <c r="C20" s="170"/>
      <c r="D20" s="170"/>
      <c r="E20" s="170"/>
      <c r="G20" s="101"/>
      <c r="I20" s="100"/>
      <c r="J20" s="99"/>
      <c r="K20" s="100"/>
    </row>
    <row r="21" spans="1:14" ht="19.5" customHeight="1" x14ac:dyDescent="0.3">
      <c r="A21" s="79" t="s">
        <v>65</v>
      </c>
      <c r="B21" s="170"/>
      <c r="C21" s="170"/>
      <c r="D21" s="170"/>
      <c r="E21" s="170"/>
      <c r="G21" s="101">
        <v>15</v>
      </c>
      <c r="I21" s="99">
        <v>620932046</v>
      </c>
      <c r="J21" s="99"/>
      <c r="K21" s="99">
        <v>682801105</v>
      </c>
    </row>
    <row r="22" spans="1:14" ht="19.5" customHeight="1" x14ac:dyDescent="0.3">
      <c r="A22" s="28" t="s">
        <v>37</v>
      </c>
      <c r="B22" s="170"/>
      <c r="C22" s="170"/>
      <c r="D22" s="170"/>
      <c r="E22" s="170"/>
      <c r="G22" s="101" t="s">
        <v>147</v>
      </c>
      <c r="I22" s="99">
        <v>874414375</v>
      </c>
      <c r="J22" s="99"/>
      <c r="K22" s="99">
        <v>995925140</v>
      </c>
      <c r="M22" s="142"/>
    </row>
    <row r="23" spans="1:14" ht="19.5" customHeight="1" x14ac:dyDescent="0.3">
      <c r="A23" s="28" t="s">
        <v>48</v>
      </c>
      <c r="B23" s="170"/>
      <c r="C23" s="170"/>
      <c r="D23" s="170"/>
      <c r="E23" s="170"/>
      <c r="G23" s="166" t="s">
        <v>78</v>
      </c>
      <c r="I23" s="59">
        <v>58520771</v>
      </c>
      <c r="J23" s="99"/>
      <c r="K23" s="59">
        <v>411343376</v>
      </c>
    </row>
    <row r="24" spans="1:14" ht="19.5" customHeight="1" x14ac:dyDescent="0.3">
      <c r="A24" s="73" t="s">
        <v>63</v>
      </c>
      <c r="G24" s="101"/>
      <c r="I24" s="86">
        <v>139786460</v>
      </c>
      <c r="J24" s="100"/>
      <c r="K24" s="99">
        <v>90749899</v>
      </c>
    </row>
    <row r="25" spans="1:14" ht="19.5" customHeight="1" x14ac:dyDescent="0.3">
      <c r="A25" s="28" t="s">
        <v>47</v>
      </c>
      <c r="B25" s="170"/>
      <c r="C25" s="170"/>
      <c r="D25" s="170"/>
      <c r="E25" s="170"/>
      <c r="G25" s="166" t="s">
        <v>77</v>
      </c>
      <c r="I25" s="99">
        <v>157858426</v>
      </c>
      <c r="J25" s="99"/>
      <c r="K25" s="99">
        <v>120691695</v>
      </c>
      <c r="M25" s="53"/>
    </row>
    <row r="26" spans="1:14" ht="19.5" customHeight="1" x14ac:dyDescent="0.3">
      <c r="A26" s="22" t="s">
        <v>61</v>
      </c>
      <c r="G26" s="101" t="s">
        <v>79</v>
      </c>
      <c r="I26" s="99">
        <v>228550910</v>
      </c>
      <c r="J26" s="99"/>
      <c r="K26" s="99">
        <v>165210291</v>
      </c>
    </row>
    <row r="27" spans="1:14" ht="19.5" customHeight="1" x14ac:dyDescent="0.3">
      <c r="A27" s="1" t="s">
        <v>1</v>
      </c>
      <c r="G27" s="101" t="s">
        <v>128</v>
      </c>
      <c r="I27" s="100">
        <v>320708791</v>
      </c>
      <c r="J27" s="99"/>
      <c r="K27" s="100">
        <v>268502874</v>
      </c>
    </row>
    <row r="28" spans="1:14" ht="19.5" customHeight="1" x14ac:dyDescent="0.3">
      <c r="A28" s="170" t="s">
        <v>15</v>
      </c>
      <c r="C28" s="25"/>
      <c r="D28" s="25"/>
      <c r="G28" s="101"/>
      <c r="I28" s="145">
        <f>SUM(I21:I27)</f>
        <v>2400771779</v>
      </c>
      <c r="J28" s="150"/>
      <c r="K28" s="145">
        <f>SUM(K21:K27)</f>
        <v>2735224380</v>
      </c>
    </row>
    <row r="29" spans="1:14" ht="19.5" customHeight="1" x14ac:dyDescent="0.3">
      <c r="A29" s="170"/>
      <c r="C29" s="25"/>
      <c r="D29" s="25"/>
      <c r="G29" s="101"/>
      <c r="I29" s="65"/>
      <c r="J29" s="66"/>
      <c r="K29" s="65"/>
    </row>
    <row r="30" spans="1:14" ht="19.5" customHeight="1" x14ac:dyDescent="0.3">
      <c r="A30" s="9" t="s">
        <v>29</v>
      </c>
      <c r="G30" s="101"/>
      <c r="I30" s="65"/>
      <c r="J30" s="99"/>
      <c r="K30" s="65"/>
    </row>
    <row r="31" spans="1:14" ht="19.5" customHeight="1" x14ac:dyDescent="0.3">
      <c r="A31" s="3" t="s">
        <v>10</v>
      </c>
      <c r="I31" s="66"/>
      <c r="J31" s="99"/>
      <c r="K31" s="1"/>
    </row>
    <row r="32" spans="1:14" ht="19.5" customHeight="1" x14ac:dyDescent="0.3">
      <c r="B32" s="79" t="s">
        <v>69</v>
      </c>
      <c r="G32" s="101">
        <v>20</v>
      </c>
      <c r="I32" s="66">
        <v>500009385</v>
      </c>
      <c r="J32" s="99"/>
      <c r="K32" s="66">
        <v>500009385</v>
      </c>
      <c r="N32" s="53"/>
    </row>
    <row r="33" spans="1:15" ht="19.5" customHeight="1" x14ac:dyDescent="0.3">
      <c r="A33" s="3" t="s">
        <v>16</v>
      </c>
      <c r="G33" s="101">
        <v>20</v>
      </c>
      <c r="I33" s="66">
        <v>334232400</v>
      </c>
      <c r="J33" s="99"/>
      <c r="K33" s="66">
        <v>334232400</v>
      </c>
      <c r="N33" s="53"/>
    </row>
    <row r="34" spans="1:15" ht="19.5" customHeight="1" x14ac:dyDescent="0.3">
      <c r="A34" s="1" t="s">
        <v>30</v>
      </c>
      <c r="G34" s="101"/>
      <c r="I34" s="88"/>
      <c r="J34" s="99"/>
      <c r="K34" s="88"/>
    </row>
    <row r="35" spans="1:15" ht="19.5" customHeight="1" x14ac:dyDescent="0.3">
      <c r="B35" s="79" t="s">
        <v>62</v>
      </c>
      <c r="D35" s="59"/>
      <c r="G35" s="101">
        <v>21</v>
      </c>
      <c r="I35" s="66">
        <v>50100000</v>
      </c>
      <c r="J35" s="99"/>
      <c r="K35" s="66">
        <v>50100000</v>
      </c>
    </row>
    <row r="36" spans="1:15" ht="19.5" customHeight="1" x14ac:dyDescent="0.3">
      <c r="B36" s="1" t="s">
        <v>8</v>
      </c>
      <c r="G36" s="101"/>
      <c r="I36" s="66">
        <f>SH!K27</f>
        <v>5976833288</v>
      </c>
      <c r="J36" s="99"/>
      <c r="K36" s="66">
        <v>6200596220</v>
      </c>
    </row>
    <row r="37" spans="1:15" ht="19.5" customHeight="1" x14ac:dyDescent="0.3">
      <c r="A37" s="170" t="s">
        <v>31</v>
      </c>
      <c r="B37" s="2"/>
      <c r="C37" s="55"/>
      <c r="D37" s="55"/>
      <c r="E37" s="2"/>
      <c r="G37" s="101"/>
      <c r="I37" s="146">
        <f>SUM(I31:I36)</f>
        <v>6861175073</v>
      </c>
      <c r="J37" s="150"/>
      <c r="K37" s="146">
        <f>SUM(K32:K36)</f>
        <v>7084938005</v>
      </c>
      <c r="M37" s="142"/>
    </row>
    <row r="38" spans="1:15" ht="19.5" customHeight="1" thickBot="1" x14ac:dyDescent="0.35">
      <c r="A38" s="170" t="s">
        <v>32</v>
      </c>
      <c r="B38" s="170"/>
      <c r="C38" s="170"/>
      <c r="D38" s="170"/>
      <c r="E38" s="170"/>
      <c r="G38" s="101"/>
      <c r="I38" s="147">
        <f>+I28+I37</f>
        <v>9261946852</v>
      </c>
      <c r="J38" s="150"/>
      <c r="K38" s="147">
        <f>+K28+K37</f>
        <v>9820162385</v>
      </c>
    </row>
    <row r="39" spans="1:15" ht="19.5" customHeight="1" thickTop="1" x14ac:dyDescent="0.3">
      <c r="A39" s="170"/>
      <c r="B39" s="170"/>
      <c r="C39" s="170"/>
      <c r="D39" s="170"/>
      <c r="E39" s="170"/>
      <c r="I39" s="102"/>
      <c r="J39" s="150"/>
      <c r="K39" s="102"/>
      <c r="M39" s="57"/>
      <c r="O39" s="53"/>
    </row>
    <row r="40" spans="1:15" ht="19.5" hidden="1" customHeight="1" thickTop="1" x14ac:dyDescent="0.3">
      <c r="A40" s="170"/>
      <c r="B40" s="170"/>
      <c r="C40" s="170"/>
      <c r="D40" s="170"/>
      <c r="E40" s="170"/>
      <c r="I40" s="151"/>
      <c r="J40" s="152"/>
      <c r="K40" s="151"/>
    </row>
    <row r="41" spans="1:15" ht="47.25" customHeight="1" x14ac:dyDescent="0.3">
      <c r="A41" s="170"/>
      <c r="B41" s="170"/>
      <c r="C41" s="170"/>
      <c r="D41" s="170"/>
      <c r="E41" s="170"/>
      <c r="I41" s="102"/>
      <c r="J41" s="54"/>
      <c r="K41" s="102"/>
    </row>
    <row r="42" spans="1:15" ht="19.5" customHeight="1" x14ac:dyDescent="0.3">
      <c r="D42" s="15" t="s">
        <v>25</v>
      </c>
      <c r="E42" s="15"/>
      <c r="F42" s="15"/>
      <c r="G42" s="185" t="s">
        <v>26</v>
      </c>
      <c r="H42" s="185"/>
      <c r="I42" s="185"/>
      <c r="J42" s="185"/>
      <c r="K42" s="185"/>
    </row>
    <row r="43" spans="1:15" ht="19.5" customHeight="1" x14ac:dyDescent="0.3">
      <c r="D43" s="15"/>
      <c r="E43" s="15"/>
      <c r="F43" s="15"/>
      <c r="G43" s="171"/>
      <c r="H43" s="171"/>
      <c r="I43" s="88"/>
      <c r="J43" s="171"/>
      <c r="K43" s="88"/>
      <c r="M43" s="13"/>
    </row>
    <row r="44" spans="1:15" ht="19.5" customHeight="1" x14ac:dyDescent="0.3">
      <c r="D44" s="15"/>
      <c r="E44" s="15"/>
      <c r="F44" s="15"/>
      <c r="G44" s="171"/>
      <c r="H44" s="171"/>
      <c r="I44" s="88"/>
      <c r="J44" s="171"/>
      <c r="K44" s="88"/>
    </row>
    <row r="45" spans="1:15" ht="19.5" customHeight="1" x14ac:dyDescent="0.3">
      <c r="D45" s="15"/>
      <c r="E45" s="15"/>
      <c r="F45" s="15"/>
      <c r="G45" s="171"/>
      <c r="H45" s="171"/>
      <c r="I45" s="75"/>
      <c r="J45" s="171"/>
      <c r="K45" s="75"/>
    </row>
    <row r="46" spans="1:15" s="56" customFormat="1" ht="19.5" customHeight="1" x14ac:dyDescent="0.35">
      <c r="A46" s="187" t="str">
        <f>A1</f>
        <v>Kasikorn Securities Public Company Limited</v>
      </c>
      <c r="B46" s="187"/>
      <c r="C46" s="187"/>
      <c r="D46" s="187"/>
      <c r="E46" s="187"/>
      <c r="F46" s="187"/>
      <c r="G46" s="187"/>
      <c r="H46" s="187"/>
      <c r="I46" s="83"/>
      <c r="K46" s="83"/>
    </row>
    <row r="47" spans="1:15" s="170" customFormat="1" ht="19.5" customHeight="1" x14ac:dyDescent="0.3">
      <c r="A47" s="186" t="s">
        <v>54</v>
      </c>
      <c r="B47" s="186"/>
      <c r="C47" s="186"/>
      <c r="D47" s="186"/>
      <c r="E47" s="186"/>
      <c r="F47" s="186"/>
      <c r="G47" s="186"/>
      <c r="H47" s="186"/>
      <c r="I47" s="84"/>
      <c r="J47" s="172"/>
      <c r="K47" s="84"/>
    </row>
    <row r="48" spans="1:15" s="170" customFormat="1" ht="19.5" customHeight="1" x14ac:dyDescent="0.3">
      <c r="A48" s="169"/>
      <c r="B48" s="169"/>
      <c r="C48" s="169"/>
      <c r="D48" s="169"/>
      <c r="E48" s="169"/>
      <c r="F48" s="169"/>
      <c r="G48" s="169"/>
      <c r="H48" s="169"/>
      <c r="I48" s="84"/>
      <c r="J48" s="172"/>
      <c r="K48" s="84"/>
    </row>
    <row r="49" spans="1:15" ht="19.5" customHeight="1" x14ac:dyDescent="0.3">
      <c r="F49" s="20"/>
      <c r="G49" s="20"/>
      <c r="H49" s="20"/>
      <c r="I49" s="191" t="s">
        <v>120</v>
      </c>
      <c r="J49" s="191"/>
      <c r="K49" s="191"/>
    </row>
    <row r="50" spans="1:15" ht="19.5" customHeight="1" x14ac:dyDescent="0.3">
      <c r="G50" s="8" t="s">
        <v>24</v>
      </c>
      <c r="H50" s="24"/>
      <c r="I50" s="85" t="s">
        <v>126</v>
      </c>
      <c r="J50" s="50"/>
      <c r="K50" s="85" t="s">
        <v>71</v>
      </c>
    </row>
    <row r="51" spans="1:15" ht="19.5" customHeight="1" x14ac:dyDescent="0.3">
      <c r="G51" s="8"/>
      <c r="H51" s="24"/>
      <c r="I51" s="190" t="s">
        <v>12</v>
      </c>
      <c r="J51" s="190"/>
      <c r="K51" s="190"/>
    </row>
    <row r="52" spans="1:15" ht="19.5" customHeight="1" x14ac:dyDescent="0.3">
      <c r="A52" s="9" t="s">
        <v>90</v>
      </c>
      <c r="G52" s="26"/>
      <c r="H52" s="24"/>
      <c r="I52" s="86"/>
      <c r="J52" s="71"/>
      <c r="K52" s="86"/>
    </row>
    <row r="53" spans="1:15" ht="19.5" customHeight="1" x14ac:dyDescent="0.3">
      <c r="A53" s="1" t="s">
        <v>2</v>
      </c>
      <c r="G53" s="167" t="s">
        <v>148</v>
      </c>
      <c r="I53" s="91">
        <v>1457911937</v>
      </c>
      <c r="J53" s="60"/>
      <c r="K53" s="91">
        <v>1565834829</v>
      </c>
    </row>
    <row r="54" spans="1:15" ht="19.5" customHeight="1" x14ac:dyDescent="0.3">
      <c r="A54" s="1" t="s">
        <v>91</v>
      </c>
      <c r="G54" s="167" t="s">
        <v>109</v>
      </c>
      <c r="I54" s="87">
        <v>397943776</v>
      </c>
      <c r="J54" s="60"/>
      <c r="K54" s="87">
        <v>111420886</v>
      </c>
    </row>
    <row r="55" spans="1:15" ht="19.5" customHeight="1" x14ac:dyDescent="0.3">
      <c r="A55" s="1" t="s">
        <v>9</v>
      </c>
      <c r="C55" s="25"/>
      <c r="I55" s="87">
        <v>102205137</v>
      </c>
      <c r="J55" s="27"/>
      <c r="K55" s="87">
        <v>149462399</v>
      </c>
    </row>
    <row r="56" spans="1:15" ht="19.5" customHeight="1" x14ac:dyDescent="0.3">
      <c r="A56" s="21" t="s">
        <v>92</v>
      </c>
      <c r="G56" s="167" t="s">
        <v>110</v>
      </c>
      <c r="I56" s="136">
        <v>286441993</v>
      </c>
      <c r="J56" s="72"/>
      <c r="K56" s="136">
        <v>443531387</v>
      </c>
    </row>
    <row r="57" spans="1:15" ht="19.5" customHeight="1" x14ac:dyDescent="0.3">
      <c r="A57" s="73" t="s">
        <v>5</v>
      </c>
      <c r="C57" s="25"/>
      <c r="G57" s="6">
        <v>30</v>
      </c>
      <c r="I57" s="87">
        <v>27955024</v>
      </c>
      <c r="J57" s="60"/>
      <c r="K57" s="87">
        <v>17608126</v>
      </c>
      <c r="M57" s="17"/>
      <c r="N57" s="17"/>
      <c r="O57" s="17"/>
    </row>
    <row r="58" spans="1:15" ht="19.5" customHeight="1" x14ac:dyDescent="0.3">
      <c r="A58" s="2" t="s">
        <v>93</v>
      </c>
      <c r="C58" s="25"/>
      <c r="G58" s="105"/>
      <c r="I58" s="89">
        <f>SUM(I53:I57)</f>
        <v>2272457867</v>
      </c>
      <c r="J58" s="12"/>
      <c r="K58" s="89">
        <f>SUM(K53:K57)</f>
        <v>2287857627</v>
      </c>
    </row>
    <row r="59" spans="1:15" ht="19.5" customHeight="1" x14ac:dyDescent="0.3">
      <c r="A59" s="21"/>
      <c r="C59" s="25"/>
      <c r="G59" s="105"/>
      <c r="I59" s="90"/>
      <c r="J59" s="27"/>
      <c r="K59" s="90"/>
    </row>
    <row r="60" spans="1:15" ht="19.5" customHeight="1" x14ac:dyDescent="0.3">
      <c r="A60" s="9" t="s">
        <v>11</v>
      </c>
      <c r="I60" s="91"/>
      <c r="J60" s="27"/>
      <c r="K60" s="91"/>
    </row>
    <row r="61" spans="1:15" ht="19.5" customHeight="1" x14ac:dyDescent="0.3">
      <c r="A61" s="73" t="s">
        <v>64</v>
      </c>
      <c r="G61" s="6" t="s">
        <v>111</v>
      </c>
      <c r="I61" s="91">
        <v>742561044</v>
      </c>
      <c r="J61" s="27"/>
      <c r="K61" s="91">
        <v>760806863</v>
      </c>
    </row>
    <row r="62" spans="1:15" ht="19.5" customHeight="1" x14ac:dyDescent="0.3">
      <c r="A62" s="1" t="s">
        <v>94</v>
      </c>
      <c r="G62" s="6">
        <v>30</v>
      </c>
      <c r="I62" s="90">
        <v>142232714</v>
      </c>
      <c r="J62" s="27"/>
      <c r="K62" s="90">
        <v>141451225</v>
      </c>
    </row>
    <row r="63" spans="1:15" ht="19.5" customHeight="1" x14ac:dyDescent="0.3">
      <c r="A63" s="21" t="s">
        <v>39</v>
      </c>
      <c r="G63" s="6">
        <v>30</v>
      </c>
      <c r="I63" s="90">
        <v>118078399</v>
      </c>
      <c r="J63" s="27"/>
      <c r="K63" s="90">
        <v>112495032</v>
      </c>
      <c r="M63" s="92"/>
    </row>
    <row r="64" spans="1:15" ht="19.5" customHeight="1" x14ac:dyDescent="0.3">
      <c r="A64" s="73" t="s">
        <v>137</v>
      </c>
      <c r="F64" s="1"/>
      <c r="H64" s="1"/>
      <c r="I64" s="90">
        <v>0</v>
      </c>
      <c r="K64" s="90">
        <v>-2993383</v>
      </c>
      <c r="M64" s="92"/>
    </row>
    <row r="65" spans="1:13" ht="19.5" customHeight="1" x14ac:dyDescent="0.3">
      <c r="A65" s="1" t="s">
        <v>0</v>
      </c>
      <c r="G65" s="105" t="s">
        <v>112</v>
      </c>
      <c r="I65" s="90">
        <v>290448058</v>
      </c>
      <c r="J65" s="60"/>
      <c r="K65" s="90">
        <v>293819171</v>
      </c>
    </row>
    <row r="66" spans="1:13" ht="19.5" customHeight="1" x14ac:dyDescent="0.3">
      <c r="A66" s="2" t="s">
        <v>17</v>
      </c>
      <c r="I66" s="89">
        <f>SUM(I61:I65)</f>
        <v>1293320215</v>
      </c>
      <c r="J66" s="18"/>
      <c r="K66" s="89">
        <f>SUM(K61:K65)</f>
        <v>1305578908</v>
      </c>
      <c r="M66" s="92"/>
    </row>
    <row r="67" spans="1:13" ht="19.5" customHeight="1" x14ac:dyDescent="0.3">
      <c r="A67" s="2" t="s">
        <v>81</v>
      </c>
      <c r="I67" s="93">
        <f>+I58-I66</f>
        <v>979137652</v>
      </c>
      <c r="J67" s="12"/>
      <c r="K67" s="93">
        <f>+K58-K66</f>
        <v>982278719</v>
      </c>
    </row>
    <row r="68" spans="1:13" ht="19.5" customHeight="1" x14ac:dyDescent="0.3">
      <c r="A68" s="73" t="s">
        <v>80</v>
      </c>
      <c r="G68" s="105">
        <v>27</v>
      </c>
      <c r="I68" s="94">
        <v>191344680</v>
      </c>
      <c r="J68" s="27"/>
      <c r="K68" s="94">
        <v>200317489</v>
      </c>
    </row>
    <row r="69" spans="1:13" ht="19.5" customHeight="1" x14ac:dyDescent="0.3">
      <c r="A69" s="2" t="s">
        <v>95</v>
      </c>
      <c r="I69" s="89">
        <f>+I67-I68</f>
        <v>787792972</v>
      </c>
      <c r="J69" s="12"/>
      <c r="K69" s="89">
        <f>+K67-K68</f>
        <v>781961230</v>
      </c>
    </row>
    <row r="70" spans="1:13" ht="19.5" customHeight="1" x14ac:dyDescent="0.3">
      <c r="I70" s="99"/>
      <c r="K70" s="99"/>
    </row>
    <row r="71" spans="1:13" ht="27.75" customHeight="1" x14ac:dyDescent="0.3">
      <c r="A71" s="2" t="s">
        <v>41</v>
      </c>
      <c r="B71" s="2"/>
      <c r="C71" s="2"/>
      <c r="D71" s="2"/>
      <c r="E71" s="2"/>
      <c r="F71" s="34"/>
      <c r="G71" s="51"/>
      <c r="H71" s="34"/>
    </row>
    <row r="72" spans="1:13" ht="19.5" customHeight="1" x14ac:dyDescent="0.3">
      <c r="A72" s="137" t="s">
        <v>115</v>
      </c>
      <c r="M72" s="53"/>
    </row>
    <row r="73" spans="1:13" ht="19.5" customHeight="1" x14ac:dyDescent="0.3">
      <c r="A73" s="138" t="s">
        <v>132</v>
      </c>
      <c r="I73" s="87">
        <v>-14421418</v>
      </c>
      <c r="J73" s="95"/>
      <c r="K73" s="140">
        <v>5096046</v>
      </c>
      <c r="M73" s="53"/>
    </row>
    <row r="74" spans="1:13" s="73" customFormat="1" ht="19.5" customHeight="1" x14ac:dyDescent="0.3">
      <c r="A74" s="21" t="s">
        <v>114</v>
      </c>
      <c r="B74" s="1"/>
      <c r="C74" s="1"/>
      <c r="D74" s="33"/>
      <c r="E74" s="33"/>
      <c r="F74" s="24"/>
      <c r="G74" s="6">
        <v>27</v>
      </c>
      <c r="H74" s="24"/>
      <c r="I74" s="141">
        <v>2884284</v>
      </c>
      <c r="J74" s="12"/>
      <c r="K74" s="141">
        <f>-K73*20%</f>
        <v>-1019209.2000000001</v>
      </c>
      <c r="M74" s="96"/>
    </row>
    <row r="75" spans="1:13" s="33" customFormat="1" ht="29.25" customHeight="1" x14ac:dyDescent="0.3">
      <c r="A75" s="2" t="s">
        <v>116</v>
      </c>
      <c r="B75" s="1"/>
      <c r="C75" s="1"/>
      <c r="D75" s="1"/>
      <c r="E75" s="1"/>
      <c r="F75" s="23"/>
      <c r="H75" s="23"/>
      <c r="I75" s="139">
        <f>SUM(I73:I74)</f>
        <v>-11537134</v>
      </c>
      <c r="J75" s="74"/>
      <c r="K75" s="139">
        <f>SUM(K73:K74)</f>
        <v>4076836.8</v>
      </c>
      <c r="M75" s="13"/>
    </row>
    <row r="76" spans="1:13" s="33" customFormat="1" ht="19" customHeight="1" x14ac:dyDescent="0.3">
      <c r="A76" s="1"/>
      <c r="B76" s="2" t="s">
        <v>117</v>
      </c>
      <c r="C76" s="1"/>
      <c r="D76" s="1"/>
      <c r="E76" s="1"/>
      <c r="F76" s="23"/>
      <c r="G76" s="6"/>
      <c r="H76" s="23"/>
      <c r="I76" s="90"/>
      <c r="J76" s="74"/>
      <c r="K76" s="90"/>
      <c r="M76" s="13"/>
    </row>
    <row r="77" spans="1:13" s="33" customFormat="1" ht="19.5" customHeight="1" x14ac:dyDescent="0.3">
      <c r="A77" s="1"/>
      <c r="B77" s="2"/>
      <c r="C77" s="1"/>
      <c r="D77" s="1"/>
      <c r="E77" s="1"/>
      <c r="F77" s="23"/>
      <c r="G77" s="6"/>
      <c r="H77" s="23"/>
      <c r="I77" s="90"/>
      <c r="J77" s="74"/>
      <c r="K77" s="90"/>
      <c r="M77" s="13"/>
    </row>
    <row r="78" spans="1:13" s="73" customFormat="1" ht="19.5" customHeight="1" thickBot="1" x14ac:dyDescent="0.35">
      <c r="A78" s="2" t="s">
        <v>96</v>
      </c>
      <c r="B78" s="1"/>
      <c r="C78" s="1"/>
      <c r="D78" s="1"/>
      <c r="E78" s="1"/>
      <c r="F78" s="23"/>
      <c r="G78" s="6"/>
      <c r="H78" s="23"/>
      <c r="I78" s="97">
        <f>I69+I75</f>
        <v>776255838</v>
      </c>
      <c r="J78" s="12"/>
      <c r="K78" s="97">
        <f>K69+K75</f>
        <v>786038066.79999995</v>
      </c>
      <c r="M78" s="96">
        <f>M37-I78</f>
        <v>-776255838</v>
      </c>
    </row>
    <row r="79" spans="1:13" ht="19.5" customHeight="1" thickTop="1" x14ac:dyDescent="0.3">
      <c r="A79" s="2"/>
      <c r="G79" s="101"/>
      <c r="I79" s="95"/>
      <c r="J79" s="12"/>
      <c r="K79" s="95"/>
      <c r="M79" s="53"/>
    </row>
    <row r="80" spans="1:13" ht="19.5" customHeight="1" thickBot="1" x14ac:dyDescent="0.35">
      <c r="A80" s="2" t="s">
        <v>33</v>
      </c>
      <c r="G80" s="166" t="s">
        <v>149</v>
      </c>
      <c r="I80" s="98">
        <f>I69/100001877</f>
        <v>7.8777818540346001</v>
      </c>
      <c r="J80" s="12"/>
      <c r="K80" s="98">
        <v>7.82</v>
      </c>
    </row>
    <row r="81" spans="4:11" ht="19.5" customHeight="1" thickTop="1" x14ac:dyDescent="0.3">
      <c r="G81" s="101"/>
      <c r="I81" s="91"/>
      <c r="J81" s="74"/>
      <c r="K81" s="91"/>
    </row>
    <row r="82" spans="4:11" ht="19.5" customHeight="1" x14ac:dyDescent="0.3">
      <c r="I82" s="76"/>
      <c r="J82" s="74"/>
      <c r="K82" s="76"/>
    </row>
    <row r="84" spans="4:11" ht="14" x14ac:dyDescent="0.3">
      <c r="I84" s="77"/>
      <c r="J84" s="16"/>
      <c r="K84" s="77"/>
    </row>
    <row r="85" spans="4:11" ht="14" x14ac:dyDescent="0.3">
      <c r="D85" s="15" t="s">
        <v>25</v>
      </c>
      <c r="E85" s="15"/>
      <c r="F85" s="15"/>
      <c r="G85" s="185" t="s">
        <v>26</v>
      </c>
      <c r="H85" s="185"/>
      <c r="I85" s="185"/>
      <c r="J85" s="185"/>
      <c r="K85" s="185"/>
    </row>
    <row r="86" spans="4:11" ht="19.5" customHeight="1" x14ac:dyDescent="0.3">
      <c r="I86" s="77"/>
      <c r="J86" s="16"/>
      <c r="K86" s="77"/>
    </row>
    <row r="87" spans="4:11" ht="19.5" customHeight="1" x14ac:dyDescent="0.3">
      <c r="I87" s="77"/>
      <c r="J87" s="16"/>
      <c r="K87" s="77"/>
    </row>
    <row r="88" spans="4:11" ht="19.5" customHeight="1" x14ac:dyDescent="0.3">
      <c r="I88" s="77"/>
      <c r="J88" s="16"/>
      <c r="K88" s="77"/>
    </row>
    <row r="89" spans="4:11" ht="19.5" customHeight="1" x14ac:dyDescent="0.3">
      <c r="I89" s="77"/>
      <c r="J89" s="16"/>
      <c r="K89" s="77"/>
    </row>
    <row r="90" spans="4:11" ht="19.5" customHeight="1" x14ac:dyDescent="0.3">
      <c r="I90" s="77"/>
      <c r="J90" s="16"/>
      <c r="K90" s="77"/>
    </row>
    <row r="91" spans="4:11" ht="19.5" customHeight="1" x14ac:dyDescent="0.3">
      <c r="I91" s="77"/>
      <c r="J91" s="16"/>
      <c r="K91" s="77"/>
    </row>
    <row r="92" spans="4:11" ht="19.5" customHeight="1" x14ac:dyDescent="0.3">
      <c r="I92" s="77"/>
      <c r="J92" s="16"/>
      <c r="K92" s="77"/>
    </row>
    <row r="93" spans="4:11" ht="19.5" customHeight="1" x14ac:dyDescent="0.3">
      <c r="I93" s="77"/>
      <c r="J93" s="16"/>
      <c r="K93" s="77"/>
    </row>
    <row r="94" spans="4:11" ht="19.5" customHeight="1" x14ac:dyDescent="0.3">
      <c r="I94" s="77"/>
      <c r="J94" s="16"/>
      <c r="K94" s="77"/>
    </row>
    <row r="95" spans="4:11" ht="19.5" customHeight="1" x14ac:dyDescent="0.3">
      <c r="I95" s="77"/>
      <c r="J95" s="16"/>
      <c r="K95" s="77"/>
    </row>
    <row r="96" spans="4:11" ht="19.5" customHeight="1" x14ac:dyDescent="0.3">
      <c r="I96" s="77"/>
      <c r="J96" s="16"/>
      <c r="K96" s="77"/>
    </row>
    <row r="97" spans="9:11" ht="19.5" customHeight="1" x14ac:dyDescent="0.3">
      <c r="I97" s="77"/>
      <c r="J97" s="16"/>
      <c r="K97" s="77"/>
    </row>
    <row r="98" spans="9:11" ht="19.5" customHeight="1" x14ac:dyDescent="0.3">
      <c r="I98" s="77"/>
      <c r="J98" s="16"/>
      <c r="K98" s="77"/>
    </row>
    <row r="99" spans="9:11" ht="19.5" customHeight="1" x14ac:dyDescent="0.3">
      <c r="I99" s="77"/>
      <c r="J99" s="16"/>
      <c r="K99" s="77"/>
    </row>
    <row r="100" spans="9:11" ht="19.5" customHeight="1" x14ac:dyDescent="0.3">
      <c r="I100" s="77"/>
      <c r="J100" s="16"/>
      <c r="K100" s="77"/>
    </row>
    <row r="101" spans="9:11" ht="19.5" customHeight="1" x14ac:dyDescent="0.3">
      <c r="I101" s="77"/>
      <c r="J101" s="16"/>
      <c r="K101" s="77"/>
    </row>
    <row r="102" spans="9:11" ht="19.5" customHeight="1" x14ac:dyDescent="0.3">
      <c r="I102" s="77"/>
      <c r="J102" s="16"/>
      <c r="K102" s="77"/>
    </row>
    <row r="103" spans="9:11" ht="19.5" customHeight="1" x14ac:dyDescent="0.3">
      <c r="I103" s="77"/>
      <c r="J103" s="16"/>
      <c r="K103" s="77"/>
    </row>
  </sheetData>
  <mergeCells count="12">
    <mergeCell ref="G85:K85"/>
    <mergeCell ref="A2:H2"/>
    <mergeCell ref="A1:H1"/>
    <mergeCell ref="A16:E16"/>
    <mergeCell ref="A46:H46"/>
    <mergeCell ref="G42:K42"/>
    <mergeCell ref="A5:E5"/>
    <mergeCell ref="I51:K51"/>
    <mergeCell ref="I49:K49"/>
    <mergeCell ref="I6:K6"/>
    <mergeCell ref="I4:K4"/>
    <mergeCell ref="A47:H47"/>
  </mergeCells>
  <phoneticPr fontId="0" type="noConversion"/>
  <pageMargins left="0.8" right="0.8" top="0.48" bottom="0.5" header="0.5" footer="0.5"/>
  <pageSetup paperSize="9" scale="85" firstPageNumber="3" orientation="portrait" useFirstPageNumber="1" r:id="rId1"/>
  <headerFooter alignWithMargins="0">
    <oddHeader xml:space="preserve">&amp;L&amp;"KPMG Logo,Normal" </oddHeader>
    <oddFooter>&amp;L  The accompanying notes are an integral part of these financial statements.
&amp;C&amp;12&amp;P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30"/>
  <sheetViews>
    <sheetView showGridLines="0" view="pageBreakPreview" zoomScale="90" zoomScaleNormal="100" zoomScaleSheetLayoutView="90" zoomScalePageLayoutView="70" workbookViewId="0">
      <selection activeCell="I32" sqref="I32"/>
    </sheetView>
  </sheetViews>
  <sheetFormatPr defaultColWidth="9.1796875" defaultRowHeight="19.5" customHeight="1" x14ac:dyDescent="0.3"/>
  <cols>
    <col min="1" max="1" width="4" style="1" customWidth="1"/>
    <col min="2" max="2" width="45.453125" style="1" customWidth="1"/>
    <col min="3" max="3" width="6.54296875" style="52" customWidth="1"/>
    <col min="4" max="4" width="2" style="1" customWidth="1"/>
    <col min="5" max="5" width="14.453125" style="1" customWidth="1"/>
    <col min="6" max="6" width="2" style="1" customWidth="1"/>
    <col min="7" max="7" width="14.453125" style="1" customWidth="1"/>
    <col min="8" max="8" width="2" style="1" customWidth="1"/>
    <col min="9" max="9" width="14.453125" style="1" customWidth="1"/>
    <col min="10" max="10" width="2" style="1" customWidth="1"/>
    <col min="11" max="11" width="15.7265625" style="1" bestFit="1" customWidth="1"/>
    <col min="12" max="12" width="2" style="1" customWidth="1"/>
    <col min="13" max="13" width="15.7265625" style="1" bestFit="1" customWidth="1"/>
    <col min="14" max="14" width="15.54296875" style="1" customWidth="1"/>
    <col min="15" max="15" width="15" style="1" bestFit="1" customWidth="1"/>
    <col min="16" max="16384" width="9.1796875" style="1"/>
  </cols>
  <sheetData>
    <row r="1" spans="1:13" s="170" customFormat="1" ht="19.5" customHeight="1" x14ac:dyDescent="0.35">
      <c r="A1" s="187" t="s">
        <v>23</v>
      </c>
      <c r="B1" s="187"/>
      <c r="C1" s="187"/>
      <c r="D1" s="187"/>
      <c r="E1" s="187"/>
      <c r="F1" s="187"/>
      <c r="G1" s="187"/>
      <c r="H1" s="187"/>
    </row>
    <row r="2" spans="1:13" ht="19.5" customHeight="1" x14ac:dyDescent="0.3">
      <c r="A2" s="194" t="s">
        <v>53</v>
      </c>
      <c r="B2" s="194"/>
      <c r="C2" s="194"/>
      <c r="D2" s="194"/>
      <c r="E2" s="194"/>
      <c r="F2" s="194"/>
      <c r="G2" s="194"/>
      <c r="H2" s="194"/>
    </row>
    <row r="3" spans="1:13" ht="6" customHeight="1" x14ac:dyDescent="0.3">
      <c r="A3" s="186"/>
      <c r="B3" s="186"/>
      <c r="C3" s="186"/>
      <c r="D3" s="186"/>
      <c r="E3" s="186"/>
      <c r="F3" s="186"/>
      <c r="G3" s="186"/>
      <c r="H3" s="186"/>
    </row>
    <row r="4" spans="1:13" ht="19.5" customHeight="1" x14ac:dyDescent="0.3">
      <c r="F4" s="173"/>
      <c r="G4" s="173"/>
      <c r="H4" s="173"/>
      <c r="I4" s="195" t="s">
        <v>30</v>
      </c>
      <c r="J4" s="195"/>
      <c r="K4" s="195"/>
      <c r="L4" s="173"/>
    </row>
    <row r="5" spans="1:13" ht="19.5" customHeight="1" x14ac:dyDescent="0.3">
      <c r="E5" s="168" t="s">
        <v>50</v>
      </c>
      <c r="F5" s="173"/>
      <c r="G5" s="173" t="s">
        <v>19</v>
      </c>
      <c r="H5" s="173"/>
      <c r="I5" s="174" t="s">
        <v>7</v>
      </c>
      <c r="J5" s="173"/>
      <c r="K5" s="52"/>
      <c r="L5" s="173"/>
      <c r="M5" s="52" t="s">
        <v>6</v>
      </c>
    </row>
    <row r="6" spans="1:13" ht="19.5" customHeight="1" x14ac:dyDescent="0.3">
      <c r="C6" s="8" t="s">
        <v>24</v>
      </c>
      <c r="D6" s="33"/>
      <c r="E6" s="173" t="s">
        <v>18</v>
      </c>
      <c r="F6" s="173"/>
      <c r="G6" s="173" t="s">
        <v>20</v>
      </c>
      <c r="H6" s="173"/>
      <c r="I6" s="175" t="s">
        <v>97</v>
      </c>
      <c r="J6" s="173"/>
      <c r="K6" s="52" t="s">
        <v>8</v>
      </c>
      <c r="L6" s="173"/>
      <c r="M6" s="173" t="s">
        <v>34</v>
      </c>
    </row>
    <row r="7" spans="1:13" ht="19.5" customHeight="1" x14ac:dyDescent="0.3">
      <c r="C7" s="173"/>
      <c r="D7" s="33"/>
      <c r="E7" s="196" t="s">
        <v>12</v>
      </c>
      <c r="F7" s="196"/>
      <c r="G7" s="196"/>
      <c r="H7" s="196"/>
      <c r="I7" s="196"/>
      <c r="J7" s="196"/>
      <c r="K7" s="196"/>
      <c r="L7" s="196"/>
      <c r="M7" s="196"/>
    </row>
    <row r="8" spans="1:13" ht="19.5" customHeight="1" x14ac:dyDescent="0.3">
      <c r="A8" s="2" t="s">
        <v>99</v>
      </c>
      <c r="E8" s="176"/>
      <c r="F8" s="66"/>
      <c r="G8" s="176"/>
      <c r="H8" s="176"/>
      <c r="I8" s="177"/>
      <c r="J8" s="178"/>
      <c r="K8" s="68"/>
      <c r="L8" s="179"/>
      <c r="M8" s="179"/>
    </row>
    <row r="9" spans="1:13" ht="19.5" customHeight="1" x14ac:dyDescent="0.3">
      <c r="A9" s="180" t="s">
        <v>72</v>
      </c>
      <c r="E9" s="61">
        <v>500009385</v>
      </c>
      <c r="F9" s="62"/>
      <c r="G9" s="63">
        <v>334232400</v>
      </c>
      <c r="H9" s="63"/>
      <c r="I9" s="64">
        <v>50100000</v>
      </c>
      <c r="J9" s="64"/>
      <c r="K9" s="64">
        <v>5414558153</v>
      </c>
      <c r="L9" s="64"/>
      <c r="M9" s="61">
        <f>SUM(E9:K9)</f>
        <v>6298899938</v>
      </c>
    </row>
    <row r="10" spans="1:13" ht="19.5" customHeight="1" x14ac:dyDescent="0.3">
      <c r="A10" s="2" t="s">
        <v>98</v>
      </c>
      <c r="C10" s="6"/>
      <c r="E10" s="65"/>
      <c r="F10" s="66"/>
      <c r="G10" s="67"/>
      <c r="H10" s="67"/>
      <c r="I10" s="67"/>
      <c r="J10" s="66"/>
      <c r="K10" s="67"/>
      <c r="L10" s="66"/>
      <c r="M10" s="68"/>
    </row>
    <row r="11" spans="1:13" s="33" customFormat="1" ht="19.5" customHeight="1" x14ac:dyDescent="0.3">
      <c r="A11" s="41"/>
      <c r="B11" s="41" t="s">
        <v>95</v>
      </c>
      <c r="C11" s="8"/>
      <c r="E11" s="106" t="s">
        <v>113</v>
      </c>
      <c r="F11" s="106"/>
      <c r="G11" s="106" t="s">
        <v>113</v>
      </c>
      <c r="H11" s="181"/>
      <c r="I11" s="106" t="s">
        <v>113</v>
      </c>
      <c r="J11" s="66"/>
      <c r="K11" s="106">
        <v>781961230</v>
      </c>
      <c r="L11" s="66"/>
      <c r="M11" s="68">
        <f>+K11</f>
        <v>781961230</v>
      </c>
    </row>
    <row r="12" spans="1:13" s="33" customFormat="1" ht="19.5" customHeight="1" x14ac:dyDescent="0.3">
      <c r="A12" s="41"/>
      <c r="B12" s="41" t="s">
        <v>41</v>
      </c>
      <c r="C12" s="8"/>
      <c r="E12" s="107" t="s">
        <v>113</v>
      </c>
      <c r="F12" s="107"/>
      <c r="G12" s="107" t="s">
        <v>113</v>
      </c>
      <c r="H12" s="182"/>
      <c r="I12" s="107" t="s">
        <v>113</v>
      </c>
      <c r="J12" s="66"/>
      <c r="K12" s="107">
        <v>4076837</v>
      </c>
      <c r="L12" s="66"/>
      <c r="M12" s="107">
        <f>+K12</f>
        <v>4076837</v>
      </c>
    </row>
    <row r="13" spans="1:13" s="2" customFormat="1" ht="19.5" customHeight="1" x14ac:dyDescent="0.3">
      <c r="A13" s="2" t="s">
        <v>96</v>
      </c>
      <c r="C13" s="183"/>
      <c r="E13" s="108">
        <v>0</v>
      </c>
      <c r="F13" s="109"/>
      <c r="G13" s="108">
        <v>0</v>
      </c>
      <c r="H13" s="109"/>
      <c r="I13" s="108">
        <v>0</v>
      </c>
      <c r="J13" s="102"/>
      <c r="K13" s="108">
        <f>SUM(K11:K12)</f>
        <v>786038067</v>
      </c>
      <c r="L13" s="102"/>
      <c r="M13" s="110">
        <f>SUM(E13:K13)</f>
        <v>786038067</v>
      </c>
    </row>
    <row r="14" spans="1:13" ht="19.5" customHeight="1" thickBot="1" x14ac:dyDescent="0.35">
      <c r="A14" s="2" t="s">
        <v>100</v>
      </c>
      <c r="E14" s="69">
        <f>E9</f>
        <v>500009385</v>
      </c>
      <c r="F14" s="62"/>
      <c r="G14" s="69">
        <f>G9</f>
        <v>334232400</v>
      </c>
      <c r="H14" s="61"/>
      <c r="I14" s="69">
        <f>I9</f>
        <v>50100000</v>
      </c>
      <c r="J14" s="64"/>
      <c r="K14" s="69">
        <f>K9+K13</f>
        <v>6200596220</v>
      </c>
      <c r="L14" s="64"/>
      <c r="M14" s="69">
        <f>M9+M13</f>
        <v>7084938005</v>
      </c>
    </row>
    <row r="15" spans="1:13" ht="6.5" customHeight="1" thickTop="1" x14ac:dyDescent="0.3">
      <c r="A15" s="2"/>
      <c r="E15" s="176"/>
      <c r="F15" s="66"/>
      <c r="G15" s="176"/>
      <c r="H15" s="176"/>
      <c r="I15" s="177"/>
      <c r="J15" s="178"/>
      <c r="K15" s="68"/>
      <c r="L15" s="179"/>
      <c r="M15" s="179"/>
    </row>
    <row r="16" spans="1:13" ht="19.5" customHeight="1" x14ac:dyDescent="0.3">
      <c r="A16" s="2" t="s">
        <v>129</v>
      </c>
      <c r="E16" s="176"/>
      <c r="F16" s="66"/>
      <c r="G16" s="176"/>
      <c r="H16" s="176"/>
      <c r="I16" s="177"/>
      <c r="J16" s="178"/>
      <c r="K16" s="68"/>
      <c r="L16" s="179"/>
      <c r="M16" s="179"/>
    </row>
    <row r="17" spans="1:13" ht="19.5" customHeight="1" x14ac:dyDescent="0.3">
      <c r="A17" s="180" t="s">
        <v>130</v>
      </c>
      <c r="E17" s="61">
        <v>500009385</v>
      </c>
      <c r="F17" s="62"/>
      <c r="G17" s="63">
        <v>334232400</v>
      </c>
      <c r="H17" s="63"/>
      <c r="I17" s="64">
        <v>50100000</v>
      </c>
      <c r="J17" s="64"/>
      <c r="K17" s="64">
        <v>6200596220</v>
      </c>
      <c r="L17" s="64"/>
      <c r="M17" s="61">
        <f>SUM(E17:K17)</f>
        <v>7084938005</v>
      </c>
    </row>
    <row r="18" spans="1:13" ht="19.5" customHeight="1" x14ac:dyDescent="0.3">
      <c r="A18" s="180" t="s">
        <v>133</v>
      </c>
      <c r="E18" s="61"/>
      <c r="F18" s="62"/>
      <c r="G18" s="63"/>
      <c r="H18" s="63"/>
      <c r="I18" s="64"/>
      <c r="J18" s="64"/>
      <c r="K18" s="64"/>
      <c r="L18" s="64"/>
      <c r="M18" s="61"/>
    </row>
    <row r="19" spans="1:13" ht="19.5" customHeight="1" x14ac:dyDescent="0.3">
      <c r="A19" s="180" t="s">
        <v>134</v>
      </c>
      <c r="E19" s="61"/>
      <c r="F19" s="62"/>
      <c r="G19" s="63"/>
      <c r="H19" s="63"/>
      <c r="I19" s="64"/>
      <c r="J19" s="64"/>
      <c r="K19" s="64"/>
      <c r="L19" s="64"/>
      <c r="M19" s="61"/>
    </row>
    <row r="20" spans="1:13" ht="19.5" customHeight="1" x14ac:dyDescent="0.3">
      <c r="A20" s="184" t="s">
        <v>135</v>
      </c>
      <c r="C20" s="6">
        <v>29</v>
      </c>
      <c r="E20" s="153" t="s">
        <v>113</v>
      </c>
      <c r="F20" s="154"/>
      <c r="G20" s="153" t="s">
        <v>113</v>
      </c>
      <c r="H20" s="155"/>
      <c r="I20" s="156" t="s">
        <v>113</v>
      </c>
      <c r="J20" s="157"/>
      <c r="K20" s="158">
        <v>-1000018770</v>
      </c>
      <c r="L20" s="157"/>
      <c r="M20" s="159">
        <v>-1000018770</v>
      </c>
    </row>
    <row r="21" spans="1:13" ht="19.5" customHeight="1" x14ac:dyDescent="0.3">
      <c r="A21" s="180" t="s">
        <v>136</v>
      </c>
      <c r="E21" s="61"/>
      <c r="F21" s="62"/>
      <c r="G21" s="63"/>
      <c r="H21" s="63"/>
      <c r="I21" s="64"/>
      <c r="J21" s="64"/>
      <c r="K21" s="64"/>
      <c r="L21" s="64"/>
      <c r="M21" s="61"/>
    </row>
    <row r="22" spans="1:13" ht="19.5" customHeight="1" x14ac:dyDescent="0.3">
      <c r="A22" s="180" t="s">
        <v>134</v>
      </c>
      <c r="E22" s="160" t="s">
        <v>113</v>
      </c>
      <c r="F22" s="161"/>
      <c r="G22" s="160" t="s">
        <v>113</v>
      </c>
      <c r="H22" s="161"/>
      <c r="I22" s="160" t="s">
        <v>113</v>
      </c>
      <c r="J22" s="64"/>
      <c r="K22" s="162">
        <f>K20</f>
        <v>-1000018770</v>
      </c>
      <c r="L22" s="64"/>
      <c r="M22" s="162">
        <f>M20</f>
        <v>-1000018770</v>
      </c>
    </row>
    <row r="23" spans="1:13" ht="19.5" customHeight="1" x14ac:dyDescent="0.3">
      <c r="A23" s="2" t="s">
        <v>98</v>
      </c>
      <c r="C23" s="6"/>
      <c r="E23" s="65"/>
      <c r="F23" s="66"/>
      <c r="G23" s="67"/>
      <c r="H23" s="67"/>
      <c r="I23" s="67"/>
      <c r="J23" s="66"/>
      <c r="K23" s="67"/>
      <c r="L23" s="66"/>
      <c r="M23" s="68"/>
    </row>
    <row r="24" spans="1:13" s="33" customFormat="1" ht="19.5" customHeight="1" x14ac:dyDescent="0.3">
      <c r="A24" s="41"/>
      <c r="B24" s="41" t="s">
        <v>95</v>
      </c>
      <c r="C24" s="8"/>
      <c r="E24" s="106" t="s">
        <v>113</v>
      </c>
      <c r="F24" s="106"/>
      <c r="G24" s="106" t="s">
        <v>113</v>
      </c>
      <c r="H24" s="181"/>
      <c r="I24" s="106" t="s">
        <v>113</v>
      </c>
      <c r="J24" s="66"/>
      <c r="K24" s="106">
        <f>BL!I69</f>
        <v>787792972</v>
      </c>
      <c r="L24" s="66"/>
      <c r="M24" s="68">
        <f>+K24</f>
        <v>787792972</v>
      </c>
    </row>
    <row r="25" spans="1:13" s="33" customFormat="1" ht="19.5" customHeight="1" x14ac:dyDescent="0.3">
      <c r="A25" s="41"/>
      <c r="B25" s="41" t="s">
        <v>152</v>
      </c>
      <c r="C25" s="6">
        <v>18</v>
      </c>
      <c r="E25" s="107" t="s">
        <v>113</v>
      </c>
      <c r="F25" s="107"/>
      <c r="G25" s="107" t="s">
        <v>113</v>
      </c>
      <c r="H25" s="182"/>
      <c r="I25" s="107" t="s">
        <v>113</v>
      </c>
      <c r="J25" s="66"/>
      <c r="K25" s="107">
        <f>BL!I75</f>
        <v>-11537134</v>
      </c>
      <c r="L25" s="66"/>
      <c r="M25" s="107">
        <f>+K25</f>
        <v>-11537134</v>
      </c>
    </row>
    <row r="26" spans="1:13" s="2" customFormat="1" ht="19.5" customHeight="1" x14ac:dyDescent="0.3">
      <c r="A26" s="2" t="s">
        <v>96</v>
      </c>
      <c r="C26" s="183"/>
      <c r="E26" s="108">
        <v>0</v>
      </c>
      <c r="F26" s="109"/>
      <c r="G26" s="108">
        <v>0</v>
      </c>
      <c r="H26" s="109"/>
      <c r="I26" s="108">
        <v>0</v>
      </c>
      <c r="J26" s="102"/>
      <c r="K26" s="108">
        <f>SUM(K24:K25)</f>
        <v>776255838</v>
      </c>
      <c r="L26" s="102"/>
      <c r="M26" s="110">
        <f>SUM(E26:K26)</f>
        <v>776255838</v>
      </c>
    </row>
    <row r="27" spans="1:13" ht="19.5" customHeight="1" thickBot="1" x14ac:dyDescent="0.35">
      <c r="A27" s="2" t="s">
        <v>131</v>
      </c>
      <c r="E27" s="69">
        <f>E17</f>
        <v>500009385</v>
      </c>
      <c r="F27" s="62"/>
      <c r="G27" s="69">
        <f>G17</f>
        <v>334232400</v>
      </c>
      <c r="H27" s="61"/>
      <c r="I27" s="69">
        <f>I17</f>
        <v>50100000</v>
      </c>
      <c r="J27" s="64"/>
      <c r="K27" s="69">
        <f>K17+K26+K22</f>
        <v>5976833288</v>
      </c>
      <c r="L27" s="64"/>
      <c r="M27" s="69">
        <f>M17+M26+M22</f>
        <v>6861175073</v>
      </c>
    </row>
    <row r="28" spans="1:13" ht="9.5" customHeight="1" thickTop="1" x14ac:dyDescent="0.3">
      <c r="M28" s="57"/>
    </row>
    <row r="29" spans="1:13" ht="11" customHeight="1" x14ac:dyDescent="0.3">
      <c r="C29" s="1"/>
      <c r="E29" s="15"/>
      <c r="F29" s="15"/>
    </row>
    <row r="30" spans="1:13" ht="19.5" customHeight="1" x14ac:dyDescent="0.3">
      <c r="G30" s="15" t="s">
        <v>25</v>
      </c>
      <c r="H30" s="15"/>
      <c r="I30" s="15"/>
      <c r="J30" s="15"/>
      <c r="K30" s="15" t="s">
        <v>26</v>
      </c>
    </row>
  </sheetData>
  <mergeCells count="5">
    <mergeCell ref="A1:H1"/>
    <mergeCell ref="A2:H2"/>
    <mergeCell ref="A3:H3"/>
    <mergeCell ref="I4:K4"/>
    <mergeCell ref="E7:M7"/>
  </mergeCells>
  <phoneticPr fontId="17" type="noConversion"/>
  <dataValidations xWindow="554" yWindow="467" count="1">
    <dataValidation allowBlank="1" showInputMessage="1" showErrorMessage="1" prompt="จำนวนงิน_x000a_" sqref="F25 K24:K25 E24:F24 G24:G26 I24:I26 E25:E26 F12 K11:K12 E11:F11 G11:G13 I11:I13 E12:E13" xr:uid="{00000000-0002-0000-0100-000000000000}"/>
  </dataValidations>
  <pageMargins left="0.8" right="0.8" top="0.48" bottom="0.5" header="0.5" footer="0.5"/>
  <pageSetup paperSize="9" scale="93" firstPageNumber="5" orientation="landscape" useFirstPageNumber="1" r:id="rId1"/>
  <headerFooter alignWithMargins="0">
    <oddFooter>&amp;L
The accompanying notes are an integral part of these financial statements.
&amp;C&amp;12&amp;P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97"/>
  <sheetViews>
    <sheetView showGridLines="0" tabSelected="1" view="pageBreakPreview" zoomScaleNormal="100" zoomScaleSheetLayoutView="100" zoomScalePageLayoutView="55" workbookViewId="0">
      <selection activeCell="F6" sqref="F6"/>
    </sheetView>
  </sheetViews>
  <sheetFormatPr defaultColWidth="11" defaultRowHeight="20.25" customHeight="1" x14ac:dyDescent="0.3"/>
  <cols>
    <col min="1" max="1" width="2" style="1" customWidth="1"/>
    <col min="2" max="3" width="2.81640625" style="1" customWidth="1"/>
    <col min="4" max="4" width="10.81640625" style="1" customWidth="1"/>
    <col min="5" max="5" width="12.54296875" style="1" customWidth="1"/>
    <col min="6" max="6" width="27.1796875" style="23" customWidth="1"/>
    <col min="7" max="7" width="7" style="6" customWidth="1"/>
    <col min="8" max="8" width="1.1796875" style="23" customWidth="1"/>
    <col min="9" max="9" width="16" style="1" customWidth="1"/>
    <col min="10" max="10" width="1.1796875" style="1" customWidth="1"/>
    <col min="11" max="11" width="16" style="1" customWidth="1"/>
    <col min="12" max="12" width="1" style="1" customWidth="1"/>
    <col min="13" max="13" width="15" style="1" bestFit="1" customWidth="1"/>
    <col min="14" max="14" width="13.1796875" style="1" bestFit="1" customWidth="1"/>
    <col min="15" max="15" width="11" style="1"/>
    <col min="16" max="20" width="11" style="1" customWidth="1"/>
    <col min="21" max="21" width="37" style="1" customWidth="1"/>
    <col min="22" max="16384" width="11" style="1"/>
  </cols>
  <sheetData>
    <row r="1" spans="1:21" ht="20.25" customHeight="1" x14ac:dyDescent="0.35">
      <c r="A1" s="187" t="s">
        <v>23</v>
      </c>
      <c r="B1" s="187"/>
      <c r="C1" s="187"/>
      <c r="D1" s="187"/>
      <c r="E1" s="187"/>
      <c r="F1" s="187"/>
      <c r="G1" s="187"/>
      <c r="H1" s="187"/>
      <c r="I1" s="45"/>
      <c r="J1" s="45"/>
      <c r="K1" s="45"/>
    </row>
    <row r="2" spans="1:21" ht="20.25" customHeight="1" x14ac:dyDescent="0.35">
      <c r="A2" s="14" t="s">
        <v>55</v>
      </c>
      <c r="B2" s="46"/>
      <c r="C2" s="46"/>
      <c r="D2" s="46"/>
      <c r="E2" s="46"/>
      <c r="F2" s="47"/>
      <c r="G2" s="48"/>
      <c r="I2" s="49"/>
      <c r="J2" s="49"/>
      <c r="K2" s="49"/>
    </row>
    <row r="3" spans="1:21" ht="20.25" customHeight="1" x14ac:dyDescent="0.3">
      <c r="A3" s="70"/>
      <c r="B3" s="70"/>
      <c r="C3" s="70"/>
      <c r="D3" s="70"/>
      <c r="E3" s="70"/>
      <c r="F3" s="70"/>
      <c r="G3" s="70"/>
      <c r="H3" s="70"/>
      <c r="I3" s="70"/>
      <c r="J3" s="49"/>
      <c r="K3" s="70"/>
    </row>
    <row r="4" spans="1:21" ht="20.25" customHeight="1" x14ac:dyDescent="0.3">
      <c r="A4" s="4"/>
      <c r="I4" s="191" t="s">
        <v>120</v>
      </c>
      <c r="J4" s="191"/>
      <c r="K4" s="191"/>
    </row>
    <row r="5" spans="1:21" ht="20.25" customHeight="1" x14ac:dyDescent="0.3">
      <c r="A5" s="5"/>
      <c r="G5" s="8" t="s">
        <v>24</v>
      </c>
      <c r="H5" s="24"/>
      <c r="I5" s="85" t="s">
        <v>126</v>
      </c>
      <c r="J5" s="50"/>
      <c r="K5" s="85" t="s">
        <v>71</v>
      </c>
    </row>
    <row r="6" spans="1:21" ht="20.25" customHeight="1" x14ac:dyDescent="0.3">
      <c r="A6" s="5"/>
      <c r="G6" s="8"/>
      <c r="H6" s="24"/>
      <c r="I6" s="190" t="s">
        <v>12</v>
      </c>
      <c r="J6" s="190"/>
      <c r="K6" s="190"/>
    </row>
    <row r="7" spans="1:21" ht="15.5" customHeight="1" x14ac:dyDescent="0.3">
      <c r="A7" s="10" t="s">
        <v>21</v>
      </c>
      <c r="I7" s="11"/>
      <c r="J7" s="11"/>
      <c r="K7" s="11"/>
      <c r="M7" s="10"/>
      <c r="R7" s="23"/>
      <c r="S7" s="29"/>
      <c r="T7" s="23"/>
      <c r="U7" s="11"/>
    </row>
    <row r="8" spans="1:21" ht="20.25" customHeight="1" x14ac:dyDescent="0.3">
      <c r="A8" s="21" t="s">
        <v>81</v>
      </c>
      <c r="I8" s="111">
        <f>BL!I67</f>
        <v>979137652</v>
      </c>
      <c r="J8" s="111"/>
      <c r="K8" s="111">
        <v>982278719</v>
      </c>
      <c r="M8" s="21"/>
      <c r="R8" s="23"/>
      <c r="S8" s="29"/>
      <c r="T8" s="23"/>
    </row>
    <row r="9" spans="1:21" ht="20.25" customHeight="1" x14ac:dyDescent="0.3">
      <c r="A9" s="29" t="s">
        <v>101</v>
      </c>
      <c r="I9" s="111"/>
      <c r="J9" s="111"/>
      <c r="K9" s="111"/>
      <c r="R9" s="23"/>
      <c r="S9" s="29"/>
      <c r="T9" s="23"/>
    </row>
    <row r="10" spans="1:21" ht="20.25" customHeight="1" x14ac:dyDescent="0.3">
      <c r="A10" s="29"/>
      <c r="B10" s="29" t="s">
        <v>85</v>
      </c>
      <c r="I10" s="111"/>
      <c r="J10" s="111"/>
      <c r="K10" s="111"/>
      <c r="R10" s="23"/>
      <c r="S10" s="29"/>
      <c r="T10" s="23"/>
    </row>
    <row r="11" spans="1:21" ht="20.25" customHeight="1" x14ac:dyDescent="0.3">
      <c r="A11" s="1" t="s">
        <v>36</v>
      </c>
      <c r="I11" s="111">
        <v>76039616</v>
      </c>
      <c r="J11" s="111"/>
      <c r="K11" s="111">
        <v>75115962</v>
      </c>
      <c r="L11" s="112">
        <v>69027369</v>
      </c>
      <c r="M11" s="21"/>
      <c r="R11" s="23"/>
      <c r="S11" s="29"/>
      <c r="T11" s="23"/>
    </row>
    <row r="12" spans="1:21" ht="20.25" customHeight="1" x14ac:dyDescent="0.3">
      <c r="A12" s="21" t="s">
        <v>138</v>
      </c>
      <c r="I12" s="163">
        <v>0</v>
      </c>
      <c r="J12" s="111"/>
      <c r="K12" s="111">
        <v>-2993383</v>
      </c>
      <c r="M12" s="21"/>
      <c r="R12" s="23"/>
      <c r="S12" s="29"/>
      <c r="T12" s="23"/>
    </row>
    <row r="13" spans="1:21" ht="20.25" customHeight="1" x14ac:dyDescent="0.3">
      <c r="A13" s="21" t="s">
        <v>139</v>
      </c>
      <c r="I13" s="113">
        <v>47615982</v>
      </c>
      <c r="J13" s="111"/>
      <c r="K13" s="113">
        <v>185888287</v>
      </c>
      <c r="M13" s="21"/>
      <c r="R13" s="23"/>
      <c r="S13" s="29"/>
      <c r="T13" s="23"/>
    </row>
    <row r="14" spans="1:21" ht="20.25" customHeight="1" x14ac:dyDescent="0.3">
      <c r="A14" s="21" t="s">
        <v>140</v>
      </c>
      <c r="I14" s="113">
        <v>911216</v>
      </c>
      <c r="J14" s="111"/>
      <c r="K14" s="113">
        <v>-1802009</v>
      </c>
      <c r="M14" s="21"/>
      <c r="R14" s="23"/>
      <c r="S14" s="29"/>
      <c r="T14" s="23"/>
    </row>
    <row r="15" spans="1:21" ht="20.25" customHeight="1" x14ac:dyDescent="0.3">
      <c r="A15" s="21" t="s">
        <v>141</v>
      </c>
      <c r="I15" s="113">
        <v>-1617030</v>
      </c>
      <c r="J15" s="111"/>
      <c r="K15" s="113">
        <v>2957230</v>
      </c>
      <c r="M15" s="21"/>
      <c r="R15" s="23"/>
      <c r="S15" s="29"/>
      <c r="T15" s="23"/>
    </row>
    <row r="16" spans="1:21" ht="20.25" customHeight="1" x14ac:dyDescent="0.3">
      <c r="A16" s="21" t="s">
        <v>102</v>
      </c>
      <c r="I16" s="111">
        <v>1278732</v>
      </c>
      <c r="J16" s="111"/>
      <c r="K16" s="111">
        <v>1360997</v>
      </c>
      <c r="M16" s="21"/>
      <c r="R16" s="23"/>
      <c r="S16" s="29"/>
      <c r="T16" s="23"/>
    </row>
    <row r="17" spans="1:21" ht="20.25" customHeight="1" x14ac:dyDescent="0.3">
      <c r="A17" s="21" t="s">
        <v>103</v>
      </c>
      <c r="I17" s="111">
        <v>14019468</v>
      </c>
      <c r="J17" s="114"/>
      <c r="K17" s="111">
        <v>21890924</v>
      </c>
      <c r="M17" s="21"/>
      <c r="R17" s="23"/>
      <c r="S17" s="29"/>
      <c r="T17" s="23"/>
      <c r="U17" s="33"/>
    </row>
    <row r="18" spans="1:21" ht="20.25" customHeight="1" x14ac:dyDescent="0.3">
      <c r="A18" s="21" t="s">
        <v>39</v>
      </c>
      <c r="I18" s="111">
        <v>118078399</v>
      </c>
      <c r="J18" s="111"/>
      <c r="K18" s="111">
        <v>112495032</v>
      </c>
      <c r="M18" s="21"/>
      <c r="R18" s="23"/>
      <c r="S18" s="29"/>
      <c r="T18" s="23"/>
    </row>
    <row r="19" spans="1:21" ht="20.25" customHeight="1" x14ac:dyDescent="0.3">
      <c r="A19" s="1" t="s">
        <v>9</v>
      </c>
      <c r="I19" s="113">
        <v>-102205137</v>
      </c>
      <c r="J19" s="114"/>
      <c r="K19" s="113">
        <v>-149462399</v>
      </c>
      <c r="R19" s="23"/>
      <c r="S19" s="29"/>
      <c r="T19" s="23"/>
      <c r="U19" s="32"/>
    </row>
    <row r="20" spans="1:21" ht="20.25" customHeight="1" x14ac:dyDescent="0.3">
      <c r="A20" s="21" t="s">
        <v>44</v>
      </c>
      <c r="G20" s="6">
        <v>24</v>
      </c>
      <c r="I20" s="115">
        <v>-256040550</v>
      </c>
      <c r="J20" s="111"/>
      <c r="K20" s="115">
        <v>-258938768</v>
      </c>
      <c r="R20" s="23"/>
      <c r="S20" s="29"/>
      <c r="T20" s="23"/>
      <c r="U20" s="31"/>
    </row>
    <row r="21" spans="1:21" ht="20.25" customHeight="1" x14ac:dyDescent="0.3">
      <c r="A21" s="2" t="s">
        <v>104</v>
      </c>
      <c r="I21" s="116"/>
      <c r="J21" s="111"/>
      <c r="K21" s="116"/>
      <c r="R21" s="23"/>
      <c r="S21" s="29"/>
      <c r="T21" s="23"/>
      <c r="U21" s="31"/>
    </row>
    <row r="22" spans="1:21" s="2" customFormat="1" ht="20.25" customHeight="1" x14ac:dyDescent="0.3">
      <c r="B22" s="2" t="s">
        <v>105</v>
      </c>
      <c r="F22" s="34"/>
      <c r="G22" s="51"/>
      <c r="H22" s="34"/>
      <c r="I22" s="117">
        <f>SUM(I8:I20)</f>
        <v>877218348</v>
      </c>
      <c r="J22" s="117"/>
      <c r="K22" s="117">
        <f>SUM(K8:K20)</f>
        <v>968790592</v>
      </c>
      <c r="M22" s="118"/>
      <c r="R22" s="34"/>
      <c r="S22" s="9"/>
      <c r="T22" s="34"/>
      <c r="U22" s="119"/>
    </row>
    <row r="23" spans="1:21" ht="10.5" customHeight="1" x14ac:dyDescent="0.3">
      <c r="A23" s="2"/>
      <c r="I23" s="120"/>
      <c r="J23" s="111"/>
      <c r="K23" s="120"/>
      <c r="R23" s="23"/>
      <c r="S23" s="29"/>
      <c r="T23" s="23"/>
      <c r="U23" s="33"/>
    </row>
    <row r="24" spans="1:21" ht="20.25" customHeight="1" x14ac:dyDescent="0.3">
      <c r="A24" s="7" t="s">
        <v>82</v>
      </c>
      <c r="I24" s="121"/>
      <c r="J24" s="111"/>
      <c r="K24" s="121"/>
      <c r="M24" s="21"/>
      <c r="R24" s="23"/>
      <c r="S24" s="29"/>
      <c r="T24" s="23"/>
      <c r="U24" s="33"/>
    </row>
    <row r="25" spans="1:21" ht="20.25" customHeight="1" x14ac:dyDescent="0.3">
      <c r="A25" s="73" t="s">
        <v>56</v>
      </c>
      <c r="I25" s="113">
        <v>295356994</v>
      </c>
      <c r="J25" s="111"/>
      <c r="K25" s="113">
        <v>-586065914</v>
      </c>
      <c r="R25" s="23"/>
      <c r="S25" s="29"/>
      <c r="T25" s="23"/>
      <c r="U25" s="33"/>
    </row>
    <row r="26" spans="1:21" ht="20.25" customHeight="1" x14ac:dyDescent="0.3">
      <c r="A26" s="21" t="s">
        <v>57</v>
      </c>
      <c r="I26" s="113">
        <v>539780060</v>
      </c>
      <c r="J26" s="111"/>
      <c r="K26" s="113">
        <v>3407187778</v>
      </c>
      <c r="R26" s="23"/>
      <c r="S26" s="29"/>
      <c r="T26" s="23"/>
      <c r="U26" s="33"/>
    </row>
    <row r="27" spans="1:21" ht="20.25" customHeight="1" x14ac:dyDescent="0.3">
      <c r="A27" s="21" t="s">
        <v>42</v>
      </c>
      <c r="I27" s="113">
        <v>84368707</v>
      </c>
      <c r="J27" s="111"/>
      <c r="K27" s="113">
        <v>-155359717</v>
      </c>
      <c r="M27" s="28"/>
      <c r="R27" s="23"/>
      <c r="S27" s="29"/>
      <c r="T27" s="23"/>
      <c r="U27" s="33"/>
    </row>
    <row r="28" spans="1:21" ht="20.25" customHeight="1" x14ac:dyDescent="0.3">
      <c r="A28" s="21" t="s">
        <v>83</v>
      </c>
      <c r="I28" s="111">
        <v>327835888</v>
      </c>
      <c r="J28" s="111"/>
      <c r="K28" s="111">
        <v>1495312163</v>
      </c>
      <c r="M28" s="2"/>
      <c r="R28" s="23"/>
      <c r="S28" s="29"/>
      <c r="T28" s="23"/>
      <c r="U28" s="33"/>
    </row>
    <row r="29" spans="1:21" ht="20.25" customHeight="1" x14ac:dyDescent="0.3">
      <c r="A29" s="1" t="s">
        <v>3</v>
      </c>
      <c r="I29" s="113">
        <v>-23308822</v>
      </c>
      <c r="J29" s="111"/>
      <c r="K29" s="113">
        <v>-43495444</v>
      </c>
      <c r="M29" s="2"/>
      <c r="R29" s="23"/>
      <c r="S29" s="29"/>
      <c r="T29" s="23"/>
      <c r="U29" s="33"/>
    </row>
    <row r="30" spans="1:21" ht="8.5" customHeight="1" x14ac:dyDescent="0.3">
      <c r="I30" s="113"/>
      <c r="J30" s="111"/>
      <c r="K30" s="113"/>
      <c r="M30" s="2"/>
      <c r="R30" s="23"/>
      <c r="S30" s="29"/>
      <c r="T30" s="23"/>
      <c r="U30" s="33"/>
    </row>
    <row r="31" spans="1:21" ht="20.25" customHeight="1" x14ac:dyDescent="0.3">
      <c r="A31" s="7" t="s">
        <v>43</v>
      </c>
      <c r="I31" s="113"/>
      <c r="J31" s="114"/>
      <c r="K31" s="113"/>
      <c r="L31" s="33"/>
      <c r="M31" s="2"/>
      <c r="R31" s="23"/>
      <c r="S31" s="29"/>
      <c r="T31" s="23"/>
      <c r="U31" s="33"/>
    </row>
    <row r="32" spans="1:21" ht="20.25" customHeight="1" x14ac:dyDescent="0.3">
      <c r="A32" s="73" t="s">
        <v>65</v>
      </c>
      <c r="I32" s="113">
        <v>-61869059</v>
      </c>
      <c r="J32" s="114"/>
      <c r="K32" s="113">
        <v>-388466098</v>
      </c>
      <c r="L32" s="33"/>
      <c r="M32" s="2"/>
      <c r="R32" s="23"/>
      <c r="S32" s="29"/>
      <c r="T32" s="23"/>
      <c r="U32" s="19"/>
    </row>
    <row r="33" spans="1:21" s="78" customFormat="1" ht="20.25" customHeight="1" x14ac:dyDescent="0.3">
      <c r="A33" s="79" t="s">
        <v>38</v>
      </c>
      <c r="F33" s="80"/>
      <c r="G33" s="6"/>
      <c r="H33" s="80"/>
      <c r="I33" s="111">
        <v>-122421981</v>
      </c>
      <c r="J33" s="114"/>
      <c r="K33" s="111">
        <v>-1880682791</v>
      </c>
      <c r="L33" s="122"/>
      <c r="M33" s="45"/>
      <c r="N33" s="30"/>
      <c r="U33" s="122"/>
    </row>
    <row r="34" spans="1:21" s="73" customFormat="1" ht="20.25" customHeight="1" x14ac:dyDescent="0.3">
      <c r="A34" s="79" t="s">
        <v>48</v>
      </c>
      <c r="F34" s="80"/>
      <c r="G34" s="6"/>
      <c r="H34" s="80"/>
      <c r="I34" s="111">
        <v>-352822605</v>
      </c>
      <c r="J34" s="114"/>
      <c r="K34" s="111">
        <v>-212419526</v>
      </c>
      <c r="L34" s="81"/>
      <c r="M34" s="2"/>
      <c r="N34" s="104"/>
      <c r="U34" s="81"/>
    </row>
    <row r="35" spans="1:21" s="73" customFormat="1" ht="20.25" customHeight="1" x14ac:dyDescent="0.3">
      <c r="A35" s="73" t="s">
        <v>1</v>
      </c>
      <c r="F35" s="80"/>
      <c r="G35" s="6"/>
      <c r="H35" s="80"/>
      <c r="I35" s="111">
        <v>56994946</v>
      </c>
      <c r="J35" s="114"/>
      <c r="K35" s="111">
        <v>-54704249</v>
      </c>
      <c r="L35" s="81"/>
      <c r="M35" s="2"/>
      <c r="N35" s="30"/>
      <c r="U35" s="81"/>
    </row>
    <row r="36" spans="1:21" ht="20.25" customHeight="1" x14ac:dyDescent="0.3">
      <c r="A36" s="2" t="s">
        <v>143</v>
      </c>
      <c r="I36" s="123">
        <f>SUM(I22:I35)</f>
        <v>1621132476</v>
      </c>
      <c r="J36" s="124"/>
      <c r="K36" s="123">
        <f>SUM(K22:K35)</f>
        <v>2550096794</v>
      </c>
      <c r="M36" s="33"/>
      <c r="N36" s="33"/>
      <c r="O36" s="33"/>
      <c r="P36" s="33"/>
      <c r="Q36" s="33"/>
      <c r="R36" s="24"/>
      <c r="S36" s="38"/>
      <c r="T36" s="24"/>
      <c r="U36" s="33"/>
    </row>
    <row r="37" spans="1:21" ht="5.5" customHeight="1" x14ac:dyDescent="0.3">
      <c r="A37" s="2"/>
      <c r="I37" s="117"/>
      <c r="J37" s="124"/>
      <c r="K37" s="117"/>
      <c r="M37" s="33"/>
      <c r="N37" s="33"/>
      <c r="O37" s="33"/>
      <c r="P37" s="33"/>
      <c r="Q37" s="33"/>
      <c r="R37" s="24"/>
      <c r="S37" s="38"/>
      <c r="T37" s="24"/>
      <c r="U37" s="33"/>
    </row>
    <row r="38" spans="1:21" ht="20.25" customHeight="1" x14ac:dyDescent="0.3">
      <c r="A38" s="73" t="s">
        <v>118</v>
      </c>
      <c r="B38" s="73"/>
      <c r="C38" s="73"/>
      <c r="D38" s="73"/>
      <c r="E38" s="73"/>
      <c r="F38" s="80"/>
      <c r="H38" s="80"/>
      <c r="I38" s="114">
        <v>-1180200</v>
      </c>
      <c r="J38" s="111"/>
      <c r="K38" s="114">
        <v>-1878420</v>
      </c>
      <c r="M38" s="33"/>
      <c r="N38" s="33"/>
      <c r="O38" s="33"/>
      <c r="P38" s="33"/>
      <c r="Q38" s="33"/>
      <c r="R38" s="24"/>
      <c r="S38" s="38"/>
      <c r="T38" s="24"/>
      <c r="U38" s="33"/>
    </row>
    <row r="39" spans="1:21" ht="20.25" customHeight="1" x14ac:dyDescent="0.3">
      <c r="A39" s="79" t="s">
        <v>66</v>
      </c>
      <c r="G39" s="8"/>
      <c r="H39" s="24"/>
      <c r="I39" s="113">
        <v>152810598</v>
      </c>
      <c r="J39" s="125"/>
      <c r="K39" s="113">
        <v>146441630</v>
      </c>
      <c r="M39" s="33"/>
      <c r="N39" s="33"/>
      <c r="O39" s="33"/>
      <c r="P39" s="33"/>
      <c r="Q39" s="33"/>
      <c r="R39" s="33"/>
      <c r="S39" s="33"/>
      <c r="T39" s="33"/>
      <c r="U39" s="33"/>
    </row>
    <row r="40" spans="1:21" ht="20.25" customHeight="1" x14ac:dyDescent="0.3">
      <c r="A40" s="79" t="s">
        <v>40</v>
      </c>
      <c r="G40" s="8"/>
      <c r="H40" s="24"/>
      <c r="I40" s="111">
        <v>102205137</v>
      </c>
      <c r="J40" s="125"/>
      <c r="K40" s="111">
        <v>149462399</v>
      </c>
      <c r="M40" s="33"/>
      <c r="N40" s="33"/>
      <c r="O40" s="33"/>
      <c r="P40" s="33"/>
      <c r="Q40" s="33"/>
      <c r="R40" s="33"/>
      <c r="S40" s="33"/>
      <c r="T40" s="33"/>
      <c r="U40" s="33"/>
    </row>
    <row r="41" spans="1:21" ht="20.25" customHeight="1" x14ac:dyDescent="0.3">
      <c r="A41" s="79" t="s">
        <v>45</v>
      </c>
      <c r="G41" s="8"/>
      <c r="H41" s="24"/>
      <c r="I41" s="113">
        <v>-115849050</v>
      </c>
      <c r="J41" s="125"/>
      <c r="K41" s="113">
        <v>-107916784</v>
      </c>
      <c r="M41" s="33"/>
      <c r="N41" s="33"/>
      <c r="O41" s="33"/>
      <c r="P41" s="33"/>
      <c r="Q41" s="33"/>
      <c r="R41" s="33"/>
      <c r="S41" s="33"/>
      <c r="T41" s="33"/>
      <c r="U41" s="33"/>
    </row>
    <row r="42" spans="1:21" ht="20.25" customHeight="1" x14ac:dyDescent="0.3">
      <c r="A42" s="79" t="s">
        <v>35</v>
      </c>
      <c r="G42" s="8"/>
      <c r="H42" s="24"/>
      <c r="I42" s="126">
        <v>-151388422</v>
      </c>
      <c r="J42" s="125"/>
      <c r="K42" s="126">
        <v>-267933685</v>
      </c>
      <c r="M42" s="33"/>
      <c r="N42" s="33"/>
      <c r="O42" s="33"/>
      <c r="P42" s="33"/>
      <c r="Q42" s="33"/>
      <c r="R42" s="33"/>
      <c r="S42" s="33"/>
      <c r="T42" s="33"/>
      <c r="U42" s="33"/>
    </row>
    <row r="43" spans="1:21" s="2" customFormat="1" ht="20.25" customHeight="1" x14ac:dyDescent="0.3">
      <c r="A43" s="170" t="s">
        <v>144</v>
      </c>
      <c r="F43" s="34"/>
      <c r="G43" s="127"/>
      <c r="H43" s="43"/>
      <c r="I43" s="128">
        <f>SUM(I36:I42)</f>
        <v>1607730539</v>
      </c>
      <c r="J43" s="129"/>
      <c r="K43" s="128">
        <f>SUM(K36:K42)</f>
        <v>2468271934</v>
      </c>
      <c r="M43" s="42"/>
      <c r="N43" s="42"/>
      <c r="O43" s="42"/>
      <c r="P43" s="42"/>
      <c r="Q43" s="42"/>
      <c r="R43" s="42"/>
      <c r="S43" s="42"/>
      <c r="T43" s="42"/>
      <c r="U43" s="42"/>
    </row>
    <row r="44" spans="1:21" ht="9.5" customHeight="1" x14ac:dyDescent="0.3">
      <c r="A44" s="2"/>
      <c r="I44" s="130"/>
      <c r="J44" s="18"/>
      <c r="K44" s="130"/>
      <c r="M44" s="33"/>
      <c r="N44" s="33"/>
      <c r="O44" s="33"/>
      <c r="P44" s="33"/>
      <c r="Q44" s="33"/>
      <c r="R44" s="24"/>
      <c r="S44" s="38"/>
      <c r="T44" s="24"/>
      <c r="U44" s="33"/>
    </row>
    <row r="45" spans="1:21" ht="19.5" customHeight="1" x14ac:dyDescent="0.3">
      <c r="D45" s="15" t="s">
        <v>25</v>
      </c>
      <c r="E45" s="15"/>
      <c r="F45" s="15"/>
      <c r="G45" s="185" t="s">
        <v>26</v>
      </c>
      <c r="H45" s="185"/>
      <c r="I45" s="185"/>
      <c r="J45" s="185"/>
      <c r="K45" s="185"/>
    </row>
    <row r="46" spans="1:21" ht="20.25" customHeight="1" x14ac:dyDescent="0.3">
      <c r="A46" s="2"/>
      <c r="I46" s="130"/>
      <c r="J46" s="18"/>
      <c r="K46" s="130"/>
      <c r="M46" s="33"/>
      <c r="N46" s="33"/>
      <c r="O46" s="33"/>
      <c r="P46" s="33"/>
      <c r="Q46" s="33"/>
      <c r="R46" s="24"/>
      <c r="S46" s="38"/>
      <c r="T46" s="24"/>
      <c r="U46" s="33"/>
    </row>
    <row r="47" spans="1:21" ht="20.25" customHeight="1" x14ac:dyDescent="0.7">
      <c r="A47" s="187" t="s">
        <v>23</v>
      </c>
      <c r="B47" s="187"/>
      <c r="C47" s="187"/>
      <c r="D47" s="187"/>
      <c r="E47" s="187"/>
      <c r="F47" s="187"/>
      <c r="G47" s="187"/>
      <c r="H47" s="187"/>
      <c r="I47" s="45"/>
      <c r="J47" s="45"/>
      <c r="K47" s="45"/>
      <c r="M47" s="35"/>
      <c r="N47" s="36"/>
      <c r="O47" s="36"/>
      <c r="P47" s="33"/>
      <c r="Q47" s="33"/>
      <c r="R47" s="33"/>
      <c r="S47" s="33"/>
      <c r="T47" s="33"/>
      <c r="U47" s="33"/>
    </row>
    <row r="48" spans="1:21" ht="20.25" customHeight="1" x14ac:dyDescent="0.35">
      <c r="A48" s="14" t="s">
        <v>55</v>
      </c>
      <c r="B48" s="46"/>
      <c r="C48" s="46"/>
      <c r="D48" s="46"/>
      <c r="E48" s="46"/>
      <c r="F48" s="47"/>
      <c r="G48" s="48"/>
      <c r="I48" s="49"/>
      <c r="J48" s="49"/>
      <c r="K48" s="49"/>
      <c r="M48" s="33"/>
      <c r="N48" s="33"/>
      <c r="O48" s="33"/>
      <c r="P48" s="33"/>
      <c r="Q48" s="33"/>
      <c r="R48" s="33"/>
      <c r="S48" s="33"/>
      <c r="T48" s="33"/>
      <c r="U48" s="33"/>
    </row>
    <row r="49" spans="1:21" ht="20.25" customHeight="1" x14ac:dyDescent="0.3">
      <c r="A49" s="70"/>
      <c r="B49" s="70"/>
      <c r="C49" s="70"/>
      <c r="D49" s="70"/>
      <c r="E49" s="70"/>
      <c r="F49" s="70"/>
      <c r="G49" s="70"/>
      <c r="H49" s="70"/>
      <c r="I49" s="70"/>
      <c r="J49" s="49"/>
      <c r="K49" s="70"/>
      <c r="M49" s="33"/>
      <c r="N49" s="33"/>
      <c r="O49" s="33"/>
      <c r="P49" s="33"/>
      <c r="Q49" s="33"/>
      <c r="R49" s="33"/>
      <c r="S49" s="33"/>
      <c r="T49" s="33"/>
      <c r="U49" s="33"/>
    </row>
    <row r="50" spans="1:21" ht="20.25" customHeight="1" x14ac:dyDescent="0.3">
      <c r="A50" s="4"/>
      <c r="I50" s="191" t="s">
        <v>120</v>
      </c>
      <c r="J50" s="191"/>
      <c r="K50" s="191"/>
      <c r="M50" s="33"/>
      <c r="N50" s="33"/>
      <c r="O50" s="33"/>
      <c r="P50" s="33"/>
      <c r="Q50" s="33"/>
      <c r="R50" s="33"/>
      <c r="S50" s="33"/>
      <c r="T50" s="33"/>
      <c r="U50" s="33"/>
    </row>
    <row r="51" spans="1:21" ht="20.25" customHeight="1" x14ac:dyDescent="0.3">
      <c r="A51" s="5"/>
      <c r="G51" s="8" t="s">
        <v>24</v>
      </c>
      <c r="H51" s="24"/>
      <c r="I51" s="85" t="s">
        <v>126</v>
      </c>
      <c r="J51" s="50"/>
      <c r="K51" s="85" t="s">
        <v>71</v>
      </c>
      <c r="M51" s="33"/>
      <c r="N51" s="33"/>
      <c r="O51" s="33"/>
      <c r="P51" s="33"/>
      <c r="Q51" s="33"/>
      <c r="R51" s="33"/>
      <c r="S51" s="33"/>
      <c r="T51" s="33"/>
      <c r="U51" s="33"/>
    </row>
    <row r="52" spans="1:21" ht="20.25" customHeight="1" x14ac:dyDescent="0.3">
      <c r="A52" s="5"/>
      <c r="G52" s="8"/>
      <c r="H52" s="24"/>
      <c r="I52" s="190" t="s">
        <v>12</v>
      </c>
      <c r="J52" s="190"/>
      <c r="K52" s="190"/>
      <c r="M52" s="33"/>
      <c r="N52" s="33"/>
      <c r="O52" s="33"/>
      <c r="P52" s="33"/>
      <c r="Q52" s="33"/>
      <c r="R52" s="33"/>
      <c r="S52" s="33"/>
      <c r="T52" s="33"/>
      <c r="U52" s="33"/>
    </row>
    <row r="53" spans="1:21" ht="20.25" customHeight="1" x14ac:dyDescent="0.3">
      <c r="A53" s="9" t="s">
        <v>22</v>
      </c>
      <c r="I53" s="16"/>
      <c r="J53" s="16"/>
      <c r="K53" s="16"/>
      <c r="M53" s="37"/>
      <c r="N53" s="33"/>
      <c r="O53" s="33"/>
      <c r="P53" s="33"/>
      <c r="Q53" s="33"/>
      <c r="R53" s="24"/>
      <c r="S53" s="38"/>
      <c r="T53" s="24"/>
      <c r="U53" s="39"/>
    </row>
    <row r="54" spans="1:21" ht="20.25" customHeight="1" x14ac:dyDescent="0.3">
      <c r="A54" s="73" t="s">
        <v>70</v>
      </c>
      <c r="I54" s="16">
        <v>-410880</v>
      </c>
      <c r="J54" s="16"/>
      <c r="K54" s="16">
        <v>-256800</v>
      </c>
      <c r="M54" s="37"/>
      <c r="N54" s="33"/>
      <c r="O54" s="33"/>
      <c r="P54" s="33"/>
      <c r="Q54" s="33"/>
      <c r="R54" s="24"/>
      <c r="S54" s="38"/>
      <c r="T54" s="24"/>
      <c r="U54" s="39"/>
    </row>
    <row r="55" spans="1:21" ht="20.25" customHeight="1" x14ac:dyDescent="0.3">
      <c r="A55" s="73" t="s">
        <v>106</v>
      </c>
      <c r="I55" s="17">
        <v>2757</v>
      </c>
      <c r="J55" s="11"/>
      <c r="K55" s="17">
        <v>240561</v>
      </c>
      <c r="M55" s="41"/>
      <c r="N55" s="33"/>
      <c r="O55" s="33"/>
      <c r="P55" s="33"/>
      <c r="Q55" s="33"/>
      <c r="R55" s="24"/>
      <c r="S55" s="38"/>
      <c r="T55" s="24"/>
      <c r="U55" s="33"/>
    </row>
    <row r="56" spans="1:21" ht="20.25" customHeight="1" x14ac:dyDescent="0.3">
      <c r="A56" s="73" t="s">
        <v>88</v>
      </c>
      <c r="I56" s="16">
        <v>-22656991</v>
      </c>
      <c r="J56" s="11"/>
      <c r="K56" s="16">
        <v>-30857127</v>
      </c>
      <c r="M56" s="41"/>
      <c r="N56" s="33"/>
      <c r="O56" s="33"/>
      <c r="P56" s="33"/>
      <c r="Q56" s="33"/>
      <c r="R56" s="24"/>
      <c r="S56" s="38"/>
      <c r="T56" s="24"/>
      <c r="U56" s="33"/>
    </row>
    <row r="57" spans="1:21" ht="20.25" customHeight="1" x14ac:dyDescent="0.3">
      <c r="A57" s="73" t="s">
        <v>89</v>
      </c>
      <c r="I57" s="17">
        <v>-19054172</v>
      </c>
      <c r="J57" s="11"/>
      <c r="K57" s="17">
        <v>-28966953</v>
      </c>
      <c r="M57" s="41"/>
      <c r="N57" s="33"/>
      <c r="O57" s="33"/>
      <c r="P57" s="33"/>
      <c r="Q57" s="33"/>
      <c r="R57" s="24"/>
      <c r="S57" s="38"/>
      <c r="T57" s="24"/>
      <c r="U57" s="33"/>
    </row>
    <row r="58" spans="1:21" ht="20.25" customHeight="1" x14ac:dyDescent="0.3">
      <c r="A58" s="21" t="s">
        <v>49</v>
      </c>
      <c r="I58" s="60">
        <v>89764029</v>
      </c>
      <c r="J58" s="131"/>
      <c r="K58" s="60">
        <v>127542697</v>
      </c>
      <c r="M58" s="33"/>
      <c r="N58" s="33"/>
      <c r="O58" s="33"/>
      <c r="P58" s="33"/>
      <c r="Q58" s="33"/>
      <c r="R58" s="24"/>
      <c r="S58" s="38"/>
      <c r="T58" s="24"/>
      <c r="U58" s="40"/>
    </row>
    <row r="59" spans="1:21" ht="20.25" customHeight="1" x14ac:dyDescent="0.3">
      <c r="A59" s="2" t="s">
        <v>119</v>
      </c>
      <c r="I59" s="103">
        <f>SUM(I54:I58)</f>
        <v>47644743</v>
      </c>
      <c r="J59" s="18"/>
      <c r="K59" s="103">
        <f>SUM(K54:K58)</f>
        <v>67702378</v>
      </c>
      <c r="M59" s="33"/>
      <c r="N59" s="33"/>
      <c r="O59" s="33"/>
      <c r="P59" s="33"/>
      <c r="Q59" s="33"/>
      <c r="R59" s="24"/>
      <c r="S59" s="38"/>
      <c r="T59" s="24"/>
      <c r="U59" s="33"/>
    </row>
    <row r="60" spans="1:21" ht="20.25" customHeight="1" x14ac:dyDescent="0.3">
      <c r="A60" s="2"/>
      <c r="I60" s="12"/>
      <c r="J60" s="18"/>
      <c r="K60" s="12"/>
      <c r="M60" s="33"/>
      <c r="N60" s="33"/>
      <c r="O60" s="33"/>
      <c r="P60" s="33"/>
      <c r="Q60" s="33"/>
      <c r="R60" s="24"/>
      <c r="S60" s="38"/>
      <c r="T60" s="24"/>
      <c r="U60" s="33"/>
    </row>
    <row r="61" spans="1:21" ht="20.25" customHeight="1" x14ac:dyDescent="0.3">
      <c r="A61" s="9" t="s">
        <v>27</v>
      </c>
      <c r="I61" s="12"/>
      <c r="J61" s="18"/>
      <c r="K61" s="12"/>
      <c r="M61" s="42"/>
      <c r="N61" s="33"/>
      <c r="O61" s="33"/>
      <c r="P61" s="33"/>
      <c r="Q61" s="33"/>
      <c r="R61" s="24"/>
      <c r="S61" s="38"/>
      <c r="T61" s="24"/>
      <c r="U61" s="19"/>
    </row>
    <row r="62" spans="1:21" ht="20.25" customHeight="1" x14ac:dyDescent="0.3">
      <c r="A62" s="21" t="s">
        <v>51</v>
      </c>
      <c r="I62" s="111">
        <v>1275094298</v>
      </c>
      <c r="J62" s="124"/>
      <c r="K62" s="111">
        <v>2134656122</v>
      </c>
      <c r="M62" s="42"/>
      <c r="N62" s="33"/>
      <c r="O62" s="33"/>
      <c r="P62" s="33"/>
      <c r="Q62" s="33"/>
      <c r="R62" s="24"/>
      <c r="S62" s="38"/>
      <c r="T62" s="24"/>
      <c r="U62" s="19"/>
    </row>
    <row r="63" spans="1:21" ht="20.25" customHeight="1" x14ac:dyDescent="0.3">
      <c r="A63" s="21" t="s">
        <v>84</v>
      </c>
      <c r="I63" s="113">
        <v>-1237927567</v>
      </c>
      <c r="J63" s="124"/>
      <c r="K63" s="113">
        <v>-2279609579</v>
      </c>
      <c r="M63" s="37"/>
      <c r="N63" s="33"/>
      <c r="O63" s="33"/>
      <c r="P63" s="33"/>
      <c r="Q63" s="33"/>
      <c r="R63" s="24"/>
      <c r="S63" s="38"/>
      <c r="T63" s="24"/>
      <c r="U63" s="19"/>
    </row>
    <row r="64" spans="1:21" ht="20.25" customHeight="1" x14ac:dyDescent="0.3">
      <c r="A64" s="21" t="s">
        <v>86</v>
      </c>
      <c r="I64" s="113">
        <v>90000000</v>
      </c>
      <c r="J64" s="124"/>
      <c r="K64" s="113">
        <v>2840000000</v>
      </c>
      <c r="M64" s="37"/>
      <c r="N64" s="33"/>
      <c r="O64" s="33"/>
      <c r="P64" s="33"/>
      <c r="Q64" s="33"/>
      <c r="R64" s="24"/>
      <c r="S64" s="38"/>
      <c r="T64" s="24"/>
      <c r="U64" s="19"/>
    </row>
    <row r="65" spans="1:21" ht="20.25" customHeight="1" x14ac:dyDescent="0.3">
      <c r="A65" s="21" t="s">
        <v>87</v>
      </c>
      <c r="I65" s="113">
        <v>-90000000</v>
      </c>
      <c r="J65" s="124"/>
      <c r="K65" s="113">
        <v>-3180000000</v>
      </c>
      <c r="M65" s="37"/>
      <c r="N65" s="33"/>
      <c r="O65" s="33"/>
      <c r="P65" s="33"/>
      <c r="Q65" s="33"/>
      <c r="R65" s="24"/>
      <c r="S65" s="38"/>
      <c r="T65" s="24"/>
      <c r="U65" s="19"/>
    </row>
    <row r="66" spans="1:21" ht="20.25" customHeight="1" x14ac:dyDescent="0.3">
      <c r="A66" s="21" t="s">
        <v>67</v>
      </c>
      <c r="I66" s="113">
        <v>-2229349</v>
      </c>
      <c r="J66" s="116"/>
      <c r="K66" s="113">
        <v>-4578248</v>
      </c>
      <c r="M66" s="37"/>
      <c r="N66" s="33"/>
      <c r="O66" s="33"/>
      <c r="P66" s="33"/>
      <c r="Q66" s="33"/>
      <c r="R66" s="24"/>
      <c r="S66" s="38"/>
      <c r="T66" s="24"/>
      <c r="U66" s="19"/>
    </row>
    <row r="67" spans="1:21" ht="20.25" customHeight="1" x14ac:dyDescent="0.3">
      <c r="A67" s="21" t="s">
        <v>142</v>
      </c>
      <c r="I67" s="113">
        <v>-1000018770</v>
      </c>
      <c r="J67" s="116"/>
      <c r="K67" s="164">
        <v>0</v>
      </c>
      <c r="M67" s="41"/>
      <c r="N67" s="33"/>
      <c r="O67" s="33"/>
      <c r="P67" s="33"/>
      <c r="Q67" s="33"/>
      <c r="R67" s="24"/>
      <c r="S67" s="38"/>
      <c r="T67" s="24"/>
      <c r="U67" s="33"/>
    </row>
    <row r="68" spans="1:21" s="2" customFormat="1" ht="20.25" customHeight="1" x14ac:dyDescent="0.3">
      <c r="A68" s="2" t="s">
        <v>145</v>
      </c>
      <c r="F68" s="34"/>
      <c r="G68" s="51"/>
      <c r="H68" s="34"/>
      <c r="I68" s="128">
        <f>SUM(I61:I67)</f>
        <v>-965081388</v>
      </c>
      <c r="J68" s="124"/>
      <c r="K68" s="128">
        <f>SUM(K61:K67)</f>
        <v>-489531705</v>
      </c>
      <c r="M68" s="41"/>
      <c r="N68" s="33"/>
      <c r="O68" s="33"/>
      <c r="P68" s="33"/>
      <c r="Q68" s="33"/>
      <c r="R68" s="24"/>
      <c r="S68" s="38"/>
      <c r="T68" s="24"/>
      <c r="U68" s="42"/>
    </row>
    <row r="69" spans="1:21" s="2" customFormat="1" ht="20.25" customHeight="1" x14ac:dyDescent="0.3">
      <c r="F69" s="34"/>
      <c r="G69" s="51"/>
      <c r="H69" s="34"/>
      <c r="I69" s="117"/>
      <c r="J69" s="124"/>
      <c r="K69" s="117"/>
      <c r="M69" s="41"/>
      <c r="N69" s="33"/>
      <c r="O69" s="33"/>
      <c r="P69" s="33"/>
      <c r="Q69" s="33"/>
      <c r="R69" s="24"/>
      <c r="S69" s="38"/>
      <c r="T69" s="24"/>
      <c r="U69" s="42"/>
    </row>
    <row r="70" spans="1:21" ht="20.25" customHeight="1" x14ac:dyDescent="0.3">
      <c r="A70" s="2" t="s">
        <v>146</v>
      </c>
      <c r="I70" s="132">
        <f>SUM(I43+I59+I68)</f>
        <v>690293894</v>
      </c>
      <c r="J70" s="124"/>
      <c r="K70" s="132">
        <f>SUM(K43+K59+K68)</f>
        <v>2046442607</v>
      </c>
      <c r="M70" s="41"/>
      <c r="N70" s="33"/>
      <c r="O70" s="33"/>
      <c r="P70" s="33"/>
      <c r="Q70" s="33"/>
      <c r="R70" s="24"/>
      <c r="S70" s="38"/>
      <c r="T70" s="24"/>
      <c r="U70" s="33"/>
    </row>
    <row r="71" spans="1:21" ht="20.25" customHeight="1" x14ac:dyDescent="0.3">
      <c r="A71" s="28" t="s">
        <v>107</v>
      </c>
      <c r="B71" s="2"/>
      <c r="C71" s="2"/>
      <c r="D71" s="2"/>
      <c r="E71" s="2"/>
      <c r="F71" s="34"/>
      <c r="G71" s="6">
        <v>5</v>
      </c>
      <c r="I71" s="133">
        <f>BL!K7</f>
        <v>2206149202</v>
      </c>
      <c r="J71" s="113"/>
      <c r="K71" s="133">
        <v>159706595</v>
      </c>
      <c r="M71" s="41"/>
      <c r="N71" s="33"/>
      <c r="O71" s="33"/>
      <c r="P71" s="33"/>
      <c r="Q71" s="33"/>
      <c r="R71" s="24"/>
      <c r="S71" s="38"/>
      <c r="T71" s="24"/>
      <c r="U71" s="33"/>
    </row>
    <row r="72" spans="1:21" ht="20.25" customHeight="1" thickBot="1" x14ac:dyDescent="0.35">
      <c r="A72" s="170" t="s">
        <v>108</v>
      </c>
      <c r="G72" s="6">
        <v>5</v>
      </c>
      <c r="I72" s="134">
        <f>SUM(I70:I71)</f>
        <v>2896443096</v>
      </c>
      <c r="J72" s="124"/>
      <c r="K72" s="134">
        <f>SUM(K70:K71)</f>
        <v>2206149202</v>
      </c>
      <c r="M72" s="42"/>
      <c r="N72" s="42"/>
      <c r="O72" s="42"/>
      <c r="P72" s="42"/>
      <c r="Q72" s="42"/>
      <c r="R72" s="43"/>
      <c r="S72" s="37"/>
      <c r="T72" s="43"/>
      <c r="U72" s="19"/>
    </row>
    <row r="73" spans="1:21" ht="20.25" customHeight="1" thickTop="1" x14ac:dyDescent="0.3">
      <c r="A73" s="170"/>
      <c r="I73" s="165"/>
      <c r="J73" s="124"/>
      <c r="K73" s="165"/>
      <c r="M73" s="42"/>
      <c r="N73" s="42"/>
      <c r="O73" s="42"/>
      <c r="P73" s="42"/>
      <c r="Q73" s="42"/>
      <c r="R73" s="43"/>
      <c r="S73" s="37"/>
      <c r="T73" s="43"/>
      <c r="U73" s="19"/>
    </row>
    <row r="74" spans="1:21" ht="20.25" customHeight="1" x14ac:dyDescent="0.3">
      <c r="A74" s="2" t="s">
        <v>122</v>
      </c>
      <c r="I74" s="117"/>
      <c r="J74" s="124"/>
      <c r="K74" s="117"/>
      <c r="M74" s="42"/>
      <c r="N74" s="42"/>
      <c r="O74" s="42"/>
      <c r="P74" s="42"/>
      <c r="Q74" s="42"/>
      <c r="R74" s="43"/>
      <c r="S74" s="37"/>
      <c r="T74" s="43"/>
      <c r="U74" s="19"/>
    </row>
    <row r="75" spans="1:21" ht="20.25" customHeight="1" x14ac:dyDescent="0.3">
      <c r="A75" s="73" t="s">
        <v>121</v>
      </c>
      <c r="I75" s="16"/>
      <c r="J75" s="16"/>
      <c r="K75" s="16"/>
      <c r="M75" s="42"/>
      <c r="N75" s="42"/>
      <c r="O75" s="42"/>
      <c r="P75" s="42"/>
      <c r="Q75" s="42"/>
      <c r="R75" s="43"/>
      <c r="S75" s="37"/>
      <c r="T75" s="43"/>
      <c r="U75" s="19"/>
    </row>
    <row r="76" spans="1:21" ht="20.25" customHeight="1" x14ac:dyDescent="0.3">
      <c r="A76" s="73" t="s">
        <v>123</v>
      </c>
      <c r="M76" s="42"/>
      <c r="N76" s="42"/>
      <c r="O76" s="42"/>
      <c r="P76" s="42"/>
      <c r="Q76" s="42"/>
      <c r="R76" s="43"/>
      <c r="S76" s="37"/>
      <c r="T76" s="43"/>
      <c r="U76" s="19"/>
    </row>
    <row r="77" spans="1:21" ht="20.25" customHeight="1" x14ac:dyDescent="0.3">
      <c r="A77" s="79" t="s">
        <v>125</v>
      </c>
      <c r="B77" s="1" t="s">
        <v>124</v>
      </c>
      <c r="I77" s="135">
        <v>3757959.62</v>
      </c>
      <c r="J77" s="16"/>
      <c r="K77" s="135">
        <v>8546990</v>
      </c>
      <c r="M77" s="42"/>
      <c r="N77" s="42"/>
      <c r="O77" s="42"/>
      <c r="P77" s="42"/>
      <c r="Q77" s="42"/>
      <c r="R77" s="43"/>
      <c r="S77" s="37"/>
      <c r="T77" s="43"/>
      <c r="U77" s="19"/>
    </row>
    <row r="78" spans="1:21" ht="20.25" customHeight="1" x14ac:dyDescent="0.3">
      <c r="A78" s="79" t="s">
        <v>150</v>
      </c>
      <c r="I78" s="135">
        <v>31170588</v>
      </c>
      <c r="J78" s="16"/>
      <c r="K78" s="135">
        <v>26589315</v>
      </c>
      <c r="M78" s="42"/>
      <c r="N78" s="42"/>
      <c r="O78" s="42"/>
      <c r="P78" s="42"/>
      <c r="Q78" s="42"/>
      <c r="R78" s="43"/>
      <c r="S78" s="37"/>
      <c r="T78" s="43"/>
      <c r="U78" s="19"/>
    </row>
    <row r="79" spans="1:21" ht="20.25" customHeight="1" x14ac:dyDescent="0.3">
      <c r="A79" s="9"/>
      <c r="I79" s="16"/>
      <c r="J79" s="16"/>
      <c r="K79" s="16"/>
      <c r="M79" s="42"/>
      <c r="N79" s="33"/>
      <c r="O79" s="33"/>
      <c r="P79" s="33"/>
      <c r="Q79" s="33"/>
      <c r="R79" s="24"/>
      <c r="S79" s="8"/>
      <c r="T79" s="24"/>
      <c r="U79" s="19"/>
    </row>
    <row r="80" spans="1:21" ht="20.25" customHeight="1" x14ac:dyDescent="0.3">
      <c r="A80" s="73"/>
      <c r="I80" s="16"/>
      <c r="J80" s="16"/>
      <c r="K80" s="16"/>
      <c r="M80" s="44"/>
      <c r="N80" s="42"/>
      <c r="O80" s="42"/>
      <c r="P80" s="42"/>
      <c r="Q80" s="42"/>
      <c r="R80" s="43"/>
      <c r="S80" s="8"/>
      <c r="T80" s="24"/>
      <c r="U80" s="20"/>
    </row>
    <row r="81" spans="4:21" ht="19.5" customHeight="1" x14ac:dyDescent="0.3">
      <c r="D81" s="15" t="s">
        <v>25</v>
      </c>
      <c r="E81" s="15"/>
      <c r="F81" s="15"/>
      <c r="G81" s="185" t="s">
        <v>26</v>
      </c>
      <c r="H81" s="185"/>
      <c r="I81" s="185"/>
      <c r="J81" s="185"/>
      <c r="K81" s="185"/>
    </row>
    <row r="82" spans="4:21" ht="20.25" customHeight="1" x14ac:dyDescent="0.3">
      <c r="I82" s="16"/>
      <c r="J82" s="16"/>
      <c r="K82" s="16"/>
      <c r="M82" s="33"/>
      <c r="N82" s="33"/>
      <c r="O82" s="33"/>
      <c r="P82" s="33"/>
      <c r="Q82" s="33"/>
      <c r="R82" s="33"/>
      <c r="S82" s="33"/>
      <c r="T82" s="33"/>
      <c r="U82" s="33"/>
    </row>
    <row r="83" spans="4:21" ht="20.25" customHeight="1" x14ac:dyDescent="0.3">
      <c r="I83" s="16"/>
      <c r="J83" s="16"/>
      <c r="K83" s="16"/>
    </row>
    <row r="84" spans="4:21" ht="20.25" customHeight="1" x14ac:dyDescent="0.3">
      <c r="I84" s="16"/>
      <c r="J84" s="16"/>
      <c r="K84" s="16"/>
    </row>
    <row r="85" spans="4:21" ht="20.25" customHeight="1" x14ac:dyDescent="0.3">
      <c r="I85" s="16"/>
      <c r="J85" s="16"/>
      <c r="K85" s="16"/>
    </row>
    <row r="86" spans="4:21" ht="20.25" customHeight="1" x14ac:dyDescent="0.3">
      <c r="I86" s="16"/>
      <c r="J86" s="16"/>
      <c r="K86" s="16"/>
    </row>
    <row r="87" spans="4:21" ht="20.25" customHeight="1" x14ac:dyDescent="0.3">
      <c r="I87" s="16"/>
      <c r="J87" s="16"/>
      <c r="K87" s="16"/>
    </row>
    <row r="88" spans="4:21" ht="20.25" customHeight="1" x14ac:dyDescent="0.3">
      <c r="I88" s="16"/>
      <c r="J88" s="16"/>
      <c r="K88" s="16"/>
    </row>
    <row r="89" spans="4:21" ht="20.25" customHeight="1" x14ac:dyDescent="0.3">
      <c r="I89" s="16"/>
      <c r="J89" s="16"/>
      <c r="K89" s="16"/>
    </row>
    <row r="90" spans="4:21" ht="20.25" customHeight="1" x14ac:dyDescent="0.3">
      <c r="I90" s="16"/>
      <c r="J90" s="16"/>
      <c r="K90" s="16"/>
    </row>
    <row r="91" spans="4:21" ht="20.25" customHeight="1" x14ac:dyDescent="0.3">
      <c r="I91" s="16"/>
      <c r="J91" s="16"/>
      <c r="K91" s="16"/>
    </row>
    <row r="92" spans="4:21" ht="20.25" customHeight="1" x14ac:dyDescent="0.3">
      <c r="I92" s="16"/>
      <c r="J92" s="16"/>
      <c r="K92" s="16"/>
    </row>
    <row r="93" spans="4:21" ht="20.25" customHeight="1" x14ac:dyDescent="0.3">
      <c r="I93" s="16"/>
      <c r="J93" s="16"/>
      <c r="K93" s="16"/>
    </row>
    <row r="94" spans="4:21" ht="20.25" customHeight="1" x14ac:dyDescent="0.3">
      <c r="F94" s="1"/>
      <c r="G94" s="1"/>
      <c r="H94" s="1"/>
      <c r="I94" s="16"/>
      <c r="J94" s="16"/>
      <c r="K94" s="16"/>
    </row>
    <row r="95" spans="4:21" ht="20.25" customHeight="1" x14ac:dyDescent="0.3">
      <c r="F95" s="1"/>
      <c r="G95" s="1"/>
      <c r="H95" s="1"/>
      <c r="I95" s="16"/>
      <c r="J95" s="16"/>
      <c r="K95" s="16"/>
    </row>
    <row r="96" spans="4:21" ht="20.25" customHeight="1" x14ac:dyDescent="0.3">
      <c r="F96" s="1"/>
      <c r="G96" s="1"/>
      <c r="H96" s="1"/>
      <c r="I96" s="16"/>
      <c r="J96" s="16"/>
      <c r="K96" s="16"/>
    </row>
    <row r="97" spans="6:11" ht="20.25" customHeight="1" x14ac:dyDescent="0.3">
      <c r="F97" s="1"/>
      <c r="G97" s="1"/>
      <c r="H97" s="1"/>
      <c r="I97" s="16"/>
      <c r="J97" s="16"/>
      <c r="K97" s="16"/>
    </row>
  </sheetData>
  <mergeCells count="8">
    <mergeCell ref="G81:K81"/>
    <mergeCell ref="A1:H1"/>
    <mergeCell ref="I4:K4"/>
    <mergeCell ref="A47:H47"/>
    <mergeCell ref="I50:K50"/>
    <mergeCell ref="I52:K52"/>
    <mergeCell ref="I6:K6"/>
    <mergeCell ref="G45:K45"/>
  </mergeCells>
  <dataValidations xWindow="570" yWindow="468" count="1">
    <dataValidation allowBlank="1" showInputMessage="1" showErrorMessage="1" prompt="จำนวนงิน_x000a_" sqref="I71 I66:I67 L11 I25:I30 I8:I21 I55:I58 K25:K30 J36:J38 I32:I43 K32:K43 K71 K66:K67 K55:K58 K8:K21 I44:K44 I46:K46" xr:uid="{00000000-0002-0000-0200-000000000000}"/>
  </dataValidations>
  <pageMargins left="0.8" right="0.8" top="0.48" bottom="0.5" header="0.5" footer="0.5"/>
  <pageSetup paperSize="9" scale="86" firstPageNumber="6" orientation="portrait" useFirstPageNumber="1" r:id="rId1"/>
  <headerFooter alignWithMargins="0">
    <oddHeader xml:space="preserve">&amp;L&amp;"KPMG Logo,Normal" </oddHeader>
    <oddFooter>&amp;L  The accompanying notes are an integral part of these financial statements.
&amp;C&amp;12&amp;P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BL</vt:lpstr>
      <vt:lpstr>SH</vt:lpstr>
      <vt:lpstr>CF_new</vt:lpstr>
      <vt:lpstr>BL!Print_Area</vt:lpstr>
      <vt:lpstr>CF_new!Print_Area</vt:lpstr>
      <vt:lpstr>SH!Print_Area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Pawallapat, Tunsrisuroj</dc:creator>
  <cp:lastModifiedBy>Punyanuch, Sriprasert</cp:lastModifiedBy>
  <cp:lastPrinted>2020-03-17T09:45:48Z</cp:lastPrinted>
  <dcterms:created xsi:type="dcterms:W3CDTF">2001-03-19T02:48:51Z</dcterms:created>
  <dcterms:modified xsi:type="dcterms:W3CDTF">2020-03-17T09:46:09Z</dcterms:modified>
</cp:coreProperties>
</file>