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A_Audit\A\Asia Plus Securities\Ye'2019\"/>
    </mc:Choice>
  </mc:AlternateContent>
  <xr:revisionPtr revIDLastSave="0" documentId="13_ncr:1_{BAF31EA8-4B65-400E-AE4F-D09EB154DE57}" xr6:coauthVersionLast="36" xr6:coauthVersionMax="36" xr10:uidLastSave="{00000000-0000-0000-0000-000000000000}"/>
  <bookViews>
    <workbookView xWindow="0" yWindow="0" windowWidth="20490" windowHeight="7545" activeTab="3" xr2:uid="{00000000-000D-0000-FFFF-FFFF00000000}"/>
  </bookViews>
  <sheets>
    <sheet name="BS" sheetId="7" r:id="rId1"/>
    <sheet name="PL" sheetId="6" r:id="rId2"/>
    <sheet name="scse" sheetId="1" r:id="rId3"/>
    <sheet name="CF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2" i="6" l="1"/>
  <c r="G42" i="6"/>
  <c r="J10" i="1" l="1"/>
  <c r="J8" i="1"/>
  <c r="G65" i="8" l="1"/>
  <c r="G60" i="8"/>
  <c r="G52" i="8"/>
  <c r="G66" i="8" s="1"/>
  <c r="G68" i="8" s="1"/>
  <c r="G69" i="8" s="1"/>
  <c r="G48" i="8"/>
  <c r="G7" i="8"/>
  <c r="G24" i="8" s="1"/>
  <c r="G43" i="6"/>
  <c r="G44" i="6" s="1"/>
  <c r="G21" i="6"/>
  <c r="G13" i="6"/>
  <c r="G22" i="6" s="1"/>
  <c r="G24" i="6" s="1"/>
  <c r="G45" i="7"/>
  <c r="G38" i="7"/>
  <c r="G46" i="7" s="1"/>
  <c r="G47" i="7" s="1"/>
  <c r="G17" i="7"/>
  <c r="J22" i="1" l="1"/>
  <c r="J20" i="1"/>
  <c r="H14" i="1" l="1"/>
  <c r="G26" i="7" l="1"/>
  <c r="E26" i="7"/>
  <c r="A24" i="7"/>
  <c r="E65" i="8" l="1"/>
  <c r="E43" i="6" l="1"/>
  <c r="H24" i="1" l="1"/>
  <c r="E21" i="6"/>
  <c r="E60" i="8" l="1"/>
  <c r="E13" i="6" l="1"/>
  <c r="E45" i="7"/>
  <c r="E38" i="7"/>
  <c r="E17" i="7"/>
  <c r="E22" i="6" l="1"/>
  <c r="E46" i="7"/>
  <c r="H13" i="1" l="1"/>
  <c r="H15" i="1" s="1"/>
  <c r="H16" i="1" s="1"/>
  <c r="H18" i="1" s="1"/>
  <c r="H27" i="1" s="1"/>
  <c r="E24" i="6"/>
  <c r="E7" i="8"/>
  <c r="E47" i="7"/>
  <c r="F25" i="1"/>
  <c r="D25" i="1"/>
  <c r="J24" i="1"/>
  <c r="F15" i="1"/>
  <c r="F16" i="1" s="1"/>
  <c r="F18" i="1" s="1"/>
  <c r="F27" i="1" s="1"/>
  <c r="D15" i="1"/>
  <c r="D16" i="1" s="1"/>
  <c r="D18" i="1" s="1"/>
  <c r="D27" i="1" s="1"/>
  <c r="J14" i="1"/>
  <c r="F26" i="1" l="1"/>
  <c r="F28" i="1" s="1"/>
  <c r="D26" i="1"/>
  <c r="D28" i="1" s="1"/>
  <c r="E44" i="6"/>
  <c r="H23" i="1"/>
  <c r="H25" i="1" s="1"/>
  <c r="H26" i="1" s="1"/>
  <c r="H28" i="1" s="1"/>
  <c r="E24" i="8"/>
  <c r="E48" i="8" s="1"/>
  <c r="E52" i="8" s="1"/>
  <c r="E66" i="8" s="1"/>
  <c r="E68" i="8" s="1"/>
  <c r="E69" i="8" s="1"/>
  <c r="J13" i="1"/>
  <c r="J15" i="1" s="1"/>
  <c r="J16" i="1" s="1"/>
  <c r="J18" i="1" s="1"/>
  <c r="J27" i="1" s="1"/>
  <c r="J23" i="1" l="1"/>
  <c r="J25" i="1" s="1"/>
  <c r="J26" i="1" s="1"/>
  <c r="J28" i="1" s="1"/>
</calcChain>
</file>

<file path=xl/sharedStrings.xml><?xml version="1.0" encoding="utf-8"?>
<sst xmlns="http://schemas.openxmlformats.org/spreadsheetml/2006/main" count="217" uniqueCount="147">
  <si>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</si>
  <si>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</si>
  <si>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</si>
  <si>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</si>
  <si>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</si>
  <si>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</si>
  <si>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</si>
  <si>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</si>
  <si>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</si>
  <si>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</si>
  <si>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</si>
  <si>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</si>
  <si>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</si>
  <si>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</si>
  <si>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</si>
  <si>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</si>
  <si>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</si>
  <si>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</si>
  <si>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</si>
  <si>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</si>
  <si>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</si>
  <si>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</si>
  <si>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</si>
  <si>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</si>
  <si>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</si>
  <si>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</si>
  <si>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</si>
  <si>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Interest on margin loans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</si>
  <si>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</si>
  <si>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</si>
  <si>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</si>
  <si>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</si>
  <si>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</si>
  <si>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</si>
  <si>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</si>
  <si>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</si>
  <si>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</si>
  <si>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</si>
  <si>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 xml:space="preserve">   Securities purchased under resale agreements</t>
  </si>
  <si>
    <t xml:space="preserve">   Securities and derivatives business receivables</t>
  </si>
  <si>
    <t xml:space="preserve">   Investments in trading securities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</si>
  <si>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</si>
  <si>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</si>
  <si>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</si>
  <si>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</si>
  <si>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</si>
  <si>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</si>
  <si>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</si>
  <si>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</si>
  <si>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</si>
  <si>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</si>
  <si>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</si>
  <si>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</si>
  <si>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</si>
  <si>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</si>
  <si>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</si>
  <si>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</si>
  <si>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</si>
  <si>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</si>
  <si>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 xml:space="preserve">Bad debt and doubtful accounts </t>
  </si>
  <si>
    <t xml:space="preserve">      Bad debt and doubtful accounts</t>
  </si>
  <si>
    <t>Cash paid for acquisition of equipment and intangible assets</t>
  </si>
  <si>
    <t xml:space="preserve">      Gain on disposal of equipment </t>
  </si>
  <si>
    <t>Dividend paid</t>
  </si>
  <si>
    <t xml:space="preserve">Profit from operating activities before changing in </t>
  </si>
  <si>
    <t xml:space="preserve">   Derivatives assets</t>
  </si>
  <si>
    <t xml:space="preserve">Cash received from disposal of equipment </t>
  </si>
  <si>
    <t>Other comprehensive income:</t>
  </si>
  <si>
    <t xml:space="preserve">   to net cash provided by (paid for) operating activities: -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</si>
  <si>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</si>
  <si>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</si>
  <si>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</si>
  <si>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</si>
  <si>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</si>
  <si>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</si>
  <si>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 xml:space="preserve">Investments 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</si>
  <si>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</si>
  <si>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</si>
  <si>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</si>
  <si>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</si>
  <si>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</si>
  <si>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</si>
  <si>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</si>
  <si>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</si>
  <si>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</si>
  <si>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</si>
  <si>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</si>
  <si>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</si>
  <si>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</si>
  <si>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</si>
  <si>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</si>
  <si>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</si>
  <si>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</si>
  <si>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Appropriated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</si>
  <si>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</si>
  <si>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</si>
  <si>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</si>
  <si>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</si>
  <si>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</si>
  <si>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</si>
  <si>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>Cash paid for loans</t>
  </si>
  <si>
    <t>Cash received from repayment of loans</t>
  </si>
  <si>
    <t xml:space="preserve">Provision </t>
  </si>
  <si>
    <t xml:space="preserve">   Appropriated - legal reserve</t>
  </si>
  <si>
    <t>- legal reserve</t>
  </si>
  <si>
    <t xml:space="preserve">      Interest income on margin loans </t>
  </si>
  <si>
    <t xml:space="preserve">   Cash paid for long-term employee benefits</t>
  </si>
  <si>
    <t xml:space="preserve">   Cash received from interest and dividend</t>
  </si>
  <si>
    <t xml:space="preserve">   Cash paid for income tax</t>
  </si>
  <si>
    <t xml:space="preserve">   Cash paid for interest expenses</t>
  </si>
  <si>
    <t>Profit for the year</t>
  </si>
  <si>
    <t xml:space="preserve">Other comprehensive income not to be reclassified </t>
  </si>
  <si>
    <t>Less: Income tax effect</t>
  </si>
  <si>
    <t xml:space="preserve">   to profit or loss in subsequent periods:</t>
  </si>
  <si>
    <t xml:space="preserve">   to profit or loss in subsequent periods - net of income tax</t>
  </si>
  <si>
    <t>Statement of comprehensive income (continued)</t>
  </si>
  <si>
    <t>Other comprehensive income for the year</t>
  </si>
  <si>
    <t>Total comprehensive income for the year</t>
  </si>
  <si>
    <t>Change during the year</t>
  </si>
  <si>
    <t>Cash and cash equivalents at beginning of the year</t>
  </si>
  <si>
    <t>Cash and cash equivalents at end of the year (Note 6)</t>
  </si>
  <si>
    <t>Decrease (increase) in operating assets</t>
  </si>
  <si>
    <t>Cash received from borrowings from financial institutions</t>
  </si>
  <si>
    <t>Cash paid for repayment of loans from financial institutions</t>
  </si>
  <si>
    <t xml:space="preserve">      Loss from changing in fair value of derivative liabilities</t>
  </si>
  <si>
    <t>2018</t>
  </si>
  <si>
    <t>Balance as at 31 December 2018</t>
  </si>
  <si>
    <t>Balance as at 1 January 2018</t>
  </si>
  <si>
    <t>Cash paid for purchase of other investments</t>
  </si>
  <si>
    <t xml:space="preserve">      Loss (gain) from changing in fair value of borrowing securities</t>
  </si>
  <si>
    <t>Cash flows from (used in) operating activities</t>
  </si>
  <si>
    <t>Net cash flows from (used in) operating activities</t>
  </si>
  <si>
    <t>Cash paid for purchase held-to-maturity investments</t>
  </si>
  <si>
    <t>Loss on impairment of investments</t>
  </si>
  <si>
    <t xml:space="preserve">      Loss on impairment of investments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</si>
  <si>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</si>
  <si>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</si>
  <si>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</si>
  <si>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</si>
  <si>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</si>
  <si>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>Actuarial gains on defined benefit plan</t>
  </si>
  <si>
    <t xml:space="preserve">      Loss from changing in fair value of trading securities</t>
  </si>
  <si>
    <t xml:space="preserve">      Loss (gain) from changing in fair value of derivative assets</t>
  </si>
  <si>
    <t>Net cash flows (used in) from investing activities</t>
  </si>
  <si>
    <t>Net cash flows from (used in) financing activities</t>
  </si>
  <si>
    <t>Net increase (decrease) in cash and cash equivalents</t>
  </si>
  <si>
    <t xml:space="preserve">      Long-term employee benefits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</si>
</sst>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_);[Red]\(#,##0.0\)"/>
    <numFmt numFmtId="165" formatCode="#,##0.000_);\(#,##0.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5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Border="1" applyAlignment="1">
      <alignment horizontal="centerContinuous" vertical="center"/>
    </xf>
    <xf numFmtId="38" fontId="4" fillId="0" borderId="4" xfId="0" applyNumberFormat="1" applyFont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38" fontId="4" fillId="0" borderId="0" xfId="0" applyNumberFormat="1" applyFont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9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horizontal="centerContinuous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6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showGridLines="0" view="pageBreakPreview" topLeftCell="A7" zoomScale="90" zoomScaleNormal="106" zoomScaleSheetLayoutView="90" workbookViewId="0">
      <selection activeCell="B41" sqref="B41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0.85546875" style="28" customWidth="1"/>
    <col min="7" max="7" width="17.5703125" style="31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58</v>
      </c>
      <c r="F1" s="32"/>
      <c r="G1" s="2"/>
    </row>
    <row r="2" spans="1:8" s="1" customFormat="1" ht="23.1" customHeight="1">
      <c r="A2" s="1" t="s">
        <v>81</v>
      </c>
      <c r="F2" s="32"/>
      <c r="G2" s="2"/>
    </row>
    <row r="3" spans="1:8" s="1" customFormat="1" ht="23.1" customHeight="1">
      <c r="A3" s="1" t="s">
        <v>135</v>
      </c>
      <c r="F3" s="32"/>
      <c r="G3" s="2"/>
    </row>
    <row r="4" spans="1:8" s="6" customFormat="1" ht="23.1" customHeight="1">
      <c r="A4" s="3"/>
      <c r="B4" s="3"/>
      <c r="C4" s="3"/>
      <c r="D4" s="3"/>
      <c r="E4" s="3"/>
      <c r="F4" s="33"/>
      <c r="G4" s="4"/>
      <c r="H4" s="5" t="s">
        <v>50</v>
      </c>
    </row>
    <row r="5" spans="1:8" ht="23.1" customHeight="1">
      <c r="C5" s="8" t="s">
        <v>5</v>
      </c>
      <c r="D5" s="9"/>
      <c r="E5" s="10" t="s">
        <v>136</v>
      </c>
      <c r="F5" s="9"/>
      <c r="G5" s="10" t="s">
        <v>125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4">
        <v>6</v>
      </c>
      <c r="D7" s="14"/>
      <c r="E7" s="15">
        <v>213405672</v>
      </c>
      <c r="F7" s="15"/>
      <c r="G7" s="15">
        <v>717748123</v>
      </c>
      <c r="H7" s="34"/>
    </row>
    <row r="8" spans="1:8" ht="23.1" customHeight="1">
      <c r="A8" s="7" t="s">
        <v>78</v>
      </c>
      <c r="C8" s="14">
        <v>7</v>
      </c>
      <c r="D8" s="14"/>
      <c r="E8" s="20">
        <v>227963014</v>
      </c>
      <c r="F8" s="15"/>
      <c r="G8" s="20">
        <v>117240133</v>
      </c>
      <c r="H8" s="34"/>
    </row>
    <row r="9" spans="1:8" ht="23.1" customHeight="1">
      <c r="A9" s="7" t="s">
        <v>73</v>
      </c>
      <c r="C9" s="14">
        <v>8</v>
      </c>
      <c r="D9" s="14"/>
      <c r="E9" s="15">
        <v>1814251689</v>
      </c>
      <c r="F9" s="15"/>
      <c r="G9" s="15">
        <v>2218727477</v>
      </c>
      <c r="H9" s="34"/>
    </row>
    <row r="10" spans="1:8" ht="23.1" customHeight="1">
      <c r="A10" s="7" t="s">
        <v>8</v>
      </c>
      <c r="C10" s="14">
        <v>9</v>
      </c>
      <c r="D10" s="14"/>
      <c r="E10" s="15">
        <v>8932884</v>
      </c>
      <c r="F10" s="15"/>
      <c r="G10" s="15">
        <v>17590715</v>
      </c>
      <c r="H10" s="34"/>
    </row>
    <row r="11" spans="1:8" ht="23.1" customHeight="1">
      <c r="A11" s="7" t="s">
        <v>75</v>
      </c>
      <c r="C11" s="14">
        <v>10</v>
      </c>
      <c r="D11" s="14"/>
      <c r="E11" s="15">
        <v>1122932857</v>
      </c>
      <c r="F11" s="15"/>
      <c r="G11" s="15">
        <v>595271961</v>
      </c>
      <c r="H11" s="34"/>
    </row>
    <row r="12" spans="1:8" ht="23.1" customHeight="1">
      <c r="A12" s="7" t="s">
        <v>79</v>
      </c>
      <c r="C12" s="14">
        <v>28</v>
      </c>
      <c r="D12" s="14"/>
      <c r="E12" s="15">
        <v>2615000000</v>
      </c>
      <c r="F12" s="15"/>
      <c r="G12" s="15">
        <v>1905000000</v>
      </c>
      <c r="H12" s="34"/>
    </row>
    <row r="13" spans="1:8" ht="23.1" customHeight="1">
      <c r="A13" s="7" t="s">
        <v>80</v>
      </c>
      <c r="C13" s="14">
        <v>11</v>
      </c>
      <c r="D13" s="14"/>
      <c r="E13" s="15">
        <v>32947214</v>
      </c>
      <c r="F13" s="15"/>
      <c r="G13" s="15">
        <v>49902810</v>
      </c>
      <c r="H13" s="34"/>
    </row>
    <row r="14" spans="1:8" ht="23.1" customHeight="1">
      <c r="A14" s="7" t="s">
        <v>76</v>
      </c>
      <c r="C14" s="14">
        <v>12</v>
      </c>
      <c r="D14" s="14"/>
      <c r="E14" s="15">
        <v>13268816</v>
      </c>
      <c r="F14" s="15"/>
      <c r="G14" s="15">
        <v>15058262</v>
      </c>
      <c r="H14" s="34"/>
    </row>
    <row r="15" spans="1:8" ht="23.1" customHeight="1">
      <c r="A15" s="7" t="s">
        <v>49</v>
      </c>
      <c r="C15" s="14">
        <v>13</v>
      </c>
      <c r="D15" s="14"/>
      <c r="E15" s="15">
        <v>38772718</v>
      </c>
      <c r="F15" s="15"/>
      <c r="G15" s="15">
        <v>32536510</v>
      </c>
      <c r="H15" s="34"/>
    </row>
    <row r="16" spans="1:8" ht="23.1" customHeight="1">
      <c r="A16" s="7" t="s">
        <v>9</v>
      </c>
      <c r="C16" s="14">
        <v>14</v>
      </c>
      <c r="D16" s="14"/>
      <c r="E16" s="36">
        <v>202266422</v>
      </c>
      <c r="F16" s="15"/>
      <c r="G16" s="36">
        <v>213841598</v>
      </c>
      <c r="H16" s="34"/>
    </row>
    <row r="17" spans="1:8" ht="23.1" customHeight="1" thickBot="1">
      <c r="A17" s="1" t="s">
        <v>10</v>
      </c>
      <c r="C17" s="14"/>
      <c r="D17" s="14"/>
      <c r="E17" s="29">
        <f>SUM(E7:E16)</f>
        <v>6289741286</v>
      </c>
      <c r="F17" s="15"/>
      <c r="G17" s="29">
        <f>SUM(G7:G16)</f>
        <v>5882917589</v>
      </c>
      <c r="H17" s="34"/>
    </row>
    <row r="18" spans="1:8" ht="23.1" customHeight="1" thickTop="1">
      <c r="C18" s="14"/>
      <c r="F18" s="7"/>
      <c r="G18" s="7"/>
    </row>
    <row r="19" spans="1:8" ht="23.1" customHeight="1">
      <c r="A19" s="7" t="s">
        <v>11</v>
      </c>
      <c r="C19" s="14"/>
      <c r="D19" s="14"/>
      <c r="E19" s="14"/>
      <c r="F19" s="37"/>
      <c r="G19" s="38"/>
    </row>
    <row r="20" spans="1:8" ht="23.1" customHeight="1">
      <c r="A20" s="7" t="s">
        <v>4</v>
      </c>
      <c r="C20" s="14"/>
      <c r="D20" s="14"/>
      <c r="E20" s="14"/>
      <c r="F20" s="37"/>
    </row>
    <row r="21" spans="1:8" ht="23.1" customHeight="1">
      <c r="C21" s="14"/>
      <c r="D21" s="14"/>
      <c r="E21" s="14"/>
      <c r="F21" s="37"/>
    </row>
    <row r="22" spans="1:8" s="1" customFormat="1" ht="23.1" customHeight="1">
      <c r="A22" s="1" t="s">
        <v>58</v>
      </c>
      <c r="F22" s="32"/>
      <c r="G22" s="2"/>
    </row>
    <row r="23" spans="1:8" s="1" customFormat="1" ht="23.1" customHeight="1">
      <c r="A23" s="1" t="s">
        <v>82</v>
      </c>
      <c r="F23" s="32"/>
      <c r="G23" s="2"/>
    </row>
    <row r="24" spans="1:8" s="1" customFormat="1" ht="23.1" customHeight="1">
      <c r="A24" s="1" t="str">
        <f>A3</f>
        <v>As at 31 December 2019</v>
      </c>
      <c r="F24" s="32"/>
      <c r="G24" s="2"/>
    </row>
    <row r="25" spans="1:8" s="6" customFormat="1" ht="23.1" customHeight="1">
      <c r="A25" s="3"/>
      <c r="B25" s="3"/>
      <c r="C25" s="3"/>
      <c r="D25" s="3"/>
      <c r="E25" s="3"/>
      <c r="F25" s="33"/>
      <c r="G25" s="4"/>
      <c r="H25" s="5" t="s">
        <v>50</v>
      </c>
    </row>
    <row r="26" spans="1:8" ht="23.1" customHeight="1">
      <c r="C26" s="8" t="s">
        <v>5</v>
      </c>
      <c r="D26" s="9"/>
      <c r="E26" s="10" t="str">
        <f>E5</f>
        <v>2019</v>
      </c>
      <c r="F26" s="9"/>
      <c r="G26" s="10" t="str">
        <f>G5</f>
        <v>2018</v>
      </c>
      <c r="H26" s="9"/>
    </row>
    <row r="27" spans="1:8" ht="23.1" customHeight="1">
      <c r="A27" s="1" t="s">
        <v>12</v>
      </c>
      <c r="C27" s="28"/>
      <c r="D27" s="28"/>
      <c r="E27" s="28"/>
      <c r="G27" s="39"/>
      <c r="H27" s="22"/>
    </row>
    <row r="28" spans="1:8" ht="23.1" customHeight="1">
      <c r="A28" s="1" t="s">
        <v>13</v>
      </c>
      <c r="C28" s="28"/>
      <c r="D28" s="28"/>
      <c r="E28" s="28"/>
      <c r="G28" s="39"/>
      <c r="H28" s="22"/>
    </row>
    <row r="29" spans="1:8" ht="23.1" customHeight="1">
      <c r="A29" s="7" t="s">
        <v>55</v>
      </c>
      <c r="C29" s="14">
        <v>15</v>
      </c>
      <c r="D29" s="14"/>
      <c r="E29" s="15">
        <v>415000000</v>
      </c>
      <c r="F29" s="40"/>
      <c r="G29" s="15">
        <v>0</v>
      </c>
      <c r="H29" s="22"/>
    </row>
    <row r="30" spans="1:8" ht="23.1" customHeight="1">
      <c r="A30" s="7" t="s">
        <v>74</v>
      </c>
      <c r="C30" s="14">
        <v>16</v>
      </c>
      <c r="D30" s="14"/>
      <c r="E30" s="35">
        <v>211148373</v>
      </c>
      <c r="F30" s="35"/>
      <c r="G30" s="35">
        <v>158596554</v>
      </c>
      <c r="H30" s="41"/>
    </row>
    <row r="31" spans="1:8" ht="23.1" customHeight="1">
      <c r="A31" s="7" t="s">
        <v>14</v>
      </c>
      <c r="C31" s="14">
        <v>17</v>
      </c>
      <c r="D31" s="14"/>
      <c r="E31" s="15">
        <v>452302270</v>
      </c>
      <c r="F31" s="15"/>
      <c r="G31" s="15">
        <v>555530819</v>
      </c>
      <c r="H31" s="34"/>
    </row>
    <row r="32" spans="1:8" ht="23.1" customHeight="1">
      <c r="A32" s="7" t="s">
        <v>15</v>
      </c>
      <c r="C32" s="14">
        <v>9</v>
      </c>
      <c r="D32" s="14"/>
      <c r="E32" s="15">
        <v>25742021</v>
      </c>
      <c r="F32" s="15"/>
      <c r="G32" s="15">
        <v>23001019</v>
      </c>
      <c r="H32" s="34"/>
    </row>
    <row r="33" spans="1:8" ht="23.1" customHeight="1">
      <c r="A33" s="7" t="s">
        <v>83</v>
      </c>
      <c r="C33" s="14"/>
      <c r="D33" s="14"/>
      <c r="E33" s="16">
        <v>19497333</v>
      </c>
      <c r="F33" s="15"/>
      <c r="G33" s="16">
        <v>47902661</v>
      </c>
      <c r="H33" s="34"/>
    </row>
    <row r="34" spans="1:8" ht="23.1" customHeight="1">
      <c r="A34" s="7" t="s">
        <v>56</v>
      </c>
      <c r="C34" s="14">
        <v>15</v>
      </c>
      <c r="D34" s="14"/>
      <c r="E34" s="15">
        <v>151832163</v>
      </c>
      <c r="F34" s="15"/>
      <c r="G34" s="15">
        <v>99928200</v>
      </c>
      <c r="H34" s="34"/>
    </row>
    <row r="35" spans="1:8" ht="23.1" customHeight="1">
      <c r="A35" s="7" t="s">
        <v>102</v>
      </c>
      <c r="C35" s="14">
        <v>18</v>
      </c>
      <c r="D35" s="14"/>
      <c r="E35" s="15">
        <v>99527191</v>
      </c>
      <c r="F35" s="15"/>
      <c r="G35" s="15">
        <v>84273764</v>
      </c>
      <c r="H35" s="34"/>
    </row>
    <row r="36" spans="1:8" ht="23.1" customHeight="1">
      <c r="A36" s="7" t="s">
        <v>16</v>
      </c>
      <c r="C36" s="14"/>
      <c r="D36" s="14"/>
      <c r="E36" s="16">
        <v>92958690</v>
      </c>
      <c r="F36" s="15"/>
      <c r="G36" s="16">
        <v>110941653</v>
      </c>
      <c r="H36" s="34"/>
    </row>
    <row r="37" spans="1:8" ht="23.1" customHeight="1">
      <c r="A37" s="7" t="s">
        <v>17</v>
      </c>
      <c r="C37" s="14">
        <v>19</v>
      </c>
      <c r="D37" s="14"/>
      <c r="E37" s="36">
        <v>18659597</v>
      </c>
      <c r="F37" s="15"/>
      <c r="G37" s="36">
        <v>17607265</v>
      </c>
      <c r="H37" s="34"/>
    </row>
    <row r="38" spans="1:8" ht="23.1" customHeight="1">
      <c r="A38" s="1" t="s">
        <v>18</v>
      </c>
      <c r="C38" s="14"/>
      <c r="D38" s="14"/>
      <c r="E38" s="18">
        <f>SUM(E29:E37)</f>
        <v>1486667638</v>
      </c>
      <c r="F38" s="15"/>
      <c r="G38" s="18">
        <f>SUM(G29:G37)</f>
        <v>1097781935</v>
      </c>
      <c r="H38" s="34"/>
    </row>
    <row r="39" spans="1:8" ht="23.1" customHeight="1">
      <c r="A39" s="1" t="s">
        <v>19</v>
      </c>
      <c r="C39" s="14"/>
      <c r="D39" s="14"/>
      <c r="E39" s="15"/>
      <c r="F39" s="15"/>
      <c r="G39" s="15"/>
      <c r="H39" s="34"/>
    </row>
    <row r="40" spans="1:8" ht="23.1" customHeight="1">
      <c r="A40" s="7" t="s">
        <v>84</v>
      </c>
      <c r="C40" s="14"/>
      <c r="D40" s="14"/>
      <c r="E40" s="15"/>
      <c r="F40" s="15"/>
      <c r="G40" s="15"/>
      <c r="H40" s="34"/>
    </row>
    <row r="41" spans="1:8" ht="23.1" customHeight="1">
      <c r="A41" s="7" t="s">
        <v>85</v>
      </c>
      <c r="C41" s="14">
        <v>20</v>
      </c>
      <c r="D41" s="14"/>
      <c r="E41" s="15">
        <v>4500000000</v>
      </c>
      <c r="F41" s="15"/>
      <c r="G41" s="15">
        <v>4500000000</v>
      </c>
      <c r="H41" s="34"/>
    </row>
    <row r="42" spans="1:8" ht="23.1" customHeight="1">
      <c r="A42" s="7" t="s">
        <v>20</v>
      </c>
      <c r="B42" s="42"/>
      <c r="C42" s="17"/>
      <c r="D42" s="14"/>
      <c r="E42" s="15"/>
      <c r="F42" s="15"/>
      <c r="G42" s="15"/>
      <c r="H42" s="34"/>
    </row>
    <row r="43" spans="1:8" ht="23.1" customHeight="1">
      <c r="A43" s="7" t="s">
        <v>103</v>
      </c>
      <c r="B43" s="42"/>
      <c r="C43" s="14">
        <v>21</v>
      </c>
      <c r="D43" s="14"/>
      <c r="E43" s="15">
        <v>118874359</v>
      </c>
      <c r="F43" s="15"/>
      <c r="G43" s="15">
        <v>97786768</v>
      </c>
      <c r="H43" s="34"/>
    </row>
    <row r="44" spans="1:8" ht="23.1" customHeight="1">
      <c r="A44" s="7" t="s">
        <v>21</v>
      </c>
      <c r="C44" s="14"/>
      <c r="D44" s="17"/>
      <c r="E44" s="18">
        <v>184199289</v>
      </c>
      <c r="F44" s="20"/>
      <c r="G44" s="18">
        <v>187348886</v>
      </c>
      <c r="H44" s="43"/>
    </row>
    <row r="45" spans="1:8" ht="23.1" customHeight="1">
      <c r="A45" s="1" t="s">
        <v>22</v>
      </c>
      <c r="C45" s="14"/>
      <c r="D45" s="14"/>
      <c r="E45" s="18">
        <f>SUM(E41:E44)</f>
        <v>4803073648</v>
      </c>
      <c r="F45" s="15"/>
      <c r="G45" s="18">
        <f>SUM(G41:G44)</f>
        <v>4785135654</v>
      </c>
      <c r="H45" s="34"/>
    </row>
    <row r="46" spans="1:8" ht="23.1" customHeight="1" thickBot="1">
      <c r="A46" s="1" t="s">
        <v>23</v>
      </c>
      <c r="C46" s="14"/>
      <c r="D46" s="14"/>
      <c r="E46" s="29">
        <f>E38+E45</f>
        <v>6289741286</v>
      </c>
      <c r="F46" s="15"/>
      <c r="G46" s="29">
        <f>G38+G45</f>
        <v>5882917589</v>
      </c>
      <c r="H46" s="34"/>
    </row>
    <row r="47" spans="1:8" ht="23.1" customHeight="1" thickTop="1">
      <c r="C47" s="14"/>
      <c r="D47" s="14"/>
      <c r="E47" s="15">
        <f>E46-E17</f>
        <v>0</v>
      </c>
      <c r="F47" s="15"/>
      <c r="G47" s="15">
        <f>G46-G17</f>
        <v>0</v>
      </c>
    </row>
    <row r="48" spans="1:8" ht="23.1" customHeight="1">
      <c r="C48" s="14"/>
      <c r="F48" s="7"/>
      <c r="G48" s="7"/>
    </row>
    <row r="49" spans="1:7" ht="23.1" customHeight="1">
      <c r="A49" s="7" t="s">
        <v>4</v>
      </c>
      <c r="C49" s="14"/>
      <c r="F49" s="7"/>
      <c r="G49" s="7"/>
    </row>
    <row r="50" spans="1:7" ht="23.1" customHeight="1">
      <c r="C50" s="14"/>
      <c r="F50" s="7"/>
      <c r="G50" s="7"/>
    </row>
    <row r="51" spans="1:7" ht="23.1" customHeight="1">
      <c r="A51" s="24" t="s">
        <v>11</v>
      </c>
      <c r="B51" s="28" t="s">
        <v>11</v>
      </c>
      <c r="C51" s="24" t="s">
        <v>11</v>
      </c>
      <c r="D51" s="24" t="s">
        <v>11</v>
      </c>
      <c r="E51" s="24" t="s">
        <v>11</v>
      </c>
      <c r="F51" s="24"/>
      <c r="G51" s="24" t="s">
        <v>11</v>
      </c>
    </row>
    <row r="52" spans="1:7" ht="23.1" customHeight="1">
      <c r="A52" s="22" t="s">
        <v>24</v>
      </c>
      <c r="C52" s="74" t="s">
        <v>24</v>
      </c>
      <c r="D52" s="74"/>
      <c r="E52" s="74"/>
      <c r="F52" s="74"/>
      <c r="G52" s="74"/>
    </row>
  </sheetData>
  <mergeCells count="1">
    <mergeCell ref="C52:G52"/>
  </mergeCells>
  <pageMargins left="0.98425196850393704" right="0.19685039370078741" top="0.78740157480314965" bottom="0.19685039370078741" header="0.19685039370078741" footer="0.19685039370078741"/>
  <pageSetup paperSize="9" scale="95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3"/>
  <sheetViews>
    <sheetView showGridLines="0" view="pageBreakPreview" topLeftCell="A13" zoomScale="90" zoomScaleNormal="90" zoomScaleSheetLayoutView="90" workbookViewId="0">
      <selection activeCell="E22" sqref="E22"/>
    </sheetView>
  </sheetViews>
  <sheetFormatPr defaultColWidth="10.5703125" defaultRowHeight="23.1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31" customWidth="1"/>
    <col min="6" max="6" width="1.7109375" style="7" customWidth="1"/>
    <col min="7" max="7" width="16.7109375" style="31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58</v>
      </c>
      <c r="E1" s="2"/>
      <c r="G1" s="2"/>
    </row>
    <row r="2" spans="1:7" s="1" customFormat="1" ht="23.1" customHeight="1">
      <c r="A2" s="1" t="s">
        <v>86</v>
      </c>
      <c r="E2" s="2"/>
      <c r="G2" s="2"/>
    </row>
    <row r="3" spans="1:7" s="1" customFormat="1" ht="23.1" customHeight="1">
      <c r="A3" s="1" t="s">
        <v>137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50</v>
      </c>
    </row>
    <row r="5" spans="1:7" ht="23.1" customHeight="1">
      <c r="C5" s="8" t="s">
        <v>5</v>
      </c>
      <c r="D5" s="9"/>
      <c r="E5" s="10" t="s">
        <v>136</v>
      </c>
      <c r="F5" s="11"/>
      <c r="G5" s="10" t="s">
        <v>125</v>
      </c>
    </row>
    <row r="6" spans="1:7" ht="23.1" customHeight="1">
      <c r="A6" s="1" t="s">
        <v>57</v>
      </c>
      <c r="C6" s="12"/>
      <c r="D6" s="9"/>
      <c r="E6" s="13"/>
      <c r="F6" s="11"/>
      <c r="G6" s="13"/>
    </row>
    <row r="7" spans="1:7" ht="23.1" customHeight="1">
      <c r="A7" s="1" t="s">
        <v>89</v>
      </c>
      <c r="C7" s="9"/>
      <c r="D7" s="9"/>
      <c r="E7" s="13"/>
      <c r="F7" s="11"/>
      <c r="G7" s="13"/>
    </row>
    <row r="8" spans="1:7" ht="23.1" customHeight="1">
      <c r="A8" s="7" t="s">
        <v>25</v>
      </c>
      <c r="C8" s="14">
        <v>22</v>
      </c>
      <c r="D8" s="14"/>
      <c r="E8" s="15">
        <v>642285066</v>
      </c>
      <c r="F8" s="15"/>
      <c r="G8" s="15">
        <v>897149169</v>
      </c>
    </row>
    <row r="9" spans="1:7" ht="23.1" customHeight="1">
      <c r="A9" s="7" t="s">
        <v>26</v>
      </c>
      <c r="C9" s="14">
        <v>23</v>
      </c>
      <c r="D9" s="14"/>
      <c r="E9" s="16">
        <v>326261101</v>
      </c>
      <c r="F9" s="15"/>
      <c r="G9" s="16">
        <v>359218755</v>
      </c>
    </row>
    <row r="10" spans="1:7" ht="23.1" customHeight="1">
      <c r="A10" s="7" t="s">
        <v>27</v>
      </c>
      <c r="C10" s="14"/>
      <c r="D10" s="14"/>
      <c r="E10" s="15">
        <v>84452409</v>
      </c>
      <c r="F10" s="15"/>
      <c r="G10" s="15">
        <v>120351181</v>
      </c>
    </row>
    <row r="11" spans="1:7" ht="23.1" customHeight="1">
      <c r="A11" s="7" t="s">
        <v>87</v>
      </c>
      <c r="C11" s="14">
        <v>24</v>
      </c>
      <c r="D11" s="17"/>
      <c r="E11" s="15">
        <v>284953280</v>
      </c>
      <c r="F11" s="15"/>
      <c r="G11" s="15">
        <v>321788987</v>
      </c>
    </row>
    <row r="12" spans="1:7" ht="23.1" customHeight="1">
      <c r="A12" s="7" t="s">
        <v>88</v>
      </c>
      <c r="E12" s="18">
        <v>8187226</v>
      </c>
      <c r="F12" s="15"/>
      <c r="G12" s="18">
        <v>16185844</v>
      </c>
    </row>
    <row r="13" spans="1:7" ht="23.1" customHeight="1">
      <c r="A13" s="1" t="s">
        <v>90</v>
      </c>
      <c r="E13" s="19">
        <f>SUM(E8:E12)</f>
        <v>1346139082</v>
      </c>
      <c r="F13" s="15"/>
      <c r="G13" s="19">
        <f>SUM(G8:G12)</f>
        <v>1714693936</v>
      </c>
    </row>
    <row r="14" spans="1:7" ht="23.1" customHeight="1">
      <c r="A14" s="1" t="s">
        <v>28</v>
      </c>
      <c r="E14" s="20"/>
      <c r="F14" s="15"/>
      <c r="G14" s="20"/>
    </row>
    <row r="15" spans="1:7" ht="23.1" customHeight="1">
      <c r="A15" s="7" t="s">
        <v>91</v>
      </c>
      <c r="E15" s="20">
        <v>507754714</v>
      </c>
      <c r="F15" s="20"/>
      <c r="G15" s="20">
        <v>521170816</v>
      </c>
    </row>
    <row r="16" spans="1:7" ht="23.1" customHeight="1">
      <c r="A16" s="7" t="s">
        <v>51</v>
      </c>
      <c r="E16" s="20">
        <v>84752663</v>
      </c>
      <c r="F16" s="20"/>
      <c r="G16" s="20">
        <v>114660584</v>
      </c>
    </row>
    <row r="17" spans="1:7" ht="23.1" customHeight="1">
      <c r="A17" s="7" t="s">
        <v>29</v>
      </c>
      <c r="E17" s="20">
        <v>57848985</v>
      </c>
      <c r="F17" s="15"/>
      <c r="G17" s="20">
        <v>76505022</v>
      </c>
    </row>
    <row r="18" spans="1:7" ht="23.1" customHeight="1">
      <c r="A18" s="7" t="s">
        <v>59</v>
      </c>
      <c r="C18" s="14">
        <v>14</v>
      </c>
      <c r="E18" s="20">
        <v>0</v>
      </c>
      <c r="F18" s="20"/>
      <c r="G18" s="20">
        <v>11648141</v>
      </c>
    </row>
    <row r="19" spans="1:7" ht="23.1" customHeight="1">
      <c r="A19" s="7" t="s">
        <v>77</v>
      </c>
      <c r="E19" s="20">
        <v>477728694</v>
      </c>
      <c r="F19" s="20"/>
      <c r="G19" s="20">
        <v>476103022</v>
      </c>
    </row>
    <row r="20" spans="1:7" ht="23.1" customHeight="1">
      <c r="A20" s="7" t="s">
        <v>133</v>
      </c>
      <c r="C20" s="17">
        <v>10.1</v>
      </c>
      <c r="E20" s="20">
        <v>0</v>
      </c>
      <c r="F20" s="20"/>
      <c r="G20" s="20">
        <v>78951237</v>
      </c>
    </row>
    <row r="21" spans="1:7" ht="23.1" customHeight="1">
      <c r="A21" s="1" t="s">
        <v>30</v>
      </c>
      <c r="C21" s="14"/>
      <c r="D21" s="14"/>
      <c r="E21" s="19">
        <f>SUM(E15:E20)</f>
        <v>1128085056</v>
      </c>
      <c r="F21" s="15"/>
      <c r="G21" s="19">
        <f>SUM(G15:G20)</f>
        <v>1279038822</v>
      </c>
    </row>
    <row r="22" spans="1:7" ht="23.1" customHeight="1">
      <c r="A22" s="1" t="s">
        <v>92</v>
      </c>
      <c r="C22" s="14"/>
      <c r="D22" s="14"/>
      <c r="E22" s="20">
        <f>SUM(E13-E21)</f>
        <v>218054026</v>
      </c>
      <c r="F22" s="15"/>
      <c r="G22" s="20">
        <f>SUM(G13-G21)</f>
        <v>435655114</v>
      </c>
    </row>
    <row r="23" spans="1:7" ht="23.1" customHeight="1">
      <c r="A23" s="7" t="s">
        <v>54</v>
      </c>
      <c r="C23" s="17">
        <v>13.2</v>
      </c>
      <c r="D23" s="14"/>
      <c r="E23" s="18">
        <v>-43307018</v>
      </c>
      <c r="F23" s="15"/>
      <c r="G23" s="18">
        <v>-86065194</v>
      </c>
    </row>
    <row r="24" spans="1:7" ht="23.1" customHeight="1">
      <c r="A24" s="1" t="s">
        <v>110</v>
      </c>
      <c r="C24" s="14"/>
      <c r="D24" s="14"/>
      <c r="E24" s="19">
        <f>SUM(E22:E23)</f>
        <v>174747008</v>
      </c>
      <c r="F24" s="15"/>
      <c r="G24" s="19">
        <f>SUM(G22:G23)</f>
        <v>349589920</v>
      </c>
    </row>
    <row r="25" spans="1:7" ht="23.1" customHeight="1">
      <c r="C25" s="14"/>
      <c r="D25" s="14"/>
      <c r="E25" s="21"/>
      <c r="F25" s="21"/>
      <c r="G25" s="21"/>
    </row>
    <row r="26" spans="1:7" ht="23.1" customHeight="1">
      <c r="A26" s="7" t="s">
        <v>4</v>
      </c>
      <c r="C26" s="17"/>
      <c r="D26" s="17"/>
      <c r="E26" s="7"/>
      <c r="G26" s="7"/>
    </row>
    <row r="27" spans="1:7" ht="23.1" customHeight="1">
      <c r="C27" s="17"/>
      <c r="D27" s="17"/>
      <c r="E27" s="7"/>
      <c r="G27" s="7"/>
    </row>
    <row r="28" spans="1:7" ht="23.1" customHeight="1">
      <c r="A28" s="22"/>
      <c r="B28" s="22"/>
      <c r="D28" s="3"/>
      <c r="E28" s="23"/>
      <c r="F28" s="4"/>
      <c r="G28" s="3"/>
    </row>
    <row r="29" spans="1:7" ht="23.1" customHeight="1">
      <c r="A29" s="24" t="s">
        <v>11</v>
      </c>
      <c r="C29" s="24" t="s">
        <v>11</v>
      </c>
      <c r="D29" s="24" t="s">
        <v>11</v>
      </c>
      <c r="E29" s="24" t="s">
        <v>11</v>
      </c>
      <c r="F29" s="24" t="s">
        <v>11</v>
      </c>
      <c r="G29" s="24" t="s">
        <v>11</v>
      </c>
    </row>
    <row r="30" spans="1:7" ht="23.1" customHeight="1">
      <c r="A30" s="22" t="s">
        <v>24</v>
      </c>
      <c r="B30" s="22"/>
      <c r="C30" s="74" t="s">
        <v>24</v>
      </c>
      <c r="D30" s="74"/>
      <c r="E30" s="74"/>
      <c r="F30" s="74"/>
      <c r="G30" s="74"/>
    </row>
    <row r="31" spans="1:7" ht="23.1" customHeight="1">
      <c r="A31" s="1" t="s">
        <v>58</v>
      </c>
      <c r="B31" s="1"/>
      <c r="C31" s="1"/>
      <c r="D31" s="1"/>
      <c r="E31" s="2"/>
      <c r="F31" s="1"/>
      <c r="G31" s="2"/>
    </row>
    <row r="32" spans="1:7" ht="23.1" customHeight="1">
      <c r="A32" s="1" t="s">
        <v>115</v>
      </c>
      <c r="B32" s="1"/>
      <c r="C32" s="1"/>
      <c r="D32" s="1"/>
      <c r="E32" s="2"/>
      <c r="F32" s="1"/>
      <c r="G32" s="2"/>
    </row>
    <row r="33" spans="1:7" ht="23.1" customHeight="1">
      <c r="A33" s="1" t="s">
        <v>137</v>
      </c>
      <c r="B33" s="1"/>
      <c r="C33" s="1"/>
      <c r="D33" s="1"/>
      <c r="E33" s="2"/>
      <c r="F33" s="1"/>
      <c r="G33" s="2"/>
    </row>
    <row r="34" spans="1:7" ht="23.1" customHeight="1">
      <c r="A34" s="3"/>
      <c r="B34" s="3"/>
      <c r="C34" s="3"/>
      <c r="D34" s="3"/>
      <c r="E34" s="4"/>
      <c r="F34" s="3"/>
      <c r="G34" s="5" t="s">
        <v>50</v>
      </c>
    </row>
    <row r="35" spans="1:7" ht="23.1" customHeight="1">
      <c r="C35" s="8" t="s">
        <v>5</v>
      </c>
      <c r="D35" s="9"/>
      <c r="E35" s="10" t="s">
        <v>136</v>
      </c>
      <c r="F35" s="11"/>
      <c r="G35" s="10" t="s">
        <v>125</v>
      </c>
    </row>
    <row r="36" spans="1:7" ht="23.1" customHeight="1">
      <c r="A36" s="25" t="s">
        <v>67</v>
      </c>
      <c r="C36" s="14"/>
      <c r="D36" s="14"/>
      <c r="E36" s="21"/>
      <c r="F36" s="21"/>
      <c r="G36" s="21"/>
    </row>
    <row r="37" spans="1:7" ht="23.1" customHeight="1">
      <c r="A37" s="26" t="s">
        <v>111</v>
      </c>
      <c r="C37" s="14"/>
      <c r="D37" s="14"/>
      <c r="E37" s="21"/>
      <c r="F37" s="21"/>
      <c r="G37" s="21"/>
    </row>
    <row r="38" spans="1:7" ht="23.1" customHeight="1">
      <c r="A38" s="26" t="s">
        <v>113</v>
      </c>
      <c r="C38" s="14"/>
      <c r="D38" s="14"/>
      <c r="E38" s="21"/>
      <c r="F38" s="21"/>
      <c r="G38" s="21"/>
    </row>
    <row r="39" spans="1:7" ht="23.1" customHeight="1">
      <c r="A39" s="27" t="s">
        <v>140</v>
      </c>
      <c r="C39" s="14">
        <v>18</v>
      </c>
      <c r="D39" s="14"/>
      <c r="E39" s="72">
        <v>863732</v>
      </c>
      <c r="F39" s="21"/>
      <c r="G39" s="72">
        <v>0</v>
      </c>
    </row>
    <row r="40" spans="1:7" ht="23.1" customHeight="1">
      <c r="A40" s="27" t="s">
        <v>112</v>
      </c>
      <c r="C40" s="17">
        <v>13.3</v>
      </c>
      <c r="D40" s="14"/>
      <c r="E40" s="73">
        <v>-172746</v>
      </c>
      <c r="F40" s="21"/>
      <c r="G40" s="73">
        <v>0</v>
      </c>
    </row>
    <row r="41" spans="1:7" ht="23.1" customHeight="1">
      <c r="A41" s="27" t="s">
        <v>111</v>
      </c>
      <c r="C41" s="14"/>
      <c r="D41" s="14"/>
      <c r="E41" s="20"/>
      <c r="F41" s="21"/>
      <c r="G41" s="20"/>
    </row>
    <row r="42" spans="1:7" ht="23.1" customHeight="1">
      <c r="A42" s="27" t="s">
        <v>114</v>
      </c>
      <c r="C42" s="14"/>
      <c r="D42" s="14"/>
      <c r="E42" s="18">
        <f>SUM(E39:E40)</f>
        <v>690986</v>
      </c>
      <c r="F42" s="21"/>
      <c r="G42" s="18">
        <f>SUM(G39:G40)</f>
        <v>0</v>
      </c>
    </row>
    <row r="43" spans="1:7" ht="23.1" customHeight="1">
      <c r="A43" s="25" t="s">
        <v>116</v>
      </c>
      <c r="D43" s="28"/>
      <c r="E43" s="18">
        <f>SUM(E42)</f>
        <v>690986</v>
      </c>
      <c r="F43" s="20"/>
      <c r="G43" s="18">
        <f>SUM(G42)</f>
        <v>0</v>
      </c>
    </row>
    <row r="44" spans="1:7" ht="23.1" customHeight="1" thickBot="1">
      <c r="A44" s="25" t="s">
        <v>117</v>
      </c>
      <c r="D44" s="28"/>
      <c r="E44" s="29">
        <f>SUM(E24,E43)</f>
        <v>175437994</v>
      </c>
      <c r="F44" s="15"/>
      <c r="G44" s="29">
        <f>SUM(G24,G43)</f>
        <v>349589920</v>
      </c>
    </row>
    <row r="45" spans="1:7" ht="23.1" customHeight="1" thickTop="1">
      <c r="D45" s="28"/>
      <c r="E45" s="21"/>
      <c r="F45" s="21"/>
      <c r="G45" s="21"/>
    </row>
    <row r="46" spans="1:7" ht="23.1" customHeight="1">
      <c r="A46" s="1" t="s">
        <v>31</v>
      </c>
      <c r="C46" s="14">
        <v>26</v>
      </c>
      <c r="D46" s="28"/>
      <c r="E46" s="20"/>
      <c r="F46" s="20"/>
      <c r="G46" s="20"/>
    </row>
    <row r="47" spans="1:7" ht="23.1" customHeight="1" thickBot="1">
      <c r="A47" s="7" t="s">
        <v>32</v>
      </c>
      <c r="C47" s="17"/>
      <c r="D47" s="28"/>
      <c r="E47" s="30">
        <v>0.39</v>
      </c>
      <c r="F47" s="21"/>
      <c r="G47" s="30">
        <v>0.78</v>
      </c>
    </row>
    <row r="48" spans="1:7" ht="23.1" customHeight="1" thickTop="1">
      <c r="C48" s="17"/>
      <c r="D48" s="17"/>
      <c r="E48" s="21"/>
      <c r="F48" s="21"/>
      <c r="G48" s="21"/>
    </row>
    <row r="49" spans="1:7" ht="23.1" customHeight="1">
      <c r="A49" s="7" t="s">
        <v>4</v>
      </c>
      <c r="C49" s="17"/>
      <c r="D49" s="17"/>
      <c r="E49" s="7"/>
      <c r="G49" s="7"/>
    </row>
    <row r="50" spans="1:7" ht="23.1" customHeight="1">
      <c r="C50" s="17"/>
      <c r="D50" s="17"/>
      <c r="E50" s="7"/>
      <c r="G50" s="7"/>
    </row>
    <row r="51" spans="1:7" ht="23.1" customHeight="1">
      <c r="A51" s="22"/>
      <c r="B51" s="22"/>
      <c r="D51" s="3"/>
      <c r="E51" s="23"/>
      <c r="F51" s="4"/>
      <c r="G51" s="3"/>
    </row>
    <row r="52" spans="1:7" ht="23.1" customHeight="1">
      <c r="A52" s="24" t="s">
        <v>11</v>
      </c>
      <c r="C52" s="24" t="s">
        <v>11</v>
      </c>
      <c r="D52" s="24" t="s">
        <v>11</v>
      </c>
      <c r="E52" s="24" t="s">
        <v>11</v>
      </c>
      <c r="F52" s="24" t="s">
        <v>11</v>
      </c>
      <c r="G52" s="24" t="s">
        <v>11</v>
      </c>
    </row>
    <row r="53" spans="1:7" ht="23.1" customHeight="1">
      <c r="A53" s="22" t="s">
        <v>24</v>
      </c>
      <c r="B53" s="22"/>
      <c r="C53" s="74" t="s">
        <v>24</v>
      </c>
      <c r="D53" s="74"/>
      <c r="E53" s="74"/>
      <c r="F53" s="74"/>
      <c r="G53" s="74"/>
    </row>
  </sheetData>
  <mergeCells count="2">
    <mergeCell ref="C53:G53"/>
    <mergeCell ref="C30:G30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9"/>
  <sheetViews>
    <sheetView showGridLines="0" view="pageBreakPreview" topLeftCell="A14" zoomScale="70" zoomScaleNormal="100" zoomScaleSheetLayoutView="70" workbookViewId="0">
      <selection activeCell="J14" activeCellId="1" sqref="D1:D1048576 J1:J1048576"/>
    </sheetView>
  </sheetViews>
  <sheetFormatPr defaultColWidth="10.5703125" defaultRowHeight="24" customHeight="1"/>
  <cols>
    <col min="1" max="1" width="40.28515625" style="7" customWidth="1"/>
    <col min="2" max="2" width="6.5703125" style="7" customWidth="1"/>
    <col min="3" max="3" width="1" style="7" customWidth="1"/>
    <col min="4" max="4" width="16.7109375" style="7" customWidth="1"/>
    <col min="5" max="5" width="1" style="7" customWidth="1"/>
    <col min="6" max="6" width="15.42578125" style="31" customWidth="1"/>
    <col min="7" max="7" width="1" style="7" customWidth="1"/>
    <col min="8" max="8" width="15.42578125" style="31" customWidth="1"/>
    <col min="9" max="9" width="1" style="31" customWidth="1"/>
    <col min="10" max="10" width="16.7109375" style="31" customWidth="1"/>
    <col min="11" max="11" width="0.85546875" style="7" customWidth="1"/>
    <col min="12" max="16384" width="10.5703125" style="7"/>
  </cols>
  <sheetData>
    <row r="1" spans="1:252" s="1" customFormat="1" ht="24" customHeight="1">
      <c r="A1" s="1" t="s">
        <v>58</v>
      </c>
      <c r="F1" s="2"/>
      <c r="H1" s="2"/>
      <c r="I1" s="2"/>
      <c r="J1" s="2"/>
    </row>
    <row r="2" spans="1:252" s="1" customFormat="1" ht="24" customHeight="1">
      <c r="A2" s="1" t="s">
        <v>96</v>
      </c>
      <c r="F2" s="2"/>
      <c r="H2" s="2"/>
      <c r="I2" s="2"/>
      <c r="J2" s="2"/>
    </row>
    <row r="3" spans="1:252" s="6" customFormat="1" ht="24" customHeight="1">
      <c r="A3" s="1" t="s">
        <v>137</v>
      </c>
      <c r="B3" s="1"/>
      <c r="C3" s="1"/>
      <c r="D3" s="1"/>
      <c r="E3" s="1"/>
      <c r="F3" s="2"/>
      <c r="G3" s="1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4" customHeight="1">
      <c r="A4" s="3"/>
      <c r="B4" s="3"/>
      <c r="C4" s="3"/>
      <c r="D4" s="3"/>
      <c r="E4" s="3"/>
      <c r="F4" s="4"/>
      <c r="G4" s="3"/>
      <c r="H4" s="4"/>
      <c r="I4" s="4"/>
      <c r="J4" s="5" t="s">
        <v>50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pans="1:252" ht="24" customHeight="1">
      <c r="A5" s="3"/>
      <c r="B5" s="3"/>
      <c r="C5" s="3"/>
      <c r="D5" s="3"/>
      <c r="E5" s="3"/>
      <c r="F5" s="44" t="s">
        <v>0</v>
      </c>
      <c r="G5" s="45"/>
      <c r="H5" s="44"/>
      <c r="I5" s="4"/>
      <c r="J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6" customFormat="1" ht="24" customHeight="1">
      <c r="A6" s="3"/>
      <c r="B6" s="3"/>
      <c r="C6" s="3"/>
      <c r="D6" s="71" t="s">
        <v>1</v>
      </c>
      <c r="E6" s="71"/>
      <c r="F6" s="12" t="s">
        <v>93</v>
      </c>
      <c r="G6" s="71"/>
      <c r="H6" s="12"/>
      <c r="I6" s="13"/>
      <c r="J6" s="12"/>
      <c r="K6" s="7"/>
    </row>
    <row r="7" spans="1:252" s="6" customFormat="1" ht="24" customHeight="1">
      <c r="A7" s="46"/>
      <c r="B7" s="8" t="s">
        <v>5</v>
      </c>
      <c r="C7" s="46"/>
      <c r="D7" s="47" t="s">
        <v>2</v>
      </c>
      <c r="E7" s="46"/>
      <c r="F7" s="48" t="s">
        <v>104</v>
      </c>
      <c r="G7" s="46"/>
      <c r="H7" s="48" t="s">
        <v>71</v>
      </c>
      <c r="I7" s="13"/>
      <c r="J7" s="47" t="s">
        <v>3</v>
      </c>
      <c r="K7" s="49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42" customFormat="1" ht="24" customHeight="1">
      <c r="A8" s="50" t="s">
        <v>127</v>
      </c>
      <c r="B8" s="51"/>
      <c r="C8" s="50"/>
      <c r="D8" s="43">
        <v>4500000000</v>
      </c>
      <c r="E8" s="52"/>
      <c r="F8" s="43">
        <v>84900464</v>
      </c>
      <c r="G8" s="52"/>
      <c r="H8" s="43">
        <v>93645270</v>
      </c>
      <c r="I8" s="53"/>
      <c r="J8" s="54">
        <f>SUM(D8:H8)</f>
        <v>4678545734</v>
      </c>
    </row>
    <row r="9" spans="1:252" s="56" customFormat="1" ht="24" customHeight="1">
      <c r="A9" s="55" t="s">
        <v>118</v>
      </c>
      <c r="B9" s="51"/>
      <c r="C9" s="42"/>
      <c r="D9" s="52"/>
      <c r="E9" s="52"/>
      <c r="F9" s="52"/>
      <c r="G9" s="52"/>
      <c r="H9" s="52"/>
      <c r="I9" s="52"/>
      <c r="J9" s="43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42" customFormat="1" ht="24" customHeight="1">
      <c r="A10" s="42" t="s">
        <v>63</v>
      </c>
      <c r="B10" s="51">
        <v>27</v>
      </c>
      <c r="D10" s="52">
        <v>0</v>
      </c>
      <c r="E10" s="52"/>
      <c r="F10" s="52">
        <v>0</v>
      </c>
      <c r="G10" s="52"/>
      <c r="H10" s="52">
        <v>-243000000</v>
      </c>
      <c r="I10" s="52"/>
      <c r="J10" s="53">
        <f>SUM(D10:H10)</f>
        <v>-243000000</v>
      </c>
    </row>
    <row r="11" spans="1:252" s="42" customFormat="1" ht="24" customHeight="1">
      <c r="A11" s="42" t="s">
        <v>72</v>
      </c>
      <c r="B11" s="51"/>
    </row>
    <row r="12" spans="1:252" s="42" customFormat="1" ht="24" customHeight="1">
      <c r="A12" s="42" t="s">
        <v>69</v>
      </c>
      <c r="B12" s="51">
        <v>21</v>
      </c>
      <c r="D12" s="52">
        <v>0</v>
      </c>
      <c r="E12" s="52"/>
      <c r="F12" s="52">
        <v>12886304</v>
      </c>
      <c r="G12" s="52"/>
      <c r="H12" s="52">
        <v>-12886304</v>
      </c>
      <c r="I12" s="52"/>
      <c r="J12" s="43">
        <v>0</v>
      </c>
    </row>
    <row r="13" spans="1:252" s="56" customFormat="1" ht="24" customHeight="1">
      <c r="A13" s="57" t="s">
        <v>110</v>
      </c>
      <c r="B13" s="51"/>
      <c r="C13" s="42"/>
      <c r="D13" s="58">
        <v>0</v>
      </c>
      <c r="E13" s="52"/>
      <c r="F13" s="58">
        <v>0</v>
      </c>
      <c r="G13" s="52"/>
      <c r="H13" s="58">
        <f>PL!G24</f>
        <v>349589920</v>
      </c>
      <c r="I13" s="52"/>
      <c r="J13" s="59">
        <f>SUM(D13:H13)</f>
        <v>349589920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</row>
    <row r="14" spans="1:252" s="56" customFormat="1" ht="24" customHeight="1">
      <c r="A14" s="57" t="s">
        <v>116</v>
      </c>
      <c r="B14" s="51"/>
      <c r="C14" s="42"/>
      <c r="D14" s="60">
        <v>0</v>
      </c>
      <c r="E14" s="52"/>
      <c r="F14" s="60">
        <v>0</v>
      </c>
      <c r="G14" s="52"/>
      <c r="H14" s="60">
        <f>PL!G42</f>
        <v>0</v>
      </c>
      <c r="I14" s="52"/>
      <c r="J14" s="61">
        <f>SUM(D14:H14)</f>
        <v>0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</row>
    <row r="15" spans="1:252" s="42" customFormat="1" ht="24" customHeight="1">
      <c r="A15" s="62" t="s">
        <v>117</v>
      </c>
      <c r="B15" s="63"/>
      <c r="C15" s="50"/>
      <c r="D15" s="64">
        <f>SUM(D13:D14)</f>
        <v>0</v>
      </c>
      <c r="E15" s="52"/>
      <c r="F15" s="64">
        <f>SUM(F13:F14)</f>
        <v>0</v>
      </c>
      <c r="G15" s="52"/>
      <c r="H15" s="64">
        <f>SUM(H13:H14)</f>
        <v>349589920</v>
      </c>
      <c r="I15" s="52"/>
      <c r="J15" s="64">
        <f>SUM(J13:J14)</f>
        <v>349589920</v>
      </c>
    </row>
    <row r="16" spans="1:252" s="67" customFormat="1" ht="24" customHeight="1" thickBot="1">
      <c r="A16" s="50" t="s">
        <v>126</v>
      </c>
      <c r="B16" s="63"/>
      <c r="C16" s="65"/>
      <c r="D16" s="66">
        <f>SUM(D8:D12,D15)</f>
        <v>4500000000</v>
      </c>
      <c r="E16" s="43"/>
      <c r="F16" s="66">
        <f>SUM(F8:F12,F15)</f>
        <v>97786768</v>
      </c>
      <c r="G16" s="43"/>
      <c r="H16" s="66">
        <f>SUM(H8:H12,H15)</f>
        <v>187348886</v>
      </c>
      <c r="I16" s="43"/>
      <c r="J16" s="66">
        <f>SUM(J8:J12,J15)</f>
        <v>4785135654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</row>
    <row r="17" spans="1:252" s="42" customFormat="1" ht="24" customHeight="1" thickTop="1">
      <c r="A17" s="68"/>
      <c r="B17" s="63"/>
      <c r="C17" s="68"/>
      <c r="D17" s="43"/>
      <c r="E17" s="43"/>
      <c r="F17" s="43"/>
      <c r="G17" s="43"/>
      <c r="H17" s="43"/>
      <c r="I17" s="43"/>
      <c r="J17" s="43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</row>
    <row r="18" spans="1:252" s="42" customFormat="1" ht="24" customHeight="1">
      <c r="A18" s="50" t="s">
        <v>138</v>
      </c>
      <c r="B18" s="63"/>
      <c r="C18" s="68"/>
      <c r="D18" s="43">
        <f>SUM(D16)</f>
        <v>4500000000</v>
      </c>
      <c r="E18" s="43"/>
      <c r="F18" s="43">
        <f>SUM(F16)</f>
        <v>97786768</v>
      </c>
      <c r="G18" s="43"/>
      <c r="H18" s="43">
        <f>SUM(H16)</f>
        <v>187348886</v>
      </c>
      <c r="I18" s="43"/>
      <c r="J18" s="43">
        <f>SUM(J16)</f>
        <v>4785135654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</row>
    <row r="19" spans="1:252" s="42" customFormat="1" ht="24" customHeight="1">
      <c r="A19" s="55" t="s">
        <v>118</v>
      </c>
      <c r="B19" s="51"/>
      <c r="C19" s="50"/>
      <c r="D19" s="52"/>
      <c r="E19" s="52"/>
      <c r="F19" s="52"/>
      <c r="G19" s="52"/>
      <c r="H19" s="52"/>
      <c r="I19" s="52"/>
      <c r="J19" s="43"/>
    </row>
    <row r="20" spans="1:252" s="42" customFormat="1" ht="24" customHeight="1">
      <c r="A20" s="42" t="s">
        <v>63</v>
      </c>
      <c r="B20" s="51">
        <v>27</v>
      </c>
      <c r="D20" s="52">
        <v>0</v>
      </c>
      <c r="E20" s="52"/>
      <c r="F20" s="52">
        <v>0</v>
      </c>
      <c r="G20" s="52"/>
      <c r="H20" s="52">
        <v>-157500000</v>
      </c>
      <c r="I20" s="52"/>
      <c r="J20" s="43">
        <f>SUM(D20:H20)</f>
        <v>-157500000</v>
      </c>
    </row>
    <row r="21" spans="1:252" s="42" customFormat="1" ht="24" customHeight="1">
      <c r="A21" s="42" t="s">
        <v>72</v>
      </c>
      <c r="B21" s="51"/>
      <c r="J21" s="65"/>
    </row>
    <row r="22" spans="1:252" s="42" customFormat="1" ht="24" customHeight="1">
      <c r="A22" s="42" t="s">
        <v>69</v>
      </c>
      <c r="B22" s="51">
        <v>21</v>
      </c>
      <c r="D22" s="52">
        <v>0</v>
      </c>
      <c r="E22" s="52"/>
      <c r="F22" s="52">
        <v>21087591</v>
      </c>
      <c r="G22" s="52"/>
      <c r="H22" s="52">
        <v>-21087591</v>
      </c>
      <c r="I22" s="52"/>
      <c r="J22" s="43">
        <f>SUM(D22:H22)</f>
        <v>0</v>
      </c>
    </row>
    <row r="23" spans="1:252" s="56" customFormat="1" ht="24" customHeight="1">
      <c r="A23" s="57" t="s">
        <v>110</v>
      </c>
      <c r="B23" s="51"/>
      <c r="C23" s="42"/>
      <c r="D23" s="58">
        <v>0</v>
      </c>
      <c r="E23" s="52"/>
      <c r="F23" s="58">
        <v>0</v>
      </c>
      <c r="G23" s="52"/>
      <c r="H23" s="58">
        <f>SUM(PL!E24)</f>
        <v>174747008</v>
      </c>
      <c r="I23" s="52"/>
      <c r="J23" s="59">
        <f>D23+H23</f>
        <v>174747008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</row>
    <row r="24" spans="1:252" s="56" customFormat="1" ht="24" customHeight="1">
      <c r="A24" s="57" t="s">
        <v>116</v>
      </c>
      <c r="B24" s="51"/>
      <c r="C24" s="42"/>
      <c r="D24" s="60">
        <v>0</v>
      </c>
      <c r="E24" s="52"/>
      <c r="F24" s="60">
        <v>0</v>
      </c>
      <c r="G24" s="52"/>
      <c r="H24" s="60">
        <f>SUM(PL!E42)</f>
        <v>690986</v>
      </c>
      <c r="I24" s="52"/>
      <c r="J24" s="61">
        <f>D24+H24</f>
        <v>690986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</row>
    <row r="25" spans="1:252" s="42" customFormat="1" ht="24" customHeight="1">
      <c r="A25" s="62" t="s">
        <v>117</v>
      </c>
      <c r="B25" s="63"/>
      <c r="C25" s="65"/>
      <c r="D25" s="64">
        <f>SUM(D23:D24)</f>
        <v>0</v>
      </c>
      <c r="E25" s="52"/>
      <c r="F25" s="64">
        <f>SUM(F23:F24)</f>
        <v>0</v>
      </c>
      <c r="G25" s="52"/>
      <c r="H25" s="64">
        <f>SUM(H23:H24)</f>
        <v>175437994</v>
      </c>
      <c r="I25" s="64"/>
      <c r="J25" s="64">
        <f>SUM(J23:J24)</f>
        <v>175437994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</row>
    <row r="26" spans="1:252" s="65" customFormat="1" ht="24" customHeight="1" thickBot="1">
      <c r="A26" s="50" t="s">
        <v>139</v>
      </c>
      <c r="B26" s="51"/>
      <c r="C26" s="50"/>
      <c r="D26" s="66">
        <f>SUM(D18:D22,D25)</f>
        <v>4500000000</v>
      </c>
      <c r="E26" s="43"/>
      <c r="F26" s="66">
        <f>SUM(F18:F22,F25)</f>
        <v>118874359</v>
      </c>
      <c r="G26" s="43"/>
      <c r="H26" s="66">
        <f>SUM(H18:H22,H25)</f>
        <v>184199289</v>
      </c>
      <c r="I26" s="64"/>
      <c r="J26" s="66">
        <f>SUM(J18:J22,J25)</f>
        <v>4803073648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</row>
    <row r="27" spans="1:252" ht="24" customHeight="1" thickTop="1">
      <c r="A27" s="1"/>
      <c r="B27" s="14"/>
      <c r="C27" s="1"/>
      <c r="D27" s="43">
        <f>D18-BS!G41</f>
        <v>0</v>
      </c>
      <c r="E27" s="43"/>
      <c r="F27" s="43">
        <f>F18-BS!G43</f>
        <v>0</v>
      </c>
      <c r="G27" s="43"/>
      <c r="H27" s="43">
        <f>H18-BS!G44</f>
        <v>0</v>
      </c>
      <c r="I27" s="43"/>
      <c r="J27" s="43">
        <f>J18-BS!G45</f>
        <v>0</v>
      </c>
    </row>
    <row r="28" spans="1:252" ht="24" customHeight="1">
      <c r="D28" s="43">
        <f>D26-BS!E41</f>
        <v>0</v>
      </c>
      <c r="F28" s="43">
        <f>F26-BS!E43</f>
        <v>0</v>
      </c>
      <c r="H28" s="43">
        <f>H26-BS!E44</f>
        <v>0</v>
      </c>
      <c r="J28" s="43">
        <f>J26-BS!E45</f>
        <v>0</v>
      </c>
    </row>
    <row r="29" spans="1:252" ht="24" customHeight="1">
      <c r="A29" s="7" t="s">
        <v>4</v>
      </c>
    </row>
    <row r="30" spans="1:252" s="28" customFormat="1" ht="24" customHeight="1">
      <c r="A30" s="7"/>
      <c r="B30" s="7"/>
      <c r="C30" s="7"/>
      <c r="D30" s="7"/>
      <c r="E30" s="7"/>
      <c r="F30" s="31"/>
      <c r="G30" s="7"/>
      <c r="H30" s="31"/>
      <c r="I30" s="31"/>
      <c r="J30" s="31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</row>
    <row r="31" spans="1:252" s="28" customFormat="1" ht="24" customHeight="1">
      <c r="A31" s="7"/>
      <c r="B31" s="7"/>
      <c r="C31" s="7"/>
      <c r="D31" s="7"/>
      <c r="E31" s="7"/>
      <c r="F31" s="31"/>
      <c r="G31" s="7"/>
      <c r="H31" s="31"/>
      <c r="I31" s="31"/>
      <c r="J31" s="3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</row>
    <row r="39" spans="1:252" s="28" customFormat="1" ht="24" customHeight="1">
      <c r="A39" s="7"/>
      <c r="B39" s="7"/>
      <c r="C39" s="7"/>
      <c r="D39" s="7"/>
      <c r="E39" s="7"/>
      <c r="F39" s="31"/>
      <c r="G39" s="7"/>
      <c r="H39" s="31"/>
      <c r="I39" s="31"/>
      <c r="J39" s="31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</row>
  </sheetData>
  <pageMargins left="0.61" right="0.19685039370078741" top="0.78740157480314965" bottom="0.3937007874015748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tabSelected="1" view="pageBreakPreview" topLeftCell="A13" zoomScale="90" zoomScaleNormal="90" zoomScaleSheetLayoutView="90" workbookViewId="0">
      <selection activeCell="A20" sqref="A20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7.42578125" style="31" customWidth="1"/>
    <col min="6" max="6" width="1.7109375" style="7" customWidth="1"/>
    <col min="7" max="7" width="17.42578125" style="31" customWidth="1"/>
    <col min="8" max="8" width="0.85546875" style="7" customWidth="1"/>
    <col min="9" max="16384" width="10.5703125" style="7"/>
  </cols>
  <sheetData>
    <row r="1" spans="1:7" s="1" customFormat="1" ht="24" customHeight="1">
      <c r="A1" s="1" t="s">
        <v>58</v>
      </c>
      <c r="E1" s="2"/>
      <c r="G1" s="2"/>
    </row>
    <row r="2" spans="1:7" s="1" customFormat="1" ht="24" customHeight="1">
      <c r="A2" s="1" t="s">
        <v>94</v>
      </c>
      <c r="E2" s="2"/>
      <c r="G2" s="2"/>
    </row>
    <row r="3" spans="1:7" s="1" customFormat="1" ht="24" customHeight="1">
      <c r="A3" s="1" t="s">
        <v>137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50</v>
      </c>
    </row>
    <row r="5" spans="1:7" ht="24" customHeight="1">
      <c r="D5" s="9"/>
      <c r="E5" s="10" t="s">
        <v>136</v>
      </c>
      <c r="F5" s="11"/>
      <c r="G5" s="10" t="s">
        <v>125</v>
      </c>
    </row>
    <row r="6" spans="1:7" ht="24" customHeight="1">
      <c r="A6" s="1" t="s">
        <v>33</v>
      </c>
      <c r="B6" s="1"/>
      <c r="E6" s="49"/>
      <c r="F6" s="49"/>
      <c r="G6" s="49"/>
    </row>
    <row r="7" spans="1:7" ht="24" customHeight="1">
      <c r="A7" s="7" t="s">
        <v>92</v>
      </c>
      <c r="E7" s="34">
        <f>PL!E22</f>
        <v>218054026</v>
      </c>
      <c r="F7" s="34"/>
      <c r="G7" s="34">
        <f>PL!G22</f>
        <v>435655114</v>
      </c>
    </row>
    <row r="8" spans="1:7" ht="24" customHeight="1">
      <c r="A8" s="7" t="s">
        <v>97</v>
      </c>
      <c r="E8" s="34"/>
      <c r="F8" s="34"/>
      <c r="G8" s="34"/>
    </row>
    <row r="9" spans="1:7" ht="24" customHeight="1">
      <c r="A9" s="7" t="s">
        <v>68</v>
      </c>
      <c r="E9" s="64"/>
      <c r="F9" s="34"/>
      <c r="G9" s="64"/>
    </row>
    <row r="10" spans="1:7" ht="24" customHeight="1">
      <c r="A10" s="7" t="s">
        <v>34</v>
      </c>
      <c r="E10" s="15">
        <v>31643851</v>
      </c>
      <c r="F10" s="15"/>
      <c r="G10" s="15">
        <v>30766820</v>
      </c>
    </row>
    <row r="11" spans="1:7" ht="24" customHeight="1">
      <c r="A11" s="7" t="s">
        <v>60</v>
      </c>
      <c r="E11" s="15">
        <v>0</v>
      </c>
      <c r="F11" s="15"/>
      <c r="G11" s="15">
        <v>11648141</v>
      </c>
    </row>
    <row r="12" spans="1:7" ht="24" customHeight="1">
      <c r="A12" s="7" t="s">
        <v>141</v>
      </c>
      <c r="E12" s="53">
        <v>19414736</v>
      </c>
      <c r="F12" s="15"/>
      <c r="G12" s="53">
        <v>35889877</v>
      </c>
    </row>
    <row r="13" spans="1:7" ht="24" customHeight="1">
      <c r="A13" s="7" t="s">
        <v>129</v>
      </c>
      <c r="E13" s="53">
        <v>203882</v>
      </c>
      <c r="F13" s="20"/>
      <c r="G13" s="53">
        <v>-7850883</v>
      </c>
    </row>
    <row r="14" spans="1:7" ht="24" customHeight="1">
      <c r="A14" s="7" t="s">
        <v>62</v>
      </c>
      <c r="E14" s="69">
        <v>-244287</v>
      </c>
      <c r="F14" s="15"/>
      <c r="G14" s="69">
        <v>-393198</v>
      </c>
    </row>
    <row r="15" spans="1:7" ht="24" customHeight="1">
      <c r="A15" s="7" t="s">
        <v>70</v>
      </c>
      <c r="E15" s="69">
        <v>2884</v>
      </c>
      <c r="F15" s="15"/>
      <c r="G15" s="69">
        <v>5090</v>
      </c>
    </row>
    <row r="16" spans="1:7" ht="24" customHeight="1">
      <c r="A16" s="7" t="s">
        <v>142</v>
      </c>
      <c r="E16" s="69">
        <v>7044788</v>
      </c>
      <c r="F16" s="15"/>
      <c r="G16" s="69">
        <v>-3845647</v>
      </c>
    </row>
    <row r="17" spans="1:7" ht="24" customHeight="1">
      <c r="A17" s="7" t="s">
        <v>124</v>
      </c>
      <c r="E17" s="69">
        <v>12430941</v>
      </c>
      <c r="F17" s="15"/>
      <c r="G17" s="69">
        <v>7316377</v>
      </c>
    </row>
    <row r="18" spans="1:7" ht="24" customHeight="1">
      <c r="A18" s="7" t="s">
        <v>134</v>
      </c>
      <c r="E18" s="69">
        <v>0</v>
      </c>
      <c r="F18" s="15"/>
      <c r="G18" s="69">
        <v>78951237</v>
      </c>
    </row>
    <row r="19" spans="1:7" ht="24" customHeight="1">
      <c r="A19" s="7" t="s">
        <v>146</v>
      </c>
      <c r="E19" s="69">
        <v>31361825</v>
      </c>
      <c r="F19" s="15"/>
      <c r="G19" s="69">
        <v>8345095</v>
      </c>
    </row>
    <row r="20" spans="1:7" ht="24" customHeight="1">
      <c r="A20" s="7" t="s">
        <v>36</v>
      </c>
      <c r="E20" s="53">
        <v>57848985</v>
      </c>
      <c r="F20" s="15"/>
      <c r="G20" s="53">
        <v>76505022</v>
      </c>
    </row>
    <row r="21" spans="1:7" ht="24" customHeight="1">
      <c r="A21" s="7" t="s">
        <v>35</v>
      </c>
      <c r="E21" s="20">
        <v>-153488974</v>
      </c>
      <c r="F21" s="15"/>
      <c r="G21" s="20">
        <v>-162813007</v>
      </c>
    </row>
    <row r="22" spans="1:7" ht="24" customHeight="1">
      <c r="A22" s="7" t="s">
        <v>105</v>
      </c>
      <c r="E22" s="18">
        <v>-84452409</v>
      </c>
      <c r="F22" s="15"/>
      <c r="G22" s="18">
        <v>-120351181</v>
      </c>
    </row>
    <row r="23" spans="1:7" ht="24" customHeight="1">
      <c r="A23" s="7" t="s">
        <v>64</v>
      </c>
      <c r="E23" s="15"/>
      <c r="F23" s="15"/>
      <c r="G23" s="15"/>
    </row>
    <row r="24" spans="1:7" ht="24" customHeight="1">
      <c r="A24" s="7" t="s">
        <v>37</v>
      </c>
      <c r="E24" s="53">
        <f>SUM(E7:E22)</f>
        <v>139820248</v>
      </c>
      <c r="F24" s="16"/>
      <c r="G24" s="53">
        <f>SUM(G7:G22)</f>
        <v>389828857</v>
      </c>
    </row>
    <row r="25" spans="1:7" ht="24" customHeight="1">
      <c r="A25" s="7" t="s">
        <v>121</v>
      </c>
      <c r="E25" s="16"/>
      <c r="F25" s="15"/>
      <c r="G25" s="16"/>
    </row>
    <row r="26" spans="1:7" ht="24" customHeight="1">
      <c r="A26" s="7" t="s">
        <v>38</v>
      </c>
      <c r="E26" s="15">
        <v>0</v>
      </c>
      <c r="F26" s="15"/>
      <c r="G26" s="70">
        <v>627784219</v>
      </c>
    </row>
    <row r="27" spans="1:7" ht="24" customHeight="1">
      <c r="A27" s="7" t="s">
        <v>98</v>
      </c>
      <c r="E27" s="16">
        <v>-110722881</v>
      </c>
      <c r="F27" s="15"/>
      <c r="G27" s="16">
        <v>719972279</v>
      </c>
    </row>
    <row r="28" spans="1:7" ht="24" customHeight="1">
      <c r="A28" s="7" t="s">
        <v>39</v>
      </c>
      <c r="E28" s="16">
        <v>488928196</v>
      </c>
      <c r="F28" s="15"/>
      <c r="G28" s="16">
        <v>2593254345</v>
      </c>
    </row>
    <row r="29" spans="1:7" ht="24" customHeight="1">
      <c r="A29" s="7" t="s">
        <v>65</v>
      </c>
      <c r="E29" s="16">
        <v>1613043</v>
      </c>
      <c r="F29" s="15"/>
      <c r="G29" s="16">
        <v>1521294</v>
      </c>
    </row>
    <row r="30" spans="1:7" ht="24" customHeight="1">
      <c r="A30" s="7" t="s">
        <v>40</v>
      </c>
      <c r="E30" s="16">
        <v>-546664752</v>
      </c>
      <c r="F30" s="15"/>
      <c r="G30" s="16">
        <v>957679482</v>
      </c>
    </row>
    <row r="31" spans="1:7" ht="24" customHeight="1">
      <c r="A31" s="7" t="s">
        <v>41</v>
      </c>
      <c r="E31" s="16">
        <v>13534168</v>
      </c>
      <c r="F31" s="15"/>
      <c r="G31" s="16">
        <v>-51624109</v>
      </c>
    </row>
    <row r="32" spans="1:7" ht="24" customHeight="1">
      <c r="E32" s="16"/>
      <c r="F32" s="15"/>
      <c r="G32" s="16"/>
    </row>
    <row r="33" spans="1:7" ht="24" customHeight="1">
      <c r="A33" s="7" t="s">
        <v>4</v>
      </c>
      <c r="E33" s="16"/>
      <c r="F33" s="15"/>
      <c r="G33" s="16"/>
    </row>
    <row r="34" spans="1:7" ht="24" customHeight="1">
      <c r="A34" s="1" t="s">
        <v>58</v>
      </c>
      <c r="B34" s="1"/>
      <c r="C34" s="1"/>
      <c r="D34" s="1"/>
      <c r="E34" s="2"/>
      <c r="F34" s="1"/>
      <c r="G34" s="2"/>
    </row>
    <row r="35" spans="1:7" ht="24" customHeight="1">
      <c r="A35" s="1" t="s">
        <v>95</v>
      </c>
      <c r="B35" s="1"/>
      <c r="C35" s="1"/>
      <c r="D35" s="1"/>
      <c r="E35" s="2"/>
      <c r="F35" s="1"/>
      <c r="G35" s="2"/>
    </row>
    <row r="36" spans="1:7" ht="24" customHeight="1">
      <c r="A36" s="1" t="s">
        <v>137</v>
      </c>
      <c r="B36" s="1"/>
      <c r="C36" s="1"/>
      <c r="D36" s="1"/>
      <c r="E36" s="2"/>
      <c r="F36" s="1"/>
      <c r="G36" s="2"/>
    </row>
    <row r="37" spans="1:7" ht="24" customHeight="1">
      <c r="A37" s="3"/>
      <c r="B37" s="3"/>
      <c r="C37" s="3"/>
      <c r="D37" s="3"/>
      <c r="E37" s="4"/>
      <c r="F37" s="3"/>
      <c r="G37" s="5" t="s">
        <v>50</v>
      </c>
    </row>
    <row r="38" spans="1:7" ht="24" customHeight="1">
      <c r="D38" s="9"/>
      <c r="E38" s="10" t="s">
        <v>136</v>
      </c>
      <c r="F38" s="11"/>
      <c r="G38" s="10" t="s">
        <v>125</v>
      </c>
    </row>
    <row r="39" spans="1:7" ht="24" customHeight="1">
      <c r="A39" s="7" t="s">
        <v>42</v>
      </c>
      <c r="E39" s="7"/>
      <c r="G39" s="7"/>
    </row>
    <row r="40" spans="1:7" ht="24" customHeight="1">
      <c r="A40" s="7" t="s">
        <v>43</v>
      </c>
      <c r="E40" s="15">
        <v>0</v>
      </c>
      <c r="F40" s="15"/>
      <c r="G40" s="15">
        <v>-627702972</v>
      </c>
    </row>
    <row r="41" spans="1:7" ht="24" customHeight="1">
      <c r="A41" s="7" t="s">
        <v>99</v>
      </c>
      <c r="E41" s="15">
        <v>52551819</v>
      </c>
      <c r="F41" s="15"/>
      <c r="G41" s="15">
        <v>88528090</v>
      </c>
    </row>
    <row r="42" spans="1:7" ht="24" customHeight="1">
      <c r="A42" s="7" t="s">
        <v>44</v>
      </c>
      <c r="E42" s="16">
        <v>-103422462</v>
      </c>
      <c r="F42" s="15"/>
      <c r="G42" s="16">
        <v>-1240825602</v>
      </c>
    </row>
    <row r="43" spans="1:7" ht="24" customHeight="1">
      <c r="A43" s="7" t="s">
        <v>52</v>
      </c>
      <c r="E43" s="16">
        <v>-9689939</v>
      </c>
      <c r="F43" s="15"/>
      <c r="G43" s="16">
        <v>-95359302</v>
      </c>
    </row>
    <row r="44" spans="1:7" ht="24" customHeight="1">
      <c r="A44" s="7" t="s">
        <v>45</v>
      </c>
      <c r="E44" s="16">
        <v>51903963</v>
      </c>
      <c r="F44" s="15"/>
      <c r="G44" s="16">
        <v>-32041476</v>
      </c>
    </row>
    <row r="45" spans="1:7" ht="24" customHeight="1">
      <c r="A45" s="7" t="s">
        <v>106</v>
      </c>
      <c r="E45" s="16">
        <v>-15244666</v>
      </c>
      <c r="F45" s="20"/>
      <c r="G45" s="16">
        <v>-3350395</v>
      </c>
    </row>
    <row r="46" spans="1:7" ht="24" customHeight="1">
      <c r="A46" s="7" t="s">
        <v>46</v>
      </c>
      <c r="E46" s="16">
        <v>-17982963</v>
      </c>
      <c r="F46" s="15"/>
      <c r="G46" s="16">
        <v>-47783350</v>
      </c>
    </row>
    <row r="47" spans="1:7" ht="24" customHeight="1">
      <c r="A47" s="7" t="s">
        <v>47</v>
      </c>
      <c r="E47" s="36">
        <v>1052334</v>
      </c>
      <c r="F47" s="15"/>
      <c r="G47" s="36">
        <v>1446266</v>
      </c>
    </row>
    <row r="48" spans="1:7" ht="24" customHeight="1">
      <c r="A48" s="32" t="s">
        <v>130</v>
      </c>
      <c r="E48" s="53">
        <f>SUM(E24:E47)</f>
        <v>-54323892</v>
      </c>
      <c r="F48" s="20"/>
      <c r="G48" s="53">
        <f>SUM(G24:G47)</f>
        <v>3281327626</v>
      </c>
    </row>
    <row r="49" spans="1:7" ht="24" customHeight="1">
      <c r="A49" s="28" t="s">
        <v>107</v>
      </c>
      <c r="E49" s="53">
        <v>151529982</v>
      </c>
      <c r="F49" s="20"/>
      <c r="G49" s="53">
        <v>152549826</v>
      </c>
    </row>
    <row r="50" spans="1:7" ht="24" customHeight="1">
      <c r="A50" s="7" t="s">
        <v>109</v>
      </c>
      <c r="E50" s="53">
        <v>-57858954</v>
      </c>
      <c r="F50" s="20"/>
      <c r="G50" s="53">
        <v>-76633574</v>
      </c>
    </row>
    <row r="51" spans="1:7" ht="24" customHeight="1">
      <c r="A51" s="7" t="s">
        <v>108</v>
      </c>
      <c r="E51" s="36">
        <v>-78121300</v>
      </c>
      <c r="F51" s="15"/>
      <c r="G51" s="36">
        <v>-128112569</v>
      </c>
    </row>
    <row r="52" spans="1:7" ht="24" customHeight="1">
      <c r="A52" s="1" t="s">
        <v>131</v>
      </c>
      <c r="E52" s="18">
        <f>SUM(E48:E51)</f>
        <v>-38774164</v>
      </c>
      <c r="F52" s="15"/>
      <c r="G52" s="18">
        <f>SUM(G48:G51)</f>
        <v>3229131309</v>
      </c>
    </row>
    <row r="53" spans="1:7" ht="24" customHeight="1">
      <c r="A53" s="1" t="s">
        <v>48</v>
      </c>
      <c r="E53" s="34"/>
      <c r="F53" s="34"/>
      <c r="G53" s="34"/>
    </row>
    <row r="54" spans="1:7" ht="24" customHeight="1">
      <c r="A54" s="7" t="s">
        <v>100</v>
      </c>
      <c r="E54" s="15">
        <v>-10160000000</v>
      </c>
      <c r="F54" s="15"/>
      <c r="G54" s="15">
        <v>-9858000000</v>
      </c>
    </row>
    <row r="55" spans="1:7" ht="24" customHeight="1">
      <c r="A55" s="7" t="s">
        <v>101</v>
      </c>
      <c r="E55" s="34">
        <v>9450000000</v>
      </c>
      <c r="F55" s="34"/>
      <c r="G55" s="34">
        <v>9988000000</v>
      </c>
    </row>
    <row r="56" spans="1:7" s="28" customFormat="1" ht="24" customHeight="1">
      <c r="A56" s="7" t="s">
        <v>132</v>
      </c>
      <c r="E56" s="15">
        <v>0</v>
      </c>
      <c r="F56" s="15"/>
      <c r="G56" s="15">
        <v>-78951237</v>
      </c>
    </row>
    <row r="57" spans="1:7" s="28" customFormat="1" ht="24" customHeight="1">
      <c r="A57" s="7" t="s">
        <v>128</v>
      </c>
      <c r="E57" s="15">
        <v>-410880</v>
      </c>
      <c r="F57" s="15"/>
      <c r="G57" s="15">
        <v>-256800</v>
      </c>
    </row>
    <row r="58" spans="1:7" s="28" customFormat="1" ht="24" customHeight="1">
      <c r="A58" s="7" t="s">
        <v>61</v>
      </c>
      <c r="E58" s="15">
        <v>-14300128</v>
      </c>
      <c r="F58" s="15"/>
      <c r="G58" s="15">
        <v>-6394420</v>
      </c>
    </row>
    <row r="59" spans="1:7" ht="24" customHeight="1">
      <c r="A59" s="7" t="s">
        <v>66</v>
      </c>
      <c r="E59" s="15">
        <v>1642721</v>
      </c>
      <c r="F59" s="15"/>
      <c r="G59" s="15">
        <v>396241</v>
      </c>
    </row>
    <row r="60" spans="1:7" ht="24" customHeight="1">
      <c r="A60" s="1" t="s">
        <v>143</v>
      </c>
      <c r="E60" s="19">
        <f>SUM(E54:E59)</f>
        <v>-723068287</v>
      </c>
      <c r="F60" s="15"/>
      <c r="G60" s="19">
        <f>SUM(G54:G59)</f>
        <v>44793784</v>
      </c>
    </row>
    <row r="61" spans="1:7" ht="24" customHeight="1">
      <c r="A61" s="1" t="s">
        <v>53</v>
      </c>
      <c r="B61" s="1"/>
      <c r="E61" s="34"/>
      <c r="F61" s="34"/>
      <c r="G61" s="34"/>
    </row>
    <row r="62" spans="1:7" ht="24" customHeight="1">
      <c r="A62" s="7" t="s">
        <v>122</v>
      </c>
      <c r="B62" s="1"/>
      <c r="E62" s="34">
        <v>29940000000</v>
      </c>
      <c r="F62" s="34"/>
      <c r="G62" s="34">
        <v>34905007685</v>
      </c>
    </row>
    <row r="63" spans="1:7" ht="24" customHeight="1">
      <c r="A63" s="7" t="s">
        <v>123</v>
      </c>
      <c r="B63" s="1"/>
      <c r="E63" s="20">
        <v>-29525000000</v>
      </c>
      <c r="F63" s="34"/>
      <c r="G63" s="20">
        <v>-37355007685</v>
      </c>
    </row>
    <row r="64" spans="1:7" ht="24" customHeight="1">
      <c r="A64" s="7" t="s">
        <v>63</v>
      </c>
      <c r="E64" s="18">
        <v>-157500000</v>
      </c>
      <c r="F64" s="15"/>
      <c r="G64" s="18">
        <v>-243000000</v>
      </c>
    </row>
    <row r="65" spans="1:7" ht="24" customHeight="1">
      <c r="A65" s="1" t="s">
        <v>144</v>
      </c>
      <c r="E65" s="18">
        <f>SUM(E62:E64)</f>
        <v>257500000</v>
      </c>
      <c r="F65" s="15"/>
      <c r="G65" s="18">
        <f>SUM(G62:G64)</f>
        <v>-2693000000</v>
      </c>
    </row>
    <row r="66" spans="1:7" ht="24" customHeight="1">
      <c r="A66" s="1" t="s">
        <v>145</v>
      </c>
      <c r="E66" s="15">
        <f>SUM(E52,E60,E65)</f>
        <v>-504342451</v>
      </c>
      <c r="F66" s="15"/>
      <c r="G66" s="15">
        <f>SUM(G52,G60,G65)</f>
        <v>580925093</v>
      </c>
    </row>
    <row r="67" spans="1:7" ht="24" customHeight="1">
      <c r="A67" s="7" t="s">
        <v>119</v>
      </c>
      <c r="E67" s="36">
        <v>717748123</v>
      </c>
      <c r="F67" s="15"/>
      <c r="G67" s="36">
        <v>136823030</v>
      </c>
    </row>
    <row r="68" spans="1:7" ht="24" customHeight="1" thickBot="1">
      <c r="A68" s="1" t="s">
        <v>120</v>
      </c>
      <c r="E68" s="29">
        <f>SUM(E66:E67)</f>
        <v>213405672</v>
      </c>
      <c r="F68" s="15"/>
      <c r="G68" s="29">
        <f>SUM(G66:G67)</f>
        <v>717748123</v>
      </c>
    </row>
    <row r="69" spans="1:7" ht="24" customHeight="1" thickTop="1">
      <c r="E69" s="15">
        <f>SUM(E68-BS!E7)</f>
        <v>0</v>
      </c>
      <c r="F69" s="15"/>
      <c r="G69" s="15">
        <f>SUM(G68-BS!G7)</f>
        <v>0</v>
      </c>
    </row>
    <row r="70" spans="1:7" ht="24" customHeight="1">
      <c r="A70" s="7" t="s">
        <v>4</v>
      </c>
      <c r="B70" s="42"/>
      <c r="C70" s="42"/>
      <c r="D70" s="65"/>
      <c r="E70" s="70"/>
      <c r="F70" s="42"/>
      <c r="G70" s="70"/>
    </row>
    <row r="71" spans="1:7" ht="24" customHeight="1">
      <c r="E71" s="7"/>
      <c r="G71" s="7"/>
    </row>
    <row r="72" spans="1:7" ht="24" customHeight="1">
      <c r="E72" s="7"/>
      <c r="G72" s="7"/>
    </row>
    <row r="73" spans="1:7" ht="24" customHeight="1">
      <c r="E73" s="7"/>
      <c r="G73" s="7"/>
    </row>
  </sheetData>
  <pageMargins left="0.98425196850393704" right="0.39370078740157483" top="0.78740157480314965" bottom="0" header="0.19685039370078741" footer="0.19685039370078741"/>
  <pageSetup paperSize="9" scale="86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scse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2020-02-14T10:23:21Z</cp:lastPrinted>
  <dcterms:created xsi:type="dcterms:W3CDTF">2013-03-26T08:53:27Z</dcterms:created>
  <dcterms:modified xsi:type="dcterms:W3CDTF">2020-02-14T10:23:34Z</dcterms:modified>
</cp:coreProperties>
</file>