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date1904="1" backupFile="1"/>
  <mc:AlternateContent xmlns:mc="http://schemas.openxmlformats.org/markup-compatibility/2006">
    <mc:Choice Requires="x15">
      <x15ac:absPath xmlns:x15ac="http://schemas.microsoft.com/office/spreadsheetml/2010/11/ac" url="G:\L\L_Total Access Communication\2020\Qtr1'2020\"/>
    </mc:Choice>
  </mc:AlternateContent>
  <xr:revisionPtr revIDLastSave="0" documentId="13_ncr:1_{FDAA7C54-F3E7-4FFC-8DEC-84CE8ED0D16D}" xr6:coauthVersionLast="44" xr6:coauthVersionMax="44" xr10:uidLastSave="{00000000-0000-0000-0000-000000000000}"/>
  <bookViews>
    <workbookView xWindow="-120" yWindow="-120" windowWidth="20730" windowHeight="11160" tabRatio="599" firstSheet="3" activeTab="3" xr2:uid="{00000000-000D-0000-FFFF-FFFF00000000}"/>
  </bookViews>
  <sheets>
    <sheet name="000000" sheetId="2" state="veryHidden" r:id="rId1"/>
    <sheet name="100000" sheetId="3" state="veryHidden" r:id="rId2"/>
    <sheet name="BS" sheetId="15" state="hidden" r:id="rId3"/>
    <sheet name="BS " sheetId="19" r:id="rId4"/>
    <sheet name="PL" sheetId="14" r:id="rId5"/>
    <sheet name="conso" sheetId="12" r:id="rId6"/>
    <sheet name="company" sheetId="13" r:id="rId7"/>
    <sheet name="Cash Flow" sheetId="20" r:id="rId8"/>
    <sheet name="000" sheetId="5" state="veryHidden" r:id="rId9"/>
  </sheets>
  <definedNames>
    <definedName name="_xlnm.Print_Area" localSheetId="6">company!$A$1:$O$26</definedName>
    <definedName name="_xlnm.Print_Area" localSheetId="4">PL!$A$1:$J$69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32" i="14" l="1"/>
  <c r="G32" i="14"/>
  <c r="E32" i="14"/>
  <c r="C32" i="14"/>
  <c r="I25" i="14"/>
  <c r="G25" i="14"/>
  <c r="E25" i="14"/>
  <c r="C25" i="14"/>
  <c r="L31" i="12" l="1"/>
  <c r="L23" i="13"/>
  <c r="C74" i="20" l="1"/>
  <c r="E42" i="14" l="1"/>
  <c r="E39" i="14"/>
  <c r="E65" i="14"/>
  <c r="E67" i="14" s="1"/>
  <c r="C15" i="19" l="1"/>
  <c r="C16" i="19" s="1"/>
  <c r="C28" i="19" l="1"/>
  <c r="C36" i="19" s="1"/>
  <c r="C76" i="20" l="1"/>
  <c r="G76" i="20"/>
  <c r="C12" i="20" l="1"/>
  <c r="C65" i="19" l="1"/>
  <c r="C52" i="19"/>
  <c r="C60" i="19" l="1"/>
  <c r="E65" i="19"/>
  <c r="E64" i="19"/>
  <c r="E52" i="19"/>
  <c r="E51" i="19"/>
  <c r="E35" i="19" l="1"/>
  <c r="I11" i="14" l="1"/>
  <c r="I10" i="14"/>
  <c r="E11" i="14"/>
  <c r="E10" i="14"/>
  <c r="E12" i="14" l="1"/>
  <c r="E68" i="20" l="1"/>
  <c r="I68" i="20"/>
  <c r="E61" i="20"/>
  <c r="E69" i="20" s="1"/>
  <c r="I41" i="20"/>
  <c r="E34" i="20"/>
  <c r="E41" i="20"/>
  <c r="I39" i="20"/>
  <c r="E39" i="20"/>
  <c r="I33" i="20"/>
  <c r="E33" i="20"/>
  <c r="E35" i="20"/>
  <c r="I27" i="20" l="1"/>
  <c r="I18" i="20"/>
  <c r="I33" i="14" l="1"/>
  <c r="E33" i="14"/>
  <c r="I30" i="14"/>
  <c r="E30" i="14"/>
  <c r="I23" i="14"/>
  <c r="I22" i="14"/>
  <c r="E23" i="14"/>
  <c r="E22" i="14"/>
  <c r="I15" i="14"/>
  <c r="E15" i="14"/>
  <c r="I69" i="20" l="1"/>
  <c r="G69" i="20"/>
  <c r="C69" i="20"/>
  <c r="N21" i="13" l="1"/>
  <c r="P29" i="12"/>
  <c r="R29" i="12" s="1"/>
  <c r="V29" i="12" s="1"/>
  <c r="P31" i="12" l="1"/>
  <c r="P27" i="12"/>
  <c r="P26" i="12"/>
  <c r="P21" i="12"/>
  <c r="P24" i="12"/>
  <c r="P17" i="12"/>
  <c r="P16" i="12"/>
  <c r="P18" i="12" l="1"/>
  <c r="P19" i="12" s="1"/>
  <c r="I74" i="20" l="1"/>
  <c r="E74" i="20"/>
  <c r="G74" i="20"/>
  <c r="N23" i="13"/>
  <c r="R31" i="12"/>
  <c r="V31" i="12" s="1"/>
  <c r="I97" i="19"/>
  <c r="I37" i="20" l="1"/>
  <c r="I31" i="20"/>
  <c r="I16" i="20"/>
  <c r="E37" i="20"/>
  <c r="E31" i="20"/>
  <c r="E16" i="20"/>
  <c r="I60" i="14"/>
  <c r="I61" i="14" s="1"/>
  <c r="E60" i="14"/>
  <c r="E61" i="14" s="1"/>
  <c r="I17" i="14"/>
  <c r="I12" i="14"/>
  <c r="E20" i="14"/>
  <c r="E17" i="14"/>
  <c r="E13" i="14"/>
  <c r="I98" i="19"/>
  <c r="I100" i="19" s="1"/>
  <c r="I102" i="19" s="1"/>
  <c r="E98" i="19"/>
  <c r="E100" i="19" s="1"/>
  <c r="E102" i="19" s="1"/>
  <c r="C98" i="19"/>
  <c r="C100" i="19" s="1"/>
  <c r="C102" i="19" s="1"/>
  <c r="G98" i="19"/>
  <c r="G100" i="19" s="1"/>
  <c r="G102" i="19" s="1"/>
  <c r="I76" i="19"/>
  <c r="I61" i="19"/>
  <c r="E76" i="19"/>
  <c r="E61" i="19"/>
  <c r="G76" i="19"/>
  <c r="C76" i="19"/>
  <c r="G61" i="19"/>
  <c r="C61" i="19"/>
  <c r="I36" i="19"/>
  <c r="I16" i="19"/>
  <c r="E16" i="19"/>
  <c r="G36" i="19"/>
  <c r="G16" i="19"/>
  <c r="I13" i="14" l="1"/>
  <c r="I18" i="14" s="1"/>
  <c r="I21" i="14" s="1"/>
  <c r="E18" i="14"/>
  <c r="E21" i="14" s="1"/>
  <c r="I77" i="19"/>
  <c r="I103" i="19" s="1"/>
  <c r="E77" i="19"/>
  <c r="E103" i="19" s="1"/>
  <c r="G37" i="19"/>
  <c r="G77" i="19"/>
  <c r="G103" i="19" s="1"/>
  <c r="C77" i="19"/>
  <c r="C103" i="19" s="1"/>
  <c r="I37" i="19"/>
  <c r="E36" i="19"/>
  <c r="E37" i="19" s="1"/>
  <c r="G104" i="19" l="1"/>
  <c r="I104" i="19"/>
  <c r="E104" i="19"/>
  <c r="C37" i="19"/>
  <c r="C104" i="19" l="1"/>
  <c r="N25" i="12" l="1"/>
  <c r="R24" i="12"/>
  <c r="V24" i="12" s="1"/>
  <c r="G60" i="14" l="1"/>
  <c r="G61" i="14" s="1"/>
  <c r="C60" i="14"/>
  <c r="C61" i="14" s="1"/>
  <c r="G17" i="14"/>
  <c r="C17" i="14"/>
  <c r="G13" i="14"/>
  <c r="C13" i="14"/>
  <c r="C18" i="14" l="1"/>
  <c r="C21" i="14" s="1"/>
  <c r="G18" i="14"/>
  <c r="G21" i="14" s="1"/>
  <c r="J20" i="13" l="1"/>
  <c r="H20" i="13"/>
  <c r="F20" i="13"/>
  <c r="D20" i="13"/>
  <c r="L17" i="13"/>
  <c r="J17" i="13"/>
  <c r="H17" i="13"/>
  <c r="H24" i="13" s="1"/>
  <c r="F17" i="13"/>
  <c r="D17" i="13"/>
  <c r="D24" i="13" s="1"/>
  <c r="T27" i="12"/>
  <c r="T26" i="12"/>
  <c r="T17" i="12"/>
  <c r="T16" i="12"/>
  <c r="L17" i="12"/>
  <c r="P28" i="12"/>
  <c r="T21" i="12"/>
  <c r="T25" i="12" s="1"/>
  <c r="P25" i="12"/>
  <c r="L21" i="12"/>
  <c r="L25" i="12" s="1"/>
  <c r="J21" i="12"/>
  <c r="H21" i="12"/>
  <c r="H25" i="12" s="1"/>
  <c r="F21" i="12"/>
  <c r="F25" i="12" s="1"/>
  <c r="D21" i="12"/>
  <c r="D25" i="12" s="1"/>
  <c r="N28" i="12"/>
  <c r="N32" i="12" s="1"/>
  <c r="J28" i="12"/>
  <c r="H28" i="12"/>
  <c r="F28" i="12"/>
  <c r="D28" i="12"/>
  <c r="P32" i="12" l="1"/>
  <c r="P34" i="12" s="1"/>
  <c r="H32" i="12"/>
  <c r="H34" i="12" s="1"/>
  <c r="D32" i="12"/>
  <c r="D34" i="12" s="1"/>
  <c r="F24" i="13"/>
  <c r="J24" i="13"/>
  <c r="F32" i="12"/>
  <c r="F34" i="12" s="1"/>
  <c r="J25" i="12"/>
  <c r="J32" i="12" s="1"/>
  <c r="T28" i="12"/>
  <c r="T32" i="12" s="1"/>
  <c r="N17" i="13"/>
  <c r="R21" i="12"/>
  <c r="R25" i="12" s="1"/>
  <c r="J34" i="12" l="1"/>
  <c r="T34" i="12"/>
  <c r="V21" i="12"/>
  <c r="V25" i="12" s="1"/>
  <c r="N13" i="13" l="1"/>
  <c r="R17" i="12"/>
  <c r="V17" i="12" s="1"/>
  <c r="L16" i="12"/>
  <c r="L18" i="12" s="1"/>
  <c r="L19" i="12" s="1"/>
  <c r="D18" i="12"/>
  <c r="D19" i="12" s="1"/>
  <c r="F18" i="12"/>
  <c r="F19" i="12" s="1"/>
  <c r="H18" i="12"/>
  <c r="H19" i="12" s="1"/>
  <c r="J18" i="12"/>
  <c r="J19" i="12" s="1"/>
  <c r="N18" i="12"/>
  <c r="N19" i="12" s="1"/>
  <c r="T18" i="12"/>
  <c r="T19" i="12" s="1"/>
  <c r="H14" i="13"/>
  <c r="H15" i="13" s="1"/>
  <c r="H25" i="13"/>
  <c r="C76" i="15"/>
  <c r="C77" i="15" s="1"/>
  <c r="C79" i="15" s="1"/>
  <c r="C80" i="15"/>
  <c r="I77" i="15"/>
  <c r="I79" i="15" s="1"/>
  <c r="I81" i="15" s="1"/>
  <c r="I65" i="15"/>
  <c r="I55" i="15"/>
  <c r="I66" i="15" s="1"/>
  <c r="E77" i="15"/>
  <c r="E79" i="15"/>
  <c r="E81" i="15" s="1"/>
  <c r="E65" i="15"/>
  <c r="E55" i="15"/>
  <c r="G77" i="15"/>
  <c r="G79" i="15" s="1"/>
  <c r="G81" i="15" s="1"/>
  <c r="G65" i="15"/>
  <c r="C65" i="15"/>
  <c r="G55" i="15"/>
  <c r="C55" i="15"/>
  <c r="C66" i="15" s="1"/>
  <c r="I33" i="15"/>
  <c r="I34" i="15" s="1"/>
  <c r="I15" i="15"/>
  <c r="E33" i="15"/>
  <c r="E15" i="15"/>
  <c r="G33" i="15"/>
  <c r="C33" i="15"/>
  <c r="G15" i="15"/>
  <c r="C15" i="15"/>
  <c r="C34" i="15" s="1"/>
  <c r="J25" i="13"/>
  <c r="J14" i="13"/>
  <c r="J15" i="13" s="1"/>
  <c r="F14" i="13"/>
  <c r="F15" i="13" s="1"/>
  <c r="D14" i="13"/>
  <c r="D15" i="13" s="1"/>
  <c r="N11" i="13"/>
  <c r="F25" i="13"/>
  <c r="D25" i="13"/>
  <c r="E34" i="15" l="1"/>
  <c r="C81" i="15"/>
  <c r="C82" i="15" s="1"/>
  <c r="C83" i="15" s="1"/>
  <c r="G34" i="15"/>
  <c r="G66" i="15"/>
  <c r="G82" i="15" s="1"/>
  <c r="G83" i="15" s="1"/>
  <c r="I82" i="15"/>
  <c r="I83" i="15" s="1"/>
  <c r="E66" i="15"/>
  <c r="E82" i="15" s="1"/>
  <c r="E83" i="15" s="1"/>
  <c r="R16" i="12"/>
  <c r="R18" i="12" s="1"/>
  <c r="R19" i="12" l="1"/>
  <c r="V16" i="12"/>
  <c r="V18" i="12" s="1"/>
  <c r="V19" i="12" l="1"/>
  <c r="I34" i="14"/>
  <c r="I54" i="14" s="1"/>
  <c r="I62" i="14" s="1"/>
  <c r="I65" i="14" s="1"/>
  <c r="G34" i="14"/>
  <c r="G54" i="14" s="1"/>
  <c r="G62" i="14" s="1"/>
  <c r="G65" i="14" s="1"/>
  <c r="G37" i="14"/>
  <c r="L18" i="13" s="1"/>
  <c r="C34" i="14"/>
  <c r="C37" i="14" s="1"/>
  <c r="L26" i="12" s="1"/>
  <c r="C10" i="20"/>
  <c r="C29" i="20" s="1"/>
  <c r="C40" i="20" s="1"/>
  <c r="C43" i="20" s="1"/>
  <c r="C75" i="20" s="1"/>
  <c r="C77" i="20" s="1"/>
  <c r="C78" i="20" s="1"/>
  <c r="G10" i="20"/>
  <c r="G29" i="20" s="1"/>
  <c r="G40" i="20" s="1"/>
  <c r="G43" i="20" s="1"/>
  <c r="G75" i="20" s="1"/>
  <c r="G77" i="20" s="1"/>
  <c r="G78" i="20" s="1"/>
  <c r="E10" i="20"/>
  <c r="E29" i="20" s="1"/>
  <c r="E40" i="20" s="1"/>
  <c r="E43" i="20" s="1"/>
  <c r="E75" i="20" s="1"/>
  <c r="E77" i="20" s="1"/>
  <c r="I10" i="20"/>
  <c r="I29" i="20" s="1"/>
  <c r="I40" i="20" s="1"/>
  <c r="I43" i="20" s="1"/>
  <c r="I75" i="20" s="1"/>
  <c r="I77" i="20" s="1"/>
  <c r="I37" i="14" l="1"/>
  <c r="I42" i="14" s="1"/>
  <c r="L12" i="13"/>
  <c r="N12" i="13" s="1"/>
  <c r="N14" i="13" s="1"/>
  <c r="N15" i="13" s="1"/>
  <c r="C54" i="14"/>
  <c r="C62" i="14" s="1"/>
  <c r="C65" i="14" s="1"/>
  <c r="C67" i="14" s="1"/>
  <c r="E34" i="14"/>
  <c r="E54" i="14" s="1"/>
  <c r="E62" i="14" s="1"/>
  <c r="E68" i="14" s="1"/>
  <c r="L19" i="13"/>
  <c r="N19" i="13" s="1"/>
  <c r="C42" i="14"/>
  <c r="L14" i="13"/>
  <c r="L15" i="13" s="1"/>
  <c r="N18" i="13"/>
  <c r="L20" i="13"/>
  <c r="L24" i="13" s="1"/>
  <c r="L25" i="13" s="1"/>
  <c r="L27" i="12"/>
  <c r="R27" i="12" s="1"/>
  <c r="V27" i="12" s="1"/>
  <c r="R26" i="12"/>
  <c r="G42" i="14"/>
  <c r="C39" i="14"/>
  <c r="N20" i="13" l="1"/>
  <c r="N24" i="13" s="1"/>
  <c r="N25" i="13" s="1"/>
  <c r="L28" i="12"/>
  <c r="L32" i="12" s="1"/>
  <c r="L34" i="12" s="1"/>
  <c r="R28" i="12"/>
  <c r="R32" i="12" s="1"/>
  <c r="R34" i="12" s="1"/>
  <c r="V26" i="12"/>
  <c r="V28" i="12" s="1"/>
  <c r="V32" i="12" s="1"/>
  <c r="V34" i="12" s="1"/>
  <c r="C26" i="14"/>
  <c r="E26" i="14"/>
  <c r="G26" i="14"/>
  <c r="I26" i="1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Orn Wannasupaphon</author>
  </authors>
  <commentList>
    <comment ref="E10" authorId="0" shapeId="0" xr:uid="{47CDABB2-0E06-4944-B1EE-2B553EA9017E}">
      <text>
        <r>
          <rPr>
            <b/>
            <sz val="9"/>
            <color indexed="81"/>
            <rFont val="Tahoma"/>
            <family val="2"/>
          </rPr>
          <t>Orn Wannasupaphon:</t>
        </r>
        <r>
          <rPr>
            <sz val="9"/>
            <color indexed="81"/>
            <rFont val="Tahoma"/>
            <family val="2"/>
          </rPr>
          <t xml:space="preserve">
1. regroup 42002 vs 42003 from handset revenue for Y2019
2. regroup 44321 and 44316 regroup from other operating income Q1 2019 only
</t>
        </r>
      </text>
    </comment>
    <comment ref="E12" authorId="0" shapeId="0" xr:uid="{6B479485-8CAF-4E9D-B745-8745D28F55E0}">
      <text>
        <r>
          <rPr>
            <b/>
            <sz val="9"/>
            <color indexed="81"/>
            <rFont val="Tahoma"/>
            <family val="2"/>
          </rPr>
          <t>Orn Wannasupaphon:</t>
        </r>
        <r>
          <rPr>
            <sz val="9"/>
            <color indexed="81"/>
            <rFont val="Tahoma"/>
            <family val="2"/>
          </rPr>
          <t xml:space="preserve">
regroup 44321 &amp; 44316 for Q1 2019 only</t>
        </r>
      </text>
    </comment>
  </commentList>
</comments>
</file>

<file path=xl/sharedStrings.xml><?xml version="1.0" encoding="utf-8"?>
<sst xmlns="http://schemas.openxmlformats.org/spreadsheetml/2006/main" count="493" uniqueCount="267">
  <si>
    <t>บริษัท โทเทิ่ล แอ็คเซ็ส คอมมูนิเคชั่น จำกัด (มหาชน) และบริษัทย่อย</t>
  </si>
  <si>
    <t>งบการเงินรวม</t>
  </si>
  <si>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</si>
  <si>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</si>
  <si>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</si>
  <si>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</si>
  <si>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</si>
  <si>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</si>
  <si>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</si>
  <si>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</si>
  <si>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</si>
  <si>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</si>
  <si>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</si>
  <si>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 xml:space="preserve">  กรรมการ</t>
  </si>
  <si>
    <t>งบกำไรขาดทุน</t>
  </si>
  <si>
    <t>งบกระแสเงินสด</t>
  </si>
  <si>
    <t>งบกระแสเงินสด (ต่อ)</t>
  </si>
  <si>
    <t>สินทรัพย์ไม่หมุนเวียน</t>
  </si>
  <si>
    <t>รวมสินทรัพย์ไม่หมุนเวียน</t>
  </si>
  <si>
    <t>รวมหนี้สินไม่หมุนเวียน</t>
  </si>
  <si>
    <t>หนี้สินไม่หมุนเวียน</t>
  </si>
  <si>
    <t>ทุนเรือนหุ้นที่ออก</t>
  </si>
  <si>
    <t>ส่วนเกิน</t>
  </si>
  <si>
    <t>จัดสรรแล้ว - สำรอง</t>
  </si>
  <si>
    <t>และชำระแล้ว</t>
  </si>
  <si>
    <t>มูลค่าหุ้นสามัญ</t>
  </si>
  <si>
    <t>ตามกฎหมาย</t>
  </si>
  <si>
    <t>รวม</t>
  </si>
  <si>
    <t xml:space="preserve">งบแสดงการเปลี่ยนแปลงส่วนของผู้ถือหุ้น </t>
  </si>
  <si>
    <t>กำไรสะสม</t>
  </si>
  <si>
    <t>งบการเงินเฉพาะกิจการ</t>
  </si>
  <si>
    <t>ส่วนของ</t>
  </si>
  <si>
    <t>ของบริษัทย่อย</t>
  </si>
  <si>
    <t>เงินสดและรายการเทียบเท่าเงินสด</t>
  </si>
  <si>
    <t>ต้นทุนของรายได้รับล่วงหน้าค่าบริการโทรศัพท์รอตัดจ่าย</t>
  </si>
  <si>
    <t>ลูกหนี้กิจการที่เกี่ยวข้องกัน</t>
  </si>
  <si>
    <t>เครื่องมือและอุปกรณ์สัมปทานระหว่างติดตั้ง</t>
  </si>
  <si>
    <t>สินทรัพย์ภาษีเงินได้รอการตัดบัญชี</t>
  </si>
  <si>
    <t>สินทรัพย์ไม่หมุนเวียนอื่น</t>
  </si>
  <si>
    <t>ส่วนของเงินกู้ยืมระยะยาวที่ถึงกำหนดชำระภายในหนึ่งปี</t>
  </si>
  <si>
    <t>รายได้รับล่วงหน้าค่าบริการโทรศัพท์</t>
  </si>
  <si>
    <t>หนี้สินหมุนเวียนอื่น</t>
  </si>
  <si>
    <t>หุ้นกู้ - สุทธิจากส่วนที่ถึงกำหนดชำระภายในหนึ่งปี</t>
  </si>
  <si>
    <t>หนี้สินไม่หมุนเวียนอื่น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</si>
  <si>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</si>
  <si>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</si>
  <si>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</si>
  <si>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ส่วนเกินมูลค่าหุ้นสามัญ</t>
  </si>
  <si>
    <t xml:space="preserve">   จัดสรรแล้ว - สำรองตามกฎหมาย</t>
  </si>
  <si>
    <t>รายได้จากการขายและการให้บริการ</t>
  </si>
  <si>
    <t>รวมรายได้จากการขายและการให้บริการ</t>
  </si>
  <si>
    <t>ต้นทุนขายและการให้บริการ</t>
  </si>
  <si>
    <t>รวมต้นทุนขายและการให้บริการ</t>
  </si>
  <si>
    <t>กำไรขั้นต้น</t>
  </si>
  <si>
    <t>ดอกเบี้ยรับ</t>
  </si>
  <si>
    <t>รายได้อื่น</t>
  </si>
  <si>
    <t>สินทรัพย์ดำเนินงานลดลง (เพิ่มขึ้น)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</si>
  <si>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</si>
  <si>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</si>
  <si>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</si>
  <si>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หนี้สินไม่หมุนเวียนอื่น</t>
  </si>
  <si>
    <t>หนี้สินและส่วนของผู้ถือหุ้น</t>
  </si>
  <si>
    <t xml:space="preserve">      หุ้นสามัญ 2,372,080,630 หุ้น มูลค่าหุ้นละ 2 บาท</t>
  </si>
  <si>
    <t xml:space="preserve">      หุ้นสามัญ 2,367,811,000 หุ้น มูลค่าหุ้นละ 2 บาท </t>
  </si>
  <si>
    <t>ค่าใช้จ่ายในการบริหาร</t>
  </si>
  <si>
    <t>เงินสดสุทธิใช้ไปในกิจกรรมลงทุน</t>
  </si>
  <si>
    <t>สินทรัพย์</t>
  </si>
  <si>
    <t>รายได้จากการให้บริการโทรศัพท์</t>
  </si>
  <si>
    <t>รายได้จากการขายเครื่องโทรศัพท์และชุดเลขหมาย</t>
  </si>
  <si>
    <t>รายได้จากการดำเนินงานอื่น</t>
  </si>
  <si>
    <t>ต้นทุนการให้บริการโทรศัพท์</t>
  </si>
  <si>
    <t>ต้นทุนขายเครื่องโทรศัพท์และชุดเลขหมาย</t>
  </si>
  <si>
    <t xml:space="preserve">ข้อมูลกระแสเงินสดเปิดเผยเพิ่มเติม: </t>
  </si>
  <si>
    <t>เงินสดสุทธิจากกิจกรรมดำเนินงาน</t>
  </si>
  <si>
    <t xml:space="preserve">รายการที่ไม่ใช่เงินสด: </t>
  </si>
  <si>
    <t xml:space="preserve">   หนี้สินหมุนเวียนอื่น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</si>
  <si>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</si>
  <si>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</si>
  <si>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 xml:space="preserve">กำไรต่อหุ้นขั้นพื้นฐาน </t>
  </si>
  <si>
    <t>กระแสเงินสดจากกิจกรรมดำเนินงาน</t>
  </si>
  <si>
    <t>กระแสเงินสดจากกิจกรรมจัดหาเงิน</t>
  </si>
  <si>
    <t>(ยังไม่ได้ตรวจสอบ</t>
  </si>
  <si>
    <t>แต่สอบทานแล้ว)</t>
  </si>
  <si>
    <t>(ตรวจสอบแล้ว)</t>
  </si>
  <si>
    <t>(หน่วย: พันบาท)</t>
  </si>
  <si>
    <t>(ยังไม่ได้ตรวจสอบ แต่สอบทานแล้ว)</t>
  </si>
  <si>
    <t>กำไรต่อหุ้น (บาท)</t>
  </si>
  <si>
    <t>เงินลงทุนในบริษัทร่วม</t>
  </si>
  <si>
    <t>กำไรก่อนค่าใช้จ่าย</t>
  </si>
  <si>
    <t>จ่ายดอกเบี้ย</t>
  </si>
  <si>
    <t>จ่ายภาษีเงินได้</t>
  </si>
  <si>
    <t>รวมค่าใช้จ่าย</t>
  </si>
  <si>
    <t>งบแสดงฐานะการเงิน</t>
  </si>
  <si>
    <t>งบแสดงฐานะการเงิน (ต่อ)</t>
  </si>
  <si>
    <t>ภาษีเงินได้ค้างจ่าย</t>
  </si>
  <si>
    <t>องค์ประกอบอื่นของส่วนของผู้ถือหุ้น</t>
  </si>
  <si>
    <t>ส่วนของผู้มีส่วนได้เสียที่ไม่มีอำนาจควบคุมของบริษัทย่อย</t>
  </si>
  <si>
    <t>กำไรสำหรับงวด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</si>
  <si>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</si>
  <si>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</si>
  <si>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 xml:space="preserve">   กำไรส่วนที่เป็นของผู้ถือหุ้นของบริษัทฯ</t>
  </si>
  <si>
    <t>งบกำไรขาดทุนเบ็ดเสร็จ</t>
  </si>
  <si>
    <t xml:space="preserve">กำไรขาดทุนเบ็ดเสร็จอื่น </t>
  </si>
  <si>
    <t xml:space="preserve">กำไรขาดทุนเบ็ดเสร็จอื่นสำหรับงวด </t>
  </si>
  <si>
    <t xml:space="preserve">กำไรขาดทุนเบ็ดเสร็จรวมสำหรับงวด </t>
  </si>
  <si>
    <t>การแบ่งปันกำไรขาดทุนเบ็ดเสร็จรวม</t>
  </si>
  <si>
    <t>ส่วนได้เสียที่</t>
  </si>
  <si>
    <t>ส่วนของผู้มี</t>
  </si>
  <si>
    <t>ของบริษัทฯ</t>
  </si>
  <si>
    <t>ไม่มีอำนาจ</t>
  </si>
  <si>
    <t>ควบคุม</t>
  </si>
  <si>
    <t>ผู้ถือหุ้น</t>
  </si>
  <si>
    <t>การแบ่งปันกำไร</t>
  </si>
  <si>
    <t>ส่วนของผู้ถือหุ้นของบริษัทฯ</t>
  </si>
  <si>
    <t>กระแสเงินสดจากกิจกรรมลงทุน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</si>
  <si>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</si>
  <si>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</si>
  <si>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</si>
  <si>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>เงินฝากธนาคารที่มีภาระค้ำประกัน</t>
  </si>
  <si>
    <t xml:space="preserve">เงินลงทุนในบริษัทย่อย </t>
  </si>
  <si>
    <t xml:space="preserve">ที่ดิน อาคาร และอุปกรณ์ </t>
  </si>
  <si>
    <t xml:space="preserve">สิทธิการใช้อุปกรณ์รอตัดบัญชี </t>
  </si>
  <si>
    <t xml:space="preserve">ค่าความนิยม </t>
  </si>
  <si>
    <t>เจ้าหนี้การค้าและเจ้าหนี้อื่น</t>
  </si>
  <si>
    <t xml:space="preserve">สำรองผลประโยชน์ระยะยาวของพนักงาน 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</si>
  <si>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</si>
  <si>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</si>
  <si>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เงินสดจากกิจกรรมดำเนินงาน</t>
  </si>
  <si>
    <t xml:space="preserve">   สำรองผลประโยชน์ระยะยาวของพนักงาน </t>
  </si>
  <si>
    <t>เงินสดและรายการเทียบเท่าเงินสดต้นงวด</t>
  </si>
  <si>
    <t>เงินสดและรายการเทียบเท่าเงินสดสิ้นงวด</t>
  </si>
  <si>
    <t>สินทรัพย์ไม่มีตัวตนอื่น</t>
  </si>
  <si>
    <t>เงินลงทุนทั่วไป</t>
  </si>
  <si>
    <t>เงินให้กู้ยืมแก่บริษัทย่อย</t>
  </si>
  <si>
    <t>ต้นทุนการได้รับใบอนุญาตให้ใช้คลื่นความถี่ฯ</t>
  </si>
  <si>
    <t>ต้นทุนการได้รับใบอนุญาตให้ใช้คลื่นความถี่ฯค้างจ่าย</t>
  </si>
  <si>
    <t>ค่าใช้จ่ายภาษีเงินได้</t>
  </si>
  <si>
    <t>กำไรก่อนค่าใช้จ่ายภาษีเงินได้</t>
  </si>
  <si>
    <t xml:space="preserve">   สินทรัพย์ไม่หมุนเวียนอื่น</t>
  </si>
  <si>
    <t>เงินมัดจำตามสัญญาการใช้บริการข้ามโครงข่าย</t>
  </si>
  <si>
    <t xml:space="preserve">   ภายในประเทศ</t>
  </si>
  <si>
    <t xml:space="preserve">   ยังไม่ได้จัดสรร (ขาดทุนสะสม)</t>
  </si>
  <si>
    <t>สินทรัพย์ไม่มีตัวตนอื่นเพิ่มขึ้น</t>
  </si>
  <si>
    <t>ส่วนปรับปรุงจากการ</t>
  </si>
  <si>
    <t>รวมองค์ประกอบอื่น</t>
  </si>
  <si>
    <t>ของส่วนของผู้ถือหุ้น</t>
  </si>
  <si>
    <t>โอนสำรองตามกฎหมาย</t>
  </si>
  <si>
    <t>และส่วนเกินมูลค่า</t>
  </si>
  <si>
    <t>หุ้นสามัญเพื่อ</t>
  </si>
  <si>
    <t>ลดขาดทุนสะสม</t>
  </si>
  <si>
    <t xml:space="preserve">   เจ้าหนี้ค่าซื้ออุปกรณ์</t>
  </si>
  <si>
    <t>เงินมัดจำและเงินจ่ายล่วงหน้าเพื่อการจัดซื้อ</t>
  </si>
  <si>
    <t xml:space="preserve">   และติดตั้งอุปกรณ์ดำเนินงาน</t>
  </si>
  <si>
    <t>เงินกู้ยืมระยะยาว - สุทธิจากส่วนที่ถึงกำหนดชำระ</t>
  </si>
  <si>
    <t xml:space="preserve">   ภายในหนึ่งปี</t>
  </si>
  <si>
    <t xml:space="preserve">   เงินปันผลรับจากบริษัทย่อย</t>
  </si>
  <si>
    <t>งบแสดงการเปลี่ยนแปลงส่วนของผู้ถือหุ้น (ต่อ)</t>
  </si>
  <si>
    <t>ยังไม่ได้จัดสรร</t>
  </si>
  <si>
    <t>31 มีนาคม 2559</t>
  </si>
  <si>
    <t>31 ธันวาคม 2558</t>
  </si>
  <si>
    <t>เงินกู้ยืมระยะสั้นจากสถาบันการเงิน</t>
  </si>
  <si>
    <t>ส่วนของหุ้นกู้ที่ถึงกำหนดชำระภายในหนึ่งปี</t>
  </si>
  <si>
    <t>เงินกู้ยืมจากบริษัทย่อย</t>
  </si>
  <si>
    <t>รายการที่จะไม่ถูกบันทึกในส่วนของกำไรหรือขาดทุนในภายหลัง</t>
  </si>
  <si>
    <t>ผลขาดทุนจากการประมาณการตามหลักคณิตศาสตร์ประกันภัย</t>
  </si>
  <si>
    <t>หัก: ผลกระทบของภาษีเงินได้</t>
  </si>
  <si>
    <t>รายการที่จะไม่ถูกบันทึกในส่วนของกำไรหรือขาดทุน</t>
  </si>
  <si>
    <t xml:space="preserve">   - สุทธิจากภาษีเงินได้</t>
  </si>
  <si>
    <t>24.3.1</t>
  </si>
  <si>
    <t>24.3.2</t>
  </si>
  <si>
    <t>กำไรขาดทุนเบ็ดเสร็จรวมสำหรับงวด</t>
  </si>
  <si>
    <t>เงินปันผลค้างจ่าย</t>
  </si>
  <si>
    <t>กำไรขาดทุนเบ็ดเสร็จอื่นสำหรับงวด</t>
  </si>
  <si>
    <t xml:space="preserve">   เจ้าหนี้ค่าซื้อสินทรัพย์ไม่มีตัวตน</t>
  </si>
  <si>
    <t>เงินสดจ่ายซื้ออาคารและอุปกรณ์</t>
  </si>
  <si>
    <t xml:space="preserve">   เงินปันผลค้างรับ</t>
  </si>
  <si>
    <t xml:space="preserve">   ตัดจำหน่ายที่ดิน อาคารและอุปกรณ์</t>
  </si>
  <si>
    <t>เงินสดและรายการเทียบเท่าเงินสดเพิ่มขึ้น (ลดลง) สุทธิ</t>
  </si>
  <si>
    <t>ส่วนเกินทุน</t>
  </si>
  <si>
    <t>หุ้นกู้ - ส่วนที่ถึงกำหนดชำระภายในหนึ่งปี</t>
  </si>
  <si>
    <t>ส่วนเกินทุนอื่น</t>
  </si>
  <si>
    <t>จากการปรับ</t>
  </si>
  <si>
    <t>โครงสร้างกิจการ</t>
  </si>
  <si>
    <t>ส่วนแบ่งขาดทุนจากเงินลงทุนในบริษัทร่วม</t>
  </si>
  <si>
    <t xml:space="preserve">   ส่วนแบ่งขาดทุนจากเงินลงทุนในบริษัทร่วม</t>
  </si>
  <si>
    <t xml:space="preserve">   ค่าเผื่อหนี้สงสัยจะสูญของลูกหนี้การค้าและลูกหนี้อื่น (โอนกลับ)</t>
  </si>
  <si>
    <t xml:space="preserve">   กำไรจากการจำหน่ายอุปกรณ์</t>
  </si>
  <si>
    <t>ลูกหนี้บริษัทที่เกี่ยวข้องกันเพิ่มขึ้น</t>
  </si>
  <si>
    <t>เงินสดสุทธิใช้ไปในกิจกรรมจัดหาเงิน</t>
  </si>
  <si>
    <t>2562</t>
  </si>
  <si>
    <t>ยอดคงเหลือ ณ วันที่ 1 มกราคม 2562</t>
  </si>
  <si>
    <t xml:space="preserve">   และติดตั้งอุปกรณ์</t>
  </si>
  <si>
    <t>เงินกู้ยืมระยะยาว - ส่วนที่ถึงกำหนดชำระภายในหนึ่งปี</t>
  </si>
  <si>
    <t>ต้นทุนการได้รับใบอนุญาตให้ใช้คลื่นความถี่ฯ ค้างจ่าย</t>
  </si>
  <si>
    <t xml:space="preserve">   ค่าใช้จ่ายดอกเบี้ย</t>
  </si>
  <si>
    <t xml:space="preserve">   และติดตั้งอุปกรณ์ลดลง (เพิ่มขึ้น)</t>
  </si>
  <si>
    <t xml:space="preserve">ค่าใช้จ่ายทางการเงิน </t>
  </si>
  <si>
    <t xml:space="preserve">   ค่าใช้จ่ายจ่ายล่วงหน้าและค่าใช้จ่ายรอตัดบัญชี</t>
  </si>
  <si>
    <t>เงินปันผลรับจากบริษัทย่อย</t>
  </si>
  <si>
    <t>ชำระคืนเงินกู้ยืมระยะยาว</t>
  </si>
  <si>
    <t xml:space="preserve">   ค่าตัดจำหน่ายต้นทุนในการได้มาซึ่งสัญญา</t>
  </si>
  <si>
    <t>เงินสดรับจากเงินกู้ยืมระยะยาว</t>
  </si>
  <si>
    <t>ค่าใช้จ่ายจ่ายล่วงหน้าและค่าใช้จ่ายรอตัดบัญชี</t>
  </si>
  <si>
    <t>ค่าใช้จ่ายในการขาย จัดจำหน่ายและการให้บริการ</t>
  </si>
  <si>
    <t>ผลสะสมจากการเปลี่ยนแปลงนโยบายการบัญชี</t>
  </si>
  <si>
    <t xml:space="preserve">   มาถือปฏิบัติ</t>
  </si>
  <si>
    <t xml:space="preserve">   เนื่องจากการนำมาตรฐานการรายงานทางการเงินใหม่</t>
  </si>
  <si>
    <t>(ขาดทุนสะสม)</t>
  </si>
  <si>
    <t>31 มีนาคม 2563</t>
  </si>
  <si>
    <t>31 ธันวาคม 2562</t>
  </si>
  <si>
    <t>สินทรัพย์สิทธิการใช้ - ต้นทุนการได้รับ</t>
  </si>
  <si>
    <t xml:space="preserve">   ใบอนุญาตให้ใช้คลื่นความถี่ฯ</t>
  </si>
  <si>
    <t>สินทรัพย์สิทธิการใช้</t>
  </si>
  <si>
    <t xml:space="preserve">   กำหนดชำระในหนึ่งปี</t>
  </si>
  <si>
    <t xml:space="preserve">ต้นทุนการได้รับใบอนุญาตให้ใช้คลื่นความถี่ฯ ค้างจ่าย - </t>
  </si>
  <si>
    <t xml:space="preserve">   ส่วนที่ถึงกำหนดชำระในหนึ่งปี</t>
  </si>
  <si>
    <t>หนี้สินตามสัญญาเช่า - ส่วนที่ถึงกำหนดชำระในหนึ่งปี</t>
  </si>
  <si>
    <t>สำรองค่าใช้จ่ายในการรื้อถอน - ส่วนที่ถึงกำหนดชำระ</t>
  </si>
  <si>
    <t xml:space="preserve">   ในหนึ่งปี</t>
  </si>
  <si>
    <t xml:space="preserve">   - สุทธิจากส่วนที่ถึงกำหนดชำระในหนึ่งปี</t>
  </si>
  <si>
    <t xml:space="preserve">   รอตัดจ่าย</t>
  </si>
  <si>
    <t>หนี้สินตามสัญญาเช่า - สุทธิจากส่วนที่ถึง</t>
  </si>
  <si>
    <t>สำรองค่าใช้จ่ายในการรื้อถอน - สุทธิจากส่วนที่ถึง</t>
  </si>
  <si>
    <t>สำหรับงวดสามเดือนสิ้นสุดวันที่ 31 มีนาคม 2563</t>
  </si>
  <si>
    <t>2563</t>
  </si>
  <si>
    <t xml:space="preserve">สำหรับงวดสามเดือนสิ้นสุดวันที่ 31 มีนาคม 2563 </t>
  </si>
  <si>
    <t>ยอดคงเหลือ ณ วันที่ 1 มกราคม 2563 (ก่อนปรับปรุง)</t>
  </si>
  <si>
    <t>ยอดคงเหลือ ณ วันที่ 1 มกราคม 2563 (หลังปรับปรุง)</t>
  </si>
  <si>
    <t>ยอดคงเหลือ ณ วันที่ 31 มีนาคม 2563</t>
  </si>
  <si>
    <t>ยอดคงเหลือ ณ วันที่ 1 มกราคม 2563</t>
  </si>
  <si>
    <t xml:space="preserve">เงินปันผลจ่าย </t>
  </si>
  <si>
    <t xml:space="preserve">   ผลกระทบจากการปรับปรุงสินทรัพย์สิทธิการใช้</t>
  </si>
  <si>
    <t>เงินสดจ่ายเพื่อการได้มาซึ่งสินทรัพย์สิทธิการใช้</t>
  </si>
  <si>
    <t>เงินสดจ่ายชำระคืนหนี้สินตามสัญญาเช่า</t>
  </si>
  <si>
    <t xml:space="preserve">   หนี้สินตามสัญญาเช่า</t>
  </si>
  <si>
    <t xml:space="preserve">   ต้นทุนการได้รับใบอนุญาตให้ใช้คลื่นความถี่ฯค้างจ่าย</t>
  </si>
  <si>
    <t xml:space="preserve">   ค่าเสื่อมราคาและค่าตัดจำหน่าย (หมายเหตุ 20)</t>
  </si>
  <si>
    <t>โอนกำไรสะสมที่ยังไม่ได้จัดสรรเป็นสำรอง</t>
  </si>
  <si>
    <t xml:space="preserve">   ตามกฎหมาย</t>
  </si>
  <si>
    <t>เงินสดจ่ายสินทรัพย์สิทธิการใช้ - ต้นทุนการได้รับ</t>
  </si>
  <si>
    <t xml:space="preserve">   ค่าเผื่อการด้อยค่าของสินทรัพย์/เงินลงทุนในบริษัทย่อย</t>
  </si>
  <si>
    <t xml:space="preserve">        ของฐานะสุทธิ</t>
  </si>
  <si>
    <t>เงินสดรับจากการรับคืนเงินให้กู้ยืมแก่บริษัทย่อย</t>
  </si>
  <si>
    <t>ลูกหนี้ตามสัญญาเช่า - ส่วนที่ถึงกำหนดชำระในหนี่งปี</t>
  </si>
  <si>
    <t xml:space="preserve">   ชำระในหนึ่งปี</t>
  </si>
  <si>
    <t>ลูกหนี้ตามสัญญาเช่า - สุทธิจากส่วนที่ถึงกำหนด</t>
  </si>
  <si>
    <t>(ปรับปรุงใหม่)</t>
  </si>
  <si>
    <t xml:space="preserve">   กลุ่มรายการของฐานะสุทธิ</t>
  </si>
  <si>
    <t>กำไรสำหรับงวด (ปรับปรุงใหม่)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</si>
  <si>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</si>
  <si>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</si>
  <si>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กำไร (ขาดทุน) จากอัตราแลกเปลี่ยน</t>
  </si>
  <si>
    <t>กำไรจากการวัดมูลค่ายุติธรรมของสินทรัพย์ตราสารอนุพันธ์</t>
  </si>
  <si>
    <t>ขาดทุนสำหรับการป้องกันความเสี่ยงของ</t>
  </si>
  <si>
    <t xml:space="preserve">   ค่าเผื่อผลขาดทุนจากสินค้าล้าสมัย (โอนกลับ)</t>
  </si>
  <si>
    <t xml:space="preserve">   ขาดทุนสำหรับการป้องกันความเสี่ยงของกลุ่มรายการ</t>
  </si>
  <si>
    <t>สินทรัพย์ทางการเงินไม่หมุนเวียนอื่นเพิ่มขึ้น</t>
  </si>
  <si>
    <t>เงินสดจ่ายให้กู้ยืมแก่บริษัทย่อย</t>
  </si>
  <si>
    <t xml:space="preserve">   เงินปันผลค้างจ่าย</t>
  </si>
  <si>
    <t>เงินลงทุนทั่วไปเพิ่มขึ้น</t>
  </si>
  <si>
    <t xml:space="preserve">รายการปรับกระทบกำไรก่อนค่าใช้จ่ายภาษีเป็นเงินสดรับ (จ่าย) จากกิจกรรมดำเนินงาน: </t>
  </si>
  <si>
    <t xml:space="preserve">   (กำไร) ขาดทุนจากอัตราแลกเปลี่ยนที่ยังไม่เกิดขึ้นจริง</t>
  </si>
  <si>
    <t>เงินสดรับจากการขายอาคารและอุปกรณ์</t>
  </si>
  <si>
    <t>ยอดคงเหลือ ณ วันที่ 31 มีนาคม 2562 (ปรับปรุงใหม่)</t>
  </si>
  <si>
    <t>หมายเหตุประกอบงบการเงินรวมระหว่างกาลเป็นส่วนหนึ่งของงบการเงินนี้</t>
  </si>
  <si>
    <t xml:space="preserve">   กำไรจากการวัดมูลค่ายุติธรรมของสินทรัพย์ตราสารอนุพันธ์</t>
  </si>
  <si>
    <t>กำไรจากกิจกรรมดำเนินงาน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</si>
</sst>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dd\-mmm\-yy_)"/>
    <numFmt numFmtId="166" formatCode="#,##0.0_);\(#,##0.0\)"/>
    <numFmt numFmtId="167" formatCode="0.00_)"/>
    <numFmt numFmtId="168" formatCode="#,##0.00\ &quot;F&quot;;\-#,##0.00\ &quot;F&quot;"/>
    <numFmt numFmtId="169" formatCode="_(* #,##0.0_);_(* \(#,##0.0\);_(* &quot;-&quot;??_);_(@_)"/>
    <numFmt numFmtId="170" formatCode="_(* #,##0_);_(* \(#,##0\);_(* &quot;-&quot;??_);_(@_)"/>
    <numFmt numFmtId="171" formatCode="_([$€-2]\ * #,##0.00_);_([$€-2]\ * \(#,##0.00\);_([$€-2]\ * &quot;-&quot;??_);_(@_)"/>
  </numFmts>
  <fonts count="31">
    <font>
      <sz val="10"/>
      <name val="ApFont"/>
      <charset val="222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7"/>
      <name val="Angsana New"/>
      <family val="1"/>
    </font>
    <font>
      <i/>
      <sz val="17"/>
      <name val="Angsana New"/>
      <family val="1"/>
    </font>
    <font>
      <b/>
      <sz val="17"/>
      <name val="Angsana New"/>
      <family val="1"/>
    </font>
    <font>
      <u/>
      <sz val="17"/>
      <name val="Angsana New"/>
      <family val="1"/>
    </font>
    <font>
      <sz val="17"/>
      <color indexed="8"/>
      <name val="Angsana New"/>
      <family val="1"/>
    </font>
    <font>
      <i/>
      <sz val="17"/>
      <color indexed="8"/>
      <name val="Angsana New"/>
      <family val="1"/>
    </font>
    <font>
      <sz val="10"/>
      <name val="ApFont"/>
    </font>
    <font>
      <sz val="16"/>
      <name val="Angsana New"/>
      <family val="1"/>
    </font>
    <font>
      <b/>
      <sz val="16"/>
      <name val="Angsana New"/>
      <family val="1"/>
    </font>
    <font>
      <sz val="16"/>
      <color indexed="22"/>
      <name val="Angsana New"/>
      <family val="1"/>
    </font>
    <font>
      <b/>
      <sz val="17"/>
      <color theme="1"/>
      <name val="Angsana New"/>
      <family val="1"/>
    </font>
    <font>
      <sz val="17"/>
      <color theme="1"/>
      <name val="Angsana New"/>
      <family val="1"/>
    </font>
    <font>
      <sz val="10"/>
      <color theme="1"/>
      <name val="Arial"/>
      <family val="2"/>
    </font>
    <font>
      <i/>
      <sz val="17"/>
      <color theme="1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sz val="16"/>
      <color theme="1"/>
      <name val="Angsana New"/>
      <family val="1"/>
    </font>
    <font>
      <u/>
      <sz val="17"/>
      <color theme="1"/>
      <name val="Angsana New"/>
      <family val="1"/>
    </font>
    <font>
      <sz val="10"/>
      <name val="Angsana New"/>
      <family val="1"/>
    </font>
    <font>
      <sz val="15"/>
      <name val="Angsana New"/>
      <family val="1"/>
    </font>
    <font>
      <u/>
      <sz val="15"/>
      <name val="Angsana New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16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CCFF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18">
    <xf numFmtId="0" fontId="0" fillId="0" borderId="0"/>
    <xf numFmtId="4" fontId="1" fillId="0" borderId="0" applyFont="0" applyFill="0" applyBorder="0" applyAlignment="0" applyProtection="0"/>
    <xf numFmtId="168" fontId="2" fillId="0" borderId="0"/>
    <xf numFmtId="165" fontId="2" fillId="0" borderId="0"/>
    <xf numFmtId="16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7" fontId="6" fillId="0" borderId="0"/>
    <xf numFmtId="0" fontId="13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9" fontId="1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0" fontId="19" fillId="0" borderId="0"/>
  </cellStyleXfs>
  <cellXfs count="212">
    <xf numFmtId="0" fontId="0" fillId="0" borderId="0" xfId="0"/>
    <xf numFmtId="0" fontId="14" fillId="0" borderId="0" xfId="0" applyFont="1" applyAlignment="1">
      <alignment vertical="center"/>
    </xf>
    <xf numFmtId="0" fontId="14" fillId="0" borderId="0" xfId="0" applyFont="1" applyBorder="1" applyAlignment="1">
      <alignment vertical="center"/>
    </xf>
    <xf numFmtId="0" fontId="14" fillId="0" borderId="0" xfId="0" applyFont="1" applyAlignment="1">
      <alignment horizontal="right" vertical="center"/>
    </xf>
    <xf numFmtId="0" fontId="14" fillId="0" borderId="0" xfId="0" applyFont="1" applyFill="1" applyAlignment="1">
      <alignment vertical="center"/>
    </xf>
    <xf numFmtId="0" fontId="15" fillId="0" borderId="0" xfId="0" applyFont="1" applyBorder="1" applyAlignment="1">
      <alignment horizontal="center" vertical="center"/>
    </xf>
    <xf numFmtId="0" fontId="15" fillId="0" borderId="0" xfId="0" applyFont="1" applyAlignment="1">
      <alignment vertical="center"/>
    </xf>
    <xf numFmtId="41" fontId="14" fillId="0" borderId="0" xfId="0" applyNumberFormat="1" applyFont="1" applyBorder="1" applyAlignment="1">
      <alignment horizontal="center" vertical="center"/>
    </xf>
    <xf numFmtId="170" fontId="14" fillId="0" borderId="0" xfId="0" applyNumberFormat="1" applyFont="1" applyBorder="1" applyAlignment="1">
      <alignment horizontal="center" vertical="center"/>
    </xf>
    <xf numFmtId="0" fontId="14" fillId="0" borderId="0" xfId="0" applyNumberFormat="1" applyFont="1" applyFill="1" applyAlignment="1">
      <alignment vertical="top"/>
    </xf>
    <xf numFmtId="0" fontId="15" fillId="0" borderId="0" xfId="0" applyFont="1" applyBorder="1" applyAlignment="1">
      <alignment vertical="center"/>
    </xf>
    <xf numFmtId="41" fontId="14" fillId="0" borderId="4" xfId="0" applyNumberFormat="1" applyFont="1" applyBorder="1" applyAlignment="1">
      <alignment horizontal="center" vertical="center"/>
    </xf>
    <xf numFmtId="170" fontId="16" fillId="0" borderId="0" xfId="0" applyNumberFormat="1" applyFont="1" applyBorder="1" applyAlignment="1">
      <alignment horizontal="center" vertical="center"/>
    </xf>
    <xf numFmtId="41" fontId="14" fillId="0" borderId="0" xfId="0" applyNumberFormat="1" applyFont="1" applyAlignment="1">
      <alignment vertical="center"/>
    </xf>
    <xf numFmtId="170" fontId="14" fillId="0" borderId="0" xfId="0" applyNumberFormat="1" applyFont="1" applyAlignment="1">
      <alignment vertical="center"/>
    </xf>
    <xf numFmtId="37" fontId="14" fillId="0" borderId="0" xfId="0" applyNumberFormat="1" applyFont="1" applyFill="1" applyBorder="1" applyAlignment="1">
      <alignment horizontal="right" vertical="center"/>
    </xf>
    <xf numFmtId="170" fontId="14" fillId="0" borderId="0" xfId="0" applyNumberFormat="1" applyFont="1" applyFill="1" applyAlignment="1">
      <alignment horizontal="center" vertical="top"/>
    </xf>
    <xf numFmtId="170" fontId="14" fillId="0" borderId="3" xfId="0" applyNumberFormat="1" applyFont="1" applyFill="1" applyBorder="1" applyAlignment="1">
      <alignment horizontal="center" vertical="top"/>
    </xf>
    <xf numFmtId="41" fontId="14" fillId="0" borderId="0" xfId="0" applyNumberFormat="1" applyFont="1" applyFill="1" applyBorder="1" applyAlignment="1">
      <alignment horizontal="center" vertical="center"/>
    </xf>
    <xf numFmtId="37" fontId="9" fillId="0" borderId="0" xfId="0" quotePrefix="1" applyNumberFormat="1" applyFont="1" applyFill="1" applyAlignment="1">
      <alignment horizontal="left" vertical="center"/>
    </xf>
    <xf numFmtId="37" fontId="7" fillId="0" borderId="0" xfId="0" applyNumberFormat="1" applyFont="1" applyFill="1" applyAlignment="1">
      <alignment horizontal="centerContinuous" vertical="center"/>
    </xf>
    <xf numFmtId="37" fontId="7" fillId="0" borderId="0" xfId="0" quotePrefix="1" applyNumberFormat="1" applyFont="1" applyFill="1" applyAlignment="1">
      <alignment horizontal="centerContinuous" vertical="center"/>
    </xf>
    <xf numFmtId="37" fontId="8" fillId="0" borderId="0" xfId="0" applyNumberFormat="1" applyFont="1" applyFill="1" applyAlignment="1">
      <alignment horizontal="centerContinuous" vertical="center"/>
    </xf>
    <xf numFmtId="37" fontId="7" fillId="0" borderId="0" xfId="0" applyNumberFormat="1" applyFont="1" applyFill="1" applyAlignment="1">
      <alignment vertical="center"/>
    </xf>
    <xf numFmtId="37" fontId="7" fillId="0" borderId="3" xfId="0" applyNumberFormat="1" applyFont="1" applyFill="1" applyBorder="1" applyAlignment="1">
      <alignment vertical="center"/>
    </xf>
    <xf numFmtId="37" fontId="9" fillId="0" borderId="3" xfId="0" applyNumberFormat="1" applyFont="1" applyFill="1" applyBorder="1" applyAlignment="1">
      <alignment horizontal="center" vertical="center"/>
    </xf>
    <xf numFmtId="37" fontId="8" fillId="0" borderId="0" xfId="0" applyNumberFormat="1" applyFont="1" applyFill="1" applyAlignment="1">
      <alignment vertical="center"/>
    </xf>
    <xf numFmtId="37" fontId="7" fillId="0" borderId="3" xfId="0" applyNumberFormat="1" applyFont="1" applyFill="1" applyBorder="1" applyAlignment="1">
      <alignment horizontal="center" vertical="center"/>
    </xf>
    <xf numFmtId="37" fontId="10" fillId="0" borderId="0" xfId="0" applyNumberFormat="1" applyFont="1" applyFill="1" applyAlignment="1">
      <alignment horizontal="center" vertical="center"/>
    </xf>
    <xf numFmtId="0" fontId="10" fillId="0" borderId="0" xfId="0" quotePrefix="1" applyNumberFormat="1" applyFont="1" applyFill="1" applyAlignment="1">
      <alignment horizontal="center" vertical="center"/>
    </xf>
    <xf numFmtId="0" fontId="7" fillId="0" borderId="0" xfId="0" applyNumberFormat="1" applyFont="1" applyFill="1" applyAlignment="1">
      <alignment vertical="center"/>
    </xf>
    <xf numFmtId="0" fontId="10" fillId="0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Alignment="1">
      <alignment horizontal="center" vertical="center"/>
    </xf>
    <xf numFmtId="37" fontId="9" fillId="0" borderId="0" xfId="0" applyNumberFormat="1" applyFont="1" applyFill="1" applyAlignment="1">
      <alignment vertical="center"/>
    </xf>
    <xf numFmtId="37" fontId="7" fillId="0" borderId="0" xfId="0" applyNumberFormat="1" applyFont="1" applyFill="1" applyAlignment="1">
      <alignment horizontal="center" vertical="center"/>
    </xf>
    <xf numFmtId="37" fontId="8" fillId="0" borderId="0" xfId="0" applyNumberFormat="1" applyFont="1" applyFill="1" applyAlignment="1">
      <alignment horizontal="center" vertical="center"/>
    </xf>
    <xf numFmtId="37" fontId="7" fillId="0" borderId="0" xfId="0" quotePrefix="1" applyNumberFormat="1" applyFont="1" applyFill="1" applyAlignment="1">
      <alignment horizontal="left" vertical="center"/>
    </xf>
    <xf numFmtId="41" fontId="7" fillId="0" borderId="0" xfId="0" applyNumberFormat="1" applyFont="1" applyFill="1" applyAlignment="1">
      <alignment horizontal="center" vertical="center"/>
    </xf>
    <xf numFmtId="41" fontId="8" fillId="0" borderId="0" xfId="0" applyNumberFormat="1" applyFont="1" applyFill="1" applyAlignment="1">
      <alignment horizontal="center" vertical="center"/>
    </xf>
    <xf numFmtId="37" fontId="7" fillId="0" borderId="0" xfId="0" applyNumberFormat="1" applyFont="1" applyFill="1" applyAlignment="1">
      <alignment horizontal="left" vertical="center"/>
    </xf>
    <xf numFmtId="41" fontId="7" fillId="0" borderId="0" xfId="0" applyNumberFormat="1" applyFont="1" applyFill="1" applyBorder="1" applyAlignment="1">
      <alignment horizontal="center" vertical="center"/>
    </xf>
    <xf numFmtId="41" fontId="7" fillId="0" borderId="5" xfId="0" applyNumberFormat="1" applyFont="1" applyFill="1" applyBorder="1" applyAlignment="1">
      <alignment horizontal="center" vertical="center"/>
    </xf>
    <xf numFmtId="37" fontId="9" fillId="0" borderId="0" xfId="0" applyNumberFormat="1" applyFont="1" applyFill="1" applyAlignment="1">
      <alignment horizontal="left" vertical="center"/>
    </xf>
    <xf numFmtId="41" fontId="7" fillId="0" borderId="3" xfId="0" applyNumberFormat="1" applyFont="1" applyFill="1" applyBorder="1" applyAlignment="1">
      <alignment horizontal="center" vertical="center"/>
    </xf>
    <xf numFmtId="41" fontId="7" fillId="0" borderId="6" xfId="0" applyNumberFormat="1" applyFont="1" applyFill="1" applyBorder="1" applyAlignment="1">
      <alignment horizontal="center" vertical="center"/>
    </xf>
    <xf numFmtId="41" fontId="8" fillId="0" borderId="0" xfId="0" applyNumberFormat="1" applyFont="1" applyFill="1" applyBorder="1" applyAlignment="1">
      <alignment horizontal="center" vertical="center"/>
    </xf>
    <xf numFmtId="37" fontId="7" fillId="0" borderId="0" xfId="0" applyNumberFormat="1" applyFont="1" applyFill="1" applyBorder="1" applyAlignment="1">
      <alignment vertical="center"/>
    </xf>
    <xf numFmtId="0" fontId="7" fillId="0" borderId="0" xfId="0" applyNumberFormat="1" applyFont="1" applyFill="1" applyAlignment="1">
      <alignment horizontal="left" vertical="top"/>
    </xf>
    <xf numFmtId="37" fontId="14" fillId="0" borderId="0" xfId="0" applyNumberFormat="1" applyFont="1" applyFill="1" applyAlignment="1">
      <alignment vertical="center"/>
    </xf>
    <xf numFmtId="37" fontId="14" fillId="0" borderId="0" xfId="0" applyNumberFormat="1" applyFont="1" applyFill="1" applyAlignment="1">
      <alignment horizontal="right" vertical="center"/>
    </xf>
    <xf numFmtId="37" fontId="9" fillId="0" borderId="0" xfId="0" quotePrefix="1" applyNumberFormat="1" applyFont="1" applyFill="1" applyBorder="1" applyAlignment="1">
      <alignment horizontal="left" vertical="center"/>
    </xf>
    <xf numFmtId="37" fontId="7" fillId="0" borderId="0" xfId="0" quotePrefix="1" applyNumberFormat="1" applyFont="1" applyFill="1" applyBorder="1" applyAlignment="1">
      <alignment horizontal="centerContinuous" vertical="center"/>
    </xf>
    <xf numFmtId="170" fontId="7" fillId="0" borderId="0" xfId="0" applyNumberFormat="1" applyFont="1" applyFill="1" applyBorder="1" applyAlignment="1">
      <alignment horizontal="center" vertical="center"/>
    </xf>
    <xf numFmtId="170" fontId="7" fillId="0" borderId="0" xfId="0" applyNumberFormat="1" applyFont="1" applyFill="1" applyAlignment="1">
      <alignment horizontal="center" vertical="center"/>
    </xf>
    <xf numFmtId="170" fontId="8" fillId="0" borderId="0" xfId="0" applyNumberFormat="1" applyFont="1" applyFill="1" applyAlignment="1">
      <alignment horizontal="center" vertical="center"/>
    </xf>
    <xf numFmtId="0" fontId="7" fillId="0" borderId="0" xfId="0" applyNumberFormat="1" applyFont="1" applyFill="1" applyAlignment="1">
      <alignment vertical="top"/>
    </xf>
    <xf numFmtId="37" fontId="7" fillId="0" borderId="4" xfId="0" applyNumberFormat="1" applyFont="1" applyFill="1" applyBorder="1" applyAlignment="1">
      <alignment vertical="center"/>
    </xf>
    <xf numFmtId="39" fontId="7" fillId="0" borderId="6" xfId="0" applyNumberFormat="1" applyFont="1" applyFill="1" applyBorder="1" applyAlignment="1">
      <alignment vertical="center"/>
    </xf>
    <xf numFmtId="39" fontId="7" fillId="0" borderId="0" xfId="0" applyNumberFormat="1" applyFont="1" applyFill="1" applyAlignment="1">
      <alignment horizontal="center" vertical="center"/>
    </xf>
    <xf numFmtId="39" fontId="8" fillId="0" borderId="0" xfId="0" applyNumberFormat="1" applyFont="1" applyFill="1" applyAlignment="1">
      <alignment horizontal="center" vertical="center"/>
    </xf>
    <xf numFmtId="39" fontId="7" fillId="0" borderId="0" xfId="0" applyNumberFormat="1" applyFont="1" applyFill="1" applyAlignment="1">
      <alignment vertical="center"/>
    </xf>
    <xf numFmtId="37" fontId="7" fillId="0" borderId="0" xfId="0" applyNumberFormat="1" applyFont="1" applyFill="1" applyAlignment="1">
      <alignment horizontal="right" vertical="center"/>
    </xf>
    <xf numFmtId="49" fontId="17" fillId="0" borderId="0" xfId="0" applyNumberFormat="1" applyFont="1" applyFill="1" applyAlignment="1">
      <alignment vertical="top"/>
    </xf>
    <xf numFmtId="37" fontId="7" fillId="0" borderId="0" xfId="0" applyNumberFormat="1" applyFont="1" applyFill="1" applyAlignment="1">
      <alignment vertical="top"/>
    </xf>
    <xf numFmtId="41" fontId="17" fillId="0" borderId="6" xfId="0" applyNumberFormat="1" applyFont="1" applyFill="1" applyBorder="1" applyAlignment="1">
      <alignment horizontal="right" vertical="top"/>
    </xf>
    <xf numFmtId="1" fontId="17" fillId="0" borderId="0" xfId="0" applyNumberFormat="1" applyFont="1" applyFill="1" applyAlignment="1">
      <alignment horizontal="center" vertical="top"/>
    </xf>
    <xf numFmtId="171" fontId="17" fillId="0" borderId="0" xfId="0" applyNumberFormat="1" applyFont="1" applyFill="1" applyAlignment="1">
      <alignment horizontal="right" vertical="top"/>
    </xf>
    <xf numFmtId="41" fontId="17" fillId="0" borderId="0" xfId="0" applyNumberFormat="1" applyFont="1" applyFill="1" applyAlignment="1">
      <alignment vertical="top"/>
    </xf>
    <xf numFmtId="49" fontId="18" fillId="0" borderId="0" xfId="0" applyNumberFormat="1" applyFont="1" applyFill="1" applyAlignment="1">
      <alignment vertical="top"/>
    </xf>
    <xf numFmtId="1" fontId="18" fillId="0" borderId="0" xfId="0" applyNumberFormat="1" applyFont="1" applyFill="1" applyAlignment="1">
      <alignment horizontal="center" vertical="top"/>
    </xf>
    <xf numFmtId="41" fontId="18" fillId="0" borderId="0" xfId="0" applyNumberFormat="1" applyFont="1" applyFill="1" applyAlignment="1">
      <alignment horizontal="right" vertical="top"/>
    </xf>
    <xf numFmtId="41" fontId="18" fillId="0" borderId="0" xfId="0" applyNumberFormat="1" applyFont="1" applyFill="1" applyAlignment="1">
      <alignment vertical="top"/>
    </xf>
    <xf numFmtId="41" fontId="17" fillId="0" borderId="3" xfId="0" applyNumberFormat="1" applyFont="1" applyFill="1" applyBorder="1" applyAlignment="1">
      <alignment horizontal="right" vertical="top"/>
    </xf>
    <xf numFmtId="0" fontId="18" fillId="0" borderId="0" xfId="0" applyNumberFormat="1" applyFont="1" applyFill="1" applyAlignment="1">
      <alignment horizontal="right" vertical="top"/>
    </xf>
    <xf numFmtId="41" fontId="17" fillId="0" borderId="0" xfId="0" applyNumberFormat="1" applyFont="1" applyFill="1" applyBorder="1" applyAlignment="1">
      <alignment horizontal="right" vertical="top"/>
    </xf>
    <xf numFmtId="41" fontId="18" fillId="0" borderId="0" xfId="0" applyNumberFormat="1" applyFont="1" applyFill="1" applyBorder="1" applyAlignment="1">
      <alignment horizontal="right" vertical="top"/>
    </xf>
    <xf numFmtId="41" fontId="18" fillId="0" borderId="0" xfId="0" applyNumberFormat="1" applyFont="1" applyFill="1" applyBorder="1" applyAlignment="1">
      <alignment vertical="top"/>
    </xf>
    <xf numFmtId="37" fontId="18" fillId="0" borderId="0" xfId="0" applyNumberFormat="1" applyFont="1" applyFill="1" applyAlignment="1">
      <alignment vertical="top"/>
    </xf>
    <xf numFmtId="41" fontId="17" fillId="0" borderId="4" xfId="0" applyNumberFormat="1" applyFont="1" applyFill="1" applyBorder="1" applyAlignment="1">
      <alignment horizontal="right" vertical="top"/>
    </xf>
    <xf numFmtId="37" fontId="7" fillId="0" borderId="0" xfId="0" applyNumberFormat="1" applyFont="1" applyFill="1" applyBorder="1" applyAlignment="1">
      <alignment vertical="top"/>
    </xf>
    <xf numFmtId="0" fontId="14" fillId="0" borderId="0" xfId="0" applyNumberFormat="1" applyFont="1" applyFill="1" applyAlignment="1"/>
    <xf numFmtId="0" fontId="15" fillId="0" borderId="0" xfId="0" applyFont="1" applyBorder="1" applyAlignment="1"/>
    <xf numFmtId="10" fontId="7" fillId="0" borderId="0" xfId="12" quotePrefix="1" applyNumberFormat="1" applyFont="1" applyFill="1" applyAlignment="1">
      <alignment horizontal="center" vertical="center"/>
    </xf>
    <xf numFmtId="10" fontId="7" fillId="0" borderId="0" xfId="12" quotePrefix="1" applyNumberFormat="1" applyFont="1" applyFill="1" applyBorder="1" applyAlignment="1">
      <alignment horizontal="center" vertical="center"/>
    </xf>
    <xf numFmtId="37" fontId="8" fillId="0" borderId="0" xfId="0" applyNumberFormat="1" applyFont="1" applyFill="1" applyAlignment="1">
      <alignment horizontal="center" vertical="top"/>
    </xf>
    <xf numFmtId="169" fontId="18" fillId="0" borderId="0" xfId="0" applyNumberFormat="1" applyFont="1" applyFill="1" applyBorder="1" applyAlignment="1">
      <alignment horizontal="center" vertical="top"/>
    </xf>
    <xf numFmtId="0" fontId="18" fillId="0" borderId="0" xfId="0" applyNumberFormat="1" applyFont="1" applyFill="1" applyBorder="1" applyAlignment="1">
      <alignment horizontal="right" vertical="top"/>
    </xf>
    <xf numFmtId="37" fontId="9" fillId="0" borderId="0" xfId="13" quotePrefix="1" applyNumberFormat="1" applyFont="1" applyFill="1" applyAlignment="1">
      <alignment horizontal="left" vertical="center"/>
    </xf>
    <xf numFmtId="37" fontId="7" fillId="0" borderId="0" xfId="13" applyNumberFormat="1" applyFont="1" applyFill="1" applyAlignment="1">
      <alignment horizontal="centerContinuous" vertical="center"/>
    </xf>
    <xf numFmtId="37" fontId="7" fillId="0" borderId="0" xfId="13" quotePrefix="1" applyNumberFormat="1" applyFont="1" applyFill="1" applyAlignment="1">
      <alignment horizontal="centerContinuous" vertical="center"/>
    </xf>
    <xf numFmtId="37" fontId="8" fillId="0" borderId="0" xfId="13" applyNumberFormat="1" applyFont="1" applyFill="1" applyAlignment="1">
      <alignment horizontal="centerContinuous" vertical="center"/>
    </xf>
    <xf numFmtId="37" fontId="7" fillId="0" borderId="0" xfId="13" applyNumberFormat="1" applyFont="1" applyFill="1" applyAlignment="1">
      <alignment vertical="center"/>
    </xf>
    <xf numFmtId="37" fontId="9" fillId="0" borderId="0" xfId="13" applyNumberFormat="1" applyFont="1" applyFill="1" applyAlignment="1">
      <alignment horizontal="left" vertical="center"/>
    </xf>
    <xf numFmtId="37" fontId="7" fillId="0" borderId="0" xfId="13" applyNumberFormat="1" applyFont="1" applyFill="1" applyBorder="1" applyAlignment="1">
      <alignment vertical="center"/>
    </xf>
    <xf numFmtId="37" fontId="8" fillId="0" borderId="0" xfId="13" applyNumberFormat="1" applyFont="1" applyFill="1" applyAlignment="1">
      <alignment vertical="center"/>
    </xf>
    <xf numFmtId="37" fontId="7" fillId="0" borderId="0" xfId="13" applyNumberFormat="1" applyFont="1" applyFill="1" applyAlignment="1">
      <alignment horizontal="center" vertical="center"/>
    </xf>
    <xf numFmtId="37" fontId="8" fillId="0" borderId="0" xfId="13" applyNumberFormat="1" applyFont="1" applyFill="1" applyAlignment="1">
      <alignment horizontal="center" vertical="center"/>
    </xf>
    <xf numFmtId="37" fontId="7" fillId="0" borderId="0" xfId="13" applyNumberFormat="1" applyFont="1" applyFill="1" applyAlignment="1">
      <alignment horizontal="left" vertical="center"/>
    </xf>
    <xf numFmtId="37" fontId="7" fillId="0" borderId="9" xfId="13" applyNumberFormat="1" applyFont="1" applyFill="1" applyBorder="1" applyAlignment="1">
      <alignment vertical="center"/>
    </xf>
    <xf numFmtId="170" fontId="14" fillId="0" borderId="0" xfId="0" applyNumberFormat="1" applyFont="1" applyFill="1" applyAlignment="1">
      <alignment vertical="center"/>
    </xf>
    <xf numFmtId="170" fontId="14" fillId="0" borderId="0" xfId="0" applyNumberFormat="1" applyFont="1" applyFill="1" applyBorder="1" applyAlignment="1">
      <alignment horizontal="center" vertical="center"/>
    </xf>
    <xf numFmtId="41" fontId="7" fillId="0" borderId="0" xfId="0" applyNumberFormat="1" applyFont="1" applyFill="1" applyAlignment="1">
      <alignment vertical="center"/>
    </xf>
    <xf numFmtId="41" fontId="8" fillId="0" borderId="0" xfId="0" applyNumberFormat="1" applyFont="1" applyFill="1" applyAlignment="1">
      <alignment vertical="center"/>
    </xf>
    <xf numFmtId="166" fontId="8" fillId="0" borderId="0" xfId="0" applyNumberFormat="1" applyFont="1" applyFill="1" applyAlignment="1">
      <alignment horizontal="center" vertical="center"/>
    </xf>
    <xf numFmtId="41" fontId="7" fillId="0" borderId="7" xfId="0" applyNumberFormat="1" applyFont="1" applyFill="1" applyBorder="1" applyAlignment="1">
      <alignment horizontal="center" vertical="center"/>
    </xf>
    <xf numFmtId="41" fontId="11" fillId="0" borderId="8" xfId="0" applyNumberFormat="1" applyFont="1" applyFill="1" applyBorder="1" applyAlignment="1">
      <alignment horizontal="center" vertical="center"/>
    </xf>
    <xf numFmtId="41" fontId="11" fillId="0" borderId="0" xfId="0" applyNumberFormat="1" applyFont="1" applyFill="1" applyBorder="1" applyAlignment="1">
      <alignment horizontal="center" vertical="center"/>
    </xf>
    <xf numFmtId="41" fontId="12" fillId="0" borderId="0" xfId="0" applyNumberFormat="1" applyFont="1" applyFill="1" applyBorder="1" applyAlignment="1">
      <alignment horizontal="center" vertical="center"/>
    </xf>
    <xf numFmtId="4" fontId="7" fillId="0" borderId="0" xfId="1" applyFont="1" applyFill="1" applyAlignment="1">
      <alignment vertical="top"/>
    </xf>
    <xf numFmtId="49" fontId="20" fillId="0" borderId="0" xfId="0" applyNumberFormat="1" applyFont="1" applyFill="1" applyAlignment="1">
      <alignment vertical="top"/>
    </xf>
    <xf numFmtId="41" fontId="17" fillId="0" borderId="5" xfId="0" applyNumberFormat="1" applyFont="1" applyFill="1" applyBorder="1" applyAlignment="1">
      <alignment horizontal="right" vertical="top"/>
    </xf>
    <xf numFmtId="0" fontId="21" fillId="0" borderId="0" xfId="0" applyFont="1" applyAlignment="1">
      <alignment vertical="center"/>
    </xf>
    <xf numFmtId="0" fontId="22" fillId="0" borderId="0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 wrapText="1"/>
    </xf>
    <xf numFmtId="0" fontId="21" fillId="0" borderId="0" xfId="9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  <xf numFmtId="0" fontId="21" fillId="0" borderId="0" xfId="0" applyFont="1" applyFill="1" applyAlignment="1">
      <alignment vertical="center"/>
    </xf>
    <xf numFmtId="0" fontId="21" fillId="0" borderId="0" xfId="0" applyFont="1" applyFill="1" applyAlignment="1">
      <alignment horizontal="center" vertical="center"/>
    </xf>
    <xf numFmtId="0" fontId="21" fillId="0" borderId="3" xfId="9" applyFont="1" applyBorder="1" applyAlignment="1">
      <alignment horizontal="center" vertical="center"/>
    </xf>
    <xf numFmtId="41" fontId="7" fillId="4" borderId="0" xfId="0" applyNumberFormat="1" applyFont="1" applyFill="1" applyAlignment="1">
      <alignment horizontal="center" vertical="center"/>
    </xf>
    <xf numFmtId="41" fontId="14" fillId="0" borderId="3" xfId="0" applyNumberFormat="1" applyFont="1" applyFill="1" applyBorder="1" applyAlignment="1">
      <alignment horizontal="center" vertical="center"/>
    </xf>
    <xf numFmtId="37" fontId="17" fillId="0" borderId="0" xfId="0" quotePrefix="1" applyNumberFormat="1" applyFont="1" applyFill="1" applyAlignment="1">
      <alignment horizontal="left" vertical="center"/>
    </xf>
    <xf numFmtId="37" fontId="18" fillId="0" borderId="0" xfId="0" applyNumberFormat="1" applyFont="1" applyFill="1" applyAlignment="1">
      <alignment horizontal="centerContinuous" vertical="center"/>
    </xf>
    <xf numFmtId="37" fontId="18" fillId="0" borderId="0" xfId="0" quotePrefix="1" applyNumberFormat="1" applyFont="1" applyFill="1" applyAlignment="1">
      <alignment horizontal="centerContinuous" vertical="center"/>
    </xf>
    <xf numFmtId="37" fontId="20" fillId="0" borderId="0" xfId="0" applyNumberFormat="1" applyFont="1" applyFill="1" applyAlignment="1">
      <alignment horizontal="centerContinuous" vertical="center"/>
    </xf>
    <xf numFmtId="37" fontId="23" fillId="0" borderId="0" xfId="0" applyNumberFormat="1" applyFont="1" applyFill="1" applyAlignment="1">
      <alignment vertical="center"/>
    </xf>
    <xf numFmtId="37" fontId="23" fillId="0" borderId="0" xfId="0" applyNumberFormat="1" applyFont="1" applyFill="1" applyAlignment="1">
      <alignment horizontal="right" vertical="center"/>
    </xf>
    <xf numFmtId="37" fontId="17" fillId="0" borderId="0" xfId="0" applyNumberFormat="1" applyFont="1" applyFill="1" applyAlignment="1">
      <alignment horizontal="left" vertical="center"/>
    </xf>
    <xf numFmtId="37" fontId="17" fillId="0" borderId="0" xfId="0" quotePrefix="1" applyNumberFormat="1" applyFont="1" applyFill="1" applyBorder="1" applyAlignment="1">
      <alignment horizontal="left" vertical="center"/>
    </xf>
    <xf numFmtId="37" fontId="18" fillId="0" borderId="0" xfId="0" quotePrefix="1" applyNumberFormat="1" applyFont="1" applyFill="1" applyBorder="1" applyAlignment="1">
      <alignment horizontal="centerContinuous" vertical="center"/>
    </xf>
    <xf numFmtId="37" fontId="18" fillId="0" borderId="3" xfId="0" applyNumberFormat="1" applyFont="1" applyFill="1" applyBorder="1" applyAlignment="1">
      <alignment vertical="center"/>
    </xf>
    <xf numFmtId="37" fontId="17" fillId="0" borderId="3" xfId="0" applyNumberFormat="1" applyFont="1" applyFill="1" applyBorder="1" applyAlignment="1">
      <alignment horizontal="center" vertical="center"/>
    </xf>
    <xf numFmtId="37" fontId="20" fillId="0" borderId="0" xfId="0" applyNumberFormat="1" applyFont="1" applyFill="1" applyAlignment="1">
      <alignment vertical="center"/>
    </xf>
    <xf numFmtId="37" fontId="18" fillId="0" borderId="3" xfId="0" applyNumberFormat="1" applyFont="1" applyFill="1" applyBorder="1" applyAlignment="1">
      <alignment horizontal="center" vertical="center"/>
    </xf>
    <xf numFmtId="37" fontId="24" fillId="0" borderId="0" xfId="0" applyNumberFormat="1" applyFont="1" applyFill="1" applyAlignment="1">
      <alignment horizontal="center" vertical="center"/>
    </xf>
    <xf numFmtId="0" fontId="24" fillId="0" borderId="0" xfId="0" quotePrefix="1" applyNumberFormat="1" applyFont="1" applyFill="1" applyAlignment="1">
      <alignment horizontal="center" vertical="center"/>
    </xf>
    <xf numFmtId="0" fontId="18" fillId="0" borderId="0" xfId="0" applyNumberFormat="1" applyFont="1" applyFill="1" applyAlignment="1">
      <alignment vertical="center"/>
    </xf>
    <xf numFmtId="0" fontId="24" fillId="0" borderId="0" xfId="0" applyNumberFormat="1" applyFont="1" applyFill="1" applyBorder="1" applyAlignment="1">
      <alignment horizontal="center" vertical="center"/>
    </xf>
    <xf numFmtId="37" fontId="17" fillId="0" borderId="0" xfId="0" applyNumberFormat="1" applyFont="1" applyFill="1" applyBorder="1" applyAlignment="1">
      <alignment vertical="center"/>
    </xf>
    <xf numFmtId="170" fontId="18" fillId="0" borderId="0" xfId="0" applyNumberFormat="1" applyFont="1" applyFill="1" applyAlignment="1">
      <alignment horizontal="center" vertical="center"/>
    </xf>
    <xf numFmtId="37" fontId="20" fillId="0" borderId="0" xfId="0" applyNumberFormat="1" applyFont="1" applyFill="1" applyBorder="1" applyAlignment="1">
      <alignment horizontal="center" vertical="center"/>
    </xf>
    <xf numFmtId="41" fontId="18" fillId="0" borderId="3" xfId="0" applyNumberFormat="1" applyFont="1" applyFill="1" applyBorder="1" applyAlignment="1">
      <alignment horizontal="center" vertical="center"/>
    </xf>
    <xf numFmtId="41" fontId="18" fillId="0" borderId="0" xfId="0" applyNumberFormat="1" applyFont="1" applyFill="1" applyBorder="1" applyAlignment="1">
      <alignment vertical="center"/>
    </xf>
    <xf numFmtId="0" fontId="18" fillId="0" borderId="0" xfId="0" applyNumberFormat="1" applyFont="1" applyFill="1" applyBorder="1" applyAlignment="1">
      <alignment vertical="center"/>
    </xf>
    <xf numFmtId="37" fontId="18" fillId="0" borderId="0" xfId="14" applyNumberFormat="1" applyFont="1" applyFill="1" applyBorder="1" applyAlignment="1">
      <alignment horizontal="left" vertical="center"/>
    </xf>
    <xf numFmtId="37" fontId="17" fillId="0" borderId="0" xfId="0" applyNumberFormat="1" applyFont="1" applyFill="1" applyBorder="1" applyAlignment="1">
      <alignment horizontal="left" vertical="center"/>
    </xf>
    <xf numFmtId="41" fontId="18" fillId="0" borderId="6" xfId="0" applyNumberFormat="1" applyFont="1" applyFill="1" applyBorder="1" applyAlignment="1">
      <alignment horizontal="center" vertical="center"/>
    </xf>
    <xf numFmtId="41" fontId="18" fillId="0" borderId="0" xfId="1" applyNumberFormat="1" applyFont="1" applyFill="1" applyBorder="1" applyAlignment="1">
      <alignment vertical="center"/>
    </xf>
    <xf numFmtId="0" fontId="18" fillId="0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vertical="center"/>
    </xf>
    <xf numFmtId="0" fontId="14" fillId="0" borderId="0" xfId="0" applyFont="1" applyFill="1" applyAlignment="1">
      <alignment horizontal="right" vertical="center"/>
    </xf>
    <xf numFmtId="0" fontId="15" fillId="0" borderId="0" xfId="0" applyFont="1" applyFill="1" applyBorder="1" applyAlignment="1">
      <alignment horizontal="center" vertical="center"/>
    </xf>
    <xf numFmtId="0" fontId="14" fillId="0" borderId="0" xfId="9" applyFont="1" applyFill="1" applyBorder="1" applyAlignment="1">
      <alignment horizontal="center" vertical="center"/>
    </xf>
    <xf numFmtId="0" fontId="14" fillId="0" borderId="0" xfId="9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/>
    </xf>
    <xf numFmtId="0" fontId="14" fillId="0" borderId="3" xfId="9" applyFont="1" applyFill="1" applyBorder="1" applyAlignment="1">
      <alignment horizontal="center" vertical="center"/>
    </xf>
    <xf numFmtId="0" fontId="15" fillId="0" borderId="0" xfId="0" applyFont="1" applyFill="1" applyAlignment="1">
      <alignment vertical="center"/>
    </xf>
    <xf numFmtId="0" fontId="15" fillId="0" borderId="0" xfId="0" applyFont="1" applyFill="1" applyBorder="1" applyAlignment="1">
      <alignment vertical="center"/>
    </xf>
    <xf numFmtId="41" fontId="14" fillId="0" borderId="4" xfId="0" applyNumberFormat="1" applyFont="1" applyFill="1" applyBorder="1" applyAlignment="1">
      <alignment horizontal="center" vertical="center"/>
    </xf>
    <xf numFmtId="41" fontId="14" fillId="0" borderId="0" xfId="0" applyNumberFormat="1" applyFont="1" applyFill="1" applyBorder="1" applyAlignment="1">
      <alignment vertical="center"/>
    </xf>
    <xf numFmtId="41" fontId="14" fillId="0" borderId="0" xfId="0" applyNumberFormat="1" applyFont="1" applyFill="1" applyAlignment="1">
      <alignment vertical="center"/>
    </xf>
    <xf numFmtId="0" fontId="17" fillId="0" borderId="0" xfId="0" applyNumberFormat="1" applyFont="1" applyFill="1" applyAlignment="1">
      <alignment horizontal="right" vertical="top"/>
    </xf>
    <xf numFmtId="37" fontId="25" fillId="0" borderId="0" xfId="0" applyNumberFormat="1" applyFont="1" applyFill="1" applyAlignment="1">
      <alignment vertical="center"/>
    </xf>
    <xf numFmtId="37" fontId="26" fillId="0" borderId="0" xfId="0" applyNumberFormat="1" applyFont="1" applyFill="1" applyAlignment="1">
      <alignment vertical="center"/>
    </xf>
    <xf numFmtId="37" fontId="27" fillId="0" borderId="0" xfId="0" applyNumberFormat="1" applyFont="1" applyFill="1" applyAlignment="1">
      <alignment horizontal="center" vertical="center"/>
    </xf>
    <xf numFmtId="0" fontId="26" fillId="0" borderId="0" xfId="0" applyNumberFormat="1" applyFont="1" applyFill="1" applyAlignment="1">
      <alignment horizontal="center" vertical="center"/>
    </xf>
    <xf numFmtId="0" fontId="26" fillId="0" borderId="0" xfId="0" applyNumberFormat="1" applyFont="1" applyFill="1" applyAlignment="1">
      <alignment vertical="center"/>
    </xf>
    <xf numFmtId="0" fontId="27" fillId="0" borderId="0" xfId="0" applyNumberFormat="1" applyFont="1" applyFill="1" applyBorder="1" applyAlignment="1">
      <alignment horizontal="center" vertical="center"/>
    </xf>
    <xf numFmtId="37" fontId="15" fillId="0" borderId="0" xfId="0" applyNumberFormat="1" applyFont="1" applyFill="1" applyAlignment="1">
      <alignment vertical="center"/>
    </xf>
    <xf numFmtId="170" fontId="14" fillId="0" borderId="0" xfId="0" applyNumberFormat="1" applyFont="1" applyFill="1" applyBorder="1" applyAlignment="1">
      <alignment vertical="center"/>
    </xf>
    <xf numFmtId="41" fontId="14" fillId="0" borderId="10" xfId="0" applyNumberFormat="1" applyFont="1" applyFill="1" applyBorder="1" applyAlignment="1">
      <alignment horizontal="center" vertical="center"/>
    </xf>
    <xf numFmtId="37" fontId="7" fillId="0" borderId="0" xfId="0" applyNumberFormat="1" applyFont="1" applyFill="1" applyBorder="1" applyAlignment="1">
      <alignment horizontal="center" vertical="center"/>
    </xf>
    <xf numFmtId="37" fontId="7" fillId="0" borderId="0" xfId="13" quotePrefix="1" applyNumberFormat="1" applyFont="1" applyFill="1" applyAlignment="1">
      <alignment horizontal="center" vertical="center"/>
    </xf>
    <xf numFmtId="0" fontId="14" fillId="0" borderId="0" xfId="15" applyFont="1" applyFill="1" applyAlignment="1">
      <alignment vertical="center"/>
    </xf>
    <xf numFmtId="37" fontId="7" fillId="0" borderId="0" xfId="0" applyNumberFormat="1" applyFont="1" applyFill="1" applyBorder="1" applyAlignment="1">
      <alignment horizontal="left" vertical="center"/>
    </xf>
    <xf numFmtId="37" fontId="7" fillId="0" borderId="0" xfId="0" quotePrefix="1" applyNumberFormat="1" applyFont="1" applyFill="1" applyBorder="1" applyAlignment="1">
      <alignment horizontal="left" vertical="center"/>
    </xf>
    <xf numFmtId="37" fontId="8" fillId="0" borderId="0" xfId="0" applyNumberFormat="1" applyFont="1" applyFill="1" applyBorder="1" applyAlignment="1">
      <alignment horizontal="center" vertical="center"/>
    </xf>
    <xf numFmtId="41" fontId="14" fillId="0" borderId="0" xfId="0" applyNumberFormat="1" applyFont="1" applyBorder="1" applyAlignment="1">
      <alignment horizontal="center" vertical="center"/>
    </xf>
    <xf numFmtId="41" fontId="14" fillId="0" borderId="4" xfId="0" applyNumberFormat="1" applyFont="1" applyBorder="1" applyAlignment="1">
      <alignment horizontal="center" vertical="center"/>
    </xf>
    <xf numFmtId="41" fontId="7" fillId="0" borderId="0" xfId="0" applyNumberFormat="1" applyFont="1" applyFill="1" applyAlignment="1">
      <alignment horizontal="center" vertical="center"/>
    </xf>
    <xf numFmtId="41" fontId="7" fillId="0" borderId="0" xfId="0" applyNumberFormat="1" applyFont="1" applyFill="1" applyBorder="1" applyAlignment="1">
      <alignment horizontal="center" vertical="center"/>
    </xf>
    <xf numFmtId="37" fontId="7" fillId="0" borderId="0" xfId="0" applyNumberFormat="1" applyFont="1" applyFill="1" applyBorder="1" applyAlignment="1">
      <alignment vertical="center"/>
    </xf>
    <xf numFmtId="41" fontId="18" fillId="0" borderId="0" xfId="0" applyNumberFormat="1" applyFont="1" applyFill="1" applyBorder="1" applyAlignment="1">
      <alignment horizontal="center" vertical="center"/>
    </xf>
    <xf numFmtId="37" fontId="18" fillId="0" borderId="0" xfId="0" applyNumberFormat="1" applyFont="1" applyFill="1" applyAlignment="1">
      <alignment vertical="center"/>
    </xf>
    <xf numFmtId="37" fontId="18" fillId="0" borderId="0" xfId="0" applyNumberFormat="1" applyFont="1" applyFill="1" applyBorder="1" applyAlignment="1">
      <alignment vertical="center"/>
    </xf>
    <xf numFmtId="37" fontId="18" fillId="0" borderId="0" xfId="0" quotePrefix="1" applyNumberFormat="1" applyFont="1" applyFill="1" applyBorder="1" applyAlignment="1">
      <alignment horizontal="left" vertical="center"/>
    </xf>
    <xf numFmtId="37" fontId="18" fillId="0" borderId="0" xfId="0" applyNumberFormat="1" applyFont="1" applyFill="1" applyBorder="1" applyAlignment="1">
      <alignment horizontal="left" vertical="center"/>
    </xf>
    <xf numFmtId="41" fontId="18" fillId="0" borderId="0" xfId="0" applyNumberFormat="1" applyFont="1" applyFill="1" applyAlignment="1">
      <alignment horizontal="center" vertical="center"/>
    </xf>
    <xf numFmtId="41" fontId="18" fillId="0" borderId="5" xfId="0" applyNumberFormat="1" applyFont="1" applyFill="1" applyBorder="1" applyAlignment="1">
      <alignment horizontal="center" vertical="center"/>
    </xf>
    <xf numFmtId="41" fontId="7" fillId="0" borderId="0" xfId="0" applyNumberFormat="1" applyFont="1" applyFill="1" applyBorder="1" applyAlignment="1">
      <alignment horizontal="right" vertical="center"/>
    </xf>
    <xf numFmtId="0" fontId="7" fillId="0" borderId="0" xfId="0" quotePrefix="1" applyNumberFormat="1" applyFont="1" applyFill="1" applyAlignment="1">
      <alignment horizontal="center" vertical="center"/>
    </xf>
    <xf numFmtId="41" fontId="18" fillId="0" borderId="3" xfId="0" applyNumberFormat="1" applyFont="1" applyFill="1" applyBorder="1" applyAlignment="1">
      <alignment horizontal="right" vertical="top"/>
    </xf>
    <xf numFmtId="0" fontId="18" fillId="0" borderId="0" xfId="0" quotePrefix="1" applyNumberFormat="1" applyFont="1" applyFill="1" applyAlignment="1">
      <alignment horizontal="center" vertical="center"/>
    </xf>
    <xf numFmtId="37" fontId="30" fillId="0" borderId="0" xfId="0" applyNumberFormat="1" applyFont="1" applyFill="1" applyAlignment="1">
      <alignment horizontal="center" vertical="center"/>
    </xf>
    <xf numFmtId="166" fontId="30" fillId="0" borderId="0" xfId="0" applyNumberFormat="1" applyFont="1" applyFill="1" applyAlignment="1">
      <alignment horizontal="center" vertical="center"/>
    </xf>
    <xf numFmtId="37" fontId="14" fillId="0" borderId="0" xfId="13" applyNumberFormat="1" applyFont="1" applyFill="1" applyAlignment="1">
      <alignment vertical="center"/>
    </xf>
    <xf numFmtId="37" fontId="7" fillId="0" borderId="0" xfId="13" applyNumberFormat="1" applyFont="1" applyFill="1" applyBorder="1" applyAlignment="1">
      <alignment horizontal="right" vertical="center"/>
    </xf>
    <xf numFmtId="37" fontId="9" fillId="0" borderId="3" xfId="13" applyNumberFormat="1" applyFont="1" applyFill="1" applyBorder="1" applyAlignment="1">
      <alignment horizontal="center" vertical="center"/>
    </xf>
    <xf numFmtId="37" fontId="7" fillId="0" borderId="0" xfId="0" applyNumberFormat="1" applyFont="1" applyFill="1" applyBorder="1" applyAlignment="1">
      <alignment horizontal="right" vertical="center"/>
    </xf>
    <xf numFmtId="0" fontId="14" fillId="0" borderId="3" xfId="9" applyFont="1" applyFill="1" applyBorder="1" applyAlignment="1">
      <alignment horizontal="center" vertical="center"/>
    </xf>
    <xf numFmtId="0" fontId="15" fillId="0" borderId="0" xfId="0" quotePrefix="1" applyFont="1" applyFill="1" applyAlignment="1">
      <alignment horizontal="left" vertical="center"/>
    </xf>
    <xf numFmtId="0" fontId="15" fillId="0" borderId="0" xfId="0" applyFont="1" applyFill="1" applyAlignment="1">
      <alignment horizontal="left" vertical="center"/>
    </xf>
    <xf numFmtId="0" fontId="15" fillId="0" borderId="3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15" fillId="0" borderId="0" xfId="0" quotePrefix="1" applyFont="1" applyAlignment="1">
      <alignment horizontal="left" vertical="center"/>
    </xf>
    <xf numFmtId="0" fontId="15" fillId="0" borderId="3" xfId="0" applyFont="1" applyBorder="1" applyAlignment="1">
      <alignment horizontal="center" vertical="center"/>
    </xf>
    <xf numFmtId="37" fontId="18" fillId="0" borderId="0" xfId="0" applyNumberFormat="1" applyFont="1" applyFill="1" applyBorder="1" applyAlignment="1">
      <alignment horizontal="right" vertical="center"/>
    </xf>
  </cellXfs>
  <cellStyles count="18">
    <cellStyle name="Comma" xfId="1" builtinId="3"/>
    <cellStyle name="Comma 2" xfId="16" xr:uid="{00000000-0005-0000-0000-00003B000000}"/>
    <cellStyle name="comma zerodec" xfId="2" xr:uid="{00000000-0005-0000-0000-000001000000}"/>
    <cellStyle name="Currency1" xfId="3" xr:uid="{00000000-0005-0000-0000-000002000000}"/>
    <cellStyle name="Dollar (zero dec)" xfId="4" xr:uid="{00000000-0005-0000-0000-000003000000}"/>
    <cellStyle name="Grey" xfId="5" xr:uid="{00000000-0005-0000-0000-000004000000}"/>
    <cellStyle name="Input [yellow]" xfId="6" xr:uid="{00000000-0005-0000-0000-000005000000}"/>
    <cellStyle name="no dec" xfId="7" xr:uid="{00000000-0005-0000-0000-000006000000}"/>
    <cellStyle name="Normal" xfId="0" builtinId="0"/>
    <cellStyle name="Normal - Style1" xfId="8" xr:uid="{00000000-0005-0000-0000-000008000000}"/>
    <cellStyle name="Normal 2" xfId="13" xr:uid="{00000000-0005-0000-0000-000009000000}"/>
    <cellStyle name="Normal 24" xfId="14" xr:uid="{00000000-0005-0000-0000-00000A000000}"/>
    <cellStyle name="Normal 3" xfId="15" xr:uid="{00000000-0005-0000-0000-00003C000000}"/>
    <cellStyle name="Normal 4" xfId="17" xr:uid="{00000000-0005-0000-0000-00003D000000}"/>
    <cellStyle name="Normal_CE-Thai" xfId="9" xr:uid="{00000000-0005-0000-0000-00000B000000}"/>
    <cellStyle name="Percent" xfId="12" builtinId="5"/>
    <cellStyle name="Percent [2]" xfId="10" xr:uid="{00000000-0005-0000-0000-00000D000000}"/>
    <cellStyle name="Quantity" xfId="11" xr:uid="{00000000-0005-0000-0000-00000E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FFFF"/>
      <color rgb="FFCCFF99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&amp;P&amp;L&amp;1#&amp;"Calibri"&amp;8&amp;K000000Sensitivity: Internal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&amp;P&amp;L&amp;1#&amp;"Calibri"&amp;8&amp;K000000Sensitivity: Internal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66"/>
  </sheetPr>
  <dimension ref="A1:S89"/>
  <sheetViews>
    <sheetView showGridLines="0" view="pageBreakPreview" topLeftCell="A22" zoomScaleNormal="100" zoomScaleSheetLayoutView="100" workbookViewId="0">
      <selection activeCell="C29" sqref="C29"/>
    </sheetView>
  </sheetViews>
  <sheetFormatPr defaultColWidth="10.7109375" defaultRowHeight="24.75"/>
  <cols>
    <col min="1" max="1" width="54.7109375" style="91" customWidth="1"/>
    <col min="2" max="2" width="9.28515625" style="91" customWidth="1"/>
    <col min="3" max="3" width="20.28515625" style="91" customWidth="1"/>
    <col min="4" max="4" width="1.7109375" style="91" customWidth="1"/>
    <col min="5" max="5" width="17.7109375" style="91" customWidth="1"/>
    <col min="6" max="6" width="1.7109375" style="94" customWidth="1"/>
    <col min="7" max="7" width="19.28515625" style="91" customWidth="1"/>
    <col min="8" max="8" width="1.7109375" style="91" customWidth="1"/>
    <col min="9" max="9" width="18.28515625" style="91" customWidth="1"/>
    <col min="10" max="10" width="23.28515625" style="91" customWidth="1"/>
    <col min="11" max="16384" width="10.7109375" style="91"/>
  </cols>
  <sheetData>
    <row r="1" spans="1:19" ht="25.5">
      <c r="A1" s="87" t="s">
        <v>0</v>
      </c>
      <c r="B1" s="88"/>
      <c r="C1" s="89"/>
      <c r="D1" s="89"/>
      <c r="E1" s="89"/>
      <c r="F1" s="90"/>
      <c r="G1" s="88"/>
      <c r="H1" s="88"/>
      <c r="I1" s="88"/>
    </row>
    <row r="2" spans="1:19" ht="25.5">
      <c r="A2" s="92" t="s">
        <v>92</v>
      </c>
      <c r="B2" s="88"/>
      <c r="C2" s="88"/>
      <c r="D2" s="88"/>
      <c r="E2" s="88"/>
      <c r="F2" s="90"/>
      <c r="G2" s="88"/>
      <c r="H2" s="88"/>
      <c r="I2" s="88"/>
    </row>
    <row r="3" spans="1:19">
      <c r="A3" s="200" t="s">
        <v>84</v>
      </c>
      <c r="B3" s="200"/>
      <c r="C3" s="200"/>
      <c r="D3" s="200"/>
      <c r="E3" s="200"/>
      <c r="F3" s="200"/>
      <c r="G3" s="200"/>
      <c r="H3" s="200"/>
      <c r="I3" s="200"/>
      <c r="J3" s="93"/>
      <c r="K3" s="93"/>
      <c r="L3" s="93"/>
      <c r="M3" s="93"/>
      <c r="N3" s="93"/>
      <c r="O3" s="93"/>
      <c r="P3" s="93"/>
      <c r="Q3" s="93"/>
      <c r="R3" s="93"/>
      <c r="S3" s="93"/>
    </row>
    <row r="4" spans="1:19" ht="25.5">
      <c r="C4" s="201" t="s">
        <v>1</v>
      </c>
      <c r="D4" s="201"/>
      <c r="E4" s="201"/>
      <c r="G4" s="201" t="s">
        <v>30</v>
      </c>
      <c r="H4" s="201"/>
      <c r="I4" s="201"/>
    </row>
    <row r="5" spans="1:19" s="23" customFormat="1">
      <c r="B5" s="28" t="s">
        <v>2</v>
      </c>
      <c r="C5" s="29" t="s">
        <v>158</v>
      </c>
      <c r="D5" s="30"/>
      <c r="E5" s="29" t="s">
        <v>159</v>
      </c>
      <c r="F5" s="31"/>
      <c r="G5" s="29" t="s">
        <v>158</v>
      </c>
      <c r="H5" s="30"/>
      <c r="I5" s="29" t="s">
        <v>159</v>
      </c>
    </row>
    <row r="6" spans="1:19" s="23" customFormat="1">
      <c r="B6" s="28"/>
      <c r="C6" s="32" t="s">
        <v>81</v>
      </c>
      <c r="D6" s="30"/>
      <c r="E6" s="32" t="s">
        <v>83</v>
      </c>
      <c r="F6" s="31"/>
      <c r="G6" s="32" t="s">
        <v>81</v>
      </c>
      <c r="H6" s="30"/>
      <c r="I6" s="32" t="s">
        <v>83</v>
      </c>
    </row>
    <row r="7" spans="1:19" s="23" customFormat="1">
      <c r="B7" s="28"/>
      <c r="C7" s="32" t="s">
        <v>82</v>
      </c>
      <c r="D7" s="30"/>
      <c r="E7" s="32"/>
      <c r="F7" s="31"/>
      <c r="G7" s="32" t="s">
        <v>82</v>
      </c>
      <c r="H7" s="30"/>
      <c r="I7" s="32"/>
    </row>
    <row r="8" spans="1:19" s="23" customFormat="1" ht="25.5">
      <c r="A8" s="33" t="s">
        <v>66</v>
      </c>
      <c r="F8" s="26"/>
    </row>
    <row r="9" spans="1:19" s="23" customFormat="1" ht="25.5">
      <c r="A9" s="33" t="s">
        <v>3</v>
      </c>
      <c r="B9" s="34"/>
      <c r="C9" s="34"/>
      <c r="D9" s="34"/>
      <c r="E9" s="34"/>
      <c r="F9" s="35"/>
      <c r="G9" s="34"/>
      <c r="I9" s="34"/>
    </row>
    <row r="10" spans="1:19" s="23" customFormat="1">
      <c r="A10" s="36" t="s">
        <v>33</v>
      </c>
      <c r="B10" s="35" t="s">
        <v>168</v>
      </c>
      <c r="C10" s="121">
        <v>17044717</v>
      </c>
      <c r="D10" s="37"/>
      <c r="E10" s="37">
        <v>10120533</v>
      </c>
      <c r="F10" s="38"/>
      <c r="G10" s="37">
        <v>8106620</v>
      </c>
      <c r="H10" s="37"/>
      <c r="I10" s="37">
        <v>2799729</v>
      </c>
    </row>
    <row r="11" spans="1:19" s="23" customFormat="1">
      <c r="A11" s="39" t="s">
        <v>115</v>
      </c>
      <c r="B11" s="35">
        <v>4</v>
      </c>
      <c r="C11" s="37">
        <v>9124839</v>
      </c>
      <c r="D11" s="37"/>
      <c r="E11" s="37">
        <v>9722021</v>
      </c>
      <c r="F11" s="38"/>
      <c r="G11" s="37">
        <v>9865003</v>
      </c>
      <c r="H11" s="37"/>
      <c r="I11" s="37">
        <v>10103028</v>
      </c>
    </row>
    <row r="12" spans="1:19" s="23" customFormat="1">
      <c r="A12" s="39" t="s">
        <v>116</v>
      </c>
      <c r="B12" s="35"/>
      <c r="C12" s="40">
        <v>2301870</v>
      </c>
      <c r="D12" s="37"/>
      <c r="E12" s="40">
        <v>2825772</v>
      </c>
      <c r="F12" s="38"/>
      <c r="G12" s="40">
        <v>2190453</v>
      </c>
      <c r="H12" s="40"/>
      <c r="I12" s="40">
        <v>2711771</v>
      </c>
    </row>
    <row r="13" spans="1:19" s="23" customFormat="1">
      <c r="A13" s="39" t="s">
        <v>34</v>
      </c>
      <c r="B13" s="35"/>
      <c r="C13" s="40">
        <v>98981</v>
      </c>
      <c r="D13" s="37"/>
      <c r="E13" s="40">
        <v>101128</v>
      </c>
      <c r="F13" s="38"/>
      <c r="G13" s="40">
        <v>98981</v>
      </c>
      <c r="H13" s="40"/>
      <c r="I13" s="40">
        <v>101128</v>
      </c>
    </row>
    <row r="14" spans="1:19" s="23" customFormat="1">
      <c r="A14" s="39" t="s">
        <v>117</v>
      </c>
      <c r="B14" s="35">
        <v>6</v>
      </c>
      <c r="C14" s="101">
        <v>1931253</v>
      </c>
      <c r="D14" s="101"/>
      <c r="E14" s="101">
        <v>3425238</v>
      </c>
      <c r="F14" s="102"/>
      <c r="G14" s="101">
        <v>932314</v>
      </c>
      <c r="H14" s="101"/>
      <c r="I14" s="101">
        <v>1773882</v>
      </c>
    </row>
    <row r="15" spans="1:19" s="23" customFormat="1" ht="25.5">
      <c r="A15" s="19" t="s">
        <v>4</v>
      </c>
      <c r="C15" s="41">
        <f>SUM(C10:C14)</f>
        <v>30501660</v>
      </c>
      <c r="D15" s="37"/>
      <c r="E15" s="41">
        <f>SUM(E10:E14)</f>
        <v>26194692</v>
      </c>
      <c r="F15" s="38"/>
      <c r="G15" s="41">
        <f>SUM(G10:G14)</f>
        <v>21193371</v>
      </c>
      <c r="H15" s="37"/>
      <c r="I15" s="41">
        <f>SUM(I10:I14)</f>
        <v>17489538</v>
      </c>
    </row>
    <row r="16" spans="1:19" s="23" customFormat="1" ht="25.5">
      <c r="A16" s="42" t="s">
        <v>17</v>
      </c>
      <c r="C16" s="37"/>
      <c r="D16" s="37"/>
      <c r="E16" s="37"/>
      <c r="F16" s="37"/>
      <c r="G16" s="37"/>
      <c r="H16" s="37"/>
      <c r="I16" s="37"/>
    </row>
    <row r="17" spans="1:9" s="23" customFormat="1">
      <c r="A17" s="39" t="s">
        <v>118</v>
      </c>
      <c r="B17" s="103" t="s">
        <v>169</v>
      </c>
      <c r="C17" s="40">
        <v>198</v>
      </c>
      <c r="D17" s="37"/>
      <c r="E17" s="40">
        <v>198</v>
      </c>
      <c r="F17" s="38"/>
      <c r="G17" s="37">
        <v>0</v>
      </c>
      <c r="H17" s="37"/>
      <c r="I17" s="37">
        <v>0</v>
      </c>
    </row>
    <row r="18" spans="1:9" s="23" customFormat="1">
      <c r="A18" s="39" t="s">
        <v>87</v>
      </c>
      <c r="B18" s="35">
        <v>7</v>
      </c>
      <c r="C18" s="37">
        <v>286563</v>
      </c>
      <c r="D18" s="37"/>
      <c r="E18" s="37">
        <v>282772</v>
      </c>
      <c r="F18" s="38"/>
      <c r="G18" s="37">
        <v>50000</v>
      </c>
      <c r="H18" s="37"/>
      <c r="I18" s="37">
        <v>50000</v>
      </c>
    </row>
    <row r="19" spans="1:9" s="23" customFormat="1">
      <c r="A19" s="39" t="s">
        <v>119</v>
      </c>
      <c r="B19" s="35">
        <v>8</v>
      </c>
      <c r="C19" s="37">
        <v>0</v>
      </c>
      <c r="D19" s="37"/>
      <c r="E19" s="37">
        <v>0</v>
      </c>
      <c r="F19" s="38"/>
      <c r="G19" s="37">
        <v>1979667</v>
      </c>
      <c r="H19" s="37"/>
      <c r="I19" s="37">
        <v>1979667</v>
      </c>
    </row>
    <row r="20" spans="1:9" s="23" customFormat="1">
      <c r="A20" s="39" t="s">
        <v>132</v>
      </c>
      <c r="B20" s="35">
        <v>9</v>
      </c>
      <c r="C20" s="37">
        <v>23520</v>
      </c>
      <c r="D20" s="37"/>
      <c r="E20" s="37">
        <v>22270</v>
      </c>
      <c r="F20" s="38"/>
      <c r="G20" s="37">
        <v>16620</v>
      </c>
      <c r="H20" s="37"/>
      <c r="I20" s="37">
        <v>16620</v>
      </c>
    </row>
    <row r="21" spans="1:9" s="23" customFormat="1">
      <c r="A21" s="39" t="s">
        <v>35</v>
      </c>
      <c r="B21" s="35">
        <v>5</v>
      </c>
      <c r="C21" s="37">
        <v>431</v>
      </c>
      <c r="D21" s="37"/>
      <c r="E21" s="37">
        <v>431</v>
      </c>
      <c r="F21" s="38"/>
      <c r="G21" s="37">
        <v>340481</v>
      </c>
      <c r="H21" s="37"/>
      <c r="I21" s="37">
        <v>361909</v>
      </c>
    </row>
    <row r="22" spans="1:9" s="23" customFormat="1">
      <c r="A22" s="39" t="s">
        <v>133</v>
      </c>
      <c r="B22" s="35">
        <v>5</v>
      </c>
      <c r="C22" s="40">
        <v>0</v>
      </c>
      <c r="D22" s="37"/>
      <c r="E22" s="40">
        <v>0</v>
      </c>
      <c r="F22" s="38"/>
      <c r="G22" s="37">
        <v>15500000</v>
      </c>
      <c r="H22" s="37"/>
      <c r="I22" s="37">
        <v>15500000</v>
      </c>
    </row>
    <row r="23" spans="1:9" s="23" customFormat="1">
      <c r="A23" s="39" t="s">
        <v>120</v>
      </c>
      <c r="B23" s="35">
        <v>10</v>
      </c>
      <c r="C23" s="37">
        <v>30284781</v>
      </c>
      <c r="D23" s="37"/>
      <c r="E23" s="37">
        <v>28494702</v>
      </c>
      <c r="F23" s="38"/>
      <c r="G23" s="37">
        <v>4008399</v>
      </c>
      <c r="H23" s="37"/>
      <c r="I23" s="37">
        <v>4024489</v>
      </c>
    </row>
    <row r="24" spans="1:9" s="23" customFormat="1">
      <c r="A24" s="39" t="s">
        <v>121</v>
      </c>
      <c r="B24" s="35">
        <v>11</v>
      </c>
      <c r="C24" s="37">
        <v>35966177</v>
      </c>
      <c r="D24" s="37"/>
      <c r="E24" s="37">
        <v>38056754</v>
      </c>
      <c r="F24" s="38"/>
      <c r="G24" s="40">
        <v>27174666</v>
      </c>
      <c r="H24" s="37"/>
      <c r="I24" s="40">
        <v>28227317</v>
      </c>
    </row>
    <row r="25" spans="1:9" s="23" customFormat="1">
      <c r="A25" s="39" t="s">
        <v>134</v>
      </c>
      <c r="B25" s="103"/>
      <c r="C25" s="37">
        <v>10495199</v>
      </c>
      <c r="D25" s="37"/>
      <c r="E25" s="37">
        <v>10719022</v>
      </c>
      <c r="F25" s="38"/>
      <c r="G25" s="40">
        <v>0</v>
      </c>
      <c r="H25" s="37"/>
      <c r="I25" s="40">
        <v>0</v>
      </c>
    </row>
    <row r="26" spans="1:9" s="23" customFormat="1">
      <c r="A26" s="39" t="s">
        <v>36</v>
      </c>
      <c r="C26" s="40">
        <v>2072458</v>
      </c>
      <c r="D26" s="37"/>
      <c r="E26" s="40">
        <v>2163060</v>
      </c>
      <c r="F26" s="38"/>
      <c r="G26" s="37">
        <v>2073408</v>
      </c>
      <c r="H26" s="37"/>
      <c r="I26" s="37">
        <v>2164010</v>
      </c>
    </row>
    <row r="27" spans="1:9" s="23" customFormat="1">
      <c r="A27" s="39" t="s">
        <v>151</v>
      </c>
      <c r="C27" s="40"/>
      <c r="D27" s="37"/>
      <c r="E27" s="40"/>
      <c r="F27" s="38"/>
      <c r="G27" s="37"/>
      <c r="H27" s="37"/>
      <c r="I27" s="37"/>
    </row>
    <row r="28" spans="1:9" s="23" customFormat="1">
      <c r="A28" s="39" t="s">
        <v>152</v>
      </c>
      <c r="C28" s="40">
        <v>149781</v>
      </c>
      <c r="D28" s="37"/>
      <c r="E28" s="40">
        <v>473843</v>
      </c>
      <c r="F28" s="38"/>
      <c r="G28" s="40">
        <v>62020</v>
      </c>
      <c r="H28" s="37"/>
      <c r="I28" s="40">
        <v>170900</v>
      </c>
    </row>
    <row r="29" spans="1:9" s="23" customFormat="1">
      <c r="A29" s="39" t="s">
        <v>131</v>
      </c>
      <c r="B29" s="35"/>
      <c r="C29" s="40">
        <v>1367560</v>
      </c>
      <c r="D29" s="37"/>
      <c r="E29" s="40">
        <v>1500464</v>
      </c>
      <c r="F29" s="38"/>
      <c r="G29" s="37">
        <v>440157</v>
      </c>
      <c r="H29" s="37"/>
      <c r="I29" s="37">
        <v>493134</v>
      </c>
    </row>
    <row r="30" spans="1:9" s="23" customFormat="1">
      <c r="A30" s="39" t="s">
        <v>37</v>
      </c>
      <c r="B30" s="35">
        <v>17</v>
      </c>
      <c r="C30" s="23">
        <v>1105253</v>
      </c>
      <c r="D30" s="37"/>
      <c r="E30" s="23">
        <v>1088793</v>
      </c>
      <c r="F30" s="38"/>
      <c r="G30" s="37">
        <v>2680077</v>
      </c>
      <c r="H30" s="37"/>
      <c r="I30" s="37">
        <v>2842995</v>
      </c>
    </row>
    <row r="31" spans="1:9" s="23" customFormat="1">
      <c r="A31" s="39" t="s">
        <v>122</v>
      </c>
      <c r="C31" s="23">
        <v>19172</v>
      </c>
      <c r="D31" s="37"/>
      <c r="E31" s="23">
        <v>19172</v>
      </c>
      <c r="F31" s="38"/>
      <c r="G31" s="37">
        <v>0</v>
      </c>
      <c r="H31" s="37"/>
      <c r="I31" s="37">
        <v>0</v>
      </c>
    </row>
    <row r="32" spans="1:9" s="23" customFormat="1">
      <c r="A32" s="39" t="s">
        <v>38</v>
      </c>
      <c r="B32" s="35">
        <v>12</v>
      </c>
      <c r="C32" s="23">
        <v>2562826</v>
      </c>
      <c r="D32" s="37"/>
      <c r="E32" s="23">
        <v>1949241</v>
      </c>
      <c r="F32" s="38"/>
      <c r="G32" s="43">
        <v>2303494</v>
      </c>
      <c r="H32" s="40"/>
      <c r="I32" s="43">
        <v>1659796</v>
      </c>
    </row>
    <row r="33" spans="1:19" s="23" customFormat="1" ht="25.5">
      <c r="A33" s="19" t="s">
        <v>18</v>
      </c>
      <c r="B33" s="35"/>
      <c r="C33" s="41">
        <f>SUM(C17:C32)</f>
        <v>84333919</v>
      </c>
      <c r="D33" s="37"/>
      <c r="E33" s="41">
        <f>SUM(E17:E32)</f>
        <v>84770722</v>
      </c>
      <c r="F33" s="38"/>
      <c r="G33" s="41">
        <f>SUM(G17:G32)</f>
        <v>56628989</v>
      </c>
      <c r="H33" s="40"/>
      <c r="I33" s="41">
        <f>SUM(I17:I32)</f>
        <v>57490837</v>
      </c>
    </row>
    <row r="34" spans="1:19" s="23" customFormat="1" ht="26.25" thickBot="1">
      <c r="A34" s="33" t="s">
        <v>5</v>
      </c>
      <c r="B34" s="34"/>
      <c r="C34" s="44">
        <f>SUM(C15,C33)</f>
        <v>114835579</v>
      </c>
      <c r="D34" s="37"/>
      <c r="E34" s="44">
        <f>SUM(E15,E33)</f>
        <v>110965414</v>
      </c>
      <c r="F34" s="38"/>
      <c r="G34" s="44">
        <f>SUM(G15,G33)</f>
        <v>77822360</v>
      </c>
      <c r="H34" s="40"/>
      <c r="I34" s="44">
        <f>SUM(I15,I33)</f>
        <v>74980375</v>
      </c>
    </row>
    <row r="35" spans="1:19" ht="15.75" customHeight="1" thickTop="1">
      <c r="B35" s="95"/>
      <c r="C35" s="95"/>
      <c r="D35" s="95"/>
      <c r="E35" s="95"/>
      <c r="F35" s="96"/>
    </row>
    <row r="36" spans="1:19">
      <c r="A36" s="91" t="s">
        <v>6</v>
      </c>
      <c r="B36" s="95"/>
      <c r="C36" s="95"/>
      <c r="D36" s="95"/>
      <c r="E36" s="95"/>
      <c r="F36" s="96"/>
    </row>
    <row r="37" spans="1:19" ht="25.5">
      <c r="A37" s="87" t="s">
        <v>0</v>
      </c>
      <c r="B37" s="88"/>
      <c r="C37" s="89"/>
      <c r="D37" s="89"/>
      <c r="E37" s="89"/>
      <c r="F37" s="90"/>
      <c r="G37" s="88"/>
      <c r="H37" s="88"/>
      <c r="I37" s="88"/>
    </row>
    <row r="38" spans="1:19" ht="25.5">
      <c r="A38" s="92" t="s">
        <v>93</v>
      </c>
      <c r="B38" s="88"/>
      <c r="C38" s="89"/>
      <c r="D38" s="89"/>
      <c r="E38" s="89"/>
      <c r="F38" s="90"/>
      <c r="G38" s="88"/>
      <c r="H38" s="88"/>
      <c r="I38" s="88"/>
    </row>
    <row r="39" spans="1:19">
      <c r="A39" s="200" t="s">
        <v>84</v>
      </c>
      <c r="B39" s="200"/>
      <c r="C39" s="200"/>
      <c r="D39" s="200"/>
      <c r="E39" s="200"/>
      <c r="F39" s="200"/>
      <c r="G39" s="200"/>
      <c r="H39" s="200"/>
      <c r="I39" s="200"/>
      <c r="J39" s="93"/>
      <c r="K39" s="93"/>
      <c r="L39" s="93"/>
      <c r="M39" s="93"/>
      <c r="N39" s="93"/>
      <c r="O39" s="93"/>
      <c r="P39" s="93"/>
      <c r="Q39" s="93"/>
      <c r="R39" s="93"/>
      <c r="S39" s="93"/>
    </row>
    <row r="40" spans="1:19" ht="25.5">
      <c r="C40" s="201" t="s">
        <v>1</v>
      </c>
      <c r="D40" s="201"/>
      <c r="E40" s="201"/>
      <c r="G40" s="201" t="s">
        <v>30</v>
      </c>
      <c r="H40" s="201"/>
      <c r="I40" s="201"/>
    </row>
    <row r="41" spans="1:19" s="23" customFormat="1">
      <c r="B41" s="28" t="s">
        <v>2</v>
      </c>
      <c r="C41" s="29" t="s">
        <v>158</v>
      </c>
      <c r="D41" s="30"/>
      <c r="E41" s="29" t="s">
        <v>159</v>
      </c>
      <c r="F41" s="31"/>
      <c r="G41" s="29" t="s">
        <v>158</v>
      </c>
      <c r="H41" s="30"/>
      <c r="I41" s="29" t="s">
        <v>159</v>
      </c>
    </row>
    <row r="42" spans="1:19" s="23" customFormat="1">
      <c r="B42" s="28"/>
      <c r="C42" s="32" t="s">
        <v>81</v>
      </c>
      <c r="D42" s="30"/>
      <c r="E42" s="32" t="s">
        <v>83</v>
      </c>
      <c r="F42" s="31"/>
      <c r="G42" s="32" t="s">
        <v>81</v>
      </c>
      <c r="H42" s="30"/>
      <c r="I42" s="32" t="s">
        <v>83</v>
      </c>
    </row>
    <row r="43" spans="1:19" s="23" customFormat="1">
      <c r="B43" s="28"/>
      <c r="C43" s="32" t="s">
        <v>82</v>
      </c>
      <c r="D43" s="30"/>
      <c r="E43" s="32"/>
      <c r="F43" s="31"/>
      <c r="G43" s="32" t="s">
        <v>82</v>
      </c>
      <c r="H43" s="30"/>
      <c r="I43" s="32"/>
    </row>
    <row r="44" spans="1:19" s="23" customFormat="1" ht="25.5">
      <c r="A44" s="42" t="s">
        <v>61</v>
      </c>
      <c r="F44" s="26"/>
      <c r="H44" s="34"/>
    </row>
    <row r="45" spans="1:19" s="23" customFormat="1" ht="25.5">
      <c r="A45" s="33" t="s">
        <v>7</v>
      </c>
      <c r="B45" s="34"/>
      <c r="C45" s="34"/>
      <c r="D45" s="34"/>
      <c r="E45" s="34"/>
      <c r="F45" s="35"/>
      <c r="G45" s="34"/>
      <c r="I45" s="34"/>
    </row>
    <row r="46" spans="1:19" s="23" customFormat="1">
      <c r="A46" s="23" t="s">
        <v>160</v>
      </c>
      <c r="B46" s="34"/>
      <c r="C46" s="37">
        <v>0</v>
      </c>
      <c r="D46" s="34"/>
      <c r="E46" s="37">
        <v>0</v>
      </c>
      <c r="F46" s="35"/>
      <c r="G46" s="37">
        <v>0</v>
      </c>
      <c r="I46" s="37">
        <v>0</v>
      </c>
    </row>
    <row r="47" spans="1:19" s="23" customFormat="1">
      <c r="A47" s="39" t="s">
        <v>123</v>
      </c>
      <c r="B47" s="35">
        <v>13</v>
      </c>
      <c r="C47" s="37">
        <v>31128950</v>
      </c>
      <c r="D47" s="37"/>
      <c r="E47" s="37">
        <v>29867883</v>
      </c>
      <c r="F47" s="38"/>
      <c r="G47" s="37">
        <v>20980946</v>
      </c>
      <c r="H47" s="37"/>
      <c r="I47" s="37">
        <v>19784777</v>
      </c>
    </row>
    <row r="48" spans="1:19" s="23" customFormat="1">
      <c r="A48" s="39" t="s">
        <v>171</v>
      </c>
      <c r="B48" s="35"/>
      <c r="C48" s="37">
        <v>1231262</v>
      </c>
      <c r="D48" s="37"/>
      <c r="E48" s="37">
        <v>0</v>
      </c>
      <c r="F48" s="38"/>
      <c r="G48" s="37">
        <v>1231262</v>
      </c>
      <c r="H48" s="37"/>
      <c r="I48" s="37">
        <v>0</v>
      </c>
    </row>
    <row r="49" spans="1:9" s="23" customFormat="1">
      <c r="A49" s="39" t="s">
        <v>39</v>
      </c>
      <c r="B49" s="35">
        <v>14</v>
      </c>
      <c r="C49" s="40">
        <v>0</v>
      </c>
      <c r="D49" s="37"/>
      <c r="E49" s="40">
        <v>10000000</v>
      </c>
      <c r="F49" s="38"/>
      <c r="G49" s="37">
        <v>0</v>
      </c>
      <c r="H49" s="37"/>
      <c r="I49" s="37">
        <v>10000000</v>
      </c>
    </row>
    <row r="50" spans="1:9" s="23" customFormat="1">
      <c r="A50" s="39" t="s">
        <v>161</v>
      </c>
      <c r="B50" s="35">
        <v>15</v>
      </c>
      <c r="C50" s="40">
        <v>5000000</v>
      </c>
      <c r="D50" s="37"/>
      <c r="E50" s="40">
        <v>5000000</v>
      </c>
      <c r="F50" s="38"/>
      <c r="G50" s="37">
        <v>5000000</v>
      </c>
      <c r="H50" s="37"/>
      <c r="I50" s="37">
        <v>5000000</v>
      </c>
    </row>
    <row r="51" spans="1:9" s="23" customFormat="1">
      <c r="A51" s="39" t="s">
        <v>40</v>
      </c>
      <c r="B51" s="35"/>
      <c r="C51" s="37">
        <v>3114263</v>
      </c>
      <c r="D51" s="37"/>
      <c r="E51" s="37">
        <v>3108993</v>
      </c>
      <c r="F51" s="38"/>
      <c r="G51" s="37">
        <v>674792</v>
      </c>
      <c r="H51" s="37"/>
      <c r="I51" s="37">
        <v>450017</v>
      </c>
    </row>
    <row r="52" spans="1:9" s="23" customFormat="1">
      <c r="A52" s="39" t="s">
        <v>94</v>
      </c>
      <c r="B52" s="35"/>
      <c r="C52" s="37">
        <v>1150362</v>
      </c>
      <c r="D52" s="37"/>
      <c r="E52" s="37">
        <v>884839</v>
      </c>
      <c r="F52" s="38"/>
      <c r="G52" s="37">
        <v>0</v>
      </c>
      <c r="H52" s="37"/>
      <c r="I52" s="37">
        <v>0</v>
      </c>
    </row>
    <row r="53" spans="1:9" s="23" customFormat="1">
      <c r="A53" s="39" t="s">
        <v>135</v>
      </c>
      <c r="B53" s="103"/>
      <c r="C53" s="37">
        <v>0</v>
      </c>
      <c r="D53" s="37"/>
      <c r="E53" s="37">
        <v>0</v>
      </c>
      <c r="F53" s="38"/>
      <c r="G53" s="37">
        <v>0</v>
      </c>
      <c r="H53" s="37"/>
      <c r="I53" s="37">
        <v>0</v>
      </c>
    </row>
    <row r="54" spans="1:9" s="23" customFormat="1">
      <c r="A54" s="39" t="s">
        <v>41</v>
      </c>
      <c r="B54" s="35"/>
      <c r="C54" s="121">
        <v>1055301</v>
      </c>
      <c r="D54" s="37"/>
      <c r="E54" s="37">
        <v>981383</v>
      </c>
      <c r="F54" s="38"/>
      <c r="G54" s="37">
        <v>305083</v>
      </c>
      <c r="H54" s="37">
        <v>2273675578</v>
      </c>
      <c r="I54" s="37">
        <v>578064</v>
      </c>
    </row>
    <row r="55" spans="1:9" s="23" customFormat="1" ht="25.5">
      <c r="A55" s="33" t="s">
        <v>8</v>
      </c>
      <c r="B55" s="34"/>
      <c r="C55" s="41">
        <f>SUM(C46:C54)</f>
        <v>42680138</v>
      </c>
      <c r="D55" s="37"/>
      <c r="E55" s="41">
        <f>SUM(E46:E54)</f>
        <v>49843098</v>
      </c>
      <c r="F55" s="38"/>
      <c r="G55" s="41">
        <f>SUM(G46:G54)</f>
        <v>28192083</v>
      </c>
      <c r="H55" s="40"/>
      <c r="I55" s="41">
        <f>SUM(I46:I54)</f>
        <v>35812858</v>
      </c>
    </row>
    <row r="56" spans="1:9" s="23" customFormat="1" ht="25.5">
      <c r="A56" s="33" t="s">
        <v>20</v>
      </c>
      <c r="B56" s="34"/>
      <c r="C56" s="37"/>
      <c r="D56" s="37"/>
      <c r="E56" s="37"/>
      <c r="F56" s="38"/>
      <c r="G56" s="40"/>
      <c r="H56" s="40"/>
      <c r="I56" s="40"/>
    </row>
    <row r="57" spans="1:9" s="23" customFormat="1">
      <c r="A57" s="23" t="s">
        <v>162</v>
      </c>
      <c r="B57" s="35">
        <v>5</v>
      </c>
      <c r="C57" s="37">
        <v>0</v>
      </c>
      <c r="D57" s="37"/>
      <c r="E57" s="37">
        <v>0</v>
      </c>
      <c r="F57" s="38"/>
      <c r="G57" s="40">
        <v>28000000</v>
      </c>
      <c r="H57" s="40"/>
      <c r="I57" s="40">
        <v>18000000</v>
      </c>
    </row>
    <row r="58" spans="1:9" s="23" customFormat="1">
      <c r="A58" s="23" t="s">
        <v>153</v>
      </c>
      <c r="B58" s="34"/>
      <c r="C58" s="37"/>
      <c r="D58" s="37"/>
      <c r="E58" s="37"/>
      <c r="F58" s="38"/>
      <c r="G58" s="40"/>
      <c r="H58" s="40"/>
      <c r="I58" s="40"/>
    </row>
    <row r="59" spans="1:9" s="23" customFormat="1">
      <c r="A59" s="23" t="s">
        <v>154</v>
      </c>
      <c r="B59" s="35">
        <v>14</v>
      </c>
      <c r="C59" s="37">
        <v>29000000</v>
      </c>
      <c r="D59" s="37"/>
      <c r="E59" s="37">
        <v>18000000</v>
      </c>
      <c r="F59" s="38"/>
      <c r="G59" s="40">
        <v>0</v>
      </c>
      <c r="H59" s="40"/>
      <c r="I59" s="40">
        <v>0</v>
      </c>
    </row>
    <row r="60" spans="1:9" s="23" customFormat="1">
      <c r="A60" s="23" t="s">
        <v>42</v>
      </c>
      <c r="B60" s="35">
        <v>15</v>
      </c>
      <c r="C60" s="40">
        <v>15000000</v>
      </c>
      <c r="D60" s="37"/>
      <c r="E60" s="40">
        <v>15000000</v>
      </c>
      <c r="F60" s="38"/>
      <c r="G60" s="40">
        <v>0</v>
      </c>
      <c r="H60" s="40"/>
      <c r="I60" s="40">
        <v>0</v>
      </c>
    </row>
    <row r="61" spans="1:9" s="23" customFormat="1">
      <c r="A61" s="39" t="s">
        <v>124</v>
      </c>
      <c r="B61" s="35"/>
      <c r="C61" s="40">
        <v>462221</v>
      </c>
      <c r="D61" s="37"/>
      <c r="E61" s="40">
        <v>452416</v>
      </c>
      <c r="F61" s="38"/>
      <c r="G61" s="40">
        <v>462221</v>
      </c>
      <c r="H61" s="40"/>
      <c r="I61" s="40">
        <v>452416</v>
      </c>
    </row>
    <row r="62" spans="1:9" s="23" customFormat="1">
      <c r="A62" s="23" t="s">
        <v>139</v>
      </c>
      <c r="B62" s="103"/>
      <c r="C62" s="40"/>
      <c r="D62" s="37"/>
      <c r="E62" s="40"/>
      <c r="F62" s="38"/>
      <c r="G62" s="40"/>
      <c r="H62" s="40"/>
      <c r="I62" s="40"/>
    </row>
    <row r="63" spans="1:9" s="23" customFormat="1">
      <c r="A63" s="23" t="s">
        <v>140</v>
      </c>
      <c r="B63" s="35">
        <v>5</v>
      </c>
      <c r="C63" s="40">
        <v>0</v>
      </c>
      <c r="D63" s="37"/>
      <c r="E63" s="40">
        <v>0</v>
      </c>
      <c r="F63" s="38"/>
      <c r="G63" s="40">
        <v>3750764</v>
      </c>
      <c r="H63" s="40"/>
      <c r="I63" s="40">
        <v>3750764</v>
      </c>
    </row>
    <row r="64" spans="1:9" s="23" customFormat="1">
      <c r="A64" s="23" t="s">
        <v>43</v>
      </c>
      <c r="B64" s="35"/>
      <c r="C64" s="43">
        <v>464549</v>
      </c>
      <c r="D64" s="40"/>
      <c r="E64" s="43">
        <v>446320</v>
      </c>
      <c r="F64" s="45"/>
      <c r="G64" s="43">
        <v>456210</v>
      </c>
      <c r="H64" s="40"/>
      <c r="I64" s="43">
        <v>438540</v>
      </c>
    </row>
    <row r="65" spans="1:9" s="23" customFormat="1" ht="25.5">
      <c r="A65" s="33" t="s">
        <v>19</v>
      </c>
      <c r="B65" s="35"/>
      <c r="C65" s="43">
        <f>SUM(C57:C64)</f>
        <v>44926770</v>
      </c>
      <c r="D65" s="37"/>
      <c r="E65" s="43">
        <f>SUM(E57:E64)</f>
        <v>33898736</v>
      </c>
      <c r="F65" s="38"/>
      <c r="G65" s="43">
        <f>SUM(G57:G64)</f>
        <v>32669195</v>
      </c>
      <c r="H65" s="40"/>
      <c r="I65" s="43">
        <f>SUM(I57:I64)</f>
        <v>22641720</v>
      </c>
    </row>
    <row r="66" spans="1:9" s="23" customFormat="1" ht="25.5">
      <c r="A66" s="33" t="s">
        <v>9</v>
      </c>
      <c r="B66" s="35"/>
      <c r="C66" s="43">
        <f>C65+C55</f>
        <v>87606908</v>
      </c>
      <c r="D66" s="37"/>
      <c r="E66" s="43">
        <f>E65+E55</f>
        <v>83741834</v>
      </c>
      <c r="F66" s="38"/>
      <c r="G66" s="43">
        <f>G65+G55</f>
        <v>60861278</v>
      </c>
      <c r="H66" s="40"/>
      <c r="I66" s="43">
        <f>I65+I55</f>
        <v>58454578</v>
      </c>
    </row>
    <row r="67" spans="1:9" s="23" customFormat="1" ht="25.5">
      <c r="A67" s="33" t="s">
        <v>10</v>
      </c>
      <c r="B67" s="35"/>
      <c r="D67" s="34"/>
      <c r="F67" s="35"/>
    </row>
    <row r="68" spans="1:9" s="23" customFormat="1">
      <c r="A68" s="23" t="s">
        <v>44</v>
      </c>
      <c r="B68" s="35"/>
      <c r="D68" s="34"/>
      <c r="F68" s="35"/>
    </row>
    <row r="69" spans="1:9" s="23" customFormat="1">
      <c r="A69" s="36" t="s">
        <v>45</v>
      </c>
      <c r="B69" s="35"/>
      <c r="D69" s="34"/>
      <c r="F69" s="35"/>
    </row>
    <row r="70" spans="1:9" s="23" customFormat="1" ht="25.5" thickBot="1">
      <c r="A70" s="39" t="s">
        <v>62</v>
      </c>
      <c r="B70" s="35"/>
      <c r="C70" s="44">
        <v>4744161</v>
      </c>
      <c r="D70" s="37"/>
      <c r="E70" s="44">
        <v>4744161</v>
      </c>
      <c r="F70" s="38"/>
      <c r="G70" s="44">
        <v>4744161</v>
      </c>
      <c r="H70" s="37"/>
      <c r="I70" s="44">
        <v>4744161</v>
      </c>
    </row>
    <row r="71" spans="1:9" s="23" customFormat="1" ht="25.5" thickTop="1">
      <c r="A71" s="36" t="s">
        <v>46</v>
      </c>
      <c r="B71" s="35"/>
      <c r="C71" s="37"/>
      <c r="D71" s="37"/>
      <c r="E71" s="37"/>
      <c r="F71" s="38"/>
      <c r="G71" s="37"/>
      <c r="H71" s="37"/>
      <c r="I71" s="37"/>
    </row>
    <row r="72" spans="1:9" s="23" customFormat="1">
      <c r="A72" s="39" t="s">
        <v>63</v>
      </c>
      <c r="B72" s="35"/>
      <c r="C72" s="37">
        <v>4735622</v>
      </c>
      <c r="D72" s="37"/>
      <c r="E72" s="37">
        <v>4735622</v>
      </c>
      <c r="F72" s="38"/>
      <c r="G72" s="37">
        <v>4735622</v>
      </c>
      <c r="H72" s="37"/>
      <c r="I72" s="37">
        <v>4735622</v>
      </c>
    </row>
    <row r="73" spans="1:9" s="23" customFormat="1">
      <c r="A73" s="39" t="s">
        <v>47</v>
      </c>
      <c r="B73" s="35"/>
      <c r="C73" s="37">
        <v>8116353</v>
      </c>
      <c r="D73" s="37"/>
      <c r="E73" s="37">
        <v>8116353</v>
      </c>
      <c r="F73" s="38"/>
      <c r="G73" s="37">
        <v>8116353</v>
      </c>
      <c r="H73" s="37"/>
      <c r="I73" s="37">
        <v>8116353</v>
      </c>
    </row>
    <row r="74" spans="1:9" s="23" customFormat="1">
      <c r="A74" s="39" t="s">
        <v>29</v>
      </c>
      <c r="B74" s="34"/>
      <c r="C74" s="37"/>
      <c r="D74" s="37"/>
      <c r="E74" s="37"/>
      <c r="F74" s="38"/>
      <c r="G74" s="37"/>
      <c r="H74" s="37"/>
      <c r="I74" s="37"/>
    </row>
    <row r="75" spans="1:9" s="23" customFormat="1">
      <c r="A75" s="36" t="s">
        <v>48</v>
      </c>
      <c r="B75" s="35"/>
      <c r="C75" s="104">
        <v>474416</v>
      </c>
      <c r="D75" s="40"/>
      <c r="E75" s="104">
        <v>474416</v>
      </c>
      <c r="F75" s="45"/>
      <c r="G75" s="104">
        <v>474416</v>
      </c>
      <c r="H75" s="40"/>
      <c r="I75" s="104">
        <v>474416</v>
      </c>
    </row>
    <row r="76" spans="1:9" s="23" customFormat="1">
      <c r="A76" s="36" t="s">
        <v>141</v>
      </c>
      <c r="B76" s="34"/>
      <c r="C76" s="105">
        <f>-3734150+13</f>
        <v>-3734137</v>
      </c>
      <c r="D76" s="106"/>
      <c r="E76" s="105">
        <v>-3739227</v>
      </c>
      <c r="F76" s="107"/>
      <c r="G76" s="105">
        <v>1987554</v>
      </c>
      <c r="H76" s="106"/>
      <c r="I76" s="105">
        <v>1552269</v>
      </c>
    </row>
    <row r="77" spans="1:9" s="23" customFormat="1">
      <c r="A77" s="36"/>
      <c r="B77" s="34"/>
      <c r="C77" s="106">
        <f>SUM(C75:C76)</f>
        <v>-3259721</v>
      </c>
      <c r="D77" s="106"/>
      <c r="E77" s="106">
        <f>SUM(E75:E76)</f>
        <v>-3264811</v>
      </c>
      <c r="F77" s="107"/>
      <c r="G77" s="106">
        <f>SUM(G75:G76)</f>
        <v>2461970</v>
      </c>
      <c r="H77" s="106"/>
      <c r="I77" s="106">
        <f>SUM(I75:I76)</f>
        <v>2026685</v>
      </c>
    </row>
    <row r="78" spans="1:9" s="23" customFormat="1">
      <c r="A78" s="39" t="s">
        <v>95</v>
      </c>
      <c r="B78" s="35"/>
      <c r="C78" s="43">
        <v>17634288</v>
      </c>
      <c r="D78" s="37"/>
      <c r="E78" s="43">
        <v>17634288</v>
      </c>
      <c r="F78" s="38"/>
      <c r="G78" s="43">
        <v>1647137</v>
      </c>
      <c r="H78" s="37"/>
      <c r="I78" s="43">
        <v>1647137</v>
      </c>
    </row>
    <row r="79" spans="1:9" s="23" customFormat="1" ht="25.5">
      <c r="A79" s="19" t="s">
        <v>113</v>
      </c>
      <c r="B79" s="34"/>
      <c r="C79" s="40">
        <f>SUM(C72:C73,C77:C78)</f>
        <v>27226542</v>
      </c>
      <c r="D79" s="40"/>
      <c r="E79" s="40">
        <f>SUM(E72:E73,E77:E78)</f>
        <v>27221452</v>
      </c>
      <c r="F79" s="45"/>
      <c r="G79" s="40">
        <f>SUM(G72:G73,G77:G78)</f>
        <v>16961082</v>
      </c>
      <c r="H79" s="40"/>
      <c r="I79" s="40">
        <f>SUM(I72:I73,I77:I78)</f>
        <v>16525797</v>
      </c>
    </row>
    <row r="80" spans="1:9" s="23" customFormat="1">
      <c r="A80" s="39" t="s">
        <v>96</v>
      </c>
      <c r="B80" s="34"/>
      <c r="C80" s="43">
        <f>2142-13</f>
        <v>2129</v>
      </c>
      <c r="D80" s="37"/>
      <c r="E80" s="43">
        <v>2128</v>
      </c>
      <c r="F80" s="38"/>
      <c r="G80" s="37">
        <v>0</v>
      </c>
      <c r="H80" s="40"/>
      <c r="I80" s="37">
        <v>0</v>
      </c>
    </row>
    <row r="81" spans="1:9" s="23" customFormat="1" ht="25.5">
      <c r="A81" s="42" t="s">
        <v>11</v>
      </c>
      <c r="B81" s="34"/>
      <c r="C81" s="41">
        <f>SUM(C79:C80)</f>
        <v>27228671</v>
      </c>
      <c r="D81" s="37"/>
      <c r="E81" s="41">
        <f>SUM(E79:E80)</f>
        <v>27223580</v>
      </c>
      <c r="F81" s="38"/>
      <c r="G81" s="41">
        <f>SUM(G79:G80)</f>
        <v>16961082</v>
      </c>
      <c r="H81" s="40"/>
      <c r="I81" s="41">
        <f>SUM(I79:I80)</f>
        <v>16525797</v>
      </c>
    </row>
    <row r="82" spans="1:9" s="23" customFormat="1" ht="26.25" thickBot="1">
      <c r="A82" s="33" t="s">
        <v>12</v>
      </c>
      <c r="B82" s="34"/>
      <c r="C82" s="44">
        <f>SUM(C81,C66)</f>
        <v>114835579</v>
      </c>
      <c r="D82" s="37"/>
      <c r="E82" s="44">
        <f>SUM(E81,E66)</f>
        <v>110965414</v>
      </c>
      <c r="F82" s="38"/>
      <c r="G82" s="44">
        <f>SUM(G81,G66)</f>
        <v>77822360</v>
      </c>
      <c r="H82" s="40"/>
      <c r="I82" s="44">
        <f>SUM(I81,I66)</f>
        <v>74980375</v>
      </c>
    </row>
    <row r="83" spans="1:9" s="23" customFormat="1" ht="25.5" thickTop="1">
      <c r="B83" s="34"/>
      <c r="C83" s="101">
        <f>C82-C34</f>
        <v>0</v>
      </c>
      <c r="D83" s="37"/>
      <c r="E83" s="101">
        <f>E82-E34</f>
        <v>0</v>
      </c>
      <c r="F83" s="38"/>
      <c r="G83" s="101">
        <f>G82-G34</f>
        <v>0</v>
      </c>
      <c r="H83" s="101"/>
      <c r="I83" s="101">
        <f>I82-I34</f>
        <v>0</v>
      </c>
    </row>
    <row r="84" spans="1:9">
      <c r="A84" s="91" t="s">
        <v>6</v>
      </c>
      <c r="B84" s="95"/>
      <c r="C84" s="95"/>
      <c r="D84" s="95"/>
      <c r="E84" s="95"/>
      <c r="F84" s="96"/>
    </row>
    <row r="85" spans="1:9">
      <c r="B85" s="95"/>
      <c r="C85" s="97"/>
      <c r="D85" s="95"/>
      <c r="E85" s="95"/>
      <c r="F85" s="96"/>
    </row>
    <row r="86" spans="1:9">
      <c r="A86" s="98"/>
      <c r="B86" s="95"/>
      <c r="C86" s="95"/>
      <c r="D86" s="95"/>
      <c r="E86" s="95"/>
      <c r="F86" s="96"/>
    </row>
    <row r="87" spans="1:9">
      <c r="B87" s="95"/>
      <c r="C87" s="95"/>
      <c r="D87" s="95"/>
      <c r="E87" s="95"/>
      <c r="F87" s="96"/>
    </row>
    <row r="88" spans="1:9">
      <c r="B88" s="95" t="s">
        <v>13</v>
      </c>
      <c r="C88" s="95"/>
      <c r="D88" s="95"/>
      <c r="E88" s="95"/>
      <c r="F88" s="96"/>
    </row>
    <row r="89" spans="1:9">
      <c r="A89" s="98"/>
      <c r="B89" s="95"/>
      <c r="C89" s="95"/>
      <c r="D89" s="95"/>
      <c r="E89" s="95"/>
      <c r="F89" s="96"/>
    </row>
  </sheetData>
  <mergeCells count="6">
    <mergeCell ref="A3:I3"/>
    <mergeCell ref="C4:E4"/>
    <mergeCell ref="G4:I4"/>
    <mergeCell ref="A39:I39"/>
    <mergeCell ref="C40:E40"/>
    <mergeCell ref="G40:I40"/>
  </mergeCells>
  <pageMargins left="0.92" right="0.27559055118110198" top="0.55118110236220497" bottom="0.118110236220472" header="0.196850393700787" footer="0.196850393700787"/>
  <pageSetup paperSize="9" scale="58" orientation="portrait" r:id="rId1"/>
  <headerFooter>
    <oddFooter>&amp;L&amp;1#&amp;"Calibri"&amp;8&amp;K000000Sensitivity: Internal</oddFooter>
  </headerFooter>
  <rowBreaks count="1" manualBreakCount="1">
    <brk id="3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J110"/>
  <sheetViews>
    <sheetView showGridLines="0" tabSelected="1" view="pageBreakPreview" topLeftCell="A25" zoomScale="70" zoomScaleNormal="79" zoomScaleSheetLayoutView="70" workbookViewId="0">
      <selection activeCell="C23" sqref="C23"/>
    </sheetView>
  </sheetViews>
  <sheetFormatPr defaultColWidth="10.7109375" defaultRowHeight="24.75"/>
  <cols>
    <col min="1" max="1" width="55.28515625" style="91" customWidth="1"/>
    <col min="2" max="2" width="11.42578125" style="91" customWidth="1"/>
    <col min="3" max="3" width="17.28515625" style="91" customWidth="1"/>
    <col min="4" max="4" width="1.7109375" style="91" customWidth="1"/>
    <col min="5" max="5" width="17.28515625" style="91" customWidth="1"/>
    <col min="6" max="6" width="1.7109375" style="94" customWidth="1"/>
    <col min="7" max="7" width="17.28515625" style="91" customWidth="1"/>
    <col min="8" max="8" width="1.7109375" style="91" customWidth="1"/>
    <col min="9" max="9" width="17.28515625" style="91" customWidth="1"/>
    <col min="10" max="10" width="1.7109375" style="91" customWidth="1"/>
    <col min="11" max="16384" width="10.7109375" style="91"/>
  </cols>
  <sheetData>
    <row r="1" spans="1:10" ht="25.5">
      <c r="A1" s="87" t="s">
        <v>0</v>
      </c>
      <c r="B1" s="88"/>
      <c r="C1" s="89"/>
      <c r="D1" s="89"/>
      <c r="E1" s="89"/>
      <c r="F1" s="90"/>
      <c r="G1" s="88"/>
      <c r="H1" s="88"/>
      <c r="I1" s="88"/>
      <c r="J1" s="88"/>
    </row>
    <row r="2" spans="1:10" ht="25.5">
      <c r="A2" s="92" t="s">
        <v>92</v>
      </c>
      <c r="B2" s="88"/>
      <c r="C2" s="88"/>
      <c r="D2" s="88"/>
      <c r="E2" s="88"/>
      <c r="F2" s="90"/>
      <c r="G2" s="88"/>
      <c r="H2" s="88"/>
      <c r="I2" s="88"/>
      <c r="J2" s="88"/>
    </row>
    <row r="3" spans="1:10">
      <c r="A3" s="200" t="s">
        <v>84</v>
      </c>
      <c r="B3" s="200"/>
      <c r="C3" s="200"/>
      <c r="D3" s="200"/>
      <c r="E3" s="200"/>
      <c r="F3" s="200"/>
      <c r="G3" s="200"/>
      <c r="H3" s="200"/>
      <c r="I3" s="200"/>
      <c r="J3" s="93"/>
    </row>
    <row r="4" spans="1:10" ht="25.5">
      <c r="C4" s="201" t="s">
        <v>1</v>
      </c>
      <c r="D4" s="201"/>
      <c r="E4" s="201"/>
      <c r="G4" s="201" t="s">
        <v>30</v>
      </c>
      <c r="H4" s="201"/>
      <c r="I4" s="201"/>
    </row>
    <row r="5" spans="1:10" s="23" customFormat="1">
      <c r="B5" s="28" t="s">
        <v>2</v>
      </c>
      <c r="C5" s="29" t="s">
        <v>208</v>
      </c>
      <c r="D5" s="30"/>
      <c r="E5" s="29" t="s">
        <v>209</v>
      </c>
      <c r="F5" s="31"/>
      <c r="G5" s="29" t="s">
        <v>208</v>
      </c>
      <c r="H5" s="30"/>
      <c r="I5" s="29" t="s">
        <v>209</v>
      </c>
      <c r="J5" s="30"/>
    </row>
    <row r="6" spans="1:10" s="167" customFormat="1" ht="21.75">
      <c r="B6" s="168"/>
      <c r="C6" s="169" t="s">
        <v>81</v>
      </c>
      <c r="D6" s="170"/>
      <c r="E6" s="169" t="s">
        <v>83</v>
      </c>
      <c r="F6" s="171"/>
      <c r="G6" s="169" t="s">
        <v>81</v>
      </c>
      <c r="H6" s="170"/>
      <c r="I6" s="169" t="s">
        <v>83</v>
      </c>
      <c r="J6" s="170"/>
    </row>
    <row r="7" spans="1:10" s="167" customFormat="1" ht="21.75">
      <c r="B7" s="168"/>
      <c r="C7" s="169" t="s">
        <v>82</v>
      </c>
      <c r="D7" s="170"/>
      <c r="E7" s="169"/>
      <c r="F7" s="171"/>
      <c r="G7" s="169" t="s">
        <v>82</v>
      </c>
      <c r="H7" s="170"/>
      <c r="I7" s="169"/>
      <c r="J7" s="170"/>
    </row>
    <row r="8" spans="1:10" s="23" customFormat="1" ht="25.5">
      <c r="A8" s="33" t="s">
        <v>66</v>
      </c>
      <c r="F8" s="26"/>
    </row>
    <row r="9" spans="1:10" s="23" customFormat="1" ht="25.5">
      <c r="A9" s="33" t="s">
        <v>3</v>
      </c>
      <c r="B9" s="34"/>
      <c r="C9" s="34"/>
      <c r="D9" s="34"/>
      <c r="E9" s="34"/>
      <c r="F9" s="35"/>
      <c r="G9" s="34"/>
      <c r="I9" s="34"/>
    </row>
    <row r="10" spans="1:10" s="23" customFormat="1">
      <c r="A10" s="36" t="s">
        <v>33</v>
      </c>
      <c r="B10" s="35"/>
      <c r="C10" s="183">
        <v>10034472</v>
      </c>
      <c r="D10" s="183"/>
      <c r="E10" s="183">
        <v>8528385</v>
      </c>
      <c r="F10" s="183"/>
      <c r="G10" s="183">
        <v>6166053</v>
      </c>
      <c r="H10" s="38"/>
      <c r="I10" s="183">
        <v>4573891</v>
      </c>
      <c r="J10" s="38"/>
    </row>
    <row r="11" spans="1:10" s="23" customFormat="1">
      <c r="A11" s="39" t="s">
        <v>115</v>
      </c>
      <c r="B11" s="35">
        <v>5</v>
      </c>
      <c r="C11" s="183">
        <v>9265788</v>
      </c>
      <c r="D11" s="183"/>
      <c r="E11" s="23">
        <v>9791136</v>
      </c>
      <c r="F11" s="183"/>
      <c r="G11" s="183">
        <v>5476608</v>
      </c>
      <c r="H11" s="38"/>
      <c r="I11" s="183">
        <v>5431593</v>
      </c>
      <c r="J11" s="38"/>
    </row>
    <row r="12" spans="1:10" s="23" customFormat="1">
      <c r="A12" s="23" t="s">
        <v>243</v>
      </c>
      <c r="B12" s="103">
        <v>16.3</v>
      </c>
      <c r="C12" s="183">
        <v>667744</v>
      </c>
      <c r="D12" s="183"/>
      <c r="E12" s="183">
        <v>382096</v>
      </c>
      <c r="F12" s="183"/>
      <c r="G12" s="183">
        <v>0</v>
      </c>
      <c r="H12" s="38"/>
      <c r="I12" s="183">
        <v>0</v>
      </c>
      <c r="J12" s="38"/>
    </row>
    <row r="13" spans="1:10" s="23" customFormat="1">
      <c r="A13" s="39" t="s">
        <v>116</v>
      </c>
      <c r="B13" s="35"/>
      <c r="C13" s="184">
        <v>601905</v>
      </c>
      <c r="D13" s="183"/>
      <c r="E13" s="184">
        <v>1087834</v>
      </c>
      <c r="F13" s="183"/>
      <c r="G13" s="184">
        <v>12055</v>
      </c>
      <c r="H13" s="38"/>
      <c r="I13" s="184">
        <v>20511</v>
      </c>
      <c r="J13" s="38"/>
    </row>
    <row r="14" spans="1:10" s="23" customFormat="1">
      <c r="A14" s="39" t="s">
        <v>249</v>
      </c>
      <c r="B14" s="103">
        <v>24.5</v>
      </c>
      <c r="C14" s="184">
        <v>32640</v>
      </c>
      <c r="D14" s="183"/>
      <c r="E14" s="184">
        <v>0</v>
      </c>
      <c r="F14" s="183"/>
      <c r="G14" s="184">
        <v>0</v>
      </c>
      <c r="H14" s="38"/>
      <c r="I14" s="184">
        <v>0</v>
      </c>
      <c r="J14" s="38"/>
    </row>
    <row r="15" spans="1:10" s="23" customFormat="1">
      <c r="A15" s="39" t="s">
        <v>117</v>
      </c>
      <c r="B15" s="35">
        <v>7</v>
      </c>
      <c r="C15" s="101">
        <f>2585057+107190</f>
        <v>2692247</v>
      </c>
      <c r="D15" s="101"/>
      <c r="E15" s="101">
        <v>2806990</v>
      </c>
      <c r="F15" s="101"/>
      <c r="G15" s="101">
        <v>287025</v>
      </c>
      <c r="H15" s="102"/>
      <c r="I15" s="101">
        <v>300151</v>
      </c>
      <c r="J15" s="102"/>
    </row>
    <row r="16" spans="1:10" s="23" customFormat="1" ht="25.5">
      <c r="A16" s="19" t="s">
        <v>4</v>
      </c>
      <c r="C16" s="41">
        <f>SUM(C10:C15)</f>
        <v>23294796</v>
      </c>
      <c r="D16" s="183"/>
      <c r="E16" s="41">
        <f>SUM(E10:E15)</f>
        <v>22596441</v>
      </c>
      <c r="F16" s="183"/>
      <c r="G16" s="41">
        <f>SUM(G10:G15)</f>
        <v>11941741</v>
      </c>
      <c r="H16" s="38"/>
      <c r="I16" s="41">
        <f>SUM(I10:I15)</f>
        <v>10326146</v>
      </c>
      <c r="J16" s="38"/>
    </row>
    <row r="17" spans="1:10" s="23" customFormat="1" ht="25.5">
      <c r="A17" s="42" t="s">
        <v>17</v>
      </c>
      <c r="C17" s="183"/>
      <c r="D17" s="183"/>
      <c r="E17" s="183"/>
      <c r="F17" s="183"/>
      <c r="G17" s="183"/>
      <c r="H17" s="183"/>
      <c r="I17" s="183"/>
      <c r="J17" s="183"/>
    </row>
    <row r="18" spans="1:10" s="23" customFormat="1">
      <c r="A18" s="39" t="s">
        <v>118</v>
      </c>
      <c r="B18" s="103">
        <v>26.3</v>
      </c>
      <c r="C18" s="184">
        <v>140</v>
      </c>
      <c r="D18" s="183"/>
      <c r="E18" s="184">
        <v>140</v>
      </c>
      <c r="F18" s="183"/>
      <c r="G18" s="184">
        <v>0</v>
      </c>
      <c r="H18" s="38"/>
      <c r="I18" s="184">
        <v>0</v>
      </c>
      <c r="J18" s="38"/>
    </row>
    <row r="19" spans="1:10" s="23" customFormat="1">
      <c r="A19" s="23" t="s">
        <v>245</v>
      </c>
      <c r="B19" s="35"/>
      <c r="D19" s="183"/>
      <c r="F19" s="183"/>
      <c r="H19" s="38"/>
      <c r="J19" s="38"/>
    </row>
    <row r="20" spans="1:10" s="23" customFormat="1">
      <c r="A20" s="23" t="s">
        <v>244</v>
      </c>
      <c r="B20" s="103">
        <v>16.3</v>
      </c>
      <c r="C20" s="23">
        <v>5865544</v>
      </c>
      <c r="D20" s="183"/>
      <c r="E20" s="23">
        <v>6102075</v>
      </c>
      <c r="F20" s="183"/>
      <c r="G20" s="193">
        <v>0</v>
      </c>
      <c r="H20" s="38"/>
      <c r="I20" s="184">
        <v>0</v>
      </c>
      <c r="J20" s="38"/>
    </row>
    <row r="21" spans="1:10" s="23" customFormat="1">
      <c r="A21" s="39" t="s">
        <v>133</v>
      </c>
      <c r="B21" s="35">
        <v>6</v>
      </c>
      <c r="C21" s="183">
        <v>0</v>
      </c>
      <c r="D21" s="183"/>
      <c r="E21" s="183">
        <v>0</v>
      </c>
      <c r="F21" s="183"/>
      <c r="G21" s="183">
        <v>10500000</v>
      </c>
      <c r="H21" s="38"/>
      <c r="I21" s="183">
        <v>10500000</v>
      </c>
      <c r="J21" s="38"/>
    </row>
    <row r="22" spans="1:10" s="23" customFormat="1">
      <c r="A22" s="39" t="s">
        <v>250</v>
      </c>
      <c r="B22" s="103">
        <v>24.5</v>
      </c>
      <c r="C22" s="184">
        <v>1589300</v>
      </c>
      <c r="D22" s="183"/>
      <c r="E22" s="184">
        <v>0</v>
      </c>
      <c r="F22" s="183"/>
      <c r="G22" s="184">
        <v>1800</v>
      </c>
      <c r="H22" s="38"/>
      <c r="I22" s="184">
        <v>0</v>
      </c>
      <c r="J22" s="38"/>
    </row>
    <row r="23" spans="1:10" s="23" customFormat="1">
      <c r="A23" s="39" t="s">
        <v>87</v>
      </c>
      <c r="B23" s="35">
        <v>8</v>
      </c>
      <c r="C23" s="183">
        <v>247154</v>
      </c>
      <c r="D23" s="183"/>
      <c r="E23" s="183">
        <v>250149</v>
      </c>
      <c r="F23" s="183"/>
      <c r="G23" s="183">
        <v>50000</v>
      </c>
      <c r="H23" s="38"/>
      <c r="I23" s="183">
        <v>50000</v>
      </c>
      <c r="J23" s="38"/>
    </row>
    <row r="24" spans="1:10" s="23" customFormat="1">
      <c r="A24" s="39" t="s">
        <v>119</v>
      </c>
      <c r="B24" s="35">
        <v>9</v>
      </c>
      <c r="C24" s="183">
        <v>0</v>
      </c>
      <c r="D24" s="183"/>
      <c r="E24" s="183">
        <v>0</v>
      </c>
      <c r="F24" s="183"/>
      <c r="G24" s="183">
        <v>1613915</v>
      </c>
      <c r="H24" s="38"/>
      <c r="I24" s="183">
        <v>1613915</v>
      </c>
      <c r="J24" s="38"/>
    </row>
    <row r="25" spans="1:10" s="23" customFormat="1">
      <c r="A25" s="39" t="s">
        <v>132</v>
      </c>
      <c r="B25" s="35"/>
      <c r="C25" s="183">
        <v>0</v>
      </c>
      <c r="D25" s="183"/>
      <c r="E25" s="183">
        <v>43224</v>
      </c>
      <c r="F25" s="183"/>
      <c r="G25" s="183">
        <v>0</v>
      </c>
      <c r="H25" s="38"/>
      <c r="I25" s="183">
        <v>1800</v>
      </c>
      <c r="J25" s="38"/>
    </row>
    <row r="26" spans="1:10" s="23" customFormat="1">
      <c r="A26" s="39" t="s">
        <v>120</v>
      </c>
      <c r="B26" s="35">
        <v>10</v>
      </c>
      <c r="C26" s="183">
        <v>51807743</v>
      </c>
      <c r="D26" s="183"/>
      <c r="E26" s="183">
        <v>53894383</v>
      </c>
      <c r="F26" s="183"/>
      <c r="G26" s="183">
        <v>1904232</v>
      </c>
      <c r="H26" s="38"/>
      <c r="I26" s="183">
        <v>1988256</v>
      </c>
      <c r="J26" s="38"/>
    </row>
    <row r="27" spans="1:10" s="23" customFormat="1">
      <c r="A27" s="39" t="s">
        <v>151</v>
      </c>
      <c r="C27" s="184"/>
      <c r="D27" s="183"/>
      <c r="E27" s="184"/>
      <c r="F27" s="183"/>
      <c r="G27" s="184"/>
      <c r="H27" s="38"/>
      <c r="I27" s="184"/>
      <c r="J27" s="38"/>
    </row>
    <row r="28" spans="1:10" s="23" customFormat="1">
      <c r="A28" s="39" t="s">
        <v>191</v>
      </c>
      <c r="C28" s="184">
        <f>370389-107190</f>
        <v>263199</v>
      </c>
      <c r="D28" s="183"/>
      <c r="E28" s="184">
        <v>244617</v>
      </c>
      <c r="F28" s="183"/>
      <c r="G28" s="184">
        <v>0</v>
      </c>
      <c r="H28" s="38"/>
      <c r="I28" s="184">
        <v>0</v>
      </c>
      <c r="J28" s="38"/>
    </row>
    <row r="29" spans="1:10" s="23" customFormat="1">
      <c r="A29" s="39" t="s">
        <v>202</v>
      </c>
      <c r="C29" s="184">
        <v>118188</v>
      </c>
      <c r="D29" s="183"/>
      <c r="E29" s="184">
        <v>123601</v>
      </c>
      <c r="F29" s="183"/>
      <c r="G29" s="184">
        <v>118188</v>
      </c>
      <c r="H29" s="38"/>
      <c r="I29" s="184">
        <v>123601</v>
      </c>
      <c r="J29" s="38"/>
    </row>
    <row r="30" spans="1:10" s="23" customFormat="1">
      <c r="A30" s="39" t="s">
        <v>210</v>
      </c>
      <c r="C30" s="184"/>
      <c r="D30" s="183"/>
      <c r="E30" s="184"/>
      <c r="F30" s="183"/>
      <c r="G30" s="184"/>
      <c r="H30" s="38"/>
      <c r="I30" s="184"/>
      <c r="J30" s="38"/>
    </row>
    <row r="31" spans="1:10" s="23" customFormat="1">
      <c r="A31" s="39" t="s">
        <v>211</v>
      </c>
      <c r="B31" s="35">
        <v>11</v>
      </c>
      <c r="C31" s="184">
        <v>50145884</v>
      </c>
      <c r="D31" s="183"/>
      <c r="E31" s="184">
        <v>50234964</v>
      </c>
      <c r="F31" s="183"/>
      <c r="G31" s="184">
        <v>0</v>
      </c>
      <c r="H31" s="38"/>
      <c r="I31" s="184">
        <v>0</v>
      </c>
      <c r="J31" s="38"/>
    </row>
    <row r="32" spans="1:10" s="23" customFormat="1">
      <c r="A32" s="39" t="s">
        <v>212</v>
      </c>
      <c r="B32" s="103">
        <v>16.100000000000001</v>
      </c>
      <c r="C32" s="184">
        <v>24045218</v>
      </c>
      <c r="D32" s="183"/>
      <c r="E32" s="184">
        <v>23663543</v>
      </c>
      <c r="F32" s="183"/>
      <c r="G32" s="184">
        <v>1213522</v>
      </c>
      <c r="H32" s="38"/>
      <c r="I32" s="184">
        <v>803491</v>
      </c>
      <c r="J32" s="38"/>
    </row>
    <row r="33" spans="1:10" s="23" customFormat="1">
      <c r="A33" s="39" t="s">
        <v>131</v>
      </c>
      <c r="B33" s="35"/>
      <c r="C33" s="184">
        <v>1651109</v>
      </c>
      <c r="D33" s="183"/>
      <c r="E33" s="184">
        <v>1664472</v>
      </c>
      <c r="F33" s="183"/>
      <c r="G33" s="184">
        <v>271966</v>
      </c>
      <c r="H33" s="38"/>
      <c r="I33" s="184">
        <v>291259</v>
      </c>
      <c r="J33" s="38"/>
    </row>
    <row r="34" spans="1:10" s="23" customFormat="1">
      <c r="A34" s="39" t="s">
        <v>37</v>
      </c>
      <c r="B34" s="35">
        <v>18</v>
      </c>
      <c r="C34" s="23">
        <v>5320064</v>
      </c>
      <c r="D34" s="183"/>
      <c r="E34" s="23">
        <v>5596325</v>
      </c>
      <c r="F34" s="183"/>
      <c r="G34" s="23">
        <v>4240445</v>
      </c>
      <c r="H34" s="38"/>
      <c r="I34" s="23">
        <v>4582921</v>
      </c>
      <c r="J34" s="38"/>
    </row>
    <row r="35" spans="1:10" s="23" customFormat="1">
      <c r="A35" s="39" t="s">
        <v>38</v>
      </c>
      <c r="B35" s="35">
        <v>12</v>
      </c>
      <c r="C35" s="23">
        <v>3200077</v>
      </c>
      <c r="D35" s="183"/>
      <c r="E35" s="23">
        <f>2924882-80668</f>
        <v>2844214</v>
      </c>
      <c r="F35" s="183"/>
      <c r="G35" s="23">
        <v>1926799</v>
      </c>
      <c r="H35" s="38"/>
      <c r="I35" s="23">
        <v>1807151</v>
      </c>
      <c r="J35" s="38"/>
    </row>
    <row r="36" spans="1:10" s="23" customFormat="1" ht="25.5">
      <c r="A36" s="19" t="s">
        <v>18</v>
      </c>
      <c r="B36" s="35"/>
      <c r="C36" s="41">
        <f>SUM(C18:C35)</f>
        <v>144253620</v>
      </c>
      <c r="D36" s="183"/>
      <c r="E36" s="41">
        <f>SUM(E18:E35)</f>
        <v>144661707</v>
      </c>
      <c r="F36" s="183"/>
      <c r="G36" s="41">
        <f>SUM(G18:G35)</f>
        <v>21840867</v>
      </c>
      <c r="H36" s="38"/>
      <c r="I36" s="41">
        <f>SUM(I18:I35)</f>
        <v>21762394</v>
      </c>
      <c r="J36" s="38"/>
    </row>
    <row r="37" spans="1:10" s="23" customFormat="1" ht="26.25" thickBot="1">
      <c r="A37" s="33" t="s">
        <v>5</v>
      </c>
      <c r="B37" s="34"/>
      <c r="C37" s="44">
        <f>SUM(C16,C36)</f>
        <v>167548416</v>
      </c>
      <c r="D37" s="183"/>
      <c r="E37" s="44">
        <f>SUM(E16,E36)</f>
        <v>167258148</v>
      </c>
      <c r="F37" s="183"/>
      <c r="G37" s="44">
        <f>SUM(G16,G36)</f>
        <v>33782608</v>
      </c>
      <c r="H37" s="38"/>
      <c r="I37" s="44">
        <f>SUM(I16,I36)</f>
        <v>32088540</v>
      </c>
      <c r="J37" s="38"/>
    </row>
    <row r="38" spans="1:10" ht="25.5" thickTop="1">
      <c r="A38" s="172"/>
      <c r="B38" s="34"/>
      <c r="C38" s="184"/>
      <c r="E38" s="184"/>
      <c r="G38" s="184"/>
      <c r="I38" s="184"/>
    </row>
    <row r="39" spans="1:10">
      <c r="A39" s="91" t="s">
        <v>264</v>
      </c>
      <c r="B39" s="95"/>
      <c r="C39" s="95"/>
      <c r="D39" s="95"/>
      <c r="E39" s="95"/>
      <c r="F39" s="96"/>
    </row>
    <row r="40" spans="1:10" ht="25.5">
      <c r="A40" s="87" t="s">
        <v>0</v>
      </c>
      <c r="B40" s="95"/>
      <c r="C40" s="176"/>
      <c r="D40" s="176"/>
      <c r="E40" s="176"/>
      <c r="F40" s="96"/>
      <c r="G40" s="95"/>
      <c r="H40" s="95"/>
      <c r="I40" s="95"/>
      <c r="J40" s="95"/>
    </row>
    <row r="41" spans="1:10" ht="25.5">
      <c r="A41" s="92" t="s">
        <v>93</v>
      </c>
      <c r="B41" s="95"/>
      <c r="C41" s="176"/>
      <c r="D41" s="176"/>
      <c r="E41" s="176"/>
      <c r="F41" s="96"/>
      <c r="G41" s="95"/>
      <c r="H41" s="95"/>
      <c r="I41" s="95"/>
      <c r="J41" s="95"/>
    </row>
    <row r="42" spans="1:10">
      <c r="A42" s="200" t="s">
        <v>84</v>
      </c>
      <c r="B42" s="200"/>
      <c r="C42" s="200"/>
      <c r="D42" s="200"/>
      <c r="E42" s="200"/>
      <c r="F42" s="200"/>
      <c r="G42" s="200"/>
      <c r="H42" s="200"/>
      <c r="I42" s="200"/>
      <c r="J42" s="93"/>
    </row>
    <row r="43" spans="1:10" ht="25.5">
      <c r="C43" s="201" t="s">
        <v>1</v>
      </c>
      <c r="D43" s="201"/>
      <c r="E43" s="201"/>
      <c r="G43" s="201" t="s">
        <v>30</v>
      </c>
      <c r="H43" s="201"/>
      <c r="I43" s="201"/>
    </row>
    <row r="44" spans="1:10" s="23" customFormat="1">
      <c r="B44" s="28" t="s">
        <v>2</v>
      </c>
      <c r="C44" s="29" t="s">
        <v>208</v>
      </c>
      <c r="D44" s="30"/>
      <c r="E44" s="29" t="s">
        <v>209</v>
      </c>
      <c r="F44" s="31"/>
      <c r="G44" s="29" t="s">
        <v>208</v>
      </c>
      <c r="H44" s="30"/>
      <c r="I44" s="29" t="s">
        <v>209</v>
      </c>
      <c r="J44" s="30"/>
    </row>
    <row r="45" spans="1:10" s="167" customFormat="1" ht="21.75">
      <c r="B45" s="168"/>
      <c r="C45" s="169" t="s">
        <v>81</v>
      </c>
      <c r="D45" s="170"/>
      <c r="E45" s="169" t="s">
        <v>83</v>
      </c>
      <c r="F45" s="171"/>
      <c r="G45" s="169" t="s">
        <v>81</v>
      </c>
      <c r="H45" s="170"/>
      <c r="I45" s="169" t="s">
        <v>83</v>
      </c>
      <c r="J45" s="170"/>
    </row>
    <row r="46" spans="1:10" s="167" customFormat="1" ht="21.75">
      <c r="B46" s="168"/>
      <c r="C46" s="169" t="s">
        <v>82</v>
      </c>
      <c r="D46" s="170"/>
      <c r="E46" s="169"/>
      <c r="F46" s="171"/>
      <c r="G46" s="169" t="s">
        <v>82</v>
      </c>
      <c r="H46" s="170"/>
      <c r="I46" s="169"/>
      <c r="J46" s="170"/>
    </row>
    <row r="47" spans="1:10" s="23" customFormat="1" ht="25.5">
      <c r="A47" s="42" t="s">
        <v>61</v>
      </c>
      <c r="F47" s="26"/>
      <c r="H47" s="34"/>
      <c r="J47" s="34"/>
    </row>
    <row r="48" spans="1:10" s="23" customFormat="1" ht="25.5">
      <c r="A48" s="33" t="s">
        <v>7</v>
      </c>
      <c r="B48" s="34"/>
      <c r="C48" s="34"/>
      <c r="D48" s="34"/>
    </row>
    <row r="49" spans="1:10" s="23" customFormat="1">
      <c r="A49" s="39" t="s">
        <v>123</v>
      </c>
      <c r="B49" s="35">
        <v>13</v>
      </c>
      <c r="C49" s="183">
        <v>23218782</v>
      </c>
      <c r="D49" s="183"/>
      <c r="E49" s="183">
        <v>26690316</v>
      </c>
      <c r="F49" s="183"/>
      <c r="G49" s="183">
        <v>10157310</v>
      </c>
      <c r="H49" s="38"/>
      <c r="I49" s="183">
        <v>10530128</v>
      </c>
      <c r="J49" s="38"/>
    </row>
    <row r="50" spans="1:10" s="23" customFormat="1">
      <c r="A50" s="39" t="s">
        <v>171</v>
      </c>
      <c r="B50" s="35">
        <v>22</v>
      </c>
      <c r="C50" s="183">
        <v>3812176</v>
      </c>
      <c r="D50" s="183"/>
      <c r="E50" s="183">
        <v>0</v>
      </c>
      <c r="F50" s="183"/>
      <c r="G50" s="183">
        <v>3812176</v>
      </c>
      <c r="H50" s="38"/>
      <c r="I50" s="183">
        <v>0</v>
      </c>
      <c r="J50" s="38"/>
    </row>
    <row r="51" spans="1:10" s="23" customFormat="1">
      <c r="A51" s="23" t="s">
        <v>192</v>
      </c>
      <c r="B51" s="35">
        <v>14</v>
      </c>
      <c r="C51" s="184">
        <v>11974258</v>
      </c>
      <c r="D51" s="183"/>
      <c r="E51" s="184">
        <f>12000000-29233</f>
        <v>11970767</v>
      </c>
      <c r="F51" s="183"/>
      <c r="G51" s="184">
        <v>0</v>
      </c>
      <c r="H51" s="38"/>
      <c r="I51" s="184">
        <v>0</v>
      </c>
      <c r="J51" s="38"/>
    </row>
    <row r="52" spans="1:10" s="23" customFormat="1">
      <c r="A52" s="39" t="s">
        <v>179</v>
      </c>
      <c r="B52" s="35">
        <v>15</v>
      </c>
      <c r="C52" s="184">
        <f>5499309+62561</f>
        <v>5561870</v>
      </c>
      <c r="D52" s="183"/>
      <c r="E52" s="184">
        <f>4000000-2747</f>
        <v>3997253</v>
      </c>
      <c r="F52" s="183"/>
      <c r="G52" s="184">
        <v>0</v>
      </c>
      <c r="H52" s="38"/>
      <c r="I52" s="184">
        <v>0</v>
      </c>
      <c r="J52" s="38"/>
    </row>
    <row r="53" spans="1:10" s="23" customFormat="1">
      <c r="A53" s="39" t="s">
        <v>40</v>
      </c>
      <c r="B53" s="35"/>
      <c r="C53" s="183">
        <v>1806854</v>
      </c>
      <c r="D53" s="183"/>
      <c r="E53" s="183">
        <v>1856230</v>
      </c>
      <c r="F53" s="183"/>
      <c r="G53" s="183">
        <v>653820</v>
      </c>
      <c r="H53" s="183"/>
      <c r="I53" s="183">
        <v>658338</v>
      </c>
      <c r="J53" s="183"/>
    </row>
    <row r="54" spans="1:10" s="23" customFormat="1">
      <c r="A54" s="39" t="s">
        <v>94</v>
      </c>
      <c r="B54" s="35"/>
      <c r="C54" s="183">
        <v>12</v>
      </c>
      <c r="D54" s="183"/>
      <c r="E54" s="183">
        <v>69</v>
      </c>
      <c r="F54" s="183"/>
      <c r="G54" s="183">
        <v>0</v>
      </c>
      <c r="H54" s="183"/>
      <c r="I54" s="183">
        <v>0</v>
      </c>
      <c r="J54" s="183"/>
    </row>
    <row r="55" spans="1:10" s="23" customFormat="1">
      <c r="A55" s="39" t="s">
        <v>214</v>
      </c>
      <c r="B55" s="35"/>
      <c r="C55" s="183"/>
      <c r="D55" s="183"/>
      <c r="E55" s="183"/>
      <c r="F55" s="183"/>
      <c r="G55" s="183"/>
      <c r="H55" s="183"/>
      <c r="I55" s="183"/>
      <c r="J55" s="183"/>
    </row>
    <row r="56" spans="1:10" s="23" customFormat="1">
      <c r="A56" s="39" t="s">
        <v>215</v>
      </c>
      <c r="B56" s="35"/>
      <c r="C56" s="183">
        <v>10526950</v>
      </c>
      <c r="D56" s="183"/>
      <c r="E56" s="183">
        <v>10526950</v>
      </c>
      <c r="F56" s="183"/>
      <c r="G56" s="183">
        <v>0</v>
      </c>
      <c r="H56" s="183"/>
      <c r="I56" s="183">
        <v>0</v>
      </c>
      <c r="J56" s="183"/>
    </row>
    <row r="57" spans="1:10" s="23" customFormat="1">
      <c r="A57" s="23" t="s">
        <v>216</v>
      </c>
      <c r="B57" s="103">
        <v>16.2</v>
      </c>
      <c r="C57" s="183">
        <v>4935205</v>
      </c>
      <c r="D57" s="183"/>
      <c r="E57" s="183">
        <v>4453564</v>
      </c>
      <c r="F57" s="183"/>
      <c r="G57" s="183">
        <v>706232</v>
      </c>
      <c r="H57" s="183"/>
      <c r="I57" s="183">
        <v>446365</v>
      </c>
      <c r="J57" s="183"/>
    </row>
    <row r="58" spans="1:10" s="23" customFormat="1">
      <c r="A58" s="39" t="s">
        <v>217</v>
      </c>
      <c r="B58" s="35"/>
      <c r="C58" s="183"/>
      <c r="D58" s="183"/>
      <c r="E58" s="183"/>
      <c r="F58" s="183"/>
      <c r="G58" s="183"/>
      <c r="H58" s="183"/>
      <c r="I58" s="183"/>
      <c r="J58" s="183"/>
    </row>
    <row r="59" spans="1:10" s="23" customFormat="1">
      <c r="A59" s="39" t="s">
        <v>218</v>
      </c>
      <c r="B59" s="35"/>
      <c r="C59" s="183">
        <v>120422</v>
      </c>
      <c r="D59" s="183"/>
      <c r="E59" s="183">
        <v>61966</v>
      </c>
      <c r="F59" s="183"/>
      <c r="G59" s="183">
        <v>65681</v>
      </c>
      <c r="H59" s="183"/>
      <c r="I59" s="183">
        <v>3556</v>
      </c>
      <c r="J59" s="183"/>
    </row>
    <row r="60" spans="1:10" s="23" customFormat="1">
      <c r="A60" s="39" t="s">
        <v>41</v>
      </c>
      <c r="B60" s="35"/>
      <c r="C60" s="183">
        <f>796026-2</f>
        <v>796024</v>
      </c>
      <c r="D60" s="183"/>
      <c r="E60" s="183">
        <v>591742</v>
      </c>
      <c r="F60" s="183"/>
      <c r="G60" s="183">
        <v>404838</v>
      </c>
      <c r="H60" s="183"/>
      <c r="I60" s="183">
        <v>173888</v>
      </c>
      <c r="J60" s="183"/>
    </row>
    <row r="61" spans="1:10" s="23" customFormat="1" ht="25.5">
      <c r="A61" s="33" t="s">
        <v>8</v>
      </c>
      <c r="B61" s="34"/>
      <c r="C61" s="41">
        <f>SUM(C49:C60)</f>
        <v>62752553</v>
      </c>
      <c r="D61" s="183"/>
      <c r="E61" s="41">
        <f>SUM(E49:E60)</f>
        <v>60148857</v>
      </c>
      <c r="F61" s="183"/>
      <c r="G61" s="41">
        <f>SUM(G49:G60)</f>
        <v>15800057</v>
      </c>
      <c r="H61" s="38"/>
      <c r="I61" s="41">
        <f>SUM(I49:I60)</f>
        <v>11812275</v>
      </c>
      <c r="J61" s="38"/>
    </row>
    <row r="62" spans="1:10" s="23" customFormat="1" ht="25.5">
      <c r="A62" s="33" t="s">
        <v>20</v>
      </c>
      <c r="B62" s="34"/>
      <c r="C62" s="183"/>
      <c r="D62" s="183"/>
      <c r="E62" s="183"/>
      <c r="F62" s="183"/>
      <c r="G62" s="183"/>
      <c r="H62" s="38"/>
      <c r="I62" s="183"/>
      <c r="J62" s="38"/>
    </row>
    <row r="63" spans="1:10" s="23" customFormat="1">
      <c r="A63" s="23" t="s">
        <v>153</v>
      </c>
      <c r="B63" s="34"/>
      <c r="C63" s="183"/>
      <c r="D63" s="183"/>
      <c r="E63" s="183"/>
      <c r="F63" s="183"/>
      <c r="G63" s="183"/>
      <c r="H63" s="38"/>
      <c r="I63" s="183"/>
      <c r="J63" s="38"/>
    </row>
    <row r="64" spans="1:10" s="23" customFormat="1">
      <c r="A64" s="23" t="s">
        <v>154</v>
      </c>
      <c r="B64" s="35">
        <v>14</v>
      </c>
      <c r="C64" s="183">
        <v>3971611</v>
      </c>
      <c r="D64" s="183"/>
      <c r="E64" s="183">
        <f>4000000-29885</f>
        <v>3970115</v>
      </c>
      <c r="F64" s="183"/>
      <c r="G64" s="183">
        <v>0</v>
      </c>
      <c r="H64" s="38"/>
      <c r="I64" s="183">
        <v>0</v>
      </c>
      <c r="J64" s="38"/>
    </row>
    <row r="65" spans="1:10" s="23" customFormat="1">
      <c r="A65" s="23" t="s">
        <v>42</v>
      </c>
      <c r="B65" s="35">
        <v>15</v>
      </c>
      <c r="C65" s="184">
        <f>28802514-62561</f>
        <v>28739953</v>
      </c>
      <c r="D65" s="183"/>
      <c r="E65" s="184">
        <f>29000000-7500-11303</f>
        <v>28981197</v>
      </c>
      <c r="F65" s="183"/>
      <c r="G65" s="184">
        <v>0</v>
      </c>
      <c r="H65" s="38"/>
      <c r="I65" s="184">
        <v>0</v>
      </c>
      <c r="J65" s="38"/>
    </row>
    <row r="66" spans="1:10" s="23" customFormat="1">
      <c r="A66" s="39" t="s">
        <v>124</v>
      </c>
      <c r="B66" s="35"/>
      <c r="C66" s="184">
        <v>729324</v>
      </c>
      <c r="D66" s="183"/>
      <c r="E66" s="184">
        <v>711243</v>
      </c>
      <c r="F66" s="183"/>
      <c r="G66" s="184">
        <v>729324</v>
      </c>
      <c r="H66" s="38"/>
      <c r="I66" s="184">
        <v>711243</v>
      </c>
      <c r="J66" s="38"/>
    </row>
    <row r="67" spans="1:10" s="23" customFormat="1">
      <c r="A67" s="23" t="s">
        <v>193</v>
      </c>
      <c r="B67" s="35"/>
    </row>
    <row r="68" spans="1:10" s="23" customFormat="1">
      <c r="A68" s="23" t="s">
        <v>219</v>
      </c>
      <c r="B68" s="35"/>
      <c r="C68" s="184">
        <v>25765617</v>
      </c>
      <c r="D68" s="183"/>
      <c r="E68" s="184">
        <v>25487909</v>
      </c>
      <c r="F68" s="183"/>
      <c r="G68" s="184">
        <v>0</v>
      </c>
      <c r="H68" s="38"/>
      <c r="I68" s="184">
        <v>0</v>
      </c>
      <c r="J68" s="38"/>
    </row>
    <row r="69" spans="1:10" s="23" customFormat="1">
      <c r="A69" s="23" t="s">
        <v>214</v>
      </c>
      <c r="B69" s="35"/>
      <c r="C69" s="184"/>
      <c r="D69" s="183"/>
      <c r="E69" s="184"/>
      <c r="F69" s="183"/>
      <c r="G69" s="184"/>
      <c r="H69" s="38"/>
      <c r="I69" s="184"/>
      <c r="J69" s="38"/>
    </row>
    <row r="70" spans="1:10" s="23" customFormat="1">
      <c r="A70" s="23" t="s">
        <v>220</v>
      </c>
      <c r="B70" s="35"/>
      <c r="C70" s="184">
        <v>1198695</v>
      </c>
      <c r="D70" s="183"/>
      <c r="E70" s="184">
        <v>1198695</v>
      </c>
      <c r="F70" s="183"/>
      <c r="G70" s="184">
        <v>0</v>
      </c>
      <c r="H70" s="38"/>
      <c r="I70" s="184">
        <v>0</v>
      </c>
      <c r="J70" s="38"/>
    </row>
    <row r="71" spans="1:10" s="23" customFormat="1">
      <c r="A71" s="23" t="s">
        <v>221</v>
      </c>
      <c r="B71" s="35"/>
      <c r="C71" s="184"/>
      <c r="D71" s="183"/>
      <c r="E71" s="184"/>
      <c r="F71" s="183"/>
      <c r="G71" s="184"/>
      <c r="H71" s="38"/>
      <c r="I71" s="184"/>
      <c r="J71" s="38"/>
    </row>
    <row r="72" spans="1:10" s="23" customFormat="1">
      <c r="A72" s="23" t="s">
        <v>213</v>
      </c>
      <c r="B72" s="103">
        <v>16.2</v>
      </c>
      <c r="C72" s="184">
        <v>19973478</v>
      </c>
      <c r="D72" s="183"/>
      <c r="E72" s="184">
        <v>20103334</v>
      </c>
      <c r="F72" s="183"/>
      <c r="G72" s="184">
        <v>431109</v>
      </c>
      <c r="H72" s="38"/>
      <c r="I72" s="184">
        <v>271977</v>
      </c>
      <c r="J72" s="38"/>
    </row>
    <row r="73" spans="1:10" s="23" customFormat="1">
      <c r="A73" s="23" t="s">
        <v>222</v>
      </c>
      <c r="B73" s="35"/>
      <c r="C73" s="184"/>
      <c r="D73" s="183"/>
      <c r="E73" s="184"/>
    </row>
    <row r="74" spans="1:10" s="23" customFormat="1">
      <c r="A74" s="23" t="s">
        <v>213</v>
      </c>
      <c r="B74" s="35"/>
      <c r="C74" s="184">
        <v>1628255</v>
      </c>
      <c r="D74" s="183"/>
      <c r="E74" s="184">
        <v>1685315</v>
      </c>
      <c r="F74" s="183"/>
      <c r="G74" s="184">
        <v>149489</v>
      </c>
      <c r="H74" s="38"/>
      <c r="I74" s="184">
        <v>212661</v>
      </c>
      <c r="J74" s="38"/>
    </row>
    <row r="75" spans="1:10" s="23" customFormat="1">
      <c r="A75" s="23" t="s">
        <v>43</v>
      </c>
      <c r="B75" s="35"/>
      <c r="C75" s="43">
        <v>4670</v>
      </c>
      <c r="D75" s="184"/>
      <c r="E75" s="43">
        <v>5071</v>
      </c>
      <c r="F75" s="184"/>
      <c r="G75" s="43">
        <v>1319</v>
      </c>
      <c r="H75" s="45"/>
      <c r="I75" s="43">
        <v>1319</v>
      </c>
      <c r="J75" s="45"/>
    </row>
    <row r="76" spans="1:10" s="23" customFormat="1" ht="25.5">
      <c r="A76" s="33" t="s">
        <v>19</v>
      </c>
      <c r="B76" s="35"/>
      <c r="C76" s="43">
        <f>SUM(C63:C75)</f>
        <v>82011603</v>
      </c>
      <c r="D76" s="183"/>
      <c r="E76" s="43">
        <f>SUM(E63:E75)</f>
        <v>82142879</v>
      </c>
      <c r="F76" s="183"/>
      <c r="G76" s="43">
        <f>SUM(G63:G75)</f>
        <v>1311241</v>
      </c>
      <c r="H76" s="38"/>
      <c r="I76" s="43">
        <f>SUM(I63:I75)</f>
        <v>1197200</v>
      </c>
      <c r="J76" s="38"/>
    </row>
    <row r="77" spans="1:10" s="23" customFormat="1" ht="25.5">
      <c r="A77" s="33" t="s">
        <v>9</v>
      </c>
      <c r="B77" s="35"/>
      <c r="C77" s="43">
        <f>C76+C61</f>
        <v>144764156</v>
      </c>
      <c r="D77" s="183"/>
      <c r="E77" s="43">
        <f>E76+E61</f>
        <v>142291736</v>
      </c>
      <c r="F77" s="183"/>
      <c r="G77" s="43">
        <f>G76+G61</f>
        <v>17111298</v>
      </c>
      <c r="H77" s="38"/>
      <c r="I77" s="43">
        <f>I76+I61</f>
        <v>13009475</v>
      </c>
      <c r="J77" s="38"/>
    </row>
    <row r="78" spans="1:10" s="23" customFormat="1" ht="25.5">
      <c r="A78" s="33"/>
      <c r="B78" s="35"/>
      <c r="C78" s="184"/>
      <c r="D78" s="183"/>
      <c r="E78" s="184"/>
      <c r="F78" s="38"/>
      <c r="G78" s="184"/>
      <c r="H78" s="184"/>
      <c r="I78" s="184"/>
      <c r="J78" s="184"/>
    </row>
    <row r="79" spans="1:10" s="23" customFormat="1">
      <c r="A79" s="91" t="s">
        <v>264</v>
      </c>
      <c r="B79" s="35"/>
      <c r="C79" s="184"/>
      <c r="D79" s="183"/>
      <c r="E79" s="184"/>
      <c r="F79" s="38"/>
      <c r="G79" s="184"/>
      <c r="H79" s="184"/>
      <c r="I79" s="184"/>
      <c r="J79" s="184"/>
    </row>
    <row r="80" spans="1:10" ht="25.5">
      <c r="A80" s="87" t="s">
        <v>0</v>
      </c>
      <c r="B80" s="95"/>
      <c r="C80" s="176"/>
      <c r="D80" s="176"/>
      <c r="E80" s="176"/>
      <c r="F80" s="96"/>
      <c r="G80" s="95"/>
      <c r="H80" s="95"/>
      <c r="I80" s="95"/>
      <c r="J80" s="95"/>
    </row>
    <row r="81" spans="1:10" ht="25.5">
      <c r="A81" s="92" t="s">
        <v>93</v>
      </c>
      <c r="B81" s="95"/>
      <c r="C81" s="176"/>
      <c r="D81" s="176"/>
      <c r="E81" s="176"/>
      <c r="F81" s="96"/>
      <c r="G81" s="95"/>
      <c r="H81" s="95"/>
      <c r="I81" s="95"/>
      <c r="J81" s="95"/>
    </row>
    <row r="82" spans="1:10">
      <c r="A82" s="200" t="s">
        <v>84</v>
      </c>
      <c r="B82" s="200"/>
      <c r="C82" s="200"/>
      <c r="D82" s="200"/>
      <c r="E82" s="200"/>
      <c r="F82" s="200"/>
      <c r="G82" s="200"/>
      <c r="H82" s="200"/>
      <c r="I82" s="200"/>
      <c r="J82" s="93"/>
    </row>
    <row r="83" spans="1:10" ht="25.5">
      <c r="C83" s="201" t="s">
        <v>1</v>
      </c>
      <c r="D83" s="201"/>
      <c r="E83" s="201"/>
      <c r="G83" s="201" t="s">
        <v>30</v>
      </c>
      <c r="H83" s="201"/>
      <c r="I83" s="201"/>
    </row>
    <row r="84" spans="1:10" s="23" customFormat="1">
      <c r="B84" s="28"/>
      <c r="C84" s="29" t="s">
        <v>208</v>
      </c>
      <c r="D84" s="30"/>
      <c r="E84" s="29" t="s">
        <v>209</v>
      </c>
      <c r="F84" s="31"/>
      <c r="G84" s="29" t="s">
        <v>208</v>
      </c>
      <c r="H84" s="30"/>
      <c r="I84" s="29" t="s">
        <v>209</v>
      </c>
      <c r="J84" s="30"/>
    </row>
    <row r="85" spans="1:10" s="167" customFormat="1" ht="21.75">
      <c r="B85" s="168"/>
      <c r="C85" s="169" t="s">
        <v>81</v>
      </c>
      <c r="D85" s="170"/>
      <c r="E85" s="169" t="s">
        <v>83</v>
      </c>
      <c r="F85" s="171"/>
      <c r="G85" s="169" t="s">
        <v>81</v>
      </c>
      <c r="H85" s="170"/>
      <c r="I85" s="169" t="s">
        <v>83</v>
      </c>
      <c r="J85" s="170"/>
    </row>
    <row r="86" spans="1:10" s="167" customFormat="1" ht="21.75">
      <c r="B86" s="168"/>
      <c r="C86" s="169" t="s">
        <v>82</v>
      </c>
      <c r="D86" s="170"/>
      <c r="E86" s="169"/>
      <c r="F86" s="171"/>
      <c r="G86" s="169" t="s">
        <v>82</v>
      </c>
      <c r="H86" s="170"/>
      <c r="I86" s="169"/>
      <c r="J86" s="170"/>
    </row>
    <row r="87" spans="1:10" s="23" customFormat="1" ht="25.5">
      <c r="A87" s="33" t="s">
        <v>10</v>
      </c>
      <c r="B87" s="35"/>
      <c r="D87" s="34"/>
      <c r="F87" s="35"/>
    </row>
    <row r="88" spans="1:10" s="23" customFormat="1">
      <c r="A88" s="23" t="s">
        <v>44</v>
      </c>
      <c r="B88" s="35"/>
      <c r="D88" s="34"/>
      <c r="F88" s="35"/>
    </row>
    <row r="89" spans="1:10" s="23" customFormat="1">
      <c r="A89" s="36" t="s">
        <v>45</v>
      </c>
      <c r="B89" s="35"/>
      <c r="D89" s="34"/>
      <c r="F89" s="35"/>
    </row>
    <row r="90" spans="1:10" s="23" customFormat="1" ht="25.5" thickBot="1">
      <c r="A90" s="39" t="s">
        <v>62</v>
      </c>
      <c r="B90" s="35"/>
      <c r="C90" s="44">
        <v>4744161</v>
      </c>
      <c r="D90" s="183"/>
      <c r="E90" s="44">
        <v>4744161</v>
      </c>
      <c r="F90" s="183"/>
      <c r="G90" s="44">
        <v>4744161</v>
      </c>
      <c r="H90" s="38"/>
      <c r="I90" s="44">
        <v>4744161</v>
      </c>
      <c r="J90" s="38"/>
    </row>
    <row r="91" spans="1:10" s="23" customFormat="1" ht="25.5" thickTop="1">
      <c r="A91" s="36" t="s">
        <v>46</v>
      </c>
      <c r="B91" s="35"/>
      <c r="C91" s="183"/>
      <c r="D91" s="183"/>
      <c r="E91" s="183"/>
      <c r="F91" s="183"/>
      <c r="G91" s="183"/>
      <c r="H91" s="38"/>
      <c r="I91" s="183"/>
      <c r="J91" s="38"/>
    </row>
    <row r="92" spans="1:10" s="23" customFormat="1">
      <c r="A92" s="39" t="s">
        <v>63</v>
      </c>
      <c r="B92" s="35"/>
      <c r="C92" s="183">
        <v>4735622</v>
      </c>
      <c r="D92" s="183"/>
      <c r="E92" s="183">
        <v>4735622</v>
      </c>
      <c r="F92" s="183"/>
      <c r="G92" s="183">
        <v>4735622</v>
      </c>
      <c r="H92" s="38"/>
      <c r="I92" s="183">
        <v>4735622</v>
      </c>
      <c r="J92" s="38"/>
    </row>
    <row r="93" spans="1:10" s="23" customFormat="1">
      <c r="A93" s="39" t="s">
        <v>47</v>
      </c>
      <c r="B93" s="35"/>
      <c r="C93" s="183">
        <v>6541659</v>
      </c>
      <c r="D93" s="183"/>
      <c r="E93" s="183">
        <v>6541659</v>
      </c>
      <c r="F93" s="183"/>
      <c r="G93" s="183">
        <v>6541659</v>
      </c>
      <c r="H93" s="38"/>
      <c r="I93" s="183">
        <v>6541659</v>
      </c>
      <c r="J93" s="38"/>
    </row>
    <row r="94" spans="1:10" s="23" customFormat="1">
      <c r="A94" s="39" t="s">
        <v>180</v>
      </c>
      <c r="B94" s="35"/>
      <c r="C94" s="183">
        <v>1647137</v>
      </c>
      <c r="D94" s="183"/>
      <c r="E94" s="183">
        <v>1647137</v>
      </c>
      <c r="F94" s="183"/>
      <c r="G94" s="183">
        <v>1647137</v>
      </c>
      <c r="H94" s="38"/>
      <c r="I94" s="183">
        <v>1647137</v>
      </c>
      <c r="J94" s="38"/>
    </row>
    <row r="95" spans="1:10" s="23" customFormat="1">
      <c r="A95" s="39" t="s">
        <v>29</v>
      </c>
      <c r="B95" s="34"/>
      <c r="C95" s="183"/>
      <c r="D95" s="183"/>
      <c r="E95" s="183"/>
      <c r="F95" s="183"/>
      <c r="G95" s="183"/>
      <c r="H95" s="38"/>
      <c r="I95" s="183"/>
      <c r="J95" s="38"/>
    </row>
    <row r="96" spans="1:10" s="23" customFormat="1">
      <c r="A96" s="36" t="s">
        <v>48</v>
      </c>
      <c r="B96" s="35">
        <v>23</v>
      </c>
      <c r="C96" s="104">
        <v>474416</v>
      </c>
      <c r="D96" s="184"/>
      <c r="E96" s="104">
        <v>453646</v>
      </c>
      <c r="F96" s="184"/>
      <c r="G96" s="104">
        <v>474416</v>
      </c>
      <c r="H96" s="45"/>
      <c r="I96" s="104">
        <v>453646</v>
      </c>
      <c r="J96" s="45"/>
    </row>
    <row r="97" spans="1:10" s="23" customFormat="1">
      <c r="A97" s="36" t="s">
        <v>141</v>
      </c>
      <c r="B97" s="34"/>
      <c r="C97" s="105">
        <v>-8264705</v>
      </c>
      <c r="D97" s="106"/>
      <c r="E97" s="105">
        <v>-6061783</v>
      </c>
      <c r="F97" s="106"/>
      <c r="G97" s="105">
        <v>3272476</v>
      </c>
      <c r="H97" s="107"/>
      <c r="I97" s="105">
        <f>5701000+1</f>
        <v>5701001</v>
      </c>
      <c r="J97" s="107"/>
    </row>
    <row r="98" spans="1:10" s="23" customFormat="1">
      <c r="A98" s="36"/>
      <c r="B98" s="34"/>
      <c r="C98" s="106">
        <f>SUM(C96:C97)</f>
        <v>-7790289</v>
      </c>
      <c r="D98" s="106"/>
      <c r="E98" s="106">
        <f>SUM(E96:E97)</f>
        <v>-5608137</v>
      </c>
      <c r="F98" s="107"/>
      <c r="G98" s="106">
        <f>SUM(G96:G97)</f>
        <v>3746892</v>
      </c>
      <c r="H98" s="106"/>
      <c r="I98" s="106">
        <f>SUM(I96:I97)</f>
        <v>6154647</v>
      </c>
      <c r="J98" s="106"/>
    </row>
    <row r="99" spans="1:10" s="23" customFormat="1">
      <c r="A99" s="39" t="s">
        <v>95</v>
      </c>
      <c r="B99" s="35"/>
      <c r="C99" s="43">
        <v>17650131</v>
      </c>
      <c r="D99" s="183"/>
      <c r="E99" s="43">
        <v>17650131</v>
      </c>
      <c r="F99" s="183"/>
      <c r="G99" s="43">
        <v>0</v>
      </c>
      <c r="H99" s="38"/>
      <c r="I99" s="43">
        <v>0</v>
      </c>
      <c r="J99" s="38"/>
    </row>
    <row r="100" spans="1:10" s="23" customFormat="1" ht="25.5">
      <c r="A100" s="42" t="s">
        <v>11</v>
      </c>
      <c r="B100" s="34"/>
      <c r="C100" s="184">
        <f>SUM(C92:C94,C98:C99)</f>
        <v>22784260</v>
      </c>
      <c r="D100" s="184"/>
      <c r="E100" s="184">
        <f>SUM(E92:E94,E98:E99)</f>
        <v>24966412</v>
      </c>
      <c r="F100" s="45"/>
      <c r="G100" s="184">
        <f>SUM(G92:G94,G98:G99)</f>
        <v>16671310</v>
      </c>
      <c r="H100" s="184"/>
      <c r="I100" s="184">
        <f>SUM(I92:I94,I98:I99)</f>
        <v>19079065</v>
      </c>
      <c r="J100" s="184"/>
    </row>
    <row r="101" spans="1:10" s="23" customFormat="1">
      <c r="A101" s="39" t="s">
        <v>96</v>
      </c>
      <c r="B101" s="34"/>
      <c r="C101" s="43">
        <v>0</v>
      </c>
      <c r="D101" s="183"/>
      <c r="E101" s="43">
        <v>0</v>
      </c>
      <c r="F101" s="183"/>
      <c r="G101" s="43">
        <v>0</v>
      </c>
      <c r="H101" s="38"/>
      <c r="I101" s="43">
        <v>0</v>
      </c>
      <c r="J101" s="38"/>
    </row>
    <row r="102" spans="1:10" s="23" customFormat="1" ht="25.5">
      <c r="A102" s="42" t="s">
        <v>11</v>
      </c>
      <c r="B102" s="34"/>
      <c r="C102" s="41">
        <f>SUM(C100:C101)</f>
        <v>22784260</v>
      </c>
      <c r="D102" s="183"/>
      <c r="E102" s="41">
        <f>SUM(E100:E101)</f>
        <v>24966412</v>
      </c>
      <c r="F102" s="38"/>
      <c r="G102" s="41">
        <f>SUM(G100:G101)</f>
        <v>16671310</v>
      </c>
      <c r="H102" s="184"/>
      <c r="I102" s="41">
        <f>SUM(I100:I101)</f>
        <v>19079065</v>
      </c>
      <c r="J102" s="184"/>
    </row>
    <row r="103" spans="1:10" s="23" customFormat="1" ht="26.25" thickBot="1">
      <c r="A103" s="33" t="s">
        <v>12</v>
      </c>
      <c r="B103" s="34"/>
      <c r="C103" s="44">
        <f>SUM(C102,C77)</f>
        <v>167548416</v>
      </c>
      <c r="D103" s="183"/>
      <c r="E103" s="44">
        <f>SUM(E102,E77)</f>
        <v>167258148</v>
      </c>
      <c r="F103" s="38"/>
      <c r="G103" s="44">
        <f>SUM(G102,G77)</f>
        <v>33782608</v>
      </c>
      <c r="H103" s="184"/>
      <c r="I103" s="44">
        <f>SUM(I102,I77)</f>
        <v>32088540</v>
      </c>
      <c r="J103" s="184"/>
    </row>
    <row r="104" spans="1:10" s="23" customFormat="1" ht="25.5" thickTop="1">
      <c r="B104" s="34"/>
      <c r="C104" s="101">
        <f>C103-C37</f>
        <v>0</v>
      </c>
      <c r="D104" s="183"/>
      <c r="E104" s="101">
        <f>E103-E37</f>
        <v>0</v>
      </c>
      <c r="F104" s="38"/>
      <c r="G104" s="101">
        <f>G103-G37</f>
        <v>0</v>
      </c>
      <c r="H104" s="101"/>
      <c r="I104" s="101">
        <f>I103-I37</f>
        <v>0</v>
      </c>
      <c r="J104" s="101"/>
    </row>
    <row r="105" spans="1:10" ht="29.25" customHeight="1">
      <c r="A105" s="91" t="s">
        <v>264</v>
      </c>
      <c r="B105" s="95"/>
      <c r="C105" s="97"/>
      <c r="D105" s="95"/>
      <c r="E105" s="95"/>
      <c r="F105" s="96"/>
    </row>
    <row r="106" spans="1:10" ht="29.25" customHeight="1">
      <c r="B106" s="95"/>
      <c r="C106" s="97"/>
      <c r="D106" s="95"/>
      <c r="E106" s="95"/>
      <c r="F106" s="96"/>
    </row>
    <row r="107" spans="1:10">
      <c r="A107" s="98"/>
      <c r="B107" s="95"/>
      <c r="C107" s="95"/>
      <c r="D107" s="95"/>
      <c r="E107" s="95"/>
      <c r="F107" s="96"/>
    </row>
    <row r="108" spans="1:10">
      <c r="B108" s="95"/>
      <c r="C108" s="95"/>
      <c r="D108" s="95"/>
      <c r="E108" s="95"/>
      <c r="F108" s="96"/>
    </row>
    <row r="109" spans="1:10">
      <c r="B109" s="95" t="s">
        <v>13</v>
      </c>
      <c r="C109" s="95"/>
      <c r="D109" s="95"/>
      <c r="E109" s="95"/>
      <c r="F109" s="96"/>
    </row>
    <row r="110" spans="1:10">
      <c r="A110" s="98"/>
      <c r="B110" s="95"/>
      <c r="C110" s="95"/>
      <c r="D110" s="95"/>
      <c r="E110" s="95"/>
      <c r="F110" s="96"/>
    </row>
  </sheetData>
  <mergeCells count="9">
    <mergeCell ref="A82:I82"/>
    <mergeCell ref="C83:E83"/>
    <mergeCell ref="G83:I83"/>
    <mergeCell ref="A3:I3"/>
    <mergeCell ref="C4:E4"/>
    <mergeCell ref="G4:I4"/>
    <mergeCell ref="A42:I42"/>
    <mergeCell ref="C43:E43"/>
    <mergeCell ref="G43:I43"/>
  </mergeCells>
  <pageMargins left="0.59055118110236227" right="0.27559055118110237" top="0.78740157480314965" bottom="0.11811023622047245" header="0.19685039370078741" footer="0.19685039370078741"/>
  <pageSetup paperSize="9" scale="67" orientation="portrait" r:id="rId1"/>
  <rowBreaks count="2" manualBreakCount="2">
    <brk id="39" max="16383" man="1"/>
    <brk id="7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I70"/>
  <sheetViews>
    <sheetView showGridLines="0" view="pageBreakPreview" zoomScale="70" zoomScaleNormal="88" zoomScaleSheetLayoutView="70" workbookViewId="0">
      <selection activeCell="I32" sqref="I32"/>
    </sheetView>
  </sheetViews>
  <sheetFormatPr defaultColWidth="10.7109375" defaultRowHeight="24.75"/>
  <cols>
    <col min="1" max="1" width="60.5703125" style="23" customWidth="1"/>
    <col min="2" max="2" width="9.28515625" style="23" customWidth="1"/>
    <col min="3" max="3" width="16.7109375" style="23" customWidth="1"/>
    <col min="4" max="4" width="1.7109375" style="23" customWidth="1"/>
    <col min="5" max="5" width="16.7109375" style="23" customWidth="1"/>
    <col min="6" max="6" width="1.7109375" style="26" customWidth="1"/>
    <col min="7" max="7" width="16.7109375" style="23" customWidth="1"/>
    <col min="8" max="8" width="1.7109375" style="23" customWidth="1"/>
    <col min="9" max="9" width="16.7109375" style="23" customWidth="1"/>
    <col min="10" max="10" width="2.28515625" style="23" customWidth="1"/>
    <col min="11" max="16384" width="10.7109375" style="23"/>
  </cols>
  <sheetData>
    <row r="1" spans="1:9" ht="25.5">
      <c r="A1" s="19"/>
      <c r="B1" s="20"/>
      <c r="C1" s="21"/>
      <c r="D1" s="21"/>
      <c r="E1" s="21"/>
      <c r="F1" s="22"/>
      <c r="G1" s="48"/>
      <c r="H1" s="48"/>
      <c r="I1" s="49" t="s">
        <v>85</v>
      </c>
    </row>
    <row r="2" spans="1:9" ht="25.5">
      <c r="A2" s="19" t="s">
        <v>0</v>
      </c>
      <c r="B2" s="20"/>
      <c r="C2" s="21"/>
      <c r="D2" s="21"/>
      <c r="E2" s="21"/>
      <c r="F2" s="22"/>
      <c r="G2" s="20"/>
      <c r="H2" s="20"/>
      <c r="I2" s="20"/>
    </row>
    <row r="3" spans="1:9" ht="25.5">
      <c r="A3" s="42" t="s">
        <v>14</v>
      </c>
      <c r="B3" s="20"/>
      <c r="C3" s="82"/>
      <c r="D3" s="21"/>
      <c r="E3" s="82"/>
      <c r="F3" s="22"/>
      <c r="G3" s="82"/>
      <c r="H3" s="20"/>
      <c r="I3" s="82"/>
    </row>
    <row r="4" spans="1:9" ht="25.5">
      <c r="A4" s="50" t="s">
        <v>223</v>
      </c>
      <c r="B4" s="20"/>
      <c r="C4" s="83"/>
      <c r="D4" s="51"/>
      <c r="E4" s="83"/>
      <c r="F4" s="22"/>
      <c r="G4" s="83"/>
      <c r="H4" s="20"/>
      <c r="I4" s="83"/>
    </row>
    <row r="5" spans="1:9">
      <c r="A5" s="202" t="s">
        <v>84</v>
      </c>
      <c r="B5" s="202"/>
      <c r="C5" s="202"/>
      <c r="D5" s="202"/>
      <c r="E5" s="202"/>
      <c r="F5" s="202"/>
      <c r="G5" s="202"/>
      <c r="H5" s="202"/>
      <c r="I5" s="202"/>
    </row>
    <row r="6" spans="1:9" ht="25.5">
      <c r="C6" s="24"/>
      <c r="D6" s="25" t="s">
        <v>1</v>
      </c>
      <c r="E6" s="24"/>
      <c r="G6" s="27"/>
      <c r="H6" s="25" t="s">
        <v>30</v>
      </c>
      <c r="I6" s="27"/>
    </row>
    <row r="7" spans="1:9">
      <c r="B7" s="28" t="s">
        <v>2</v>
      </c>
      <c r="C7" s="29" t="s">
        <v>224</v>
      </c>
      <c r="D7" s="30"/>
      <c r="E7" s="29" t="s">
        <v>189</v>
      </c>
      <c r="F7" s="31"/>
      <c r="G7" s="29" t="s">
        <v>224</v>
      </c>
      <c r="H7" s="30"/>
      <c r="I7" s="29" t="s">
        <v>189</v>
      </c>
    </row>
    <row r="8" spans="1:9">
      <c r="B8" s="28"/>
      <c r="C8" s="29"/>
      <c r="D8" s="30"/>
      <c r="E8" s="194" t="s">
        <v>246</v>
      </c>
      <c r="F8" s="31"/>
      <c r="G8" s="29"/>
      <c r="H8" s="30"/>
      <c r="I8" s="194" t="s">
        <v>246</v>
      </c>
    </row>
    <row r="9" spans="1:9" ht="25.5">
      <c r="A9" s="33" t="s">
        <v>49</v>
      </c>
    </row>
    <row r="10" spans="1:9">
      <c r="A10" s="36" t="s">
        <v>67</v>
      </c>
      <c r="C10" s="183">
        <v>15750305</v>
      </c>
      <c r="D10" s="183"/>
      <c r="E10" s="183">
        <f>15413466-6512+38048</f>
        <v>15445002</v>
      </c>
      <c r="F10" s="38"/>
      <c r="G10" s="183">
        <v>1136595</v>
      </c>
      <c r="H10" s="183"/>
      <c r="I10" s="183">
        <f>1084862-6512</f>
        <v>1078350</v>
      </c>
    </row>
    <row r="11" spans="1:9">
      <c r="A11" s="39" t="s">
        <v>68</v>
      </c>
      <c r="C11" s="183">
        <v>1697114</v>
      </c>
      <c r="D11" s="183"/>
      <c r="E11" s="183">
        <f>2144115</f>
        <v>2144115</v>
      </c>
      <c r="F11" s="38"/>
      <c r="G11" s="183">
        <v>13608</v>
      </c>
      <c r="H11" s="183"/>
      <c r="I11" s="183">
        <f>7812</f>
        <v>7812</v>
      </c>
    </row>
    <row r="12" spans="1:9">
      <c r="A12" s="39" t="s">
        <v>69</v>
      </c>
      <c r="C12" s="43">
        <v>2627166</v>
      </c>
      <c r="D12" s="183"/>
      <c r="E12" s="43">
        <f>2102457+6512+169-234236-38048</f>
        <v>1836854</v>
      </c>
      <c r="F12" s="38"/>
      <c r="G12" s="43">
        <v>3133246</v>
      </c>
      <c r="H12" s="184"/>
      <c r="I12" s="43">
        <f>2998091+24250+6512</f>
        <v>3028853</v>
      </c>
    </row>
    <row r="13" spans="1:9" ht="25.5">
      <c r="A13" s="33" t="s">
        <v>50</v>
      </c>
      <c r="C13" s="41">
        <f>SUM(C10:C12)</f>
        <v>20074585</v>
      </c>
      <c r="D13" s="184"/>
      <c r="E13" s="41">
        <f>SUM(E10:E12)</f>
        <v>19425971</v>
      </c>
      <c r="F13" s="45"/>
      <c r="G13" s="41">
        <f>SUM(G10:G12)</f>
        <v>4283449</v>
      </c>
      <c r="H13" s="184"/>
      <c r="I13" s="41">
        <f>SUM(I10:I12)</f>
        <v>4115015</v>
      </c>
    </row>
    <row r="14" spans="1:9" ht="25.5">
      <c r="A14" s="33" t="s">
        <v>51</v>
      </c>
      <c r="C14" s="183"/>
      <c r="D14" s="183"/>
      <c r="E14" s="183"/>
      <c r="F14" s="38"/>
      <c r="G14" s="183"/>
      <c r="H14" s="183"/>
      <c r="I14" s="183"/>
    </row>
    <row r="15" spans="1:9">
      <c r="A15" s="36" t="s">
        <v>70</v>
      </c>
      <c r="C15" s="183">
        <v>11694006</v>
      </c>
      <c r="D15" s="183"/>
      <c r="E15" s="183">
        <f>11049771-314199</f>
        <v>10735572</v>
      </c>
      <c r="F15" s="38"/>
      <c r="G15" s="183">
        <v>566693</v>
      </c>
      <c r="H15" s="183"/>
      <c r="I15" s="183">
        <f>642294-1953</f>
        <v>640341</v>
      </c>
    </row>
    <row r="16" spans="1:9">
      <c r="A16" s="36" t="s">
        <v>71</v>
      </c>
      <c r="C16" s="184">
        <v>2315184</v>
      </c>
      <c r="D16" s="184"/>
      <c r="E16" s="184">
        <v>2629229</v>
      </c>
      <c r="F16" s="45"/>
      <c r="G16" s="184">
        <v>12008</v>
      </c>
      <c r="H16" s="184"/>
      <c r="I16" s="184">
        <v>3322</v>
      </c>
    </row>
    <row r="17" spans="1:9" ht="25.5">
      <c r="A17" s="33" t="s">
        <v>52</v>
      </c>
      <c r="C17" s="41">
        <f>SUM(C15:C16)</f>
        <v>14009190</v>
      </c>
      <c r="D17" s="183"/>
      <c r="E17" s="41">
        <f>SUM(E15:E16)</f>
        <v>13364801</v>
      </c>
      <c r="F17" s="38"/>
      <c r="G17" s="41">
        <f>SUM(G15:G16)</f>
        <v>578701</v>
      </c>
      <c r="H17" s="184"/>
      <c r="I17" s="41">
        <f>SUM(I15:I16)</f>
        <v>643663</v>
      </c>
    </row>
    <row r="18" spans="1:9" ht="25.5">
      <c r="A18" s="33" t="s">
        <v>53</v>
      </c>
      <c r="C18" s="183">
        <f>C13-C17</f>
        <v>6065395</v>
      </c>
      <c r="D18" s="183"/>
      <c r="E18" s="183">
        <f>E13-E17</f>
        <v>6061170</v>
      </c>
      <c r="F18" s="38"/>
      <c r="G18" s="183">
        <f>G13-G17</f>
        <v>3704748</v>
      </c>
      <c r="H18" s="183"/>
      <c r="I18" s="183">
        <f>I13-I17</f>
        <v>3471352</v>
      </c>
    </row>
    <row r="19" spans="1:9">
      <c r="A19" s="23" t="s">
        <v>54</v>
      </c>
      <c r="C19" s="183">
        <v>10009</v>
      </c>
      <c r="D19" s="183"/>
      <c r="E19" s="183">
        <v>17967</v>
      </c>
      <c r="F19" s="38"/>
      <c r="G19" s="183">
        <v>38296</v>
      </c>
      <c r="H19" s="183"/>
      <c r="I19" s="183">
        <v>51591</v>
      </c>
    </row>
    <row r="20" spans="1:9">
      <c r="A20" s="23" t="s">
        <v>55</v>
      </c>
      <c r="C20" s="43">
        <v>12121</v>
      </c>
      <c r="D20" s="183"/>
      <c r="E20" s="43">
        <f>929-169</f>
        <v>760</v>
      </c>
      <c r="F20" s="38"/>
      <c r="G20" s="43">
        <v>19491</v>
      </c>
      <c r="H20" s="183"/>
      <c r="I20" s="43">
        <v>2794828</v>
      </c>
    </row>
    <row r="21" spans="1:9" ht="25.5">
      <c r="A21" s="33" t="s">
        <v>88</v>
      </c>
      <c r="C21" s="41">
        <f>SUM(C18:C20)</f>
        <v>6087525</v>
      </c>
      <c r="D21" s="183"/>
      <c r="E21" s="41">
        <f>SUM(E18:E20)</f>
        <v>6079897</v>
      </c>
      <c r="F21" s="38"/>
      <c r="G21" s="41">
        <f>SUM(G18:G20)</f>
        <v>3762535</v>
      </c>
      <c r="H21" s="183"/>
      <c r="I21" s="41">
        <f>SUM(I18:I20)</f>
        <v>6317771</v>
      </c>
    </row>
    <row r="22" spans="1:9">
      <c r="A22" s="36" t="s">
        <v>203</v>
      </c>
      <c r="C22" s="184">
        <v>-1136578</v>
      </c>
      <c r="D22" s="184"/>
      <c r="E22" s="184">
        <f>-1175399+8271</f>
        <v>-1167128</v>
      </c>
      <c r="F22" s="45"/>
      <c r="G22" s="184">
        <v>-612769</v>
      </c>
      <c r="H22" s="184"/>
      <c r="I22" s="184">
        <f>-456280+1652</f>
        <v>-454628</v>
      </c>
    </row>
    <row r="23" spans="1:9">
      <c r="A23" s="39" t="s">
        <v>64</v>
      </c>
      <c r="C23" s="184">
        <v>-2531846</v>
      </c>
      <c r="D23" s="184"/>
      <c r="E23" s="184">
        <f>-2562718-40873</f>
        <v>-2603591</v>
      </c>
      <c r="F23" s="45"/>
      <c r="G23" s="184">
        <v>-1419359</v>
      </c>
      <c r="H23" s="184"/>
      <c r="I23" s="184">
        <f>-1749843+43097</f>
        <v>-1706746</v>
      </c>
    </row>
    <row r="24" spans="1:9">
      <c r="A24" s="39" t="s">
        <v>251</v>
      </c>
      <c r="C24" s="184">
        <v>26820</v>
      </c>
      <c r="D24" s="184"/>
      <c r="E24" s="184">
        <v>-20332</v>
      </c>
      <c r="F24" s="45"/>
      <c r="G24" s="184">
        <v>26026</v>
      </c>
      <c r="H24" s="184"/>
      <c r="I24" s="184">
        <v>-4198</v>
      </c>
    </row>
    <row r="25" spans="1:9" ht="25.5">
      <c r="A25" s="33" t="s">
        <v>91</v>
      </c>
      <c r="C25" s="41">
        <f>SUM(C22:C24)</f>
        <v>-3641604</v>
      </c>
      <c r="D25" s="37"/>
      <c r="E25" s="41">
        <f>SUM(E22:E24)</f>
        <v>-3791051</v>
      </c>
      <c r="F25" s="38"/>
      <c r="G25" s="41">
        <f>SUM(G22:G24)</f>
        <v>-2006102</v>
      </c>
      <c r="H25" s="37"/>
      <c r="I25" s="41">
        <f>SUM(I22:I24)</f>
        <v>-2165572</v>
      </c>
    </row>
    <row r="26" spans="1:9" ht="25.5">
      <c r="A26" s="33" t="s">
        <v>266</v>
      </c>
      <c r="C26" s="184">
        <f>C21+C25</f>
        <v>2445921</v>
      </c>
      <c r="D26" s="184"/>
      <c r="E26" s="184">
        <f>E21+E25</f>
        <v>2288846</v>
      </c>
      <c r="F26" s="45"/>
      <c r="G26" s="184">
        <f>G21+G25</f>
        <v>1756433</v>
      </c>
      <c r="H26" s="184"/>
      <c r="I26" s="184">
        <f>I21+I25</f>
        <v>4152199</v>
      </c>
    </row>
    <row r="27" spans="1:9">
      <c r="A27" s="68" t="s">
        <v>252</v>
      </c>
      <c r="B27" s="84"/>
      <c r="C27" s="75">
        <v>113506</v>
      </c>
      <c r="D27" s="85"/>
      <c r="E27" s="75">
        <v>0</v>
      </c>
      <c r="F27" s="86"/>
      <c r="G27" s="75">
        <v>0</v>
      </c>
      <c r="H27" s="76"/>
      <c r="I27" s="75">
        <v>0</v>
      </c>
    </row>
    <row r="28" spans="1:9">
      <c r="A28" s="39" t="s">
        <v>253</v>
      </c>
      <c r="C28" s="184"/>
      <c r="D28" s="184"/>
      <c r="E28" s="184"/>
      <c r="F28" s="45"/>
      <c r="G28" s="184"/>
      <c r="H28" s="184"/>
      <c r="I28" s="184"/>
    </row>
    <row r="29" spans="1:9">
      <c r="A29" s="39" t="s">
        <v>247</v>
      </c>
      <c r="C29" s="184">
        <v>-15985</v>
      </c>
      <c r="D29" s="184"/>
      <c r="E29" s="184">
        <v>0</v>
      </c>
      <c r="F29" s="45"/>
      <c r="G29" s="184">
        <v>0</v>
      </c>
      <c r="H29" s="184"/>
      <c r="I29" s="184">
        <v>0</v>
      </c>
    </row>
    <row r="30" spans="1:9">
      <c r="A30" s="23" t="s">
        <v>196</v>
      </c>
      <c r="B30" s="35">
        <v>17</v>
      </c>
      <c r="C30" s="184">
        <v>-774990</v>
      </c>
      <c r="D30" s="184"/>
      <c r="E30" s="184">
        <f>-611077-186060</f>
        <v>-797137</v>
      </c>
      <c r="F30" s="45"/>
      <c r="G30" s="184">
        <v>-9536</v>
      </c>
      <c r="H30" s="184"/>
      <c r="I30" s="184">
        <f>-5084-6794</f>
        <v>-11878</v>
      </c>
    </row>
    <row r="31" spans="1:9">
      <c r="A31" s="23" t="s">
        <v>183</v>
      </c>
      <c r="B31" s="35">
        <v>8</v>
      </c>
      <c r="C31" s="43">
        <v>-2995</v>
      </c>
      <c r="D31" s="184"/>
      <c r="E31" s="43">
        <v>-951</v>
      </c>
      <c r="F31" s="45"/>
      <c r="G31" s="43">
        <v>0</v>
      </c>
      <c r="H31" s="184"/>
      <c r="I31" s="43">
        <v>0</v>
      </c>
    </row>
    <row r="32" spans="1:9" ht="25.5">
      <c r="A32" s="33" t="s">
        <v>137</v>
      </c>
      <c r="B32" s="35"/>
      <c r="C32" s="183">
        <f>SUM(C26:C31)</f>
        <v>1765457</v>
      </c>
      <c r="D32" s="183"/>
      <c r="E32" s="183">
        <f>SUM(E26:E31)</f>
        <v>1490758</v>
      </c>
      <c r="F32" s="38"/>
      <c r="G32" s="183">
        <f>SUM(G26:G31)</f>
        <v>1746897</v>
      </c>
      <c r="H32" s="183"/>
      <c r="I32" s="183">
        <f>SUM(I26:I31)</f>
        <v>4140321</v>
      </c>
    </row>
    <row r="33" spans="1:9">
      <c r="A33" s="23" t="s">
        <v>136</v>
      </c>
      <c r="B33" s="35">
        <v>18</v>
      </c>
      <c r="C33" s="43">
        <v>-264016</v>
      </c>
      <c r="D33" s="183"/>
      <c r="E33" s="43">
        <f>-221254+27740</f>
        <v>-193514</v>
      </c>
      <c r="F33" s="38"/>
      <c r="G33" s="43">
        <v>-342476</v>
      </c>
      <c r="H33" s="184"/>
      <c r="I33" s="43">
        <f>-226625-7982</f>
        <v>-234607</v>
      </c>
    </row>
    <row r="34" spans="1:9" ht="26.25" thickBot="1">
      <c r="A34" s="19" t="s">
        <v>97</v>
      </c>
      <c r="C34" s="44">
        <f>SUM(C32:C33)</f>
        <v>1501441</v>
      </c>
      <c r="D34" s="183"/>
      <c r="E34" s="44">
        <f>SUM(E32:E33)</f>
        <v>1297244</v>
      </c>
      <c r="F34" s="38"/>
      <c r="G34" s="44">
        <f>SUM(G32:G33)</f>
        <v>1404421</v>
      </c>
      <c r="H34" s="184"/>
      <c r="I34" s="44">
        <f>SUM(I32:I33)</f>
        <v>3905714</v>
      </c>
    </row>
    <row r="35" spans="1:9" ht="25.5" thickTop="1">
      <c r="C35" s="46"/>
      <c r="D35" s="34"/>
      <c r="E35" s="46"/>
      <c r="F35" s="35"/>
      <c r="G35" s="46"/>
      <c r="H35" s="46"/>
      <c r="I35" s="46"/>
    </row>
    <row r="36" spans="1:9" ht="25.5">
      <c r="A36" s="42" t="s">
        <v>112</v>
      </c>
      <c r="C36" s="52"/>
      <c r="D36" s="53"/>
      <c r="E36" s="52"/>
      <c r="F36" s="54"/>
      <c r="G36" s="52"/>
      <c r="H36" s="52"/>
      <c r="I36" s="52"/>
    </row>
    <row r="37" spans="1:9" ht="25.5" thickBot="1">
      <c r="A37" s="55" t="s">
        <v>98</v>
      </c>
      <c r="C37" s="52">
        <f>C34</f>
        <v>1501441</v>
      </c>
      <c r="D37" s="53"/>
      <c r="E37" s="52">
        <v>1297244</v>
      </c>
      <c r="F37" s="54"/>
      <c r="G37" s="44">
        <f>G34</f>
        <v>1404421</v>
      </c>
      <c r="H37" s="185"/>
      <c r="I37" s="44">
        <f>I34</f>
        <v>3905714</v>
      </c>
    </row>
    <row r="38" spans="1:9" ht="25.5" thickTop="1">
      <c r="A38" s="55" t="s">
        <v>99</v>
      </c>
      <c r="C38" s="184">
        <v>0</v>
      </c>
      <c r="E38" s="184">
        <v>0</v>
      </c>
      <c r="F38" s="23"/>
      <c r="G38" s="52"/>
      <c r="H38" s="52"/>
      <c r="I38" s="52"/>
    </row>
    <row r="39" spans="1:9" ht="25.5" thickBot="1">
      <c r="A39" s="39"/>
      <c r="C39" s="56">
        <f>SUM(C37:C38)</f>
        <v>1501441</v>
      </c>
      <c r="E39" s="56">
        <f>SUM(E37:E38)</f>
        <v>1297244</v>
      </c>
      <c r="F39" s="23"/>
      <c r="G39" s="52"/>
      <c r="H39" s="52"/>
      <c r="I39" s="52"/>
    </row>
    <row r="40" spans="1:9" ht="26.25" thickTop="1">
      <c r="A40" s="42" t="s">
        <v>86</v>
      </c>
      <c r="B40" s="35">
        <v>19</v>
      </c>
      <c r="C40" s="185"/>
      <c r="D40" s="34"/>
      <c r="E40" s="185"/>
      <c r="F40" s="35"/>
      <c r="G40" s="185"/>
      <c r="H40" s="185"/>
      <c r="I40" s="185"/>
    </row>
    <row r="41" spans="1:9">
      <c r="A41" s="39" t="s">
        <v>78</v>
      </c>
      <c r="D41" s="34"/>
      <c r="F41" s="35"/>
    </row>
    <row r="42" spans="1:9" ht="25.5" thickBot="1">
      <c r="A42" s="47" t="s">
        <v>100</v>
      </c>
      <c r="B42" s="35"/>
      <c r="C42" s="57">
        <f>C37/2367811</f>
        <v>0.63410508693472578</v>
      </c>
      <c r="D42" s="58"/>
      <c r="E42" s="57">
        <f>E37/2367811</f>
        <v>0.5478663626446536</v>
      </c>
      <c r="F42" s="59"/>
      <c r="G42" s="57">
        <f>G37/2367811</f>
        <v>0.5931305328001264</v>
      </c>
      <c r="H42" s="58"/>
      <c r="I42" s="57">
        <f>I37/2367811</f>
        <v>1.6495041200501221</v>
      </c>
    </row>
    <row r="43" spans="1:9" ht="25.5" thickTop="1">
      <c r="A43" s="39"/>
      <c r="C43" s="184"/>
      <c r="D43" s="166"/>
      <c r="E43" s="184"/>
      <c r="F43" s="23"/>
      <c r="G43" s="52"/>
      <c r="H43" s="52"/>
      <c r="I43" s="52"/>
    </row>
    <row r="44" spans="1:9">
      <c r="A44" s="91" t="s">
        <v>264</v>
      </c>
    </row>
    <row r="45" spans="1:9" ht="25.5">
      <c r="A45" s="19"/>
      <c r="B45" s="20"/>
      <c r="C45" s="21"/>
      <c r="D45" s="21"/>
      <c r="E45" s="21"/>
      <c r="F45" s="22"/>
      <c r="I45" s="61" t="s">
        <v>85</v>
      </c>
    </row>
    <row r="46" spans="1:9" ht="25.5">
      <c r="A46" s="19" t="s">
        <v>0</v>
      </c>
      <c r="B46" s="20"/>
      <c r="C46" s="21"/>
      <c r="D46" s="21"/>
      <c r="E46" s="21"/>
      <c r="F46" s="22"/>
      <c r="G46" s="20"/>
      <c r="H46" s="20"/>
      <c r="I46" s="20"/>
    </row>
    <row r="47" spans="1:9" ht="25.5">
      <c r="A47" s="42" t="s">
        <v>101</v>
      </c>
      <c r="B47" s="20"/>
      <c r="C47" s="21"/>
      <c r="D47" s="21"/>
      <c r="E47" s="21"/>
      <c r="F47" s="22"/>
      <c r="G47" s="20"/>
      <c r="H47" s="20"/>
      <c r="I47" s="20"/>
    </row>
    <row r="48" spans="1:9" ht="25.5">
      <c r="A48" s="50" t="s">
        <v>225</v>
      </c>
      <c r="B48" s="20"/>
      <c r="C48" s="51"/>
      <c r="D48" s="51"/>
      <c r="E48" s="51"/>
      <c r="F48" s="22"/>
      <c r="G48" s="20"/>
      <c r="H48" s="20"/>
      <c r="I48" s="20"/>
    </row>
    <row r="49" spans="1:9">
      <c r="A49" s="202" t="s">
        <v>84</v>
      </c>
      <c r="B49" s="202"/>
      <c r="C49" s="202"/>
      <c r="D49" s="202"/>
      <c r="E49" s="202"/>
      <c r="F49" s="202"/>
      <c r="G49" s="202"/>
      <c r="H49" s="202"/>
      <c r="I49" s="202"/>
    </row>
    <row r="50" spans="1:9" ht="25.5">
      <c r="C50" s="24"/>
      <c r="D50" s="25" t="s">
        <v>1</v>
      </c>
      <c r="E50" s="24"/>
      <c r="G50" s="27"/>
      <c r="H50" s="25" t="s">
        <v>30</v>
      </c>
      <c r="I50" s="27"/>
    </row>
    <row r="51" spans="1:9">
      <c r="B51" s="28"/>
      <c r="C51" s="29" t="s">
        <v>224</v>
      </c>
      <c r="D51" s="30"/>
      <c r="E51" s="29" t="s">
        <v>189</v>
      </c>
      <c r="F51" s="31"/>
      <c r="G51" s="29" t="s">
        <v>224</v>
      </c>
      <c r="H51" s="30"/>
      <c r="I51" s="29" t="s">
        <v>189</v>
      </c>
    </row>
    <row r="52" spans="1:9">
      <c r="B52" s="28"/>
      <c r="C52" s="29"/>
      <c r="D52" s="30"/>
      <c r="E52" s="194" t="s">
        <v>246</v>
      </c>
      <c r="F52" s="31"/>
      <c r="G52" s="29"/>
      <c r="H52" s="30"/>
      <c r="I52" s="194" t="s">
        <v>246</v>
      </c>
    </row>
    <row r="53" spans="1:9">
      <c r="A53" s="39"/>
      <c r="E53" s="60"/>
      <c r="F53" s="23"/>
    </row>
    <row r="54" spans="1:9" ht="25.5">
      <c r="A54" s="62" t="s">
        <v>97</v>
      </c>
      <c r="B54" s="63"/>
      <c r="C54" s="72">
        <f>C34</f>
        <v>1501441</v>
      </c>
      <c r="D54" s="65"/>
      <c r="E54" s="72">
        <f>E34</f>
        <v>1297244</v>
      </c>
      <c r="F54" s="66"/>
      <c r="G54" s="72">
        <f>G34</f>
        <v>1404421</v>
      </c>
      <c r="H54" s="67"/>
      <c r="I54" s="72">
        <f>I34</f>
        <v>3905714</v>
      </c>
    </row>
    <row r="55" spans="1:9" ht="25.5">
      <c r="A55" s="62" t="s">
        <v>102</v>
      </c>
      <c r="B55" s="84"/>
      <c r="C55" s="74"/>
      <c r="D55" s="85"/>
      <c r="E55" s="74"/>
      <c r="F55" s="86"/>
      <c r="G55" s="74"/>
      <c r="H55" s="76"/>
      <c r="I55" s="74"/>
    </row>
    <row r="56" spans="1:9" ht="25.5">
      <c r="A56" s="109" t="s">
        <v>163</v>
      </c>
      <c r="B56" s="84"/>
      <c r="C56" s="74"/>
      <c r="D56" s="85"/>
      <c r="E56" s="74"/>
      <c r="F56" s="86"/>
      <c r="G56" s="74"/>
      <c r="H56" s="76"/>
      <c r="I56" s="74"/>
    </row>
    <row r="57" spans="1:9">
      <c r="A57" s="68" t="s">
        <v>164</v>
      </c>
      <c r="B57" s="84"/>
      <c r="C57" s="75">
        <v>0</v>
      </c>
      <c r="D57" s="85"/>
      <c r="E57" s="75">
        <v>0</v>
      </c>
      <c r="F57" s="86"/>
      <c r="G57" s="75">
        <v>0</v>
      </c>
      <c r="H57" s="76"/>
      <c r="I57" s="75">
        <v>0</v>
      </c>
    </row>
    <row r="58" spans="1:9">
      <c r="A58" s="68" t="s">
        <v>165</v>
      </c>
      <c r="B58" s="84"/>
      <c r="C58" s="195">
        <v>0</v>
      </c>
      <c r="D58" s="85"/>
      <c r="E58" s="195">
        <v>0</v>
      </c>
      <c r="F58" s="86"/>
      <c r="G58" s="195">
        <v>0</v>
      </c>
      <c r="H58" s="76"/>
      <c r="I58" s="195">
        <v>0</v>
      </c>
    </row>
    <row r="59" spans="1:9" ht="25.5">
      <c r="A59" s="62" t="s">
        <v>166</v>
      </c>
      <c r="B59" s="84"/>
      <c r="C59" s="75"/>
      <c r="D59" s="85"/>
      <c r="E59" s="75"/>
      <c r="F59" s="86"/>
      <c r="G59" s="75"/>
      <c r="H59" s="76"/>
      <c r="I59" s="75"/>
    </row>
    <row r="60" spans="1:9" ht="25.5">
      <c r="A60" s="62" t="s">
        <v>167</v>
      </c>
      <c r="B60" s="63"/>
      <c r="C60" s="72">
        <f>SUM(C57:C58)</f>
        <v>0</v>
      </c>
      <c r="D60" s="65"/>
      <c r="E60" s="72">
        <f>SUM(E57:E58)</f>
        <v>0</v>
      </c>
      <c r="F60" s="165"/>
      <c r="G60" s="72">
        <f>SUM(G57:G58)</f>
        <v>0</v>
      </c>
      <c r="H60" s="67"/>
      <c r="I60" s="72">
        <f>SUM(I57:I58)</f>
        <v>0</v>
      </c>
    </row>
    <row r="61" spans="1:9" ht="25.5">
      <c r="A61" s="62" t="s">
        <v>103</v>
      </c>
      <c r="B61" s="63"/>
      <c r="C61" s="110">
        <f>SUM(C60)</f>
        <v>0</v>
      </c>
      <c r="D61" s="65"/>
      <c r="E61" s="110">
        <f>SUM(E60)</f>
        <v>0</v>
      </c>
      <c r="F61" s="165"/>
      <c r="G61" s="110">
        <f>SUM(G60)</f>
        <v>0</v>
      </c>
      <c r="H61" s="67"/>
      <c r="I61" s="110">
        <f>SUM(I60)</f>
        <v>0</v>
      </c>
    </row>
    <row r="62" spans="1:9" ht="26.25" thickBot="1">
      <c r="A62" s="62" t="s">
        <v>170</v>
      </c>
      <c r="B62" s="63"/>
      <c r="C62" s="64">
        <f>SUM(C54,C61)</f>
        <v>1501441</v>
      </c>
      <c r="D62" s="65"/>
      <c r="E62" s="64">
        <f>SUM(E54,E61)</f>
        <v>1297244</v>
      </c>
      <c r="F62" s="73"/>
      <c r="G62" s="64">
        <f>SUM(G54,G61)</f>
        <v>1404421</v>
      </c>
      <c r="H62" s="67"/>
      <c r="I62" s="64">
        <f>SUM(I54,I61)</f>
        <v>3905714</v>
      </c>
    </row>
    <row r="63" spans="1:9" ht="26.25" thickTop="1">
      <c r="A63" s="62"/>
      <c r="B63" s="63"/>
      <c r="C63" s="74"/>
      <c r="D63" s="65"/>
      <c r="E63" s="74"/>
      <c r="F63" s="73"/>
      <c r="G63" s="74"/>
      <c r="H63" s="67"/>
      <c r="I63" s="74"/>
    </row>
    <row r="64" spans="1:9" ht="25.5">
      <c r="A64" s="62" t="s">
        <v>105</v>
      </c>
      <c r="B64" s="63"/>
      <c r="C64" s="70"/>
      <c r="D64" s="69"/>
      <c r="E64" s="70"/>
      <c r="F64" s="73"/>
      <c r="G64" s="75"/>
      <c r="H64" s="76"/>
      <c r="I64" s="75"/>
    </row>
    <row r="65" spans="1:9" ht="26.25" thickBot="1">
      <c r="A65" s="55" t="s">
        <v>98</v>
      </c>
      <c r="B65" s="63"/>
      <c r="C65" s="77">
        <f>C62</f>
        <v>1501441</v>
      </c>
      <c r="D65" s="69"/>
      <c r="E65" s="77">
        <f>1408203-110959</f>
        <v>1297244</v>
      </c>
      <c r="F65" s="73"/>
      <c r="G65" s="64">
        <f>G62</f>
        <v>1404421</v>
      </c>
      <c r="H65" s="71"/>
      <c r="I65" s="64">
        <f>I62</f>
        <v>3905714</v>
      </c>
    </row>
    <row r="66" spans="1:9" ht="25.5" thickTop="1">
      <c r="A66" s="55" t="s">
        <v>99</v>
      </c>
      <c r="B66" s="63"/>
      <c r="C66" s="40">
        <v>0</v>
      </c>
      <c r="D66" s="69"/>
      <c r="E66" s="40">
        <v>0</v>
      </c>
      <c r="F66" s="73"/>
      <c r="G66" s="75"/>
      <c r="H66" s="76"/>
      <c r="I66" s="75"/>
    </row>
    <row r="67" spans="1:9" ht="26.25" thickBot="1">
      <c r="A67" s="68"/>
      <c r="B67" s="63"/>
      <c r="C67" s="78">
        <f>SUM(C65:C66)</f>
        <v>1501441</v>
      </c>
      <c r="D67" s="69"/>
      <c r="E67" s="78">
        <f>SUM(E65:E66)</f>
        <v>1297244</v>
      </c>
      <c r="F67" s="73"/>
      <c r="H67" s="67"/>
    </row>
    <row r="68" spans="1:9" ht="25.5" thickTop="1">
      <c r="A68" s="47"/>
      <c r="B68" s="63"/>
      <c r="C68" s="40"/>
      <c r="D68" s="108"/>
      <c r="E68" s="40">
        <f>E62-E67</f>
        <v>0</v>
      </c>
      <c r="F68" s="63"/>
      <c r="G68" s="63"/>
      <c r="H68" s="63"/>
      <c r="I68" s="63"/>
    </row>
    <row r="69" spans="1:9">
      <c r="A69" s="91" t="s">
        <v>264</v>
      </c>
      <c r="B69" s="63"/>
      <c r="C69" s="63"/>
      <c r="D69" s="63"/>
      <c r="E69" s="63"/>
      <c r="F69" s="63"/>
      <c r="G69" s="63"/>
      <c r="H69" s="63"/>
      <c r="I69" s="79"/>
    </row>
    <row r="70" spans="1:9">
      <c r="A70" s="55"/>
      <c r="B70" s="63"/>
      <c r="C70" s="63"/>
      <c r="D70" s="63"/>
      <c r="E70" s="63"/>
      <c r="F70" s="63"/>
      <c r="G70" s="63"/>
      <c r="H70" s="63"/>
      <c r="I70" s="79"/>
    </row>
  </sheetData>
  <mergeCells count="2">
    <mergeCell ref="A5:I5"/>
    <mergeCell ref="A49:I49"/>
  </mergeCells>
  <printOptions gridLinesSet="0"/>
  <pageMargins left="0.74803149606299213" right="0.27559055118110237" top="0.51181102362204722" bottom="0.11811023622047245" header="0.19685039370078741" footer="0.19685039370078741"/>
  <pageSetup paperSize="9" scale="64" orientation="portrait" r:id="rId1"/>
  <headerFooter alignWithMargins="0"/>
  <rowBreaks count="1" manualBreakCount="1">
    <brk id="44" max="16383" man="1"/>
  </rowBreak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Z37"/>
  <sheetViews>
    <sheetView showGridLines="0" view="pageBreakPreview" topLeftCell="A13" zoomScale="70" zoomScaleNormal="89" zoomScaleSheetLayoutView="70" workbookViewId="0">
      <selection activeCell="A35" sqref="A35"/>
    </sheetView>
  </sheetViews>
  <sheetFormatPr defaultColWidth="9.28515625" defaultRowHeight="24" customHeight="1"/>
  <cols>
    <col min="1" max="1" width="45.5703125" style="4" customWidth="1"/>
    <col min="2" max="2" width="9.140625" style="151" customWidth="1"/>
    <col min="3" max="3" width="2.7109375" style="151" customWidth="1"/>
    <col min="4" max="4" width="15.7109375" style="4" bestFit="1" customWidth="1"/>
    <col min="5" max="5" width="2.7109375" style="151" customWidth="1"/>
    <col min="6" max="6" width="14.5703125" style="4" customWidth="1"/>
    <col min="7" max="7" width="2.7109375" style="151" customWidth="1"/>
    <col min="8" max="8" width="14.7109375" style="151" customWidth="1"/>
    <col min="9" max="9" width="2.7109375" style="151" customWidth="1"/>
    <col min="10" max="10" width="15.42578125" style="4" customWidth="1"/>
    <col min="11" max="11" width="2.7109375" style="151" customWidth="1"/>
    <col min="12" max="12" width="15.42578125" style="4" customWidth="1"/>
    <col min="13" max="13" width="2.7109375" style="151" customWidth="1"/>
    <col min="14" max="14" width="18.7109375" style="151" customWidth="1"/>
    <col min="15" max="15" width="2.7109375" style="151" customWidth="1"/>
    <col min="16" max="16" width="18.42578125" style="151" customWidth="1"/>
    <col min="17" max="17" width="2.7109375" style="151" customWidth="1"/>
    <col min="18" max="18" width="15.42578125" style="4" customWidth="1"/>
    <col min="19" max="19" width="2.7109375" style="151" customWidth="1"/>
    <col min="20" max="20" width="15.42578125" style="4" customWidth="1"/>
    <col min="21" max="21" width="2.7109375" style="151" customWidth="1"/>
    <col min="22" max="22" width="15.42578125" style="4" customWidth="1"/>
    <col min="23" max="16384" width="9.28515625" style="4"/>
  </cols>
  <sheetData>
    <row r="1" spans="1:26" ht="24" customHeight="1">
      <c r="V1" s="152" t="s">
        <v>85</v>
      </c>
    </row>
    <row r="2" spans="1:26" ht="24" customHeight="1">
      <c r="A2" s="204" t="s">
        <v>0</v>
      </c>
      <c r="B2" s="204"/>
      <c r="C2" s="204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  <c r="Q2" s="205"/>
      <c r="R2" s="205"/>
      <c r="S2" s="205"/>
      <c r="T2" s="205"/>
      <c r="U2" s="205"/>
      <c r="V2" s="205"/>
    </row>
    <row r="3" spans="1:26" ht="24" customHeight="1">
      <c r="A3" s="205" t="s">
        <v>28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205"/>
      <c r="M3" s="205"/>
      <c r="N3" s="205"/>
      <c r="O3" s="205"/>
      <c r="P3" s="205"/>
      <c r="Q3" s="205"/>
      <c r="R3" s="205"/>
      <c r="S3" s="205"/>
      <c r="T3" s="205"/>
      <c r="U3" s="205"/>
      <c r="V3" s="205"/>
    </row>
    <row r="4" spans="1:26" ht="24" customHeight="1">
      <c r="A4" s="205" t="s">
        <v>223</v>
      </c>
      <c r="B4" s="205"/>
      <c r="C4" s="205"/>
      <c r="D4" s="205"/>
      <c r="E4" s="205"/>
      <c r="F4" s="205"/>
      <c r="G4" s="205"/>
      <c r="H4" s="205"/>
      <c r="I4" s="205"/>
      <c r="J4" s="205"/>
      <c r="K4" s="205"/>
      <c r="L4" s="205"/>
      <c r="M4" s="205"/>
      <c r="N4" s="205"/>
      <c r="O4" s="205"/>
      <c r="P4" s="205"/>
      <c r="Q4" s="205"/>
      <c r="R4" s="205"/>
      <c r="S4" s="205"/>
      <c r="T4" s="205"/>
      <c r="U4" s="205"/>
      <c r="V4" s="205"/>
    </row>
    <row r="5" spans="1:26" ht="24" customHeight="1">
      <c r="R5" s="15"/>
      <c r="T5" s="15"/>
      <c r="V5" s="152" t="s">
        <v>84</v>
      </c>
    </row>
    <row r="6" spans="1:26" ht="24" customHeight="1">
      <c r="B6" s="4"/>
      <c r="D6" s="206" t="s">
        <v>1</v>
      </c>
      <c r="E6" s="206"/>
      <c r="F6" s="206"/>
      <c r="G6" s="206"/>
      <c r="H6" s="206"/>
      <c r="I6" s="206"/>
      <c r="J6" s="206"/>
      <c r="K6" s="206"/>
      <c r="L6" s="206"/>
      <c r="M6" s="206"/>
      <c r="N6" s="206"/>
      <c r="O6" s="206"/>
      <c r="P6" s="206"/>
      <c r="Q6" s="206"/>
      <c r="R6" s="206"/>
      <c r="S6" s="206"/>
      <c r="T6" s="206"/>
      <c r="U6" s="206"/>
      <c r="V6" s="206"/>
    </row>
    <row r="7" spans="1:26" ht="24" customHeight="1">
      <c r="B7" s="4"/>
      <c r="D7" s="207" t="s">
        <v>113</v>
      </c>
      <c r="E7" s="207"/>
      <c r="F7" s="207"/>
      <c r="G7" s="207"/>
      <c r="H7" s="207"/>
      <c r="I7" s="207"/>
      <c r="J7" s="207"/>
      <c r="K7" s="207"/>
      <c r="L7" s="207"/>
      <c r="M7" s="207"/>
      <c r="N7" s="207"/>
      <c r="O7" s="207"/>
      <c r="P7" s="207"/>
      <c r="Q7" s="207"/>
      <c r="R7" s="207"/>
      <c r="S7" s="153"/>
      <c r="T7" s="153"/>
      <c r="U7" s="153"/>
      <c r="V7" s="153"/>
    </row>
    <row r="8" spans="1:26" ht="24" customHeight="1">
      <c r="B8" s="153"/>
      <c r="C8" s="153"/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203" t="s">
        <v>95</v>
      </c>
      <c r="O8" s="203"/>
      <c r="P8" s="203"/>
      <c r="Q8" s="153"/>
      <c r="S8" s="153"/>
      <c r="U8" s="153"/>
      <c r="V8" s="153"/>
    </row>
    <row r="9" spans="1:26" ht="24" customHeight="1">
      <c r="B9" s="153"/>
      <c r="C9" s="153"/>
      <c r="D9" s="153"/>
      <c r="E9" s="153"/>
      <c r="F9" s="153"/>
      <c r="G9" s="153"/>
      <c r="H9" s="153"/>
      <c r="I9" s="153"/>
      <c r="J9" s="153"/>
      <c r="K9" s="153"/>
      <c r="L9" s="153"/>
      <c r="M9" s="153"/>
      <c r="N9" s="154" t="s">
        <v>143</v>
      </c>
      <c r="O9" s="153"/>
      <c r="P9" s="155"/>
      <c r="Q9" s="153"/>
      <c r="S9" s="153"/>
      <c r="U9" s="153"/>
      <c r="V9" s="153"/>
    </row>
    <row r="10" spans="1:26" ht="24" customHeight="1">
      <c r="B10" s="153"/>
      <c r="C10" s="153"/>
      <c r="D10" s="153"/>
      <c r="E10" s="153"/>
      <c r="F10" s="153"/>
      <c r="G10" s="153"/>
      <c r="H10" s="153"/>
      <c r="I10" s="153"/>
      <c r="J10" s="153"/>
      <c r="K10" s="153"/>
      <c r="L10" s="153"/>
      <c r="M10" s="153"/>
      <c r="N10" s="156" t="s">
        <v>146</v>
      </c>
      <c r="O10" s="153"/>
      <c r="P10" s="154"/>
      <c r="Q10" s="153"/>
      <c r="S10" s="153"/>
      <c r="T10" s="16" t="s">
        <v>107</v>
      </c>
      <c r="U10" s="153"/>
      <c r="V10" s="153"/>
    </row>
    <row r="11" spans="1:26" ht="24" customHeight="1">
      <c r="B11" s="153"/>
      <c r="C11" s="153"/>
      <c r="D11" s="153"/>
      <c r="E11" s="153"/>
      <c r="F11" s="153"/>
      <c r="G11" s="153"/>
      <c r="H11" s="158" t="s">
        <v>180</v>
      </c>
      <c r="I11" s="153"/>
      <c r="M11" s="153"/>
      <c r="N11" s="154" t="s">
        <v>147</v>
      </c>
      <c r="O11" s="153"/>
      <c r="P11" s="154"/>
      <c r="Q11" s="153"/>
      <c r="R11" s="15"/>
      <c r="S11" s="153"/>
      <c r="T11" s="16" t="s">
        <v>106</v>
      </c>
      <c r="U11" s="153"/>
      <c r="V11" s="153"/>
    </row>
    <row r="12" spans="1:26" s="156" customFormat="1" ht="24" customHeight="1">
      <c r="B12" s="157"/>
      <c r="C12" s="157"/>
      <c r="D12" s="157"/>
      <c r="E12" s="157"/>
      <c r="G12" s="157"/>
      <c r="H12" s="157" t="s">
        <v>178</v>
      </c>
      <c r="I12" s="157"/>
      <c r="J12" s="158"/>
      <c r="K12" s="158" t="s">
        <v>29</v>
      </c>
      <c r="L12" s="158"/>
      <c r="M12" s="157"/>
      <c r="N12" s="154" t="s">
        <v>148</v>
      </c>
      <c r="O12" s="157"/>
      <c r="Q12" s="157"/>
      <c r="R12" s="16" t="s">
        <v>27</v>
      </c>
      <c r="S12" s="157"/>
      <c r="T12" s="16" t="s">
        <v>109</v>
      </c>
      <c r="U12" s="157"/>
      <c r="V12" s="16" t="s">
        <v>27</v>
      </c>
    </row>
    <row r="13" spans="1:26" s="156" customFormat="1" ht="24" customHeight="1">
      <c r="B13" s="157"/>
      <c r="C13" s="157"/>
      <c r="D13" s="157" t="s">
        <v>21</v>
      </c>
      <c r="E13" s="157"/>
      <c r="F13" s="156" t="s">
        <v>22</v>
      </c>
      <c r="G13" s="157"/>
      <c r="H13" s="156" t="s">
        <v>181</v>
      </c>
      <c r="I13" s="157"/>
      <c r="J13" s="156" t="s">
        <v>23</v>
      </c>
      <c r="K13" s="157"/>
      <c r="L13" s="156" t="s">
        <v>157</v>
      </c>
      <c r="M13" s="157"/>
      <c r="N13" s="154" t="s">
        <v>149</v>
      </c>
      <c r="O13" s="157"/>
      <c r="P13" s="154" t="s">
        <v>144</v>
      </c>
      <c r="Q13" s="157"/>
      <c r="R13" s="16" t="s">
        <v>10</v>
      </c>
      <c r="S13" s="157"/>
      <c r="T13" s="16" t="s">
        <v>110</v>
      </c>
      <c r="U13" s="157"/>
      <c r="V13" s="16" t="s">
        <v>31</v>
      </c>
    </row>
    <row r="14" spans="1:26" s="156" customFormat="1" ht="24" customHeight="1">
      <c r="B14" s="27" t="s">
        <v>2</v>
      </c>
      <c r="C14" s="175"/>
      <c r="D14" s="158" t="s">
        <v>24</v>
      </c>
      <c r="E14" s="157"/>
      <c r="F14" s="158" t="s">
        <v>25</v>
      </c>
      <c r="G14" s="157"/>
      <c r="H14" s="158" t="s">
        <v>182</v>
      </c>
      <c r="I14" s="157"/>
      <c r="J14" s="158" t="s">
        <v>26</v>
      </c>
      <c r="K14" s="157"/>
      <c r="L14" s="158" t="s">
        <v>207</v>
      </c>
      <c r="M14" s="157"/>
      <c r="N14" s="159" t="s">
        <v>108</v>
      </c>
      <c r="O14" s="157"/>
      <c r="P14" s="159" t="s">
        <v>145</v>
      </c>
      <c r="Q14" s="157"/>
      <c r="R14" s="17" t="s">
        <v>108</v>
      </c>
      <c r="S14" s="157"/>
      <c r="T14" s="17" t="s">
        <v>32</v>
      </c>
      <c r="U14" s="157"/>
      <c r="V14" s="17" t="s">
        <v>111</v>
      </c>
    </row>
    <row r="15" spans="1:26" ht="24" customHeight="1">
      <c r="A15" s="160" t="s">
        <v>190</v>
      </c>
      <c r="B15" s="100"/>
      <c r="C15" s="100"/>
      <c r="D15" s="18">
        <v>4735622</v>
      </c>
      <c r="E15" s="18"/>
      <c r="F15" s="18">
        <v>6927789</v>
      </c>
      <c r="G15" s="18"/>
      <c r="H15" s="18">
        <v>1647137</v>
      </c>
      <c r="I15" s="18"/>
      <c r="J15" s="18">
        <v>465930</v>
      </c>
      <c r="K15" s="18"/>
      <c r="L15" s="18">
        <v>-8971564</v>
      </c>
      <c r="M15" s="18"/>
      <c r="N15" s="18">
        <v>17650131</v>
      </c>
      <c r="O15" s="18"/>
      <c r="P15" s="18">
        <v>17650131</v>
      </c>
      <c r="Q15" s="18"/>
      <c r="R15" s="18">
        <v>22455045</v>
      </c>
      <c r="S15" s="18"/>
      <c r="T15" s="18">
        <v>619</v>
      </c>
      <c r="U15" s="18"/>
      <c r="V15" s="18">
        <v>22455664</v>
      </c>
      <c r="W15" s="151"/>
      <c r="X15" s="151"/>
      <c r="Y15" s="151"/>
      <c r="Z15" s="151"/>
    </row>
    <row r="16" spans="1:26" ht="24" customHeight="1">
      <c r="A16" s="4" t="s">
        <v>248</v>
      </c>
      <c r="B16" s="103">
        <v>3.1</v>
      </c>
      <c r="C16" s="100"/>
      <c r="D16" s="18">
        <v>0</v>
      </c>
      <c r="E16" s="18"/>
      <c r="F16" s="18">
        <v>0</v>
      </c>
      <c r="G16" s="18"/>
      <c r="H16" s="18">
        <v>0</v>
      </c>
      <c r="I16" s="18"/>
      <c r="J16" s="18">
        <v>0</v>
      </c>
      <c r="K16" s="18"/>
      <c r="L16" s="18">
        <f>PL!E37</f>
        <v>1297244</v>
      </c>
      <c r="M16" s="18"/>
      <c r="N16" s="18">
        <v>0</v>
      </c>
      <c r="O16" s="18"/>
      <c r="P16" s="18">
        <f>SUM(N16:O16)</f>
        <v>0</v>
      </c>
      <c r="Q16" s="18"/>
      <c r="R16" s="18">
        <f>SUM(D16:L16,P16)</f>
        <v>1297244</v>
      </c>
      <c r="S16" s="18"/>
      <c r="T16" s="18">
        <f>PL!E38</f>
        <v>0</v>
      </c>
      <c r="U16" s="18"/>
      <c r="V16" s="18">
        <f>SUM(R16:T16)</f>
        <v>1297244</v>
      </c>
      <c r="W16" s="151"/>
      <c r="X16" s="151"/>
      <c r="Y16" s="151"/>
      <c r="Z16" s="151"/>
    </row>
    <row r="17" spans="1:26" ht="24" customHeight="1">
      <c r="A17" s="4" t="s">
        <v>172</v>
      </c>
      <c r="B17" s="100"/>
      <c r="C17" s="100"/>
      <c r="D17" s="122">
        <v>0</v>
      </c>
      <c r="E17" s="18"/>
      <c r="F17" s="122">
        <v>0</v>
      </c>
      <c r="G17" s="18"/>
      <c r="H17" s="122">
        <v>0</v>
      </c>
      <c r="I17" s="18"/>
      <c r="J17" s="122">
        <v>0</v>
      </c>
      <c r="K17" s="18"/>
      <c r="L17" s="122">
        <f>PL!E65-PL!E37</f>
        <v>0</v>
      </c>
      <c r="M17" s="18"/>
      <c r="N17" s="122">
        <v>0</v>
      </c>
      <c r="O17" s="18"/>
      <c r="P17" s="122">
        <f>SUM(N17:O17)</f>
        <v>0</v>
      </c>
      <c r="Q17" s="18"/>
      <c r="R17" s="122">
        <f>SUM(D17:L17,P17)</f>
        <v>0</v>
      </c>
      <c r="S17" s="18"/>
      <c r="T17" s="122">
        <f>PL!E66-PL!E38</f>
        <v>0</v>
      </c>
      <c r="U17" s="18"/>
      <c r="V17" s="122">
        <f>SUM(R17:T17)</f>
        <v>0</v>
      </c>
      <c r="W17" s="151"/>
      <c r="X17" s="151"/>
      <c r="Y17" s="151"/>
      <c r="Z17" s="151"/>
    </row>
    <row r="18" spans="1:26" ht="24" customHeight="1">
      <c r="A18" s="9" t="s">
        <v>104</v>
      </c>
      <c r="B18" s="100"/>
      <c r="C18" s="100"/>
      <c r="D18" s="18">
        <f>SUM(D16:D17)</f>
        <v>0</v>
      </c>
      <c r="E18" s="18"/>
      <c r="F18" s="18">
        <f>SUM(F16:F17)</f>
        <v>0</v>
      </c>
      <c r="G18" s="18"/>
      <c r="H18" s="18">
        <f>SUM(H16:H17)</f>
        <v>0</v>
      </c>
      <c r="I18" s="18"/>
      <c r="J18" s="18">
        <f>SUM(J16:J17)</f>
        <v>0</v>
      </c>
      <c r="K18" s="18"/>
      <c r="L18" s="18">
        <f>SUM(L16:L17)</f>
        <v>1297244</v>
      </c>
      <c r="M18" s="18"/>
      <c r="N18" s="18">
        <f>SUM(N16:N17)</f>
        <v>0</v>
      </c>
      <c r="O18" s="18"/>
      <c r="P18" s="18">
        <f>SUM(P16:P17)</f>
        <v>0</v>
      </c>
      <c r="Q18" s="18"/>
      <c r="R18" s="18">
        <f>SUM(R16:R17)</f>
        <v>1297244</v>
      </c>
      <c r="S18" s="18"/>
      <c r="T18" s="18">
        <f>SUM(T16:T17)</f>
        <v>0</v>
      </c>
      <c r="U18" s="18"/>
      <c r="V18" s="18">
        <f>SUM(V16:V17)</f>
        <v>1297244</v>
      </c>
      <c r="W18" s="151"/>
      <c r="X18" s="151"/>
      <c r="Y18" s="151"/>
      <c r="Z18" s="151"/>
    </row>
    <row r="19" spans="1:26" s="151" customFormat="1" ht="24" customHeight="1" thickBot="1">
      <c r="A19" s="161" t="s">
        <v>263</v>
      </c>
      <c r="B19" s="100"/>
      <c r="C19" s="100"/>
      <c r="D19" s="162">
        <f>SUM(D15,D18)</f>
        <v>4735622</v>
      </c>
      <c r="E19" s="18"/>
      <c r="F19" s="162">
        <f>SUM(F15,F18)</f>
        <v>6927789</v>
      </c>
      <c r="G19" s="18"/>
      <c r="H19" s="162">
        <f>SUM(H15,H18)</f>
        <v>1647137</v>
      </c>
      <c r="I19" s="18"/>
      <c r="J19" s="162">
        <f>SUM(J15,J18)</f>
        <v>465930</v>
      </c>
      <c r="K19" s="18"/>
      <c r="L19" s="162">
        <f>SUM(L15,L18)</f>
        <v>-7674320</v>
      </c>
      <c r="M19" s="18"/>
      <c r="N19" s="162">
        <f>SUM(N15,N18)</f>
        <v>17650131</v>
      </c>
      <c r="O19" s="18"/>
      <c r="P19" s="162">
        <f>SUM(P15,P18)</f>
        <v>17650131</v>
      </c>
      <c r="Q19" s="18"/>
      <c r="R19" s="162">
        <f>SUM(R15,R18)</f>
        <v>23752289</v>
      </c>
      <c r="S19" s="18"/>
      <c r="T19" s="162">
        <f>SUM(T15,T18)</f>
        <v>619</v>
      </c>
      <c r="U19" s="18"/>
      <c r="V19" s="162">
        <f>SUM(V15,V18)</f>
        <v>23752908</v>
      </c>
    </row>
    <row r="20" spans="1:26" s="151" customFormat="1" ht="24" customHeight="1" thickTop="1">
      <c r="A20" s="161"/>
      <c r="B20" s="100"/>
      <c r="C20" s="100"/>
      <c r="D20" s="163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</row>
    <row r="21" spans="1:26" s="151" customFormat="1" ht="24" customHeight="1">
      <c r="A21" s="160" t="s">
        <v>226</v>
      </c>
      <c r="B21" s="100"/>
      <c r="C21" s="100"/>
      <c r="D21" s="18">
        <f>'BS '!E92</f>
        <v>4735622</v>
      </c>
      <c r="E21" s="18"/>
      <c r="F21" s="18">
        <f>'BS '!E93</f>
        <v>6541659</v>
      </c>
      <c r="G21" s="18"/>
      <c r="H21" s="18">
        <f>'BS '!E94</f>
        <v>1647137</v>
      </c>
      <c r="I21" s="18"/>
      <c r="J21" s="18">
        <f>'BS '!E96</f>
        <v>453646</v>
      </c>
      <c r="K21" s="18"/>
      <c r="L21" s="18">
        <f>'BS '!E97</f>
        <v>-6061783</v>
      </c>
      <c r="M21" s="18"/>
      <c r="N21" s="18">
        <v>17650131</v>
      </c>
      <c r="O21" s="18"/>
      <c r="P21" s="18">
        <f>SUM(N21:O21)</f>
        <v>17650131</v>
      </c>
      <c r="Q21" s="18"/>
      <c r="R21" s="18">
        <f>D21+F21+H21+J21+L21+P21</f>
        <v>24966412</v>
      </c>
      <c r="S21" s="18"/>
      <c r="T21" s="18">
        <f>'BS '!E101</f>
        <v>0</v>
      </c>
      <c r="U21" s="18"/>
      <c r="V21" s="18">
        <f>R21+T21</f>
        <v>24966412</v>
      </c>
    </row>
    <row r="22" spans="1:26" s="151" customFormat="1" ht="24" customHeight="1">
      <c r="A22" s="4" t="s">
        <v>204</v>
      </c>
      <c r="B22" s="100"/>
      <c r="C22" s="100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</row>
    <row r="23" spans="1:26" s="151" customFormat="1" ht="24" customHeight="1">
      <c r="A23" s="4" t="s">
        <v>206</v>
      </c>
      <c r="B23" s="100"/>
      <c r="C23" s="100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</row>
    <row r="24" spans="1:26" s="151" customFormat="1" ht="24" customHeight="1">
      <c r="A24" s="4" t="s">
        <v>205</v>
      </c>
      <c r="B24" s="103">
        <v>3.2</v>
      </c>
      <c r="C24" s="173"/>
      <c r="D24" s="18">
        <v>0</v>
      </c>
      <c r="E24" s="18"/>
      <c r="F24" s="18">
        <v>0</v>
      </c>
      <c r="G24" s="18"/>
      <c r="H24" s="18">
        <v>0</v>
      </c>
      <c r="I24" s="18"/>
      <c r="J24" s="18">
        <v>0</v>
      </c>
      <c r="K24" s="18"/>
      <c r="L24" s="18">
        <v>128583</v>
      </c>
      <c r="M24" s="18"/>
      <c r="N24" s="18">
        <v>0</v>
      </c>
      <c r="O24" s="18"/>
      <c r="P24" s="122">
        <f>SUM(N24:O24)</f>
        <v>0</v>
      </c>
      <c r="Q24" s="18"/>
      <c r="R24" s="18">
        <f>SUM(D24:L24,P24)</f>
        <v>128583</v>
      </c>
      <c r="S24" s="18"/>
      <c r="T24" s="18">
        <v>0</v>
      </c>
      <c r="U24" s="18"/>
      <c r="V24" s="18">
        <f>R24+T24</f>
        <v>128583</v>
      </c>
    </row>
    <row r="25" spans="1:26" s="151" customFormat="1" ht="24" customHeight="1">
      <c r="A25" s="160" t="s">
        <v>227</v>
      </c>
      <c r="B25" s="173"/>
      <c r="C25" s="173"/>
      <c r="D25" s="174">
        <f>SUM(D21:D24)</f>
        <v>4735622</v>
      </c>
      <c r="E25" s="18"/>
      <c r="F25" s="174">
        <f>SUM(F21:F24)</f>
        <v>6541659</v>
      </c>
      <c r="G25" s="18"/>
      <c r="H25" s="174">
        <f>SUM(H21:H24)</f>
        <v>1647137</v>
      </c>
      <c r="I25" s="18"/>
      <c r="J25" s="174">
        <f>SUM(J21:J24)</f>
        <v>453646</v>
      </c>
      <c r="K25" s="18"/>
      <c r="L25" s="174">
        <f>SUM(L21:L24)</f>
        <v>-5933200</v>
      </c>
      <c r="M25" s="18"/>
      <c r="N25" s="174">
        <f>SUM(N21:N24)</f>
        <v>17650131</v>
      </c>
      <c r="O25" s="18"/>
      <c r="P25" s="174">
        <f>SUM(P21:P24)</f>
        <v>17650131</v>
      </c>
      <c r="Q25" s="18"/>
      <c r="R25" s="174">
        <f>SUM(R21:R24)</f>
        <v>25094995</v>
      </c>
      <c r="S25" s="18"/>
      <c r="T25" s="174">
        <f>SUM(T21:T24)</f>
        <v>0</v>
      </c>
      <c r="U25" s="18"/>
      <c r="V25" s="174">
        <f>SUM(V21:V24)</f>
        <v>25094995</v>
      </c>
    </row>
    <row r="26" spans="1:26" ht="24" customHeight="1">
      <c r="A26" s="4" t="s">
        <v>97</v>
      </c>
      <c r="B26" s="100"/>
      <c r="C26" s="100"/>
      <c r="D26" s="18">
        <v>0</v>
      </c>
      <c r="E26" s="18"/>
      <c r="F26" s="18">
        <v>0</v>
      </c>
      <c r="G26" s="18"/>
      <c r="H26" s="18">
        <v>0</v>
      </c>
      <c r="I26" s="18"/>
      <c r="J26" s="18">
        <v>0</v>
      </c>
      <c r="K26" s="18"/>
      <c r="L26" s="18">
        <f>PL!C37</f>
        <v>1501441</v>
      </c>
      <c r="M26" s="18"/>
      <c r="N26" s="18">
        <v>0</v>
      </c>
      <c r="O26" s="18"/>
      <c r="P26" s="18">
        <f>SUM(N26:O26)</f>
        <v>0</v>
      </c>
      <c r="Q26" s="18"/>
      <c r="R26" s="18">
        <f>D26+F26+H26+J26+L26+P26</f>
        <v>1501441</v>
      </c>
      <c r="S26" s="18"/>
      <c r="T26" s="18">
        <f>PL!C38</f>
        <v>0</v>
      </c>
      <c r="U26" s="18"/>
      <c r="V26" s="18">
        <f t="shared" ref="V26:V29" si="0">R26+T26</f>
        <v>1501441</v>
      </c>
      <c r="W26" s="151"/>
      <c r="X26" s="151"/>
      <c r="Y26" s="151"/>
      <c r="Z26" s="151"/>
    </row>
    <row r="27" spans="1:26" ht="24" customHeight="1">
      <c r="A27" s="4" t="s">
        <v>172</v>
      </c>
      <c r="B27" s="100"/>
      <c r="C27" s="100"/>
      <c r="D27" s="122">
        <v>0</v>
      </c>
      <c r="E27" s="18"/>
      <c r="F27" s="122">
        <v>0</v>
      </c>
      <c r="G27" s="18"/>
      <c r="H27" s="122">
        <v>0</v>
      </c>
      <c r="I27" s="18"/>
      <c r="J27" s="122">
        <v>0</v>
      </c>
      <c r="K27" s="18"/>
      <c r="L27" s="122">
        <f>PL!C65-PL!C37</f>
        <v>0</v>
      </c>
      <c r="M27" s="18"/>
      <c r="N27" s="122">
        <v>0</v>
      </c>
      <c r="O27" s="18"/>
      <c r="P27" s="122">
        <f>SUM(N27:O27)</f>
        <v>0</v>
      </c>
      <c r="Q27" s="18"/>
      <c r="R27" s="122">
        <f>D27+F27+H27+J27+L27+P27</f>
        <v>0</v>
      </c>
      <c r="S27" s="18"/>
      <c r="T27" s="122">
        <f>PL!C66-PL!C38</f>
        <v>0</v>
      </c>
      <c r="U27" s="18"/>
      <c r="V27" s="122">
        <f t="shared" si="0"/>
        <v>0</v>
      </c>
      <c r="W27" s="151"/>
      <c r="X27" s="151"/>
      <c r="Y27" s="151"/>
      <c r="Z27" s="151"/>
    </row>
    <row r="28" spans="1:26" ht="24.6" customHeight="1">
      <c r="A28" s="9" t="s">
        <v>104</v>
      </c>
      <c r="B28" s="100"/>
      <c r="C28" s="100"/>
      <c r="D28" s="18">
        <f>SUM(D26:D27)</f>
        <v>0</v>
      </c>
      <c r="E28" s="18"/>
      <c r="F28" s="18">
        <f>SUM(F26:F27)</f>
        <v>0</v>
      </c>
      <c r="G28" s="18"/>
      <c r="H28" s="18">
        <f>SUM(H26:H27)</f>
        <v>0</v>
      </c>
      <c r="I28" s="18"/>
      <c r="J28" s="18">
        <f>SUM(J26:J27)</f>
        <v>0</v>
      </c>
      <c r="K28" s="18"/>
      <c r="L28" s="18">
        <f>SUM(L26:L27)</f>
        <v>1501441</v>
      </c>
      <c r="M28" s="18"/>
      <c r="N28" s="18">
        <f>SUM(N26:N27)</f>
        <v>0</v>
      </c>
      <c r="O28" s="18"/>
      <c r="P28" s="18">
        <f>SUM(P26:P27)</f>
        <v>0</v>
      </c>
      <c r="Q28" s="18"/>
      <c r="R28" s="18">
        <f>SUM(R26:R27)</f>
        <v>1501441</v>
      </c>
      <c r="S28" s="18"/>
      <c r="T28" s="18">
        <f>SUM(T26:T27)</f>
        <v>0</v>
      </c>
      <c r="U28" s="18"/>
      <c r="V28" s="18">
        <f>SUM(V26:V27)</f>
        <v>1501441</v>
      </c>
      <c r="W28" s="151"/>
      <c r="X28" s="151"/>
      <c r="Y28" s="151"/>
      <c r="Z28" s="151"/>
    </row>
    <row r="29" spans="1:26" ht="24.6" customHeight="1">
      <c r="A29" s="177" t="s">
        <v>230</v>
      </c>
      <c r="B29" s="35">
        <v>22</v>
      </c>
      <c r="C29" s="100"/>
      <c r="D29" s="18">
        <v>0</v>
      </c>
      <c r="E29" s="18"/>
      <c r="F29" s="18">
        <v>0</v>
      </c>
      <c r="G29" s="18"/>
      <c r="H29" s="18">
        <v>0</v>
      </c>
      <c r="I29" s="18"/>
      <c r="J29" s="18">
        <v>0</v>
      </c>
      <c r="K29" s="18"/>
      <c r="L29" s="181">
        <v>-3812176</v>
      </c>
      <c r="M29" s="18"/>
      <c r="N29" s="18">
        <v>0</v>
      </c>
      <c r="O29" s="18"/>
      <c r="P29" s="18">
        <f>SUM(N29:O29)</f>
        <v>0</v>
      </c>
      <c r="Q29" s="18"/>
      <c r="R29" s="18">
        <f>D29+F29+H29+J29+L29+P29</f>
        <v>-3812176</v>
      </c>
      <c r="S29" s="18"/>
      <c r="T29" s="18">
        <v>0</v>
      </c>
      <c r="U29" s="18"/>
      <c r="V29" s="18">
        <f t="shared" si="0"/>
        <v>-3812176</v>
      </c>
      <c r="W29" s="151"/>
      <c r="X29" s="151"/>
      <c r="Y29" s="151"/>
      <c r="Z29" s="151"/>
    </row>
    <row r="30" spans="1:26" ht="24.6" customHeight="1">
      <c r="A30" s="177" t="s">
        <v>237</v>
      </c>
      <c r="B30" s="35"/>
      <c r="C30" s="100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51"/>
      <c r="X30" s="151"/>
      <c r="Y30" s="151"/>
      <c r="Z30" s="151"/>
    </row>
    <row r="31" spans="1:26" ht="24.6" customHeight="1">
      <c r="A31" s="177" t="s">
        <v>238</v>
      </c>
      <c r="B31" s="35">
        <v>23</v>
      </c>
      <c r="C31" s="100"/>
      <c r="D31" s="18">
        <v>0</v>
      </c>
      <c r="E31" s="18"/>
      <c r="F31" s="18">
        <v>0</v>
      </c>
      <c r="G31" s="18"/>
      <c r="H31" s="18">
        <v>0</v>
      </c>
      <c r="I31" s="18"/>
      <c r="J31" s="18">
        <v>20770</v>
      </c>
      <c r="K31" s="18"/>
      <c r="L31" s="18">
        <f>-J31</f>
        <v>-20770</v>
      </c>
      <c r="M31" s="18"/>
      <c r="N31" s="18">
        <v>0</v>
      </c>
      <c r="O31" s="18"/>
      <c r="P31" s="18">
        <f>SUM(N31:O31)</f>
        <v>0</v>
      </c>
      <c r="Q31" s="18"/>
      <c r="R31" s="18">
        <f>D31+F31+H31+J31+L31+P31</f>
        <v>0</v>
      </c>
      <c r="S31" s="18"/>
      <c r="T31" s="18">
        <v>0</v>
      </c>
      <c r="U31" s="18"/>
      <c r="V31" s="122">
        <f>R31+T31</f>
        <v>0</v>
      </c>
      <c r="W31" s="151"/>
      <c r="X31" s="151"/>
      <c r="Y31" s="151"/>
      <c r="Z31" s="151"/>
    </row>
    <row r="32" spans="1:26" ht="24" customHeight="1" thickBot="1">
      <c r="A32" s="161" t="s">
        <v>228</v>
      </c>
      <c r="B32" s="100"/>
      <c r="C32" s="100"/>
      <c r="D32" s="162">
        <f>SUM(D25,D28:D31)</f>
        <v>4735622</v>
      </c>
      <c r="E32" s="18"/>
      <c r="F32" s="162">
        <f>SUM(F25,F28:F31)</f>
        <v>6541659</v>
      </c>
      <c r="G32" s="18"/>
      <c r="H32" s="162">
        <f>SUM(H25,H28:H31)</f>
        <v>1647137</v>
      </c>
      <c r="I32" s="18"/>
      <c r="J32" s="162">
        <f>SUM(J25,J28:J31)</f>
        <v>474416</v>
      </c>
      <c r="K32" s="18"/>
      <c r="L32" s="162">
        <f>SUM(L25,L28:L31)</f>
        <v>-8264705</v>
      </c>
      <c r="M32" s="18"/>
      <c r="N32" s="162">
        <f>SUM(N25,N28:N31)</f>
        <v>17650131</v>
      </c>
      <c r="O32" s="18"/>
      <c r="P32" s="162">
        <f>SUM(P25,P28:P31)</f>
        <v>17650131</v>
      </c>
      <c r="Q32" s="18"/>
      <c r="R32" s="162">
        <f>SUM(R25,R28:R31)</f>
        <v>22784260</v>
      </c>
      <c r="S32" s="18"/>
      <c r="T32" s="162">
        <f>SUM(T25,T28:T31)</f>
        <v>0</v>
      </c>
      <c r="U32" s="18"/>
      <c r="V32" s="162">
        <f>SUM(V25,V28:V31)</f>
        <v>22784260</v>
      </c>
    </row>
    <row r="33" spans="1:22" ht="12" customHeight="1" thickTop="1">
      <c r="A33" s="160"/>
      <c r="B33" s="100"/>
      <c r="C33" s="100"/>
      <c r="D33" s="100"/>
      <c r="E33" s="100"/>
      <c r="F33" s="100"/>
      <c r="G33" s="100"/>
      <c r="H33" s="100"/>
      <c r="I33" s="100"/>
      <c r="J33" s="100"/>
      <c r="K33" s="100"/>
      <c r="L33" s="100"/>
      <c r="M33" s="100"/>
      <c r="N33" s="100"/>
      <c r="O33" s="100"/>
      <c r="P33" s="100"/>
      <c r="Q33" s="100"/>
      <c r="R33" s="99"/>
      <c r="S33" s="100"/>
      <c r="T33" s="99"/>
      <c r="U33" s="100"/>
      <c r="V33" s="100"/>
    </row>
    <row r="34" spans="1:22" ht="12" customHeight="1">
      <c r="A34" s="160"/>
      <c r="B34" s="100"/>
      <c r="C34" s="100"/>
      <c r="D34" s="100">
        <f>D32-'BS '!C92</f>
        <v>0</v>
      </c>
      <c r="E34" s="100"/>
      <c r="F34" s="100">
        <f>F32-'BS '!C93</f>
        <v>0</v>
      </c>
      <c r="G34" s="100"/>
      <c r="H34" s="100">
        <f>H32-'BS '!C94</f>
        <v>0</v>
      </c>
      <c r="I34" s="100"/>
      <c r="J34" s="100">
        <f>J32-'BS '!C96</f>
        <v>0</v>
      </c>
      <c r="K34" s="100"/>
      <c r="L34" s="100">
        <f>L32-'BS '!C97</f>
        <v>0</v>
      </c>
      <c r="M34" s="100"/>
      <c r="N34" s="100"/>
      <c r="O34" s="100"/>
      <c r="P34" s="100">
        <f>P32-'BS '!C99</f>
        <v>0</v>
      </c>
      <c r="Q34" s="100"/>
      <c r="R34" s="99">
        <f>R32-'BS '!C100</f>
        <v>0</v>
      </c>
      <c r="S34" s="100"/>
      <c r="T34" s="99">
        <f>T32-'BS '!C101</f>
        <v>0</v>
      </c>
      <c r="U34" s="100"/>
      <c r="V34" s="100">
        <f>V32-'BS '!C102</f>
        <v>0</v>
      </c>
    </row>
    <row r="35" spans="1:22" ht="24" customHeight="1">
      <c r="A35" s="199" t="s">
        <v>264</v>
      </c>
      <c r="B35" s="4"/>
      <c r="E35" s="4"/>
      <c r="G35" s="4"/>
      <c r="H35" s="4"/>
      <c r="I35" s="4"/>
      <c r="K35" s="4"/>
      <c r="M35" s="4"/>
      <c r="N35" s="4"/>
      <c r="O35" s="4"/>
      <c r="P35" s="4"/>
      <c r="Q35" s="4"/>
      <c r="S35" s="4"/>
      <c r="U35" s="4"/>
    </row>
    <row r="37" spans="1:22" ht="24" customHeight="1">
      <c r="D37" s="164"/>
      <c r="E37" s="164"/>
      <c r="F37" s="164"/>
      <c r="G37" s="164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</row>
  </sheetData>
  <mergeCells count="6">
    <mergeCell ref="N8:P8"/>
    <mergeCell ref="A2:V2"/>
    <mergeCell ref="A3:V3"/>
    <mergeCell ref="A4:V4"/>
    <mergeCell ref="D6:V6"/>
    <mergeCell ref="D7:R7"/>
  </mergeCells>
  <pageMargins left="0.54" right="0.39370078740157483" top="0.49" bottom="0.61" header="0.17" footer="0.24"/>
  <pageSetup scale="56" orientation="landscape" r:id="rId1"/>
  <headerFooter alignWithMargins="0">
    <oddFooter>&amp;L&amp;1#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</sheetPr>
  <dimension ref="A1:R28"/>
  <sheetViews>
    <sheetView showGridLines="0" topLeftCell="A4" zoomScale="70" zoomScaleNormal="70" zoomScaleSheetLayoutView="80" workbookViewId="0">
      <selection activeCell="A26" sqref="A26"/>
    </sheetView>
  </sheetViews>
  <sheetFormatPr defaultColWidth="9.28515625" defaultRowHeight="21.75" customHeight="1"/>
  <cols>
    <col min="1" max="1" width="43.7109375" style="1" customWidth="1"/>
    <col min="2" max="2" width="9.42578125" style="1" customWidth="1"/>
    <col min="3" max="3" width="2.7109375" style="2" customWidth="1"/>
    <col min="4" max="4" width="13.42578125" style="1" bestFit="1" customWidth="1"/>
    <col min="5" max="5" width="2.7109375" style="2" customWidth="1"/>
    <col min="6" max="6" width="15.42578125" style="1" customWidth="1"/>
    <col min="7" max="7" width="2.7109375" style="2" customWidth="1"/>
    <col min="8" max="8" width="18" style="2" customWidth="1"/>
    <col min="9" max="9" width="2.7109375" style="2" customWidth="1"/>
    <col min="10" max="10" width="15.42578125" style="1" customWidth="1"/>
    <col min="11" max="11" width="2.7109375" style="2" customWidth="1"/>
    <col min="12" max="12" width="15.42578125" style="4" customWidth="1"/>
    <col min="13" max="13" width="2.7109375" style="2" customWidth="1"/>
    <col min="14" max="14" width="15.42578125" style="4" customWidth="1"/>
    <col min="15" max="15" width="2.7109375" style="2" customWidth="1"/>
    <col min="16" max="16384" width="9.28515625" style="1"/>
  </cols>
  <sheetData>
    <row r="1" spans="1:18" ht="21.75" customHeight="1">
      <c r="L1" s="1"/>
      <c r="N1" s="3" t="s">
        <v>85</v>
      </c>
    </row>
    <row r="2" spans="1:18" ht="21.75" customHeight="1">
      <c r="A2" s="209" t="s">
        <v>0</v>
      </c>
      <c r="B2" s="209"/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208"/>
      <c r="O2" s="208"/>
    </row>
    <row r="3" spans="1:18" ht="21.75" customHeight="1">
      <c r="A3" s="208" t="s">
        <v>156</v>
      </c>
      <c r="B3" s="208"/>
      <c r="C3" s="208"/>
      <c r="D3" s="208"/>
      <c r="E3" s="208"/>
      <c r="F3" s="208"/>
      <c r="G3" s="208"/>
      <c r="H3" s="208"/>
      <c r="I3" s="208"/>
      <c r="J3" s="208"/>
      <c r="K3" s="208"/>
      <c r="L3" s="208"/>
      <c r="M3" s="208"/>
      <c r="N3" s="208"/>
      <c r="O3" s="208"/>
    </row>
    <row r="4" spans="1:18" ht="21.75" customHeight="1">
      <c r="A4" s="208" t="s">
        <v>223</v>
      </c>
      <c r="B4" s="208"/>
      <c r="C4" s="208"/>
      <c r="D4" s="208"/>
      <c r="E4" s="208"/>
      <c r="F4" s="208"/>
      <c r="G4" s="208"/>
      <c r="H4" s="208"/>
      <c r="I4" s="208"/>
      <c r="J4" s="208"/>
      <c r="K4" s="208"/>
      <c r="L4" s="208"/>
      <c r="M4" s="208"/>
      <c r="N4" s="208"/>
      <c r="O4" s="208"/>
      <c r="P4" s="208"/>
      <c r="Q4" s="208"/>
      <c r="R4" s="208"/>
    </row>
    <row r="5" spans="1:18" ht="21.75" customHeight="1">
      <c r="N5" s="3" t="s">
        <v>84</v>
      </c>
    </row>
    <row r="6" spans="1:18" ht="21.75" customHeight="1">
      <c r="C6" s="5"/>
      <c r="D6" s="210" t="s">
        <v>30</v>
      </c>
      <c r="E6" s="210"/>
      <c r="F6" s="210"/>
      <c r="G6" s="210"/>
      <c r="H6" s="210"/>
      <c r="I6" s="210"/>
      <c r="J6" s="210"/>
      <c r="K6" s="210"/>
      <c r="L6" s="210"/>
      <c r="M6" s="210"/>
      <c r="N6" s="210"/>
      <c r="O6" s="5"/>
    </row>
    <row r="7" spans="1:18" s="111" customFormat="1" ht="21.75" customHeight="1">
      <c r="D7" s="112"/>
      <c r="E7" s="112"/>
      <c r="F7" s="112"/>
      <c r="G7" s="112"/>
      <c r="H7" s="113" t="s">
        <v>180</v>
      </c>
      <c r="I7" s="112"/>
      <c r="J7" s="112"/>
      <c r="K7" s="112"/>
      <c r="L7" s="112"/>
      <c r="M7" s="112"/>
      <c r="N7" s="112"/>
      <c r="O7" s="112"/>
    </row>
    <row r="8" spans="1:18" s="115" customFormat="1" ht="21.75" customHeight="1">
      <c r="D8" s="116"/>
      <c r="E8" s="116"/>
      <c r="G8" s="116"/>
      <c r="H8" s="114" t="s">
        <v>178</v>
      </c>
      <c r="I8" s="116"/>
      <c r="J8" s="117"/>
      <c r="K8" s="117" t="s">
        <v>29</v>
      </c>
      <c r="L8" s="117"/>
      <c r="M8" s="117"/>
      <c r="N8" s="118"/>
      <c r="O8" s="116"/>
    </row>
    <row r="9" spans="1:18" s="115" customFormat="1" ht="21.75" customHeight="1">
      <c r="D9" s="116" t="s">
        <v>21</v>
      </c>
      <c r="E9" s="116"/>
      <c r="F9" s="115" t="s">
        <v>22</v>
      </c>
      <c r="G9" s="116"/>
      <c r="H9" s="114" t="s">
        <v>181</v>
      </c>
      <c r="I9" s="116"/>
      <c r="J9" s="115" t="s">
        <v>23</v>
      </c>
      <c r="K9" s="116"/>
      <c r="L9" s="156" t="s">
        <v>157</v>
      </c>
      <c r="M9" s="116"/>
      <c r="N9" s="119" t="s">
        <v>27</v>
      </c>
      <c r="O9" s="116"/>
    </row>
    <row r="10" spans="1:18" s="115" customFormat="1" ht="21.75" customHeight="1">
      <c r="B10" s="117" t="s">
        <v>2</v>
      </c>
      <c r="D10" s="117" t="s">
        <v>24</v>
      </c>
      <c r="E10" s="116"/>
      <c r="F10" s="117" t="s">
        <v>25</v>
      </c>
      <c r="G10" s="116"/>
      <c r="H10" s="120" t="s">
        <v>182</v>
      </c>
      <c r="I10" s="116"/>
      <c r="J10" s="117" t="s">
        <v>26</v>
      </c>
      <c r="K10" s="116"/>
      <c r="L10" s="158" t="s">
        <v>207</v>
      </c>
      <c r="M10" s="116"/>
      <c r="N10" s="117" t="s">
        <v>10</v>
      </c>
      <c r="O10" s="116"/>
    </row>
    <row r="11" spans="1:18" ht="21.75" customHeight="1">
      <c r="A11" s="6" t="s">
        <v>190</v>
      </c>
      <c r="B11" s="6"/>
      <c r="C11" s="6"/>
      <c r="D11" s="7">
        <v>4735622</v>
      </c>
      <c r="E11" s="7"/>
      <c r="F11" s="7">
        <v>6927789</v>
      </c>
      <c r="G11" s="7"/>
      <c r="H11" s="7">
        <v>1647137</v>
      </c>
      <c r="I11" s="7"/>
      <c r="J11" s="181">
        <v>465930</v>
      </c>
      <c r="K11" s="7"/>
      <c r="L11" s="7">
        <v>-852060</v>
      </c>
      <c r="M11" s="7"/>
      <c r="N11" s="7">
        <f>SUM(D11:M11)</f>
        <v>12924418</v>
      </c>
      <c r="O11" s="7"/>
      <c r="P11" s="2"/>
      <c r="Q11" s="2"/>
      <c r="R11" s="2"/>
    </row>
    <row r="12" spans="1:18" ht="21.75" customHeight="1">
      <c r="A12" s="4" t="s">
        <v>248</v>
      </c>
      <c r="B12" s="198">
        <v>3.1</v>
      </c>
      <c r="C12" s="6"/>
      <c r="D12" s="7">
        <v>0</v>
      </c>
      <c r="E12" s="7"/>
      <c r="F12" s="7">
        <v>0</v>
      </c>
      <c r="G12" s="7"/>
      <c r="H12" s="7">
        <v>0</v>
      </c>
      <c r="I12" s="7"/>
      <c r="J12" s="7">
        <v>0</v>
      </c>
      <c r="K12" s="7"/>
      <c r="L12" s="7">
        <f>PL!I34</f>
        <v>3905714</v>
      </c>
      <c r="M12" s="7"/>
      <c r="N12" s="7">
        <f>SUM(D12:M12)</f>
        <v>3905714</v>
      </c>
      <c r="O12" s="7"/>
      <c r="P12" s="2"/>
      <c r="Q12" s="2"/>
      <c r="R12" s="2"/>
    </row>
    <row r="13" spans="1:18" ht="21.75" customHeight="1">
      <c r="A13" s="1" t="s">
        <v>172</v>
      </c>
      <c r="C13" s="6"/>
      <c r="D13" s="122">
        <v>0</v>
      </c>
      <c r="E13" s="18"/>
      <c r="F13" s="122">
        <v>0</v>
      </c>
      <c r="G13" s="18"/>
      <c r="H13" s="122">
        <v>0</v>
      </c>
      <c r="I13" s="18"/>
      <c r="J13" s="122">
        <v>0</v>
      </c>
      <c r="K13" s="18"/>
      <c r="L13" s="122">
        <v>0</v>
      </c>
      <c r="M13" s="18"/>
      <c r="N13" s="122">
        <f>SUM(D13:M13)</f>
        <v>0</v>
      </c>
      <c r="O13" s="7"/>
      <c r="P13" s="2"/>
      <c r="Q13" s="2"/>
      <c r="R13" s="2"/>
    </row>
    <row r="14" spans="1:18" ht="21.75" customHeight="1">
      <c r="A14" s="80" t="s">
        <v>104</v>
      </c>
      <c r="B14" s="80"/>
      <c r="C14" s="1"/>
      <c r="D14" s="7">
        <f>SUM(D12:D13)</f>
        <v>0</v>
      </c>
      <c r="E14" s="7"/>
      <c r="F14" s="7">
        <f>SUM(F12:F13)</f>
        <v>0</v>
      </c>
      <c r="G14" s="7"/>
      <c r="H14" s="7">
        <f>SUM(H12:H13)</f>
        <v>0</v>
      </c>
      <c r="I14" s="7"/>
      <c r="J14" s="7">
        <f>SUM(J12:J13)</f>
        <v>0</v>
      </c>
      <c r="K14" s="7"/>
      <c r="L14" s="7">
        <f>SUM(L12:L13)</f>
        <v>3905714</v>
      </c>
      <c r="M14" s="7"/>
      <c r="N14" s="7">
        <f>SUM(N12:N13)</f>
        <v>3905714</v>
      </c>
      <c r="O14" s="7"/>
    </row>
    <row r="15" spans="1:18" s="2" customFormat="1" ht="21.75" customHeight="1" thickBot="1">
      <c r="A15" s="81" t="s">
        <v>263</v>
      </c>
      <c r="B15" s="81"/>
      <c r="C15" s="10"/>
      <c r="D15" s="11">
        <f>SUM(D11,D14)</f>
        <v>4735622</v>
      </c>
      <c r="E15" s="7"/>
      <c r="F15" s="182">
        <f>SUM(F11,F14)</f>
        <v>6927789</v>
      </c>
      <c r="G15" s="7"/>
      <c r="H15" s="182">
        <f>SUM(H11,H14)</f>
        <v>1647137</v>
      </c>
      <c r="I15" s="7"/>
      <c r="J15" s="182">
        <f>SUM(J11,J14)</f>
        <v>465930</v>
      </c>
      <c r="K15" s="7"/>
      <c r="L15" s="182">
        <f>SUM(L11,L14)</f>
        <v>3053654</v>
      </c>
      <c r="M15" s="7"/>
      <c r="N15" s="182">
        <f>SUM(N11,N14)</f>
        <v>16830132</v>
      </c>
      <c r="O15" s="7"/>
    </row>
    <row r="16" spans="1:18" s="2" customFormat="1" ht="21.75" customHeight="1" thickTop="1">
      <c r="A16" s="81"/>
      <c r="B16" s="81"/>
      <c r="C16" s="10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</row>
    <row r="17" spans="1:18" ht="21.75" customHeight="1">
      <c r="A17" s="6" t="s">
        <v>229</v>
      </c>
      <c r="B17" s="6"/>
      <c r="C17" s="6"/>
      <c r="D17" s="7">
        <f>'BS '!I92</f>
        <v>4735622</v>
      </c>
      <c r="E17" s="7"/>
      <c r="F17" s="7">
        <f>'BS '!I93</f>
        <v>6541659</v>
      </c>
      <c r="G17" s="7"/>
      <c r="H17" s="7">
        <f>'BS '!I94</f>
        <v>1647137</v>
      </c>
      <c r="I17" s="7"/>
      <c r="J17" s="7">
        <f>'BS '!I96</f>
        <v>453646</v>
      </c>
      <c r="K17" s="7"/>
      <c r="L17" s="7">
        <f>'BS '!I97</f>
        <v>5701001</v>
      </c>
      <c r="M17" s="7"/>
      <c r="N17" s="7">
        <f>SUM(D17:M17)</f>
        <v>19079065</v>
      </c>
      <c r="O17" s="7"/>
      <c r="P17" s="2"/>
      <c r="Q17" s="2"/>
      <c r="R17" s="2"/>
    </row>
    <row r="18" spans="1:18" ht="21.75" customHeight="1">
      <c r="A18" s="1" t="s">
        <v>97</v>
      </c>
      <c r="C18" s="6"/>
      <c r="D18" s="7">
        <v>0</v>
      </c>
      <c r="E18" s="7"/>
      <c r="F18" s="7">
        <v>0</v>
      </c>
      <c r="G18" s="7"/>
      <c r="H18" s="7">
        <v>0</v>
      </c>
      <c r="I18" s="7"/>
      <c r="J18" s="7">
        <v>0</v>
      </c>
      <c r="K18" s="7"/>
      <c r="L18" s="7">
        <f>PL!G37</f>
        <v>1404421</v>
      </c>
      <c r="M18" s="7"/>
      <c r="N18" s="7">
        <f>SUM(D18:M18)</f>
        <v>1404421</v>
      </c>
      <c r="O18" s="7"/>
      <c r="P18" s="2"/>
      <c r="Q18" s="2"/>
      <c r="R18" s="2"/>
    </row>
    <row r="19" spans="1:18" ht="21.75" customHeight="1">
      <c r="A19" s="1" t="s">
        <v>172</v>
      </c>
      <c r="C19" s="6"/>
      <c r="D19" s="122">
        <v>0</v>
      </c>
      <c r="E19" s="18"/>
      <c r="F19" s="122">
        <v>0</v>
      </c>
      <c r="G19" s="18"/>
      <c r="H19" s="122">
        <v>0</v>
      </c>
      <c r="I19" s="18"/>
      <c r="J19" s="122">
        <v>0</v>
      </c>
      <c r="K19" s="18"/>
      <c r="L19" s="122">
        <f>PL!G65-PL!G37</f>
        <v>0</v>
      </c>
      <c r="M19" s="18"/>
      <c r="N19" s="122">
        <f>SUM(D19:M19)</f>
        <v>0</v>
      </c>
      <c r="O19" s="7"/>
      <c r="P19" s="2"/>
      <c r="Q19" s="2"/>
      <c r="R19" s="2"/>
    </row>
    <row r="20" spans="1:18" ht="21.75" customHeight="1">
      <c r="A20" s="80" t="s">
        <v>104</v>
      </c>
      <c r="B20" s="80"/>
      <c r="C20" s="1"/>
      <c r="D20" s="18">
        <f>SUM(D18:D19)</f>
        <v>0</v>
      </c>
      <c r="E20" s="18"/>
      <c r="F20" s="18">
        <f>SUM(F18:F19)</f>
        <v>0</v>
      </c>
      <c r="G20" s="18"/>
      <c r="H20" s="18">
        <f>SUM(H18:H19)</f>
        <v>0</v>
      </c>
      <c r="I20" s="18"/>
      <c r="J20" s="18">
        <f>SUM(J18:J19)</f>
        <v>0</v>
      </c>
      <c r="K20" s="18"/>
      <c r="L20" s="18">
        <f>SUM(L18:L19)</f>
        <v>1404421</v>
      </c>
      <c r="M20" s="18"/>
      <c r="N20" s="18">
        <f>SUM(N18:N19)</f>
        <v>1404421</v>
      </c>
      <c r="O20" s="7"/>
    </row>
    <row r="21" spans="1:18" ht="21.75" customHeight="1">
      <c r="A21" s="177" t="s">
        <v>230</v>
      </c>
      <c r="B21" s="197">
        <v>22</v>
      </c>
      <c r="C21" s="1"/>
      <c r="D21" s="181">
        <v>0</v>
      </c>
      <c r="E21" s="181"/>
      <c r="F21" s="181">
        <v>0</v>
      </c>
      <c r="G21" s="181"/>
      <c r="H21" s="181">
        <v>0</v>
      </c>
      <c r="I21" s="181"/>
      <c r="J21" s="181">
        <v>0</v>
      </c>
      <c r="K21" s="181"/>
      <c r="L21" s="181">
        <v>-3812176</v>
      </c>
      <c r="M21" s="181"/>
      <c r="N21" s="181">
        <f>SUM(D21:M21)</f>
        <v>-3812176</v>
      </c>
      <c r="O21" s="181"/>
    </row>
    <row r="22" spans="1:18" ht="21.75" customHeight="1">
      <c r="A22" s="177" t="s">
        <v>237</v>
      </c>
      <c r="B22" s="197"/>
      <c r="C22" s="1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1"/>
    </row>
    <row r="23" spans="1:18" ht="21.75" customHeight="1">
      <c r="A23" s="177" t="s">
        <v>238</v>
      </c>
      <c r="B23" s="197">
        <v>23</v>
      </c>
      <c r="C23" s="1"/>
      <c r="D23" s="18">
        <v>0</v>
      </c>
      <c r="E23" s="18"/>
      <c r="F23" s="18">
        <v>0</v>
      </c>
      <c r="G23" s="18"/>
      <c r="H23" s="18">
        <v>0</v>
      </c>
      <c r="I23" s="18"/>
      <c r="J23" s="18">
        <v>20770</v>
      </c>
      <c r="K23" s="18"/>
      <c r="L23" s="18">
        <f>-J23</f>
        <v>-20770</v>
      </c>
      <c r="M23" s="18"/>
      <c r="N23" s="122">
        <f>SUM(D23:M23)</f>
        <v>0</v>
      </c>
      <c r="O23" s="7"/>
    </row>
    <row r="24" spans="1:18" ht="21.75" customHeight="1" thickBot="1">
      <c r="A24" s="81" t="s">
        <v>228</v>
      </c>
      <c r="B24" s="81"/>
      <c r="C24" s="6"/>
      <c r="D24" s="11">
        <f>SUM(D17,D20:D23)</f>
        <v>4735622</v>
      </c>
      <c r="E24" s="7"/>
      <c r="F24" s="11">
        <f>SUM(F17,F20:F23)</f>
        <v>6541659</v>
      </c>
      <c r="G24" s="7"/>
      <c r="H24" s="11">
        <f>SUM(H17,H20:H23)</f>
        <v>1647137</v>
      </c>
      <c r="I24" s="7"/>
      <c r="J24" s="11">
        <f>SUM(J17,J20:J23)</f>
        <v>474416</v>
      </c>
      <c r="K24" s="7"/>
      <c r="L24" s="11">
        <f>SUM(L17,L20:L23)</f>
        <v>3272476</v>
      </c>
      <c r="M24" s="7"/>
      <c r="N24" s="11">
        <f>SUM(N17,N20:N23)</f>
        <v>16671310</v>
      </c>
      <c r="O24" s="7"/>
    </row>
    <row r="25" spans="1:18" ht="21.75" customHeight="1" thickTop="1">
      <c r="A25" s="6"/>
      <c r="B25" s="6"/>
      <c r="C25" s="6"/>
      <c r="D25" s="8">
        <f>D24-'BS '!G92</f>
        <v>0</v>
      </c>
      <c r="E25" s="8"/>
      <c r="F25" s="8">
        <f>F24-'BS '!G93</f>
        <v>0</v>
      </c>
      <c r="G25" s="8"/>
      <c r="H25" s="8">
        <f>H24-'BS '!G94</f>
        <v>0</v>
      </c>
      <c r="I25" s="8"/>
      <c r="J25" s="8">
        <f>J24-'BS '!G96</f>
        <v>0</v>
      </c>
      <c r="K25" s="8"/>
      <c r="L25" s="8">
        <f>L24-'BS '!G97</f>
        <v>0</v>
      </c>
      <c r="M25" s="8"/>
      <c r="N25" s="8">
        <f>N24-'BS '!G102</f>
        <v>0</v>
      </c>
      <c r="O25" s="12"/>
    </row>
    <row r="26" spans="1:18" ht="21.75" customHeight="1">
      <c r="A26" s="199" t="s">
        <v>264</v>
      </c>
      <c r="C26" s="1"/>
      <c r="D26" s="13"/>
      <c r="E26" s="1"/>
      <c r="F26" s="13"/>
      <c r="G26" s="1"/>
      <c r="H26" s="1"/>
      <c r="I26" s="1"/>
      <c r="J26" s="13"/>
      <c r="K26" s="1"/>
      <c r="L26" s="13"/>
      <c r="M26" s="1"/>
      <c r="N26" s="13"/>
      <c r="O26" s="1"/>
    </row>
    <row r="28" spans="1:18" ht="21.75" customHeight="1">
      <c r="J28" s="14"/>
    </row>
  </sheetData>
  <mergeCells count="5">
    <mergeCell ref="P4:R4"/>
    <mergeCell ref="A2:O2"/>
    <mergeCell ref="A3:O3"/>
    <mergeCell ref="D6:N6"/>
    <mergeCell ref="A4:O4"/>
  </mergeCells>
  <printOptions horizontalCentered="1"/>
  <pageMargins left="0.6692913385826772" right="0.27559055118110237" top="0.31496062992125984" bottom="0.19685039370078741" header="0.23622047244094491" footer="0.19685039370078741"/>
  <pageSetup scale="8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89"/>
  <sheetViews>
    <sheetView showGridLines="0" view="pageBreakPreview" topLeftCell="A55" zoomScale="90" zoomScaleNormal="80" zoomScaleSheetLayoutView="90" workbookViewId="0">
      <selection activeCell="N66" sqref="N66"/>
    </sheetView>
  </sheetViews>
  <sheetFormatPr defaultColWidth="10.7109375" defaultRowHeight="24.75"/>
  <cols>
    <col min="1" max="1" width="65.140625" style="187" customWidth="1"/>
    <col min="2" max="2" width="1.85546875" style="187" customWidth="1"/>
    <col min="3" max="3" width="20.28515625" style="187" customWidth="1"/>
    <col min="4" max="4" width="1.7109375" style="187" customWidth="1"/>
    <col min="5" max="5" width="17.7109375" style="187" customWidth="1"/>
    <col min="6" max="6" width="1.7109375" style="134" customWidth="1"/>
    <col min="7" max="7" width="19.28515625" style="187" customWidth="1"/>
    <col min="8" max="8" width="1.7109375" style="187" customWidth="1"/>
    <col min="9" max="9" width="18.28515625" style="187" customWidth="1"/>
    <col min="10" max="10" width="2.28515625" style="187" customWidth="1"/>
    <col min="11" max="11" width="24.5703125" style="187" customWidth="1"/>
    <col min="12" max="14" width="10.7109375" style="187" customWidth="1"/>
    <col min="15" max="15" width="12.28515625" style="187" customWidth="1"/>
    <col min="16" max="16384" width="10.7109375" style="187"/>
  </cols>
  <sheetData>
    <row r="1" spans="1:9" ht="25.5">
      <c r="A1" s="123"/>
      <c r="B1" s="124"/>
      <c r="C1" s="125"/>
      <c r="D1" s="125"/>
      <c r="E1" s="125"/>
      <c r="F1" s="126"/>
      <c r="G1" s="127"/>
      <c r="H1" s="127"/>
      <c r="I1" s="128" t="s">
        <v>85</v>
      </c>
    </row>
    <row r="2" spans="1:9" ht="25.5">
      <c r="A2" s="123" t="s">
        <v>0</v>
      </c>
      <c r="B2" s="124"/>
      <c r="C2" s="125"/>
      <c r="D2" s="125"/>
      <c r="E2" s="125"/>
      <c r="F2" s="126"/>
      <c r="G2" s="124"/>
      <c r="H2" s="124"/>
      <c r="I2" s="124"/>
    </row>
    <row r="3" spans="1:9" ht="25.5">
      <c r="A3" s="129" t="s">
        <v>15</v>
      </c>
      <c r="B3" s="124"/>
      <c r="C3" s="125"/>
      <c r="D3" s="125"/>
      <c r="E3" s="125"/>
      <c r="F3" s="126"/>
      <c r="G3" s="124"/>
      <c r="H3" s="124"/>
      <c r="I3" s="124"/>
    </row>
    <row r="4" spans="1:9" ht="25.5">
      <c r="A4" s="130" t="s">
        <v>225</v>
      </c>
      <c r="B4" s="124"/>
      <c r="C4" s="131"/>
      <c r="D4" s="131"/>
      <c r="E4" s="131"/>
      <c r="F4" s="126"/>
      <c r="G4" s="124"/>
      <c r="H4" s="124"/>
      <c r="I4" s="124"/>
    </row>
    <row r="5" spans="1:9">
      <c r="A5" s="211" t="s">
        <v>84</v>
      </c>
      <c r="B5" s="211"/>
      <c r="C5" s="211"/>
      <c r="D5" s="211"/>
      <c r="E5" s="211"/>
      <c r="F5" s="211"/>
      <c r="G5" s="211"/>
      <c r="H5" s="211"/>
      <c r="I5" s="211"/>
    </row>
    <row r="6" spans="1:9" ht="25.5">
      <c r="C6" s="132"/>
      <c r="D6" s="133" t="s">
        <v>1</v>
      </c>
      <c r="E6" s="132"/>
      <c r="G6" s="135"/>
      <c r="H6" s="133" t="s">
        <v>30</v>
      </c>
      <c r="I6" s="135"/>
    </row>
    <row r="7" spans="1:9">
      <c r="B7" s="136"/>
      <c r="C7" s="137" t="s">
        <v>224</v>
      </c>
      <c r="D7" s="138"/>
      <c r="E7" s="137" t="s">
        <v>189</v>
      </c>
      <c r="F7" s="139"/>
      <c r="G7" s="137" t="s">
        <v>224</v>
      </c>
      <c r="H7" s="138"/>
      <c r="I7" s="137" t="s">
        <v>189</v>
      </c>
    </row>
    <row r="8" spans="1:9">
      <c r="B8" s="136"/>
      <c r="C8" s="137"/>
      <c r="D8" s="138"/>
      <c r="E8" s="196" t="s">
        <v>246</v>
      </c>
      <c r="F8" s="139"/>
      <c r="G8" s="137"/>
      <c r="H8" s="138"/>
      <c r="I8" s="196" t="s">
        <v>246</v>
      </c>
    </row>
    <row r="9" spans="1:9" ht="25.5">
      <c r="A9" s="140" t="s">
        <v>79</v>
      </c>
      <c r="B9" s="188"/>
      <c r="C9" s="141"/>
      <c r="D9" s="141"/>
      <c r="E9" s="141"/>
      <c r="F9" s="141"/>
      <c r="G9" s="141"/>
      <c r="H9" s="141"/>
      <c r="I9" s="141"/>
    </row>
    <row r="10" spans="1:9">
      <c r="A10" s="189" t="s">
        <v>137</v>
      </c>
      <c r="B10" s="188"/>
      <c r="C10" s="186">
        <f>PL!C32</f>
        <v>1765457</v>
      </c>
      <c r="D10" s="186"/>
      <c r="E10" s="186">
        <f>PL!E32</f>
        <v>1490758</v>
      </c>
      <c r="F10" s="186"/>
      <c r="G10" s="186">
        <f>PL!G32</f>
        <v>1746897</v>
      </c>
      <c r="H10" s="186"/>
      <c r="I10" s="186">
        <f>PL!I32</f>
        <v>4140321</v>
      </c>
    </row>
    <row r="11" spans="1:9">
      <c r="A11" s="190" t="s">
        <v>260</v>
      </c>
      <c r="B11" s="188"/>
      <c r="C11" s="191"/>
      <c r="D11" s="191"/>
      <c r="E11" s="191"/>
      <c r="F11" s="191"/>
      <c r="G11" s="191"/>
      <c r="H11" s="191"/>
      <c r="I11" s="191"/>
    </row>
    <row r="12" spans="1:9">
      <c r="A12" s="190" t="s">
        <v>261</v>
      </c>
      <c r="B12" s="188"/>
      <c r="C12" s="191">
        <f>-73430</f>
        <v>-73430</v>
      </c>
      <c r="D12" s="191"/>
      <c r="E12" s="191">
        <v>24084</v>
      </c>
      <c r="F12" s="191"/>
      <c r="G12" s="191">
        <v>-7915</v>
      </c>
      <c r="H12" s="191"/>
      <c r="I12" s="191">
        <v>6234</v>
      </c>
    </row>
    <row r="13" spans="1:9">
      <c r="A13" s="190" t="s">
        <v>184</v>
      </c>
      <c r="B13" s="188"/>
      <c r="C13" s="186">
        <v>2995</v>
      </c>
      <c r="D13" s="186"/>
      <c r="E13" s="186">
        <v>951</v>
      </c>
      <c r="F13" s="186"/>
      <c r="G13" s="186">
        <v>0</v>
      </c>
      <c r="H13" s="186"/>
      <c r="I13" s="186">
        <v>0</v>
      </c>
    </row>
    <row r="14" spans="1:9">
      <c r="A14" s="190" t="s">
        <v>155</v>
      </c>
      <c r="B14" s="188"/>
      <c r="C14" s="186">
        <v>0</v>
      </c>
      <c r="D14" s="186"/>
      <c r="E14" s="186">
        <v>0</v>
      </c>
      <c r="F14" s="186"/>
      <c r="G14" s="186">
        <v>0</v>
      </c>
      <c r="H14" s="186"/>
      <c r="I14" s="186">
        <v>-2787296</v>
      </c>
    </row>
    <row r="15" spans="1:9">
      <c r="A15" s="190" t="s">
        <v>254</v>
      </c>
      <c r="B15" s="188"/>
      <c r="C15" s="191">
        <v>-24522</v>
      </c>
      <c r="D15" s="191"/>
      <c r="E15" s="191">
        <v>-18132</v>
      </c>
      <c r="F15" s="191"/>
      <c r="G15" s="191">
        <v>34</v>
      </c>
      <c r="H15" s="191"/>
      <c r="I15" s="191">
        <v>-6028</v>
      </c>
    </row>
    <row r="16" spans="1:9">
      <c r="A16" s="190" t="s">
        <v>185</v>
      </c>
      <c r="B16" s="188"/>
      <c r="C16" s="191">
        <v>136879</v>
      </c>
      <c r="D16" s="191"/>
      <c r="E16" s="191">
        <f>9493+465</f>
        <v>9958</v>
      </c>
      <c r="F16" s="191"/>
      <c r="G16" s="191">
        <v>-4116</v>
      </c>
      <c r="H16" s="191"/>
      <c r="I16" s="191">
        <f>-10768+465</f>
        <v>-10303</v>
      </c>
    </row>
    <row r="17" spans="1:9">
      <c r="A17" s="190" t="s">
        <v>240</v>
      </c>
      <c r="B17" s="188"/>
      <c r="C17" s="191">
        <v>0</v>
      </c>
      <c r="D17" s="191"/>
      <c r="E17" s="191">
        <v>68841</v>
      </c>
      <c r="F17" s="191"/>
      <c r="G17" s="191">
        <v>0</v>
      </c>
      <c r="H17" s="191"/>
      <c r="I17" s="191">
        <v>68841</v>
      </c>
    </row>
    <row r="18" spans="1:9">
      <c r="A18" s="190" t="s">
        <v>236</v>
      </c>
      <c r="B18" s="142"/>
      <c r="C18" s="186">
        <v>5257080</v>
      </c>
      <c r="D18" s="191"/>
      <c r="E18" s="186">
        <v>4869949</v>
      </c>
      <c r="F18" s="191"/>
      <c r="G18" s="186">
        <v>237167</v>
      </c>
      <c r="H18" s="191"/>
      <c r="I18" s="186">
        <f>204770+103448</f>
        <v>308218</v>
      </c>
    </row>
    <row r="19" spans="1:9">
      <c r="A19" s="188" t="s">
        <v>176</v>
      </c>
      <c r="B19" s="142"/>
      <c r="C19" s="186">
        <v>5581</v>
      </c>
      <c r="D19" s="191"/>
      <c r="E19" s="186">
        <v>12583</v>
      </c>
      <c r="F19" s="191"/>
      <c r="G19" s="186">
        <v>219</v>
      </c>
      <c r="H19" s="191"/>
      <c r="I19" s="186">
        <v>12555</v>
      </c>
    </row>
    <row r="20" spans="1:9">
      <c r="A20" s="185" t="s">
        <v>231</v>
      </c>
      <c r="B20" s="180"/>
      <c r="C20" s="184">
        <v>-893</v>
      </c>
      <c r="D20" s="183"/>
      <c r="E20" s="184">
        <v>32829</v>
      </c>
      <c r="F20" s="183"/>
      <c r="G20" s="184">
        <v>1826</v>
      </c>
      <c r="H20" s="183"/>
      <c r="I20" s="184">
        <v>0</v>
      </c>
    </row>
    <row r="21" spans="1:9">
      <c r="A21" s="188" t="s">
        <v>186</v>
      </c>
      <c r="B21" s="188"/>
      <c r="C21" s="186">
        <v>-16176</v>
      </c>
      <c r="D21" s="186"/>
      <c r="E21" s="186">
        <v>-233</v>
      </c>
      <c r="F21" s="186"/>
      <c r="G21" s="186">
        <v>-16167</v>
      </c>
      <c r="H21" s="186"/>
      <c r="I21" s="186">
        <v>-479</v>
      </c>
    </row>
    <row r="22" spans="1:9">
      <c r="A22" s="188" t="s">
        <v>128</v>
      </c>
      <c r="B22" s="188"/>
      <c r="C22" s="186">
        <v>18081</v>
      </c>
      <c r="D22" s="186"/>
      <c r="E22" s="186">
        <v>16832</v>
      </c>
      <c r="F22" s="186"/>
      <c r="G22" s="186">
        <v>18081</v>
      </c>
      <c r="H22" s="186"/>
      <c r="I22" s="186">
        <v>16832</v>
      </c>
    </row>
    <row r="23" spans="1:9">
      <c r="A23" s="188" t="s">
        <v>200</v>
      </c>
      <c r="B23" s="188"/>
      <c r="C23" s="186">
        <v>53673</v>
      </c>
      <c r="D23" s="186"/>
      <c r="E23" s="186">
        <v>53864</v>
      </c>
      <c r="F23" s="186"/>
      <c r="G23" s="186">
        <v>0</v>
      </c>
      <c r="H23" s="186"/>
      <c r="I23" s="186">
        <v>0</v>
      </c>
    </row>
    <row r="24" spans="1:9">
      <c r="A24" s="188" t="s">
        <v>265</v>
      </c>
      <c r="B24" s="188"/>
      <c r="C24" s="186">
        <v>-113506</v>
      </c>
      <c r="D24" s="186"/>
      <c r="E24" s="186">
        <v>0</v>
      </c>
      <c r="F24" s="186"/>
      <c r="G24" s="186">
        <v>0</v>
      </c>
      <c r="H24" s="186"/>
      <c r="I24" s="186">
        <v>0</v>
      </c>
    </row>
    <row r="25" spans="1:9">
      <c r="A25" s="188" t="s">
        <v>255</v>
      </c>
      <c r="B25" s="188"/>
      <c r="C25" s="186"/>
      <c r="D25" s="186"/>
      <c r="E25" s="186"/>
      <c r="F25" s="186"/>
      <c r="G25" s="186"/>
      <c r="H25" s="186"/>
      <c r="I25" s="186"/>
    </row>
    <row r="26" spans="1:9">
      <c r="A26" s="188" t="s">
        <v>241</v>
      </c>
      <c r="B26" s="188"/>
      <c r="C26" s="186">
        <v>15985</v>
      </c>
      <c r="D26" s="186"/>
      <c r="E26" s="186">
        <v>0</v>
      </c>
      <c r="F26" s="186"/>
      <c r="G26" s="186">
        <v>0</v>
      </c>
      <c r="H26" s="186"/>
      <c r="I26" s="186">
        <v>0</v>
      </c>
    </row>
    <row r="27" spans="1:9">
      <c r="A27" s="188" t="s">
        <v>194</v>
      </c>
      <c r="B27" s="188"/>
      <c r="C27" s="143">
        <v>771798</v>
      </c>
      <c r="D27" s="186"/>
      <c r="E27" s="143">
        <v>793067</v>
      </c>
      <c r="F27" s="186"/>
      <c r="G27" s="143">
        <v>6343</v>
      </c>
      <c r="H27" s="186"/>
      <c r="I27" s="143">
        <f>1014+6794</f>
        <v>7808</v>
      </c>
    </row>
    <row r="28" spans="1:9" ht="25.5">
      <c r="A28" s="140" t="s">
        <v>76</v>
      </c>
      <c r="B28" s="188"/>
      <c r="C28" s="186"/>
      <c r="D28" s="186"/>
      <c r="E28" s="186"/>
      <c r="F28" s="186"/>
      <c r="G28" s="186"/>
      <c r="H28" s="186"/>
      <c r="I28" s="186"/>
    </row>
    <row r="29" spans="1:9" ht="25.5">
      <c r="A29" s="140" t="s">
        <v>77</v>
      </c>
      <c r="B29" s="188"/>
      <c r="C29" s="186">
        <f>SUM(C10:C27)</f>
        <v>7799002</v>
      </c>
      <c r="D29" s="186"/>
      <c r="E29" s="186">
        <f>SUM(E10:E27)</f>
        <v>7355351</v>
      </c>
      <c r="F29" s="186"/>
      <c r="G29" s="186">
        <f>SUM(G10:G27)</f>
        <v>1982369</v>
      </c>
      <c r="H29" s="186"/>
      <c r="I29" s="186">
        <f>SUM(I10:I27)</f>
        <v>1756703</v>
      </c>
    </row>
    <row r="30" spans="1:9">
      <c r="A30" s="189" t="s">
        <v>56</v>
      </c>
      <c r="B30" s="188"/>
      <c r="C30" s="191"/>
      <c r="D30" s="191"/>
      <c r="E30" s="191"/>
      <c r="F30" s="191"/>
      <c r="G30" s="191"/>
      <c r="H30" s="191"/>
      <c r="I30" s="191"/>
    </row>
    <row r="31" spans="1:9">
      <c r="A31" s="189" t="s">
        <v>125</v>
      </c>
      <c r="B31" s="188"/>
      <c r="C31" s="191">
        <v>464259</v>
      </c>
      <c r="D31" s="191"/>
      <c r="E31" s="191">
        <f>-854989+20760-465</f>
        <v>-834694</v>
      </c>
      <c r="F31" s="191"/>
      <c r="G31" s="191">
        <v>-39303</v>
      </c>
      <c r="H31" s="191"/>
      <c r="I31" s="191">
        <f>-472768+20760-24250-465</f>
        <v>-476723</v>
      </c>
    </row>
    <row r="32" spans="1:9">
      <c r="A32" s="190" t="s">
        <v>57</v>
      </c>
      <c r="B32" s="188"/>
      <c r="C32" s="191">
        <v>510517</v>
      </c>
      <c r="D32" s="191"/>
      <c r="E32" s="191">
        <v>474371</v>
      </c>
      <c r="F32" s="191"/>
      <c r="G32" s="191">
        <v>8422</v>
      </c>
      <c r="H32" s="191"/>
      <c r="I32" s="191">
        <v>-18526</v>
      </c>
    </row>
    <row r="33" spans="1:9">
      <c r="A33" s="190" t="s">
        <v>58</v>
      </c>
      <c r="B33" s="188"/>
      <c r="C33" s="144">
        <v>109932</v>
      </c>
      <c r="D33" s="144"/>
      <c r="E33" s="144">
        <f>14999+189380</f>
        <v>204379</v>
      </c>
      <c r="F33" s="144"/>
      <c r="G33" s="144">
        <v>13126</v>
      </c>
      <c r="H33" s="144"/>
      <c r="I33" s="144">
        <f>146536-35524</f>
        <v>111012</v>
      </c>
    </row>
    <row r="34" spans="1:9">
      <c r="A34" s="190" t="s">
        <v>197</v>
      </c>
      <c r="B34" s="188"/>
      <c r="C34" s="144">
        <v>5413</v>
      </c>
      <c r="D34" s="144"/>
      <c r="E34" s="144">
        <f>107475-102061</f>
        <v>5414</v>
      </c>
      <c r="F34" s="144"/>
      <c r="G34" s="144">
        <v>5413</v>
      </c>
      <c r="H34" s="144"/>
      <c r="I34" s="144">
        <v>5414</v>
      </c>
    </row>
    <row r="35" spans="1:9">
      <c r="A35" s="190" t="s">
        <v>138</v>
      </c>
      <c r="B35" s="188"/>
      <c r="C35" s="144">
        <v>-61668</v>
      </c>
      <c r="D35" s="144"/>
      <c r="E35" s="144">
        <f>-236870-68841+234236</f>
        <v>-71475</v>
      </c>
      <c r="F35" s="144"/>
      <c r="G35" s="144">
        <v>14382</v>
      </c>
      <c r="H35" s="144"/>
      <c r="I35" s="144">
        <v>-11676</v>
      </c>
    </row>
    <row r="36" spans="1:9">
      <c r="A36" s="189" t="s">
        <v>59</v>
      </c>
      <c r="B36" s="188"/>
      <c r="C36" s="191"/>
      <c r="D36" s="191"/>
      <c r="E36" s="191"/>
      <c r="F36" s="191"/>
      <c r="G36" s="191"/>
      <c r="H36" s="191"/>
      <c r="I36" s="191"/>
    </row>
    <row r="37" spans="1:9">
      <c r="A37" s="190" t="s">
        <v>126</v>
      </c>
      <c r="B37" s="188"/>
      <c r="C37" s="191">
        <v>-748087</v>
      </c>
      <c r="D37" s="191"/>
      <c r="E37" s="191">
        <f>415460-20760</f>
        <v>394700</v>
      </c>
      <c r="F37" s="191"/>
      <c r="G37" s="191">
        <v>-318614</v>
      </c>
      <c r="H37" s="191"/>
      <c r="I37" s="191">
        <f>-924854-20760</f>
        <v>-945614</v>
      </c>
    </row>
    <row r="38" spans="1:9">
      <c r="A38" s="190" t="s">
        <v>75</v>
      </c>
      <c r="B38" s="188"/>
      <c r="C38" s="186">
        <v>213364</v>
      </c>
      <c r="D38" s="186"/>
      <c r="E38" s="186">
        <v>-376512</v>
      </c>
      <c r="F38" s="186"/>
      <c r="G38" s="186">
        <v>288557</v>
      </c>
      <c r="H38" s="186"/>
      <c r="I38" s="186">
        <v>-47913</v>
      </c>
    </row>
    <row r="39" spans="1:9">
      <c r="A39" s="190" t="s">
        <v>60</v>
      </c>
      <c r="B39" s="188"/>
      <c r="C39" s="143">
        <v>-59992</v>
      </c>
      <c r="D39" s="191"/>
      <c r="E39" s="143">
        <f>24489-25241</f>
        <v>-752</v>
      </c>
      <c r="F39" s="191"/>
      <c r="G39" s="143">
        <v>-62124</v>
      </c>
      <c r="H39" s="191"/>
      <c r="I39" s="143">
        <f>-17645+17535</f>
        <v>-110</v>
      </c>
    </row>
    <row r="40" spans="1:9">
      <c r="A40" s="189" t="s">
        <v>127</v>
      </c>
      <c r="B40" s="188"/>
      <c r="C40" s="186">
        <f>SUM(C29:C39)</f>
        <v>8232740</v>
      </c>
      <c r="D40" s="186"/>
      <c r="E40" s="186">
        <f>SUM(E29:E39)</f>
        <v>7150782</v>
      </c>
      <c r="F40" s="186"/>
      <c r="G40" s="186">
        <f>SUM(G29:G39)</f>
        <v>1892228</v>
      </c>
      <c r="H40" s="186"/>
      <c r="I40" s="186">
        <f>SUM(I29:I39)</f>
        <v>372567</v>
      </c>
    </row>
    <row r="41" spans="1:9">
      <c r="A41" s="190" t="s">
        <v>89</v>
      </c>
      <c r="B41" s="188"/>
      <c r="C41" s="186">
        <v>-694950</v>
      </c>
      <c r="D41" s="186"/>
      <c r="E41" s="186">
        <f>-453726-232111</f>
        <v>-685837</v>
      </c>
      <c r="F41" s="186"/>
      <c r="G41" s="186">
        <v>-5621</v>
      </c>
      <c r="H41" s="186"/>
      <c r="I41" s="186">
        <f>0-6794</f>
        <v>-6794</v>
      </c>
    </row>
    <row r="42" spans="1:9">
      <c r="A42" s="190" t="s">
        <v>90</v>
      </c>
      <c r="B42" s="188"/>
      <c r="C42" s="143">
        <v>-363015</v>
      </c>
      <c r="D42" s="191"/>
      <c r="E42" s="143">
        <v>-214973</v>
      </c>
      <c r="F42" s="191"/>
      <c r="G42" s="143">
        <v>-134030</v>
      </c>
      <c r="H42" s="191"/>
      <c r="I42" s="143">
        <v>-123186</v>
      </c>
    </row>
    <row r="43" spans="1:9" ht="25.5">
      <c r="A43" s="140" t="s">
        <v>73</v>
      </c>
      <c r="B43" s="188"/>
      <c r="C43" s="192">
        <f>SUM(C40:C42)</f>
        <v>7174775</v>
      </c>
      <c r="D43" s="186"/>
      <c r="E43" s="192">
        <f>SUM(E40:E42)</f>
        <v>6249972</v>
      </c>
      <c r="F43" s="186"/>
      <c r="G43" s="192">
        <f>SUM(G40:G42)</f>
        <v>1752577</v>
      </c>
      <c r="H43" s="186"/>
      <c r="I43" s="192">
        <f>SUM(I40:I42)</f>
        <v>242587</v>
      </c>
    </row>
    <row r="44" spans="1:9">
      <c r="A44" s="190"/>
      <c r="B44" s="188"/>
      <c r="C44" s="144"/>
      <c r="D44" s="144"/>
      <c r="E44" s="144"/>
      <c r="F44" s="144"/>
      <c r="G44" s="144"/>
      <c r="H44" s="144"/>
      <c r="I44" s="144"/>
    </row>
    <row r="45" spans="1:9">
      <c r="A45" s="91" t="s">
        <v>264</v>
      </c>
    </row>
    <row r="46" spans="1:9" ht="25.5">
      <c r="A46" s="123"/>
      <c r="B46" s="124"/>
      <c r="C46" s="125"/>
      <c r="D46" s="125"/>
      <c r="E46" s="125"/>
      <c r="F46" s="126"/>
      <c r="G46" s="127"/>
      <c r="H46" s="127"/>
      <c r="I46" s="128" t="s">
        <v>85</v>
      </c>
    </row>
    <row r="47" spans="1:9" ht="25.5">
      <c r="A47" s="123" t="s">
        <v>0</v>
      </c>
      <c r="B47" s="124"/>
      <c r="C47" s="125"/>
      <c r="D47" s="125"/>
      <c r="E47" s="125"/>
      <c r="F47" s="126"/>
      <c r="G47" s="124"/>
      <c r="H47" s="124"/>
      <c r="I47" s="124"/>
    </row>
    <row r="48" spans="1:9" ht="25.5">
      <c r="A48" s="129" t="s">
        <v>16</v>
      </c>
      <c r="B48" s="124"/>
      <c r="C48" s="125"/>
      <c r="D48" s="125"/>
      <c r="E48" s="125"/>
      <c r="F48" s="126"/>
      <c r="G48" s="124"/>
      <c r="H48" s="124"/>
      <c r="I48" s="124"/>
    </row>
    <row r="49" spans="1:9" ht="25.5">
      <c r="A49" s="130" t="s">
        <v>223</v>
      </c>
      <c r="B49" s="124"/>
      <c r="C49" s="131"/>
      <c r="D49" s="131"/>
      <c r="E49" s="131"/>
      <c r="F49" s="126"/>
      <c r="G49" s="124"/>
      <c r="H49" s="124"/>
      <c r="I49" s="124"/>
    </row>
    <row r="50" spans="1:9">
      <c r="A50" s="211" t="s">
        <v>84</v>
      </c>
      <c r="B50" s="211"/>
      <c r="C50" s="211"/>
      <c r="D50" s="211"/>
      <c r="E50" s="211"/>
      <c r="F50" s="211"/>
      <c r="G50" s="211"/>
      <c r="H50" s="211"/>
      <c r="I50" s="211"/>
    </row>
    <row r="51" spans="1:9" ht="25.5">
      <c r="C51" s="132"/>
      <c r="D51" s="133" t="s">
        <v>1</v>
      </c>
      <c r="E51" s="132"/>
      <c r="G51" s="135"/>
      <c r="H51" s="133" t="s">
        <v>30</v>
      </c>
      <c r="I51" s="135"/>
    </row>
    <row r="52" spans="1:9">
      <c r="B52" s="136"/>
      <c r="C52" s="137" t="s">
        <v>224</v>
      </c>
      <c r="D52" s="138"/>
      <c r="E52" s="137" t="s">
        <v>189</v>
      </c>
      <c r="F52" s="139"/>
      <c r="G52" s="137" t="s">
        <v>224</v>
      </c>
      <c r="H52" s="138"/>
      <c r="I52" s="137" t="s">
        <v>189</v>
      </c>
    </row>
    <row r="53" spans="1:9">
      <c r="B53" s="136"/>
      <c r="C53" s="137"/>
      <c r="D53" s="138"/>
      <c r="E53" s="196" t="s">
        <v>246</v>
      </c>
      <c r="F53" s="139"/>
      <c r="G53" s="137"/>
      <c r="H53" s="138"/>
      <c r="I53" s="196" t="s">
        <v>246</v>
      </c>
    </row>
    <row r="54" spans="1:9" ht="25.5">
      <c r="A54" s="140" t="s">
        <v>114</v>
      </c>
      <c r="B54" s="188"/>
      <c r="C54" s="139"/>
      <c r="D54" s="145"/>
      <c r="E54" s="139"/>
      <c r="F54" s="139"/>
      <c r="G54" s="191"/>
      <c r="H54" s="139"/>
      <c r="I54" s="191"/>
    </row>
    <row r="55" spans="1:9">
      <c r="A55" s="188" t="s">
        <v>259</v>
      </c>
      <c r="B55" s="188"/>
      <c r="C55" s="191">
        <v>0</v>
      </c>
      <c r="D55" s="191"/>
      <c r="E55" s="191">
        <v>-3700</v>
      </c>
      <c r="F55" s="191"/>
      <c r="G55" s="191">
        <v>0</v>
      </c>
      <c r="H55" s="191"/>
      <c r="I55" s="191">
        <v>0</v>
      </c>
    </row>
    <row r="56" spans="1:9">
      <c r="A56" s="146" t="s">
        <v>256</v>
      </c>
      <c r="B56" s="188"/>
      <c r="C56" s="191">
        <v>-1497</v>
      </c>
      <c r="D56" s="191"/>
      <c r="E56" s="191">
        <v>0</v>
      </c>
      <c r="F56" s="191"/>
      <c r="G56" s="191">
        <v>0</v>
      </c>
      <c r="H56" s="191"/>
      <c r="I56" s="191">
        <v>0</v>
      </c>
    </row>
    <row r="57" spans="1:9">
      <c r="A57" s="146" t="s">
        <v>242</v>
      </c>
      <c r="B57" s="188"/>
      <c r="C57" s="191">
        <v>0</v>
      </c>
      <c r="D57" s="191"/>
      <c r="E57" s="191">
        <v>0</v>
      </c>
      <c r="F57" s="191"/>
      <c r="G57" s="191">
        <v>2500000</v>
      </c>
      <c r="H57" s="191"/>
      <c r="I57" s="191">
        <v>0</v>
      </c>
    </row>
    <row r="58" spans="1:9">
      <c r="A58" s="146" t="s">
        <v>257</v>
      </c>
      <c r="B58" s="188"/>
      <c r="C58" s="191">
        <v>0</v>
      </c>
      <c r="D58" s="191"/>
      <c r="E58" s="191">
        <v>0</v>
      </c>
      <c r="F58" s="191"/>
      <c r="G58" s="191">
        <v>-2500000</v>
      </c>
      <c r="H58" s="191"/>
      <c r="I58" s="191">
        <v>-5000000</v>
      </c>
    </row>
    <row r="59" spans="1:9">
      <c r="A59" s="146" t="s">
        <v>198</v>
      </c>
      <c r="B59" s="188"/>
      <c r="C59" s="191">
        <v>0</v>
      </c>
      <c r="D59" s="191"/>
      <c r="E59" s="191">
        <v>0</v>
      </c>
      <c r="F59" s="191"/>
      <c r="G59" s="191">
        <v>0</v>
      </c>
      <c r="H59" s="191"/>
      <c r="I59" s="191">
        <v>737097</v>
      </c>
    </row>
    <row r="60" spans="1:9">
      <c r="A60" s="188" t="s">
        <v>187</v>
      </c>
      <c r="B60" s="188"/>
      <c r="C60" s="191">
        <v>0</v>
      </c>
      <c r="D60" s="191"/>
      <c r="E60" s="191">
        <v>0</v>
      </c>
      <c r="F60" s="191"/>
      <c r="G60" s="186">
        <v>0</v>
      </c>
      <c r="H60" s="191"/>
      <c r="I60" s="186">
        <v>-4</v>
      </c>
    </row>
    <row r="61" spans="1:9">
      <c r="A61" s="189" t="s">
        <v>174</v>
      </c>
      <c r="B61" s="188"/>
      <c r="C61" s="191">
        <v>-3156394</v>
      </c>
      <c r="D61" s="191"/>
      <c r="E61" s="191">
        <f>-6275560-1817</f>
        <v>-6277377</v>
      </c>
      <c r="F61" s="191"/>
      <c r="G61" s="186">
        <v>-30772</v>
      </c>
      <c r="H61" s="191"/>
      <c r="I61" s="186">
        <v>-647315</v>
      </c>
    </row>
    <row r="62" spans="1:9">
      <c r="A62" s="190" t="s">
        <v>262</v>
      </c>
      <c r="B62" s="188"/>
      <c r="C62" s="186">
        <v>16358</v>
      </c>
      <c r="D62" s="191"/>
      <c r="E62" s="186">
        <v>943</v>
      </c>
      <c r="F62" s="191"/>
      <c r="G62" s="144">
        <v>16307</v>
      </c>
      <c r="H62" s="191"/>
      <c r="I62" s="144">
        <v>1169</v>
      </c>
    </row>
    <row r="63" spans="1:9">
      <c r="A63" s="190" t="s">
        <v>151</v>
      </c>
      <c r="B63" s="188"/>
      <c r="C63" s="186"/>
      <c r="D63" s="186"/>
      <c r="E63" s="186"/>
      <c r="F63" s="144"/>
      <c r="G63" s="186"/>
      <c r="H63" s="144"/>
      <c r="I63" s="186"/>
    </row>
    <row r="64" spans="1:9">
      <c r="A64" s="190" t="s">
        <v>195</v>
      </c>
      <c r="B64" s="188"/>
      <c r="C64" s="186">
        <v>-18582</v>
      </c>
      <c r="D64" s="191"/>
      <c r="E64" s="186">
        <v>253963</v>
      </c>
      <c r="F64" s="191"/>
      <c r="G64" s="186">
        <v>0</v>
      </c>
      <c r="H64" s="191"/>
      <c r="I64" s="186">
        <v>416</v>
      </c>
    </row>
    <row r="65" spans="1:9">
      <c r="A65" s="190" t="s">
        <v>239</v>
      </c>
      <c r="B65" s="188"/>
      <c r="C65" s="186"/>
      <c r="D65" s="191"/>
      <c r="E65" s="186"/>
      <c r="F65" s="191"/>
      <c r="G65" s="186"/>
      <c r="H65" s="191"/>
      <c r="I65" s="186"/>
    </row>
    <row r="66" spans="1:9">
      <c r="A66" s="190" t="s">
        <v>211</v>
      </c>
      <c r="B66" s="188"/>
      <c r="C66" s="186">
        <v>-910400</v>
      </c>
      <c r="D66" s="191"/>
      <c r="E66" s="186">
        <v>0</v>
      </c>
      <c r="F66" s="191"/>
      <c r="G66" s="186">
        <v>0</v>
      </c>
      <c r="H66" s="191"/>
      <c r="I66" s="186">
        <v>0</v>
      </c>
    </row>
    <row r="67" spans="1:9">
      <c r="A67" s="178" t="s">
        <v>232</v>
      </c>
      <c r="B67" s="188"/>
      <c r="C67" s="186">
        <v>0</v>
      </c>
      <c r="D67" s="191"/>
      <c r="E67" s="186">
        <v>-18630</v>
      </c>
      <c r="F67" s="191"/>
      <c r="G67" s="186">
        <v>0</v>
      </c>
      <c r="H67" s="191"/>
      <c r="I67" s="186">
        <v>-4860</v>
      </c>
    </row>
    <row r="68" spans="1:9">
      <c r="A68" s="190" t="s">
        <v>142</v>
      </c>
      <c r="B68" s="188"/>
      <c r="C68" s="143">
        <v>-270444</v>
      </c>
      <c r="D68" s="191"/>
      <c r="E68" s="143">
        <f>-282366+18629</f>
        <v>-263737</v>
      </c>
      <c r="F68" s="191"/>
      <c r="G68" s="143">
        <v>-34608</v>
      </c>
      <c r="H68" s="191"/>
      <c r="I68" s="143">
        <f>-51994+4580</f>
        <v>-47414</v>
      </c>
    </row>
    <row r="69" spans="1:9" ht="25.5">
      <c r="A69" s="140" t="s">
        <v>65</v>
      </c>
      <c r="B69" s="188"/>
      <c r="C69" s="143">
        <f>SUM(C56:C68)</f>
        <v>-4340959</v>
      </c>
      <c r="D69" s="191"/>
      <c r="E69" s="143">
        <f>SUM(E55:E68)</f>
        <v>-6308538</v>
      </c>
      <c r="F69" s="191"/>
      <c r="G69" s="143">
        <f>SUM(G56:G68)</f>
        <v>-49073</v>
      </c>
      <c r="H69" s="191"/>
      <c r="I69" s="143">
        <f>SUM(I56:I68)</f>
        <v>-4960911</v>
      </c>
    </row>
    <row r="70" spans="1:9" ht="25.5">
      <c r="A70" s="140" t="s">
        <v>80</v>
      </c>
      <c r="B70" s="188"/>
      <c r="C70" s="191"/>
      <c r="D70" s="191"/>
      <c r="E70" s="191"/>
      <c r="F70" s="191"/>
      <c r="G70" s="191"/>
      <c r="H70" s="191"/>
      <c r="I70" s="191"/>
    </row>
    <row r="71" spans="1:9">
      <c r="A71" s="189" t="s">
        <v>201</v>
      </c>
      <c r="B71" s="188"/>
      <c r="C71" s="191">
        <v>6000000</v>
      </c>
      <c r="D71" s="191"/>
      <c r="E71" s="191">
        <v>5500000</v>
      </c>
      <c r="F71" s="191"/>
      <c r="G71" s="191">
        <v>0</v>
      </c>
      <c r="H71" s="191"/>
      <c r="I71" s="191">
        <v>0</v>
      </c>
    </row>
    <row r="72" spans="1:9">
      <c r="A72" s="189" t="s">
        <v>199</v>
      </c>
      <c r="B72" s="188"/>
      <c r="C72" s="191">
        <v>-6000000</v>
      </c>
      <c r="D72" s="191"/>
      <c r="E72" s="191">
        <v>-5500000</v>
      </c>
      <c r="F72" s="191"/>
      <c r="G72" s="191">
        <v>0</v>
      </c>
      <c r="H72" s="191"/>
      <c r="I72" s="191">
        <v>0</v>
      </c>
    </row>
    <row r="73" spans="1:9">
      <c r="A73" s="179" t="s">
        <v>233</v>
      </c>
      <c r="B73" s="188"/>
      <c r="C73" s="191">
        <v>-1327729</v>
      </c>
      <c r="D73" s="191"/>
      <c r="E73" s="191">
        <v>-1274949</v>
      </c>
      <c r="F73" s="191"/>
      <c r="G73" s="191">
        <v>-111342</v>
      </c>
      <c r="H73" s="191"/>
      <c r="I73" s="191">
        <v>-125367</v>
      </c>
    </row>
    <row r="74" spans="1:9" ht="25.5">
      <c r="A74" s="130" t="s">
        <v>188</v>
      </c>
      <c r="B74" s="188"/>
      <c r="C74" s="192">
        <f>SUM(C71:C73)</f>
        <v>-1327729</v>
      </c>
      <c r="D74" s="191"/>
      <c r="E74" s="192">
        <f>SUM(E71:E73)</f>
        <v>-1274949</v>
      </c>
      <c r="F74" s="191"/>
      <c r="G74" s="192">
        <f>SUM(G71:G73)</f>
        <v>-111342</v>
      </c>
      <c r="H74" s="191"/>
      <c r="I74" s="192">
        <f>SUM(I71:I73)</f>
        <v>-125367</v>
      </c>
    </row>
    <row r="75" spans="1:9" ht="25.5">
      <c r="A75" s="147" t="s">
        <v>177</v>
      </c>
      <c r="B75" s="188"/>
      <c r="C75" s="191">
        <f>SUM(C43,C69,C74)</f>
        <v>1506087</v>
      </c>
      <c r="D75" s="191"/>
      <c r="E75" s="191">
        <f>SUM(E43,E69,E74)</f>
        <v>-1333515</v>
      </c>
      <c r="F75" s="191"/>
      <c r="G75" s="191">
        <f>SUM(G43,G69,G74)</f>
        <v>1592162</v>
      </c>
      <c r="H75" s="191"/>
      <c r="I75" s="191">
        <f>SUM(I43,I69,I74)</f>
        <v>-4843691</v>
      </c>
    </row>
    <row r="76" spans="1:9">
      <c r="A76" s="189" t="s">
        <v>129</v>
      </c>
      <c r="B76" s="188"/>
      <c r="C76" s="143">
        <f>'BS '!E10</f>
        <v>8528385</v>
      </c>
      <c r="D76" s="191"/>
      <c r="E76" s="143">
        <v>14090266</v>
      </c>
      <c r="F76" s="191"/>
      <c r="G76" s="143">
        <f>'BS '!I10</f>
        <v>4573891</v>
      </c>
      <c r="H76" s="191"/>
      <c r="I76" s="143">
        <v>7133761</v>
      </c>
    </row>
    <row r="77" spans="1:9" ht="26.25" thickBot="1">
      <c r="A77" s="130" t="s">
        <v>130</v>
      </c>
      <c r="B77" s="188"/>
      <c r="C77" s="148">
        <f>SUM(C75:C76)</f>
        <v>10034472</v>
      </c>
      <c r="D77" s="191"/>
      <c r="E77" s="148">
        <f>SUM(E75:E76)</f>
        <v>12756751</v>
      </c>
      <c r="F77" s="191"/>
      <c r="G77" s="148">
        <f>SUM(G75:G76)</f>
        <v>6166053</v>
      </c>
      <c r="H77" s="191"/>
      <c r="I77" s="148">
        <f>SUM(I75:I76)</f>
        <v>2290070</v>
      </c>
    </row>
    <row r="78" spans="1:9" ht="25.5" thickTop="1">
      <c r="A78" s="188"/>
      <c r="B78" s="188"/>
      <c r="C78" s="191">
        <f>C77-'BS '!C10</f>
        <v>0</v>
      </c>
      <c r="D78" s="191"/>
      <c r="E78" s="191"/>
      <c r="F78" s="191"/>
      <c r="G78" s="191">
        <f>G77-'BS '!G10</f>
        <v>0</v>
      </c>
      <c r="H78" s="188"/>
      <c r="I78" s="191"/>
    </row>
    <row r="79" spans="1:9" ht="25.5">
      <c r="A79" s="140" t="s">
        <v>72</v>
      </c>
      <c r="B79" s="188"/>
      <c r="C79" s="188"/>
      <c r="D79" s="188"/>
      <c r="E79" s="188"/>
      <c r="F79" s="188"/>
      <c r="G79" s="188"/>
      <c r="H79" s="188"/>
      <c r="I79" s="188"/>
    </row>
    <row r="80" spans="1:9">
      <c r="A80" s="189" t="s">
        <v>74</v>
      </c>
      <c r="B80" s="188"/>
      <c r="C80" s="144"/>
      <c r="D80" s="144"/>
      <c r="E80" s="144"/>
      <c r="F80" s="144"/>
      <c r="G80" s="144"/>
      <c r="H80" s="144"/>
      <c r="I80" s="144"/>
    </row>
    <row r="81" spans="1:10">
      <c r="A81" s="188" t="s">
        <v>150</v>
      </c>
      <c r="B81" s="188"/>
      <c r="C81" s="149">
        <v>3686743</v>
      </c>
      <c r="D81" s="144"/>
      <c r="E81" s="149">
        <v>9091753</v>
      </c>
      <c r="F81" s="144"/>
      <c r="G81" s="149">
        <v>28682</v>
      </c>
      <c r="H81" s="144"/>
      <c r="I81" s="149">
        <v>53811</v>
      </c>
      <c r="J81" s="144"/>
    </row>
    <row r="82" spans="1:10">
      <c r="A82" s="188" t="s">
        <v>173</v>
      </c>
      <c r="B82" s="188"/>
      <c r="C82" s="149">
        <v>93013</v>
      </c>
      <c r="D82" s="144"/>
      <c r="E82" s="149">
        <v>111341</v>
      </c>
      <c r="F82" s="144"/>
      <c r="G82" s="149">
        <v>18423</v>
      </c>
      <c r="H82" s="144"/>
      <c r="I82" s="149">
        <v>23018</v>
      </c>
      <c r="J82" s="144"/>
    </row>
    <row r="83" spans="1:10">
      <c r="A83" s="185" t="s">
        <v>235</v>
      </c>
      <c r="C83" s="187">
        <v>36054739</v>
      </c>
      <c r="E83" s="187">
        <v>36054739</v>
      </c>
      <c r="F83" s="187"/>
      <c r="G83" s="186">
        <v>0</v>
      </c>
      <c r="H83" s="186"/>
      <c r="I83" s="186">
        <v>0</v>
      </c>
    </row>
    <row r="84" spans="1:10">
      <c r="A84" s="185" t="s">
        <v>234</v>
      </c>
      <c r="B84" s="188"/>
      <c r="C84" s="186">
        <v>24908683</v>
      </c>
      <c r="E84" s="186">
        <v>26404145</v>
      </c>
      <c r="F84" s="187"/>
      <c r="G84" s="187">
        <v>1137341</v>
      </c>
      <c r="I84" s="186">
        <v>948003</v>
      </c>
    </row>
    <row r="85" spans="1:10">
      <c r="A85" s="188" t="s">
        <v>175</v>
      </c>
      <c r="B85" s="188"/>
      <c r="C85" s="186">
        <v>0</v>
      </c>
      <c r="E85" s="186">
        <v>0</v>
      </c>
      <c r="F85" s="187"/>
      <c r="G85" s="186">
        <v>0</v>
      </c>
      <c r="I85" s="187">
        <v>2050199</v>
      </c>
    </row>
    <row r="86" spans="1:10">
      <c r="A86" s="188" t="s">
        <v>258</v>
      </c>
      <c r="B86" s="188"/>
      <c r="C86" s="186">
        <v>3812176</v>
      </c>
      <c r="E86" s="186">
        <v>0</v>
      </c>
      <c r="F86" s="187"/>
      <c r="G86" s="186">
        <v>3812176</v>
      </c>
      <c r="I86" s="186">
        <v>0</v>
      </c>
    </row>
    <row r="87" spans="1:10">
      <c r="A87" s="188"/>
      <c r="B87" s="188"/>
      <c r="C87" s="186"/>
      <c r="E87" s="186"/>
      <c r="F87" s="187"/>
    </row>
    <row r="88" spans="1:10">
      <c r="A88" s="91" t="s">
        <v>264</v>
      </c>
      <c r="B88" s="188"/>
      <c r="C88" s="144"/>
      <c r="D88" s="144"/>
      <c r="E88" s="144"/>
      <c r="F88" s="144"/>
      <c r="G88" s="144"/>
      <c r="H88" s="144"/>
      <c r="I88" s="149"/>
    </row>
    <row r="89" spans="1:10">
      <c r="A89" s="188"/>
      <c r="B89" s="188"/>
      <c r="C89" s="188"/>
      <c r="D89" s="150"/>
      <c r="E89" s="150"/>
      <c r="F89" s="150"/>
      <c r="G89" s="150"/>
      <c r="H89" s="150"/>
      <c r="I89" s="150"/>
    </row>
  </sheetData>
  <mergeCells count="2">
    <mergeCell ref="A5:I5"/>
    <mergeCell ref="A50:I50"/>
  </mergeCells>
  <printOptions gridLinesSet="0"/>
  <pageMargins left="0.77" right="0.27559055118110237" top="0.51181102362204722" bottom="0.11811023622047245" header="0.19685039370078741" footer="0.19685039370078741"/>
  <pageSetup paperSize="9" scale="62" orientation="portrait" r:id="rId1"/>
  <headerFooter alignWithMargins="0"/>
  <rowBreaks count="1" manualBreakCount="1">
    <brk id="45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&amp;P&amp;L&amp;1#&amp;"Calibri"&amp;8&amp;K000000Sensitivity: Internal</oddFooter>
  </headerFooter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72959</vt:lpwstr>
  </property>
  <property fmtid="{D5CDD505-2E9C-101B-9397-08002B2CF9AE}" pid="4" name="OptimizationTime">
    <vt:lpwstr>20200424_1443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BS</vt:lpstr>
      <vt:lpstr>BS </vt:lpstr>
      <vt:lpstr>PL</vt:lpstr>
      <vt:lpstr>conso</vt:lpstr>
      <vt:lpstr>company</vt:lpstr>
      <vt:lpstr>Cash Flow</vt:lpstr>
      <vt:lpstr>company!Print_Area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Kamolwan Theeravetch</cp:lastModifiedBy>
  <cp:lastPrinted>2020-04-22T13:28:00Z</cp:lastPrinted>
  <dcterms:created xsi:type="dcterms:W3CDTF">1998-09-23T08:19:32Z</dcterms:created>
  <dcterms:modified xsi:type="dcterms:W3CDTF">2020-04-22T13:28:02Z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f604d2c9-1577-460e-b668-57374a0216c3_Enabled">
    <vt:lpwstr>True</vt:lpwstr>
  </property>
  <property fmtid="{D5CDD505-2E9C-101B-9397-08002B2CF9AE}" pid="5" name="MSIP_Label_f604d2c9-1577-460e-b668-57374a0216c3_SiteId">
    <vt:lpwstr>1676489c-5c72-46b7-ba63-9ab90c4aad44</vt:lpwstr>
  </property>
  <property fmtid="{D5CDD505-2E9C-101B-9397-08002B2CF9AE}" pid="6" name="MSIP_Label_f604d2c9-1577-460e-b668-57374a0216c3_Owner">
    <vt:lpwstr>T868438@dtacnetwork.co.th</vt:lpwstr>
  </property>
  <property fmtid="{D5CDD505-2E9C-101B-9397-08002B2CF9AE}" pid="7" name="MSIP_Label_f604d2c9-1577-460e-b668-57374a0216c3_SetDate">
    <vt:lpwstr>2019-03-29T02:23:10.5208651Z</vt:lpwstr>
  </property>
  <property fmtid="{D5CDD505-2E9C-101B-9397-08002B2CF9AE}" pid="8" name="MSIP_Label_f604d2c9-1577-460e-b668-57374a0216c3_Name">
    <vt:lpwstr>Internal</vt:lpwstr>
  </property>
  <property fmtid="{D5CDD505-2E9C-101B-9397-08002B2CF9AE}" pid="9" name="MSIP_Label_f604d2c9-1577-460e-b668-57374a0216c3_Application">
    <vt:lpwstr>Microsoft Azure Information Protection</vt:lpwstr>
  </property>
  <property fmtid="{D5CDD505-2E9C-101B-9397-08002B2CF9AE}" pid="10" name="MSIP_Label_f604d2c9-1577-460e-b668-57374a0216c3_Extended_MSFT_Method">
    <vt:lpwstr>Automatic</vt:lpwstr>
  </property>
  <property fmtid="{D5CDD505-2E9C-101B-9397-08002B2CF9AE}" pid="11" name="Sensitivity">
    <vt:lpwstr>Internal</vt:lpwstr>
  </property>
</Properties>
</file>