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otal Access Communication\2020\Qtr1'2020\"/>
    </mc:Choice>
  </mc:AlternateContent>
  <xr:revisionPtr revIDLastSave="0" documentId="13_ncr:1_{CFFA5A4B-28F9-413A-9A2B-B26C171BF552}" xr6:coauthVersionLast="44" xr6:coauthVersionMax="44" xr10:uidLastSave="{00000000-0000-0000-0000-000000000000}"/>
  <bookViews>
    <workbookView xWindow="-120" yWindow="-120" windowWidth="20730" windowHeight="11160" tabRatio="599" firstSheet="3" activeTab="3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BS" sheetId="13" r:id="rId4"/>
    <sheet name="PL" sheetId="12" r:id="rId5"/>
    <sheet name="conso" sheetId="10" r:id="rId6"/>
    <sheet name="company" sheetId="11" r:id="rId7"/>
    <sheet name="Cash Flow" sheetId="14" r:id="rId8"/>
    <sheet name="000" sheetId="5" state="veryHidden" r:id="rId9"/>
  </sheets>
  <definedNames>
    <definedName name="_xlnm.Print_Area" localSheetId="4">PL!$A$1:$J$73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2" i="12" l="1"/>
  <c r="G32" i="12"/>
  <c r="E32" i="12"/>
  <c r="C32" i="12"/>
  <c r="I25" i="12"/>
  <c r="G25" i="12"/>
  <c r="E25" i="12"/>
  <c r="C25" i="12"/>
  <c r="L30" i="10" l="1"/>
  <c r="P30" i="10" l="1"/>
  <c r="P29" i="10"/>
  <c r="P27" i="10"/>
  <c r="P26" i="10"/>
  <c r="P24" i="10"/>
  <c r="P18" i="10"/>
  <c r="P17" i="10"/>
  <c r="G25" i="13" l="1"/>
  <c r="C66" i="14"/>
  <c r="C35" i="14"/>
  <c r="C25" i="13" l="1"/>
  <c r="C29" i="12"/>
  <c r="E12" i="12" l="1"/>
  <c r="E10" i="12"/>
  <c r="C16" i="13" l="1"/>
  <c r="C28" i="13" l="1"/>
  <c r="C78" i="14" l="1"/>
  <c r="G78" i="14"/>
  <c r="E43" i="14"/>
  <c r="I29" i="14"/>
  <c r="C13" i="14"/>
  <c r="C61" i="13" l="1"/>
  <c r="C51" i="13" l="1"/>
  <c r="O20" i="11" l="1"/>
  <c r="M21" i="11"/>
  <c r="E33" i="12"/>
  <c r="E30" i="12"/>
  <c r="E23" i="12"/>
  <c r="E22" i="12"/>
  <c r="E20" i="12"/>
  <c r="E15" i="12"/>
  <c r="E11" i="12"/>
  <c r="E61" i="13"/>
  <c r="E60" i="13"/>
  <c r="C57" i="13"/>
  <c r="E51" i="13"/>
  <c r="E50" i="13"/>
  <c r="I11" i="12" l="1"/>
  <c r="I10" i="12"/>
  <c r="I70" i="14" l="1"/>
  <c r="E70" i="14"/>
  <c r="E63" i="14"/>
  <c r="I43" i="14"/>
  <c r="I41" i="14"/>
  <c r="E41" i="14"/>
  <c r="E37" i="14"/>
  <c r="E36" i="14"/>
  <c r="I35" i="14"/>
  <c r="E35" i="14"/>
  <c r="I20" i="14"/>
  <c r="E68" i="12"/>
  <c r="E37" i="12"/>
  <c r="I33" i="12"/>
  <c r="I30" i="12"/>
  <c r="I23" i="12"/>
  <c r="I22" i="12"/>
  <c r="I15" i="12"/>
  <c r="I71" i="14" l="1"/>
  <c r="G71" i="14"/>
  <c r="E71" i="14"/>
  <c r="C71" i="14"/>
  <c r="T29" i="10" l="1"/>
  <c r="R29" i="10"/>
  <c r="V29" i="10" l="1"/>
  <c r="I76" i="14" l="1"/>
  <c r="G76" i="14"/>
  <c r="C76" i="14"/>
  <c r="E76" i="14"/>
  <c r="O21" i="11"/>
  <c r="D28" i="10"/>
  <c r="I89" i="13"/>
  <c r="I35" i="13"/>
  <c r="E35" i="13"/>
  <c r="I18" i="14" l="1"/>
  <c r="E18" i="14"/>
  <c r="I63" i="12"/>
  <c r="I64" i="12" s="1"/>
  <c r="E70" i="12"/>
  <c r="E63" i="12"/>
  <c r="E64" i="12" s="1"/>
  <c r="I17" i="12"/>
  <c r="I12" i="12"/>
  <c r="I13" i="12" s="1"/>
  <c r="E43" i="12"/>
  <c r="E39" i="12"/>
  <c r="E55" i="12" s="1"/>
  <c r="E17" i="12"/>
  <c r="G90" i="13"/>
  <c r="G92" i="13" s="1"/>
  <c r="G94" i="13" s="1"/>
  <c r="E90" i="13"/>
  <c r="E92" i="13" s="1"/>
  <c r="E94" i="13" s="1"/>
  <c r="C90" i="13"/>
  <c r="C92" i="13" s="1"/>
  <c r="C94" i="13" s="1"/>
  <c r="I90" i="13"/>
  <c r="I92" i="13" s="1"/>
  <c r="I94" i="13" s="1"/>
  <c r="I68" i="13"/>
  <c r="G68" i="13"/>
  <c r="E68" i="13"/>
  <c r="C68" i="13"/>
  <c r="I58" i="13"/>
  <c r="G58" i="13"/>
  <c r="G69" i="13" s="1"/>
  <c r="E58" i="13"/>
  <c r="C58" i="13"/>
  <c r="G35" i="13"/>
  <c r="C35" i="13"/>
  <c r="I17" i="13"/>
  <c r="G17" i="13"/>
  <c r="E17" i="13"/>
  <c r="C17" i="13"/>
  <c r="C69" i="13" l="1"/>
  <c r="C95" i="13" s="1"/>
  <c r="G95" i="13"/>
  <c r="I18" i="12"/>
  <c r="I21" i="12" s="1"/>
  <c r="E65" i="12"/>
  <c r="E13" i="12"/>
  <c r="E18" i="12" s="1"/>
  <c r="E21" i="12" s="1"/>
  <c r="I69" i="13"/>
  <c r="I95" i="13" s="1"/>
  <c r="E69" i="13"/>
  <c r="E95" i="13" s="1"/>
  <c r="G36" i="13"/>
  <c r="I36" i="13"/>
  <c r="E36" i="13"/>
  <c r="C36" i="13"/>
  <c r="G96" i="13" l="1"/>
  <c r="I96" i="13"/>
  <c r="C96" i="13"/>
  <c r="E96" i="13"/>
  <c r="R24" i="10" l="1"/>
  <c r="V24" i="10" s="1"/>
  <c r="T32" i="10"/>
  <c r="L32" i="10"/>
  <c r="J32" i="10"/>
  <c r="F32" i="10"/>
  <c r="D32" i="10"/>
  <c r="T25" i="10"/>
  <c r="N25" i="10"/>
  <c r="P25" i="10" s="1"/>
  <c r="L25" i="10"/>
  <c r="J25" i="10"/>
  <c r="H25" i="10"/>
  <c r="F25" i="10"/>
  <c r="D25" i="10"/>
  <c r="D31" i="10" s="1"/>
  <c r="P22" i="10"/>
  <c r="P32" i="10" s="1"/>
  <c r="G63" i="12"/>
  <c r="G64" i="12" s="1"/>
  <c r="C63" i="12"/>
  <c r="C64" i="12" s="1"/>
  <c r="G17" i="12"/>
  <c r="C17" i="12"/>
  <c r="C13" i="12"/>
  <c r="G13" i="12"/>
  <c r="C18" i="12" l="1"/>
  <c r="C21" i="12" s="1"/>
  <c r="G18" i="12"/>
  <c r="G21" i="12" s="1"/>
  <c r="R22" i="10"/>
  <c r="V22" i="10" l="1"/>
  <c r="R25" i="10"/>
  <c r="V25" i="10" l="1"/>
  <c r="K19" i="11"/>
  <c r="K22" i="11" s="1"/>
  <c r="I19" i="11"/>
  <c r="I22" i="11" s="1"/>
  <c r="G19" i="11"/>
  <c r="G22" i="11" s="1"/>
  <c r="E19" i="11"/>
  <c r="E22" i="11" s="1"/>
  <c r="O16" i="11"/>
  <c r="T27" i="10"/>
  <c r="T26" i="10"/>
  <c r="N28" i="10"/>
  <c r="J28" i="10"/>
  <c r="J31" i="10" s="1"/>
  <c r="H28" i="10"/>
  <c r="H31" i="10" s="1"/>
  <c r="F28" i="10"/>
  <c r="F31" i="10" s="1"/>
  <c r="R18" i="10"/>
  <c r="V18" i="10" s="1"/>
  <c r="D19" i="10"/>
  <c r="D20" i="10" s="1"/>
  <c r="F19" i="10"/>
  <c r="F20" i="10" s="1"/>
  <c r="H19" i="10"/>
  <c r="H20" i="10" s="1"/>
  <c r="J19" i="10"/>
  <c r="J20" i="10" s="1"/>
  <c r="N19" i="10"/>
  <c r="T19" i="10"/>
  <c r="T20" i="10" s="1"/>
  <c r="N20" i="10" l="1"/>
  <c r="P20" i="10" s="1"/>
  <c r="P19" i="10"/>
  <c r="N31" i="10"/>
  <c r="P31" i="10" s="1"/>
  <c r="P28" i="10"/>
  <c r="T28" i="10"/>
  <c r="T31" i="10" s="1"/>
  <c r="O23" i="11" l="1"/>
  <c r="R32" i="10"/>
  <c r="O10" i="11"/>
  <c r="H32" i="10"/>
  <c r="M23" i="11"/>
  <c r="I23" i="11"/>
  <c r="K23" i="11"/>
  <c r="I24" i="11"/>
  <c r="I13" i="11"/>
  <c r="I14" i="11" s="1"/>
  <c r="E23" i="11"/>
  <c r="K24" i="11"/>
  <c r="E24" i="11"/>
  <c r="K13" i="11"/>
  <c r="K14" i="11" s="1"/>
  <c r="G13" i="11"/>
  <c r="G14" i="11" s="1"/>
  <c r="E13" i="11"/>
  <c r="E14" i="11" s="1"/>
  <c r="O12" i="11"/>
  <c r="J33" i="10"/>
  <c r="T33" i="10"/>
  <c r="G23" i="11"/>
  <c r="F33" i="10"/>
  <c r="G24" i="11"/>
  <c r="D33" i="10"/>
  <c r="H33" i="10"/>
  <c r="P33" i="10"/>
  <c r="V32" i="10" l="1"/>
  <c r="C34" i="12"/>
  <c r="C37" i="12" s="1"/>
  <c r="I34" i="12"/>
  <c r="G34" i="12"/>
  <c r="G37" i="12" s="1"/>
  <c r="E34" i="12"/>
  <c r="L17" i="10" s="1"/>
  <c r="I10" i="14"/>
  <c r="I31" i="14" s="1"/>
  <c r="I42" i="14" s="1"/>
  <c r="I45" i="14" s="1"/>
  <c r="I77" i="14" s="1"/>
  <c r="I79" i="14" s="1"/>
  <c r="E10" i="14" l="1"/>
  <c r="E31" i="14" s="1"/>
  <c r="E42" i="14" s="1"/>
  <c r="E45" i="14" s="1"/>
  <c r="E77" i="14" s="1"/>
  <c r="E79" i="14" s="1"/>
  <c r="G55" i="12"/>
  <c r="G65" i="12" s="1"/>
  <c r="G68" i="12" s="1"/>
  <c r="M18" i="11" s="1"/>
  <c r="O18" i="11" s="1"/>
  <c r="G43" i="12"/>
  <c r="M17" i="11"/>
  <c r="I37" i="12"/>
  <c r="M11" i="11"/>
  <c r="L19" i="10"/>
  <c r="L20" i="10" s="1"/>
  <c r="R17" i="10"/>
  <c r="C39" i="12"/>
  <c r="C55" i="12" s="1"/>
  <c r="C65" i="12" s="1"/>
  <c r="C68" i="12" s="1"/>
  <c r="C43" i="12"/>
  <c r="L26" i="10"/>
  <c r="C10" i="14"/>
  <c r="C31" i="14" s="1"/>
  <c r="C42" i="14" s="1"/>
  <c r="C45" i="14" s="1"/>
  <c r="C77" i="14" s="1"/>
  <c r="C79" i="14" s="1"/>
  <c r="C80" i="14" s="1"/>
  <c r="G10" i="14"/>
  <c r="G31" i="14" s="1"/>
  <c r="G42" i="14" s="1"/>
  <c r="G45" i="14" s="1"/>
  <c r="G77" i="14" s="1"/>
  <c r="G79" i="14" s="1"/>
  <c r="G80" i="14" s="1"/>
  <c r="R19" i="10" l="1"/>
  <c r="R20" i="10" s="1"/>
  <c r="V17" i="10"/>
  <c r="V19" i="10" s="1"/>
  <c r="V20" i="10" s="1"/>
  <c r="M19" i="11"/>
  <c r="M22" i="11" s="1"/>
  <c r="M24" i="11" s="1"/>
  <c r="O17" i="11"/>
  <c r="O19" i="11" s="1"/>
  <c r="O22" i="11" s="1"/>
  <c r="O24" i="11" s="1"/>
  <c r="R26" i="10"/>
  <c r="L27" i="10"/>
  <c r="R27" i="10" s="1"/>
  <c r="V27" i="10" s="1"/>
  <c r="C70" i="12"/>
  <c r="I55" i="12"/>
  <c r="I65" i="12" s="1"/>
  <c r="I68" i="12" s="1"/>
  <c r="I43" i="12"/>
  <c r="O11" i="11"/>
  <c r="O13" i="11" s="1"/>
  <c r="O14" i="11" s="1"/>
  <c r="M13" i="11"/>
  <c r="M14" i="11" s="1"/>
  <c r="V26" i="10" l="1"/>
  <c r="V28" i="10" s="1"/>
  <c r="V31" i="10" s="1"/>
  <c r="V33" i="10" s="1"/>
  <c r="R28" i="10"/>
  <c r="R31" i="10" s="1"/>
  <c r="R33" i="10" s="1"/>
  <c r="L28" i="10"/>
  <c r="L31" i="10" s="1"/>
  <c r="L33" i="10" s="1"/>
  <c r="C26" i="12"/>
  <c r="E26" i="12"/>
  <c r="G26" i="12"/>
  <c r="I26" i="12"/>
</calcChain>
</file>

<file path=xl/sharedStrings.xml><?xml version="1.0" encoding="utf-8"?>
<sst xmlns="http://schemas.openxmlformats.org/spreadsheetml/2006/main" count="383" uniqueCount="252">
  <si>
    <t>Note</t>
  </si>
  <si>
    <t>Issued and</t>
  </si>
  <si>
    <t>Appropriated</t>
  </si>
  <si>
    <t>Premium on</t>
  </si>
  <si>
    <t>- statutory</t>
  </si>
  <si>
    <t>share capital</t>
  </si>
  <si>
    <t>ordinary shares</t>
  </si>
  <si>
    <t>reserve</t>
  </si>
  <si>
    <t>Unappropriated</t>
  </si>
  <si>
    <t>Total</t>
  </si>
  <si>
    <t>paid-up</t>
  </si>
  <si>
    <t>Retained earnings</t>
  </si>
  <si>
    <t>Current assets</t>
  </si>
  <si>
    <t>Total current assets</t>
  </si>
  <si>
    <t>Non-current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</si>
  <si>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</si>
  <si>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</si>
  <si>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</si>
  <si>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</si>
  <si>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</si>
  <si>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</si>
  <si>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</si>
  <si>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non-current assets</t>
  </si>
  <si>
    <t xml:space="preserve">Supplemental cash flow information: </t>
  </si>
  <si>
    <t>Separate financial statements</t>
  </si>
  <si>
    <t>Consolidated financial statements</t>
  </si>
  <si>
    <t xml:space="preserve">Consolidated financial statements </t>
  </si>
  <si>
    <t>- statutory reserve</t>
  </si>
  <si>
    <t>shareholders of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</si>
  <si>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</si>
  <si>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</si>
  <si>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</si>
  <si>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Cash and cash equivalents</t>
  </si>
  <si>
    <t>Other non-current assets</t>
  </si>
  <si>
    <t xml:space="preserve">Unearned revenue from telephone service </t>
  </si>
  <si>
    <t>Other current liabilities</t>
  </si>
  <si>
    <t>Long-term loans - net of current portion</t>
  </si>
  <si>
    <t>Other non-current liabilities</t>
  </si>
  <si>
    <t>Share capital</t>
  </si>
  <si>
    <t xml:space="preserve">   Registered</t>
  </si>
  <si>
    <t xml:space="preserve">   Issued and fully paid</t>
  </si>
  <si>
    <t>Premium on ordinary shares</t>
  </si>
  <si>
    <t xml:space="preserve">   Appropriated - statutory reserve</t>
  </si>
  <si>
    <t xml:space="preserve">Revenues from sales and services </t>
  </si>
  <si>
    <t xml:space="preserve">Total revenues from sales and services </t>
  </si>
  <si>
    <t xml:space="preserve">Cost of sales and services </t>
  </si>
  <si>
    <t>Total cost of sales and services</t>
  </si>
  <si>
    <t>Gross profit</t>
  </si>
  <si>
    <t>Interest income</t>
  </si>
  <si>
    <t>Other income</t>
  </si>
  <si>
    <t xml:space="preserve">Basic earnings per share </t>
  </si>
  <si>
    <t>Decrease (increase) in operating assets</t>
  </si>
  <si>
    <t xml:space="preserve">   Inventories</t>
  </si>
  <si>
    <t xml:space="preserve">   Other current assets</t>
  </si>
  <si>
    <t>Increase (decrease) in operating liabilities</t>
  </si>
  <si>
    <t xml:space="preserve">   Other current liabilities</t>
  </si>
  <si>
    <t xml:space="preserve">   Other non-current liabilities</t>
  </si>
  <si>
    <t xml:space="preserve">   and installation of equipment</t>
  </si>
  <si>
    <t>Revenue from telephone services</t>
  </si>
  <si>
    <t>Revenue from sales of telephone sets and starter kits</t>
  </si>
  <si>
    <t>Other operating income</t>
  </si>
  <si>
    <t>Cost of telephone services</t>
  </si>
  <si>
    <t>Cost of sales of telephone sets and starter kits</t>
  </si>
  <si>
    <t>Assets</t>
  </si>
  <si>
    <t>Total assets</t>
  </si>
  <si>
    <t>Liabilities and shareholders' equity</t>
  </si>
  <si>
    <t>Directors</t>
  </si>
  <si>
    <t xml:space="preserve">   operating assets and liabilities</t>
  </si>
  <si>
    <t xml:space="preserve">      2,372,080,630 ordinary shares of Baht 2 each</t>
  </si>
  <si>
    <t xml:space="preserve">      2,367,811,000 ordinary shares of Baht 2 each</t>
  </si>
  <si>
    <t>Total liabilities and shareholders' equity</t>
  </si>
  <si>
    <t>Administrative expenses</t>
  </si>
  <si>
    <t>Cash flows from operating activities</t>
  </si>
  <si>
    <t>Non cash transactions:</t>
  </si>
  <si>
    <t>Debentures - net of current portion</t>
  </si>
  <si>
    <t xml:space="preserve">(Unaudited </t>
  </si>
  <si>
    <t>(Audited)</t>
  </si>
  <si>
    <t>but reviewed)</t>
  </si>
  <si>
    <t xml:space="preserve">   (Unaudited but reviewed)</t>
  </si>
  <si>
    <t>(Unit: Thousand Baht)</t>
  </si>
  <si>
    <t>Cash and cash equivalents at beginning of period</t>
  </si>
  <si>
    <t xml:space="preserve">Cash and cash equivalents at end of period </t>
  </si>
  <si>
    <t>Total Access Communication Public Company Limited and its subsidiaries</t>
  </si>
  <si>
    <t>Earnings per share (Baht)</t>
  </si>
  <si>
    <t xml:space="preserve">Investment in associated company </t>
  </si>
  <si>
    <t>(Unaudited but reviewed)</t>
  </si>
  <si>
    <t>Income before expenses</t>
  </si>
  <si>
    <t>Cash paid for corporate income tax</t>
  </si>
  <si>
    <t>Cash paid for interest expenses</t>
  </si>
  <si>
    <t>Net cash flows from operating activities</t>
  </si>
  <si>
    <t>Net cash flows used in investing activities</t>
  </si>
  <si>
    <t>Income tax payable</t>
  </si>
  <si>
    <t>Other components of shareholders' equity</t>
  </si>
  <si>
    <t>Equity attributable to owners of the Company</t>
  </si>
  <si>
    <t>Non-controlling interests of the subsidiaries</t>
  </si>
  <si>
    <t>Total expenses</t>
  </si>
  <si>
    <t>Profit attributable to:</t>
  </si>
  <si>
    <t>Equity holders of the Company</t>
  </si>
  <si>
    <t xml:space="preserve">   Profit attributable to equity holders of the Company</t>
  </si>
  <si>
    <t>Profit for the period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</si>
  <si>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</si>
  <si>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</si>
  <si>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</si>
  <si>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</si>
  <si>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Total equity</t>
  </si>
  <si>
    <t>attributable to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</si>
  <si>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</si>
  <si>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</si>
  <si>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</si>
  <si>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</si>
  <si>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</si>
  <si>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>Provision for long-term employee benefits</t>
  </si>
  <si>
    <t>equity</t>
  </si>
  <si>
    <t>shareholders'</t>
  </si>
  <si>
    <t xml:space="preserve">   provided by (paid from) operating activities: </t>
  </si>
  <si>
    <t>Adjustments to reconcile profit before tax to cash</t>
  </si>
  <si>
    <t>Trade and other receivables</t>
  </si>
  <si>
    <t xml:space="preserve">Inventories </t>
  </si>
  <si>
    <t xml:space="preserve">Other current assets </t>
  </si>
  <si>
    <t>Restricted bank deposits</t>
  </si>
  <si>
    <t xml:space="preserve">Investments in subsidiaries </t>
  </si>
  <si>
    <t xml:space="preserve">Property, plant and equipment </t>
  </si>
  <si>
    <t>Trade and other payables</t>
  </si>
  <si>
    <t>Non-controlling interest of the subsidiaries</t>
  </si>
  <si>
    <t xml:space="preserve">   Trade and other receivables</t>
  </si>
  <si>
    <t xml:space="preserve">   Trade and other payables</t>
  </si>
  <si>
    <t xml:space="preserve">   Provision for long-term employee benefits</t>
  </si>
  <si>
    <t>Other intangible assets</t>
  </si>
  <si>
    <t>Statement of financial position</t>
  </si>
  <si>
    <t>Statement of financial position (continued)</t>
  </si>
  <si>
    <t>Income statement</t>
  </si>
  <si>
    <t>Statement of comprehensive income</t>
  </si>
  <si>
    <t>Cash flow statement</t>
  </si>
  <si>
    <t>Cash flow statement (continued)</t>
  </si>
  <si>
    <t>Statement of changes in shareholders' equity</t>
  </si>
  <si>
    <t>Other components of equity</t>
  </si>
  <si>
    <t>Profit before income tax expenses</t>
  </si>
  <si>
    <t>Income tax expenses</t>
  </si>
  <si>
    <t xml:space="preserve">   Other non-current assets</t>
  </si>
  <si>
    <t>Acquisition of building and equipment</t>
  </si>
  <si>
    <t>Proceeds from sales of building and equipment</t>
  </si>
  <si>
    <t xml:space="preserve">   Unappropriated (deficits)</t>
  </si>
  <si>
    <t>Total other</t>
  </si>
  <si>
    <t>components</t>
  </si>
  <si>
    <t>of equity</t>
  </si>
  <si>
    <t>Adjustment</t>
  </si>
  <si>
    <t>resulting from</t>
  </si>
  <si>
    <t xml:space="preserve">   Dividend receivables</t>
  </si>
  <si>
    <t>reduction of legal</t>
  </si>
  <si>
    <t>share to offset the</t>
  </si>
  <si>
    <t>premium on ordinary</t>
  </si>
  <si>
    <t xml:space="preserve">reserve and </t>
  </si>
  <si>
    <t xml:space="preserve">   Accounts payable for purchase of equipment </t>
  </si>
  <si>
    <t xml:space="preserve">Deposits and prepayment for purchase </t>
  </si>
  <si>
    <t xml:space="preserve">   Dividend received from subsidiaries</t>
  </si>
  <si>
    <t xml:space="preserve">   purchase and installation of equipment</t>
  </si>
  <si>
    <t>Statement of changes in shareholders' equity (continued)</t>
  </si>
  <si>
    <t>Other comprehensive income not to be reclassified</t>
  </si>
  <si>
    <t>Less: Income tax effect</t>
  </si>
  <si>
    <t xml:space="preserve">   - net of income tax</t>
  </si>
  <si>
    <t xml:space="preserve">   to profit or loss in subsequent periods</t>
  </si>
  <si>
    <t>Actuarial loss</t>
  </si>
  <si>
    <t>Company's deficit</t>
  </si>
  <si>
    <t xml:space="preserve">Other investments </t>
  </si>
  <si>
    <t xml:space="preserve">   Accounts payable for purchase of intangible assets</t>
  </si>
  <si>
    <t xml:space="preserve">   Write-off of property, plant and equipment</t>
  </si>
  <si>
    <t>Net increase (decrease) in cash and cash equivalents</t>
  </si>
  <si>
    <t xml:space="preserve">Decrease (increase) in deposits and prepayment for </t>
  </si>
  <si>
    <t>Debentures - current portion</t>
  </si>
  <si>
    <t>Other surplus</t>
  </si>
  <si>
    <t>Capital surplus from</t>
  </si>
  <si>
    <t>restructuring</t>
  </si>
  <si>
    <t xml:space="preserve">   Share of loss from investment in associated company </t>
  </si>
  <si>
    <t xml:space="preserve">   Gain from disposal of equipment</t>
  </si>
  <si>
    <t xml:space="preserve">   Allowance for doubtful accounts - trade and </t>
  </si>
  <si>
    <t xml:space="preserve">      other receivables (reversal)</t>
  </si>
  <si>
    <t>Increase in amounts due from related companies</t>
  </si>
  <si>
    <t>Net cash flows used in financing activities</t>
  </si>
  <si>
    <t>Increase in other investments</t>
  </si>
  <si>
    <t>2019</t>
  </si>
  <si>
    <t>Balance as at 1 January 2019</t>
  </si>
  <si>
    <t>Long-term loans - current portion</t>
  </si>
  <si>
    <t>Prepaid expenses and deferred expenses</t>
  </si>
  <si>
    <t>Assets retirement obligation - current portion</t>
  </si>
  <si>
    <t xml:space="preserve">   Prepaid expenses and deferred expenses</t>
  </si>
  <si>
    <t>Dividend received from subsidiaries</t>
  </si>
  <si>
    <t xml:space="preserve">   Amortisation on cost to obtain contracts</t>
  </si>
  <si>
    <t>Assets retirement obligation - net of current portion</t>
  </si>
  <si>
    <t>Cumulative effects of changes in accounting policies</t>
  </si>
  <si>
    <t xml:space="preserve">   due to the adoption of new financial reporting standard</t>
  </si>
  <si>
    <t xml:space="preserve">   Interest expenses</t>
  </si>
  <si>
    <t>Selling, distribution and service expenses</t>
  </si>
  <si>
    <t>Finance cost</t>
  </si>
  <si>
    <t>(deficits)</t>
  </si>
  <si>
    <t>Lease receivable - current portion</t>
  </si>
  <si>
    <t>Loans to subsidiary</t>
  </si>
  <si>
    <t>Right-of-use assets - cost of spectrum licenses</t>
  </si>
  <si>
    <t>Right-of-use assets</t>
  </si>
  <si>
    <t>Deferred tax assets</t>
  </si>
  <si>
    <t>Lease receivable - net of current portion</t>
  </si>
  <si>
    <t>Accrued cost of spectrum licenses - current portion</t>
  </si>
  <si>
    <t>Lease liabilities - current portion</t>
  </si>
  <si>
    <t>Accrued cost of spectrum licenses - net of current portion</t>
  </si>
  <si>
    <t>Accrued cost of spectrum licenses - deferred</t>
  </si>
  <si>
    <t>Lease liabilities - net of current portion</t>
  </si>
  <si>
    <t>31 March 2020</t>
  </si>
  <si>
    <t>31 December 2019</t>
  </si>
  <si>
    <t>For the three-month period ended 31 March 2020</t>
  </si>
  <si>
    <t>2020</t>
  </si>
  <si>
    <t>Balance as at 1 January 2020 - as previously reported</t>
  </si>
  <si>
    <t>Balance as at 1 January 2020 - as restated</t>
  </si>
  <si>
    <t>Balance as at 31 March 2020</t>
  </si>
  <si>
    <t>Balance as at 1 January 2020</t>
  </si>
  <si>
    <t>Dividend paid</t>
  </si>
  <si>
    <t xml:space="preserve">   Effect from adjustment of right-of-use assets</t>
  </si>
  <si>
    <t>Acquisition of right-of-use assets</t>
  </si>
  <si>
    <t>Cash paid for lease liabilities</t>
  </si>
  <si>
    <t xml:space="preserve">   Accrued cost of spectrum licenses</t>
  </si>
  <si>
    <t xml:space="preserve">   Lease liabilities</t>
  </si>
  <si>
    <t xml:space="preserve">Transfer retained earnings to legal reserve </t>
  </si>
  <si>
    <t>Acquisition of right-of-use assets - cost of spectrum</t>
  </si>
  <si>
    <t xml:space="preserve">   licenses</t>
  </si>
  <si>
    <t>Dividend payables</t>
  </si>
  <si>
    <t>Other current financial assets</t>
  </si>
  <si>
    <t>Other non-current financial assets</t>
  </si>
  <si>
    <t>(Restated)</t>
  </si>
  <si>
    <t>Profit for the period (restated)</t>
  </si>
  <si>
    <t>Capital surplus</t>
  </si>
  <si>
    <t>from restructuring</t>
  </si>
  <si>
    <t xml:space="preserve">   Dividend payables</t>
  </si>
  <si>
    <t>Gain from fair value measurement of derivative assets</t>
  </si>
  <si>
    <t xml:space="preserve">   Unrealised (gain) loss on foreign exchange</t>
  </si>
  <si>
    <t>Allowance for inventory obsolescence (reversal)</t>
  </si>
  <si>
    <t>Increase in other non-current financial assets</t>
  </si>
  <si>
    <t xml:space="preserve">   Depreciation and amortisation (Note 20)</t>
  </si>
  <si>
    <t>Gain (loss) on foreign exchange</t>
  </si>
  <si>
    <t>Share of loss from investment in associated company</t>
  </si>
  <si>
    <t xml:space="preserve">   Gain from fair value measurement of derivative assets</t>
  </si>
  <si>
    <t>Acquisition of other intangible assets</t>
  </si>
  <si>
    <t>Balance as at 31 March 2019 (restated)</t>
  </si>
  <si>
    <t>Allowance for impairment on assets/investment  in subsidiary</t>
  </si>
  <si>
    <t xml:space="preserve">Profit from operating activities before changes in </t>
  </si>
  <si>
    <t>Profit from operating activities</t>
  </si>
  <si>
    <t>Hedging losses for hedge of group of items with offsetting</t>
  </si>
  <si>
    <t xml:space="preserve">   risk positions</t>
  </si>
  <si>
    <t xml:space="preserve">   Hedging losses for hedge of group of items with</t>
  </si>
  <si>
    <t xml:space="preserve">      offsetting risk positions</t>
  </si>
  <si>
    <t>Cash receipt from loans to subsidiary</t>
  </si>
  <si>
    <t>Cash paid for loans to subsidiary</t>
  </si>
  <si>
    <t>Cash received from long-term loans</t>
  </si>
  <si>
    <t>Repayment of long-term loans</t>
  </si>
  <si>
    <t>The accompanying notes to the interim consolidated financial statements are an integral part of the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</si>
</sst>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_);_(* \(#,##0.0\);_(* &quot;-&quot;??_);_(@_)"/>
    <numFmt numFmtId="169" formatCode="_(* #,##0_);_(* \(#,##0\);_(* &quot;-&quot;??_);_(@_)"/>
    <numFmt numFmtId="170" formatCode="#,##0;[Red]\(#,##0\)"/>
    <numFmt numFmtId="171" formatCode="_([$€-2]\ * #,##0.00_);_([$€-2]\ * \(#,##0.00\);_([$€-2]\ * &quot;-&quot;??_);_(@_)"/>
    <numFmt numFmtId="172" formatCode="#,##0.0_);\(#,##0.0\)"/>
    <numFmt numFmtId="173" formatCode="#,##0.0;[Red]\(#,##0.0\)"/>
  </numFmts>
  <fonts count="1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sz val="7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" fillId="0" borderId="0"/>
    <xf numFmtId="0" fontId="14" fillId="0" borderId="0"/>
  </cellStyleXfs>
  <cellXfs count="135">
    <xf numFmtId="0" fontId="0" fillId="0" borderId="0" xfId="0"/>
    <xf numFmtId="37" fontId="7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169" fontId="8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left" vertical="center"/>
    </xf>
    <xf numFmtId="37" fontId="11" fillId="0" borderId="0" xfId="0" applyNumberFormat="1" applyFont="1" applyFill="1" applyBorder="1" applyAlignment="1">
      <alignment horizontal="centerContinuous" vertical="center"/>
    </xf>
    <xf numFmtId="15" fontId="9" fillId="0" borderId="0" xfId="0" quotePrefix="1" applyNumberFormat="1" applyFont="1" applyFill="1" applyBorder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3" xfId="0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5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169" fontId="3" fillId="0" borderId="0" xfId="0" applyNumberFormat="1" applyFont="1" applyFill="1" applyBorder="1" applyAlignment="1">
      <alignment horizontal="center" vertical="center"/>
    </xf>
    <xf numFmtId="169" fontId="3" fillId="0" borderId="0" xfId="0" applyNumberFormat="1" applyFont="1" applyFill="1" applyAlignment="1">
      <alignment horizontal="center" vertical="center"/>
    </xf>
    <xf numFmtId="37" fontId="3" fillId="0" borderId="5" xfId="0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3" fillId="0" borderId="9" xfId="0" applyNumberFormat="1" applyFont="1" applyFill="1" applyBorder="1" applyAlignment="1">
      <alignment horizontal="center" vertical="center"/>
    </xf>
    <xf numFmtId="37" fontId="3" fillId="0" borderId="4" xfId="0" applyNumberFormat="1" applyFont="1" applyFill="1" applyBorder="1" applyAlignment="1">
      <alignment vertical="center"/>
    </xf>
    <xf numFmtId="39" fontId="3" fillId="0" borderId="8" xfId="0" applyNumberFormat="1" applyFont="1" applyFill="1" applyBorder="1" applyAlignment="1">
      <alignment vertical="center"/>
    </xf>
    <xf numFmtId="39" fontId="3" fillId="0" borderId="0" xfId="0" applyNumberFormat="1" applyFont="1" applyFill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37" fontId="3" fillId="0" borderId="0" xfId="11" applyNumberFormat="1" applyFont="1" applyFill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37" fontId="3" fillId="0" borderId="0" xfId="11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left" vertical="center" indent="1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3" fillId="0" borderId="7" xfId="0" applyNumberFormat="1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vertical="center"/>
    </xf>
    <xf numFmtId="37" fontId="3" fillId="0" borderId="0" xfId="12" applyNumberFormat="1" applyFont="1" applyFill="1" applyBorder="1" applyAlignment="1">
      <alignment horizontal="left" vertical="center"/>
    </xf>
    <xf numFmtId="37" fontId="3" fillId="0" borderId="0" xfId="15" applyNumberFormat="1" applyFont="1" applyFill="1" applyAlignment="1">
      <alignment horizontal="left" vertical="center"/>
    </xf>
    <xf numFmtId="37" fontId="7" fillId="0" borderId="3" xfId="0" applyNumberFormat="1" applyFont="1" applyFill="1" applyBorder="1" applyAlignment="1">
      <alignment horizontal="center" vertical="center"/>
    </xf>
    <xf numFmtId="41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Alignment="1">
      <alignment horizontal="center" vertical="center"/>
    </xf>
    <xf numFmtId="171" fontId="7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168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41" fontId="7" fillId="0" borderId="8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170" fontId="3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horizontal="center" vertical="center"/>
    </xf>
    <xf numFmtId="170" fontId="3" fillId="0" borderId="6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170" fontId="3" fillId="0" borderId="3" xfId="0" applyNumberFormat="1" applyFont="1" applyFill="1" applyBorder="1" applyAlignment="1">
      <alignment horizontal="center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170" fontId="9" fillId="0" borderId="0" xfId="0" applyNumberFormat="1" applyFont="1" applyFill="1" applyAlignment="1">
      <alignment horizontal="center" vertical="center"/>
    </xf>
    <xf numFmtId="170" fontId="9" fillId="0" borderId="0" xfId="0" applyNumberFormat="1" applyFont="1" applyFill="1" applyAlignment="1">
      <alignment horizontal="right" vertical="center"/>
    </xf>
    <xf numFmtId="170" fontId="7" fillId="0" borderId="0" xfId="0" applyNumberFormat="1" applyFont="1" applyFill="1" applyAlignment="1">
      <alignment horizontal="center" vertical="center"/>
    </xf>
    <xf numFmtId="41" fontId="3" fillId="0" borderId="4" xfId="0" applyNumberFormat="1" applyFont="1" applyFill="1" applyBorder="1" applyAlignment="1">
      <alignment horizontal="center" vertical="center"/>
    </xf>
    <xf numFmtId="170" fontId="8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70" fontId="3" fillId="0" borderId="0" xfId="0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horizontal="center" vertical="center"/>
    </xf>
    <xf numFmtId="170" fontId="11" fillId="0" borderId="0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horizontal="center" vertical="center"/>
    </xf>
    <xf numFmtId="170" fontId="11" fillId="0" borderId="3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horizontal="right" vertical="center"/>
    </xf>
    <xf numFmtId="170" fontId="11" fillId="0" borderId="3" xfId="0" quotePrefix="1" applyNumberFormat="1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41" fontId="11" fillId="0" borderId="3" xfId="0" applyNumberFormat="1" applyFont="1" applyFill="1" applyBorder="1" applyAlignment="1">
      <alignment horizontal="center" vertical="center"/>
    </xf>
    <xf numFmtId="169" fontId="11" fillId="0" borderId="0" xfId="0" applyNumberFormat="1" applyFont="1" applyFill="1" applyBorder="1" applyAlignment="1">
      <alignment horizontal="center" vertical="center"/>
    </xf>
    <xf numFmtId="41" fontId="11" fillId="0" borderId="4" xfId="0" applyNumberFormat="1" applyFont="1" applyFill="1" applyBorder="1" applyAlignment="1">
      <alignment horizontal="center" vertical="center"/>
    </xf>
    <xf numFmtId="170" fontId="11" fillId="0" borderId="0" xfId="0" applyNumberFormat="1" applyFont="1" applyFill="1" applyBorder="1" applyAlignment="1">
      <alignment vertical="center"/>
    </xf>
    <xf numFmtId="170" fontId="12" fillId="0" borderId="0" xfId="0" applyNumberFormat="1" applyFont="1" applyFill="1" applyAlignment="1">
      <alignment horizontal="center" vertical="center"/>
    </xf>
    <xf numFmtId="170" fontId="16" fillId="0" borderId="0" xfId="0" applyNumberFormat="1" applyFont="1" applyFill="1" applyAlignment="1">
      <alignment horizontal="center" vertical="center"/>
    </xf>
    <xf numFmtId="170" fontId="16" fillId="0" borderId="0" xfId="0" applyNumberFormat="1" applyFont="1" applyFill="1" applyAlignment="1">
      <alignment vertical="center"/>
    </xf>
    <xf numFmtId="173" fontId="8" fillId="0" borderId="0" xfId="0" applyNumberFormat="1" applyFont="1" applyFill="1" applyAlignment="1">
      <alignment horizontal="center" vertical="center"/>
    </xf>
    <xf numFmtId="173" fontId="1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7" fillId="0" borderId="3" xfId="0" applyNumberFormat="1" applyFont="1" applyFill="1" applyBorder="1" applyAlignment="1">
      <alignment horizontal="center" vertical="center"/>
    </xf>
    <xf numFmtId="170" fontId="3" fillId="0" borderId="0" xfId="0" applyNumberFormat="1" applyFont="1" applyFill="1" applyAlignment="1">
      <alignment horizontal="right" vertical="center"/>
    </xf>
    <xf numFmtId="170" fontId="7" fillId="0" borderId="3" xfId="0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/>
    </xf>
    <xf numFmtId="170" fontId="3" fillId="0" borderId="3" xfId="0" applyNumberFormat="1" applyFont="1" applyFill="1" applyBorder="1" applyAlignment="1">
      <alignment horizontal="center" vertical="center"/>
    </xf>
    <xf numFmtId="170" fontId="3" fillId="0" borderId="7" xfId="0" applyNumberFormat="1" applyFont="1" applyFill="1" applyBorder="1" applyAlignment="1">
      <alignment horizontal="center" vertical="center" wrapText="1"/>
    </xf>
    <xf numFmtId="170" fontId="11" fillId="0" borderId="0" xfId="0" applyNumberFormat="1" applyFont="1" applyFill="1" applyAlignment="1">
      <alignment horizontal="right" vertical="center"/>
    </xf>
    <xf numFmtId="170" fontId="10" fillId="0" borderId="3" xfId="0" applyNumberFormat="1" applyFont="1" applyFill="1" applyBorder="1" applyAlignment="1">
      <alignment horizontal="center" vertical="center"/>
    </xf>
    <xf numFmtId="170" fontId="11" fillId="0" borderId="3" xfId="0" applyNumberFormat="1" applyFont="1" applyFill="1" applyBorder="1" applyAlignment="1">
      <alignment horizontal="center" vertical="center"/>
    </xf>
  </cellXfs>
  <cellStyles count="16">
    <cellStyle name="Comma" xfId="1" builtinId="3"/>
    <cellStyle name="Comma 2" xfId="13" xr:uid="{00000000-0005-0000-0000-000039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Normal 2 2" xfId="14" xr:uid="{00000000-0005-0000-0000-000009000000}"/>
    <cellStyle name="Normal 3" xfId="12" xr:uid="{00000000-0005-0000-0000-00003A000000}"/>
    <cellStyle name="Normal 4" xfId="15" xr:uid="{00000000-0005-0000-0000-00003C000000}"/>
    <cellStyle name="Percent [2]" xfId="9" xr:uid="{00000000-0005-0000-0000-00000A000000}"/>
    <cellStyle name="Quantity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499984740745262"/>
  </sheetPr>
  <dimension ref="A1:I103"/>
  <sheetViews>
    <sheetView showGridLines="0" tabSelected="1" view="pageBreakPreview" topLeftCell="A24" zoomScale="75" zoomScaleNormal="75" zoomScaleSheetLayoutView="75" workbookViewId="0">
      <selection activeCell="C24" sqref="C24"/>
    </sheetView>
  </sheetViews>
  <sheetFormatPr defaultColWidth="10.7109375" defaultRowHeight="20.25" customHeight="1"/>
  <cols>
    <col min="1" max="1" width="48.140625" style="53" customWidth="1"/>
    <col min="2" max="2" width="8.5703125" style="53" customWidth="1"/>
    <col min="3" max="3" width="16.42578125" style="53" customWidth="1"/>
    <col min="4" max="4" width="1.7109375" style="53" customWidth="1"/>
    <col min="5" max="5" width="16.7109375" style="53" bestFit="1" customWidth="1"/>
    <col min="6" max="6" width="1.7109375" style="4" customWidth="1"/>
    <col min="7" max="7" width="16.42578125" style="53" customWidth="1"/>
    <col min="8" max="8" width="1.7109375" style="53" customWidth="1"/>
    <col min="9" max="9" width="16.28515625" style="53" customWidth="1"/>
    <col min="10" max="16384" width="10.7109375" style="53"/>
  </cols>
  <sheetData>
    <row r="1" spans="1:9" ht="20.25" customHeight="1">
      <c r="A1" s="1" t="s">
        <v>82</v>
      </c>
      <c r="B1" s="23"/>
      <c r="C1" s="23"/>
      <c r="D1" s="23"/>
      <c r="E1" s="23"/>
      <c r="F1" s="2"/>
      <c r="G1" s="23"/>
      <c r="H1" s="23"/>
      <c r="I1" s="23"/>
    </row>
    <row r="2" spans="1:9" ht="20.25" customHeight="1">
      <c r="A2" s="1" t="s">
        <v>128</v>
      </c>
      <c r="B2" s="23"/>
      <c r="C2" s="23"/>
      <c r="D2" s="23"/>
      <c r="E2" s="23"/>
      <c r="F2" s="2"/>
      <c r="G2" s="23"/>
      <c r="H2" s="23"/>
      <c r="I2" s="23"/>
    </row>
    <row r="3" spans="1:9" ht="20.25" customHeight="1">
      <c r="A3" s="1"/>
      <c r="B3" s="23"/>
      <c r="C3" s="23"/>
      <c r="D3" s="23"/>
      <c r="E3" s="23"/>
      <c r="F3" s="2"/>
      <c r="G3" s="23"/>
      <c r="H3" s="23"/>
      <c r="I3" s="23"/>
    </row>
    <row r="4" spans="1:9" ht="20.25" customHeight="1">
      <c r="A4" s="125" t="s">
        <v>79</v>
      </c>
      <c r="B4" s="125"/>
      <c r="C4" s="125"/>
      <c r="D4" s="125"/>
      <c r="E4" s="125"/>
      <c r="F4" s="125"/>
      <c r="G4" s="125"/>
      <c r="H4" s="125"/>
      <c r="I4" s="125"/>
    </row>
    <row r="5" spans="1:9" ht="20.25" customHeight="1">
      <c r="C5" s="126" t="s">
        <v>26</v>
      </c>
      <c r="D5" s="126"/>
      <c r="E5" s="126"/>
      <c r="G5" s="126" t="s">
        <v>24</v>
      </c>
      <c r="H5" s="126"/>
      <c r="I5" s="126"/>
    </row>
    <row r="6" spans="1:9" ht="20.25" customHeight="1">
      <c r="B6" s="5" t="s">
        <v>0</v>
      </c>
      <c r="C6" s="20" t="s">
        <v>205</v>
      </c>
      <c r="D6" s="27"/>
      <c r="E6" s="21" t="s">
        <v>206</v>
      </c>
      <c r="F6" s="6"/>
      <c r="G6" s="20" t="s">
        <v>205</v>
      </c>
      <c r="H6" s="27"/>
      <c r="I6" s="21" t="s">
        <v>206</v>
      </c>
    </row>
    <row r="7" spans="1:9" ht="20.25" customHeight="1">
      <c r="B7" s="5"/>
      <c r="C7" s="28" t="s">
        <v>75</v>
      </c>
      <c r="D7" s="27"/>
      <c r="E7" s="29" t="s">
        <v>76</v>
      </c>
      <c r="F7" s="6"/>
      <c r="G7" s="28" t="s">
        <v>75</v>
      </c>
      <c r="H7" s="27"/>
      <c r="I7" s="29" t="s">
        <v>76</v>
      </c>
    </row>
    <row r="8" spans="1:9" ht="20.25" customHeight="1">
      <c r="B8" s="5"/>
      <c r="C8" s="29" t="s">
        <v>77</v>
      </c>
      <c r="D8" s="27"/>
      <c r="E8" s="29"/>
      <c r="F8" s="6"/>
      <c r="G8" s="29" t="s">
        <v>77</v>
      </c>
      <c r="H8" s="27"/>
      <c r="I8" s="29"/>
    </row>
    <row r="9" spans="1:9" ht="20.25" customHeight="1">
      <c r="A9" s="7" t="s">
        <v>63</v>
      </c>
    </row>
    <row r="10" spans="1:9" ht="20.25" customHeight="1">
      <c r="A10" s="1" t="s">
        <v>12</v>
      </c>
      <c r="B10" s="30"/>
      <c r="C10" s="30"/>
      <c r="D10" s="30"/>
      <c r="E10" s="30"/>
      <c r="F10" s="8"/>
      <c r="G10" s="30"/>
      <c r="I10" s="30"/>
    </row>
    <row r="11" spans="1:9" ht="20.25" customHeight="1">
      <c r="A11" s="31" t="s">
        <v>32</v>
      </c>
      <c r="B11" s="8"/>
      <c r="C11" s="57">
        <v>10034472</v>
      </c>
      <c r="D11" s="57"/>
      <c r="E11" s="57">
        <v>8528385</v>
      </c>
      <c r="F11" s="57"/>
      <c r="G11" s="57">
        <v>6166053</v>
      </c>
      <c r="H11" s="39"/>
      <c r="I11" s="57">
        <v>4573891</v>
      </c>
    </row>
    <row r="12" spans="1:9" ht="20.25" customHeight="1">
      <c r="A12" s="31" t="s">
        <v>116</v>
      </c>
      <c r="B12" s="8">
        <v>5</v>
      </c>
      <c r="C12" s="57">
        <v>9265788</v>
      </c>
      <c r="D12" s="57"/>
      <c r="E12" s="53">
        <v>9791136</v>
      </c>
      <c r="F12" s="57"/>
      <c r="G12" s="57">
        <v>5476608</v>
      </c>
      <c r="H12" s="39"/>
      <c r="I12" s="57">
        <v>5431593</v>
      </c>
    </row>
    <row r="13" spans="1:9" ht="20.25" customHeight="1">
      <c r="A13" s="31" t="s">
        <v>194</v>
      </c>
      <c r="B13" s="62">
        <v>16.3</v>
      </c>
      <c r="C13" s="57">
        <v>667744</v>
      </c>
      <c r="D13" s="57"/>
      <c r="E13" s="57">
        <v>382096</v>
      </c>
      <c r="F13" s="57"/>
      <c r="G13" s="57">
        <v>0</v>
      </c>
      <c r="H13" s="39"/>
      <c r="I13" s="57">
        <v>0</v>
      </c>
    </row>
    <row r="14" spans="1:9" ht="20.25" customHeight="1">
      <c r="A14" s="31" t="s">
        <v>117</v>
      </c>
      <c r="B14" s="8"/>
      <c r="C14" s="58">
        <v>601905</v>
      </c>
      <c r="D14" s="57"/>
      <c r="E14" s="58">
        <v>1087834</v>
      </c>
      <c r="F14" s="57"/>
      <c r="G14" s="58">
        <v>12055</v>
      </c>
      <c r="H14" s="39"/>
      <c r="I14" s="58">
        <v>20511</v>
      </c>
    </row>
    <row r="15" spans="1:9" ht="20.25" customHeight="1">
      <c r="A15" s="31" t="s">
        <v>223</v>
      </c>
      <c r="B15" s="62">
        <v>24.5</v>
      </c>
      <c r="C15" s="58">
        <v>32640</v>
      </c>
      <c r="D15" s="57"/>
      <c r="E15" s="58">
        <v>0</v>
      </c>
      <c r="F15" s="57"/>
      <c r="G15" s="58">
        <v>0</v>
      </c>
      <c r="H15" s="39"/>
      <c r="I15" s="58">
        <v>0</v>
      </c>
    </row>
    <row r="16" spans="1:9" ht="20.25" customHeight="1">
      <c r="A16" s="31" t="s">
        <v>118</v>
      </c>
      <c r="B16" s="8">
        <v>7</v>
      </c>
      <c r="C16" s="38">
        <f>2585057+107190</f>
        <v>2692247</v>
      </c>
      <c r="D16" s="38"/>
      <c r="E16" s="38">
        <v>2806990</v>
      </c>
      <c r="F16" s="38"/>
      <c r="G16" s="38">
        <v>287025</v>
      </c>
      <c r="H16" s="40"/>
      <c r="I16" s="38">
        <v>300151</v>
      </c>
    </row>
    <row r="17" spans="1:9" ht="20.25" customHeight="1">
      <c r="A17" s="1" t="s">
        <v>13</v>
      </c>
      <c r="C17" s="59">
        <f>SUM(C11:C16)</f>
        <v>23294796</v>
      </c>
      <c r="D17" s="57"/>
      <c r="E17" s="59">
        <f>SUM(E11:E16)</f>
        <v>22596441</v>
      </c>
      <c r="F17" s="57"/>
      <c r="G17" s="59">
        <f>SUM(G11:G16)</f>
        <v>11941741</v>
      </c>
      <c r="H17" s="39"/>
      <c r="I17" s="59">
        <f>SUM(I11:I16)</f>
        <v>10326146</v>
      </c>
    </row>
    <row r="18" spans="1:9" ht="20.25" customHeight="1">
      <c r="A18" s="1" t="s">
        <v>14</v>
      </c>
      <c r="C18" s="57"/>
      <c r="D18" s="57"/>
      <c r="E18" s="57"/>
      <c r="F18" s="57"/>
      <c r="G18" s="57"/>
      <c r="H18" s="57"/>
      <c r="I18" s="57"/>
    </row>
    <row r="19" spans="1:9" ht="20.25" customHeight="1">
      <c r="A19" s="31" t="s">
        <v>119</v>
      </c>
      <c r="B19" s="62">
        <v>26.3</v>
      </c>
      <c r="C19" s="58">
        <v>140</v>
      </c>
      <c r="D19" s="57"/>
      <c r="E19" s="58">
        <v>140</v>
      </c>
      <c r="F19" s="57"/>
      <c r="G19" s="58">
        <v>0</v>
      </c>
      <c r="H19" s="39"/>
      <c r="I19" s="58">
        <v>0</v>
      </c>
    </row>
    <row r="20" spans="1:9" ht="20.25" customHeight="1">
      <c r="A20" s="31" t="s">
        <v>199</v>
      </c>
      <c r="B20" s="62">
        <v>16.3</v>
      </c>
      <c r="C20" s="53">
        <v>5865544</v>
      </c>
      <c r="D20" s="57"/>
      <c r="E20" s="53">
        <v>6102075</v>
      </c>
      <c r="F20" s="57"/>
      <c r="G20" s="58">
        <v>0</v>
      </c>
      <c r="H20" s="39"/>
      <c r="I20" s="58">
        <v>0</v>
      </c>
    </row>
    <row r="21" spans="1:9" ht="20.25" customHeight="1">
      <c r="A21" s="31" t="s">
        <v>195</v>
      </c>
      <c r="B21" s="8">
        <v>6</v>
      </c>
      <c r="C21" s="57">
        <v>0</v>
      </c>
      <c r="D21" s="57"/>
      <c r="E21" s="57">
        <v>0</v>
      </c>
      <c r="F21" s="57"/>
      <c r="G21" s="57">
        <v>10500000</v>
      </c>
      <c r="H21" s="39"/>
      <c r="I21" s="57">
        <v>10500000</v>
      </c>
    </row>
    <row r="22" spans="1:9" ht="20.25" customHeight="1">
      <c r="A22" s="31" t="s">
        <v>224</v>
      </c>
      <c r="B22" s="62">
        <v>24.5</v>
      </c>
      <c r="C22" s="58">
        <v>1589300</v>
      </c>
      <c r="D22" s="57"/>
      <c r="E22" s="58">
        <v>0</v>
      </c>
      <c r="F22" s="57"/>
      <c r="G22" s="58">
        <v>1800</v>
      </c>
      <c r="H22" s="39"/>
      <c r="I22" s="58">
        <v>0</v>
      </c>
    </row>
    <row r="23" spans="1:9" ht="20.25" customHeight="1">
      <c r="A23" s="31" t="s">
        <v>84</v>
      </c>
      <c r="B23" s="8">
        <v>8</v>
      </c>
      <c r="C23" s="57">
        <v>247154</v>
      </c>
      <c r="D23" s="57"/>
      <c r="E23" s="57">
        <v>250149</v>
      </c>
      <c r="F23" s="57"/>
      <c r="G23" s="57">
        <v>50000</v>
      </c>
      <c r="H23" s="39"/>
      <c r="I23" s="57">
        <v>50000</v>
      </c>
    </row>
    <row r="24" spans="1:9" ht="20.25" customHeight="1">
      <c r="A24" s="31" t="s">
        <v>120</v>
      </c>
      <c r="B24" s="8">
        <v>9</v>
      </c>
      <c r="C24" s="57">
        <v>0</v>
      </c>
      <c r="D24" s="57"/>
      <c r="E24" s="57">
        <v>0</v>
      </c>
      <c r="F24" s="57"/>
      <c r="G24" s="57">
        <v>1613915</v>
      </c>
      <c r="H24" s="39"/>
      <c r="I24" s="57">
        <v>1613915</v>
      </c>
    </row>
    <row r="25" spans="1:9" ht="20.25" customHeight="1">
      <c r="A25" s="31" t="s">
        <v>163</v>
      </c>
      <c r="B25" s="8"/>
      <c r="C25" s="57">
        <f>44722-44722</f>
        <v>0</v>
      </c>
      <c r="D25" s="57"/>
      <c r="E25" s="57">
        <v>43224</v>
      </c>
      <c r="F25" s="57"/>
      <c r="G25" s="57">
        <f>1800-1800</f>
        <v>0</v>
      </c>
      <c r="H25" s="39"/>
      <c r="I25" s="57">
        <v>1800</v>
      </c>
    </row>
    <row r="26" spans="1:9" ht="20.25" customHeight="1">
      <c r="A26" s="31" t="s">
        <v>121</v>
      </c>
      <c r="B26" s="8">
        <v>10</v>
      </c>
      <c r="C26" s="57">
        <v>51807743</v>
      </c>
      <c r="D26" s="57"/>
      <c r="E26" s="57">
        <v>53894383</v>
      </c>
      <c r="F26" s="57"/>
      <c r="G26" s="57">
        <v>1904232</v>
      </c>
      <c r="H26" s="39"/>
      <c r="I26" s="57">
        <v>1988256</v>
      </c>
    </row>
    <row r="27" spans="1:9" ht="20.25" customHeight="1">
      <c r="A27" s="31" t="s">
        <v>153</v>
      </c>
      <c r="C27" s="58"/>
      <c r="D27" s="57"/>
      <c r="E27" s="58"/>
      <c r="F27" s="57"/>
      <c r="G27" s="58"/>
      <c r="H27" s="39"/>
      <c r="I27" s="58"/>
    </row>
    <row r="28" spans="1:9" ht="20.25" customHeight="1">
      <c r="A28" s="31" t="s">
        <v>57</v>
      </c>
      <c r="C28" s="58">
        <f>370389-107190</f>
        <v>263199</v>
      </c>
      <c r="D28" s="57"/>
      <c r="E28" s="58">
        <v>244617</v>
      </c>
      <c r="F28" s="57"/>
      <c r="G28" s="58">
        <v>0</v>
      </c>
      <c r="H28" s="39"/>
      <c r="I28" s="58">
        <v>0</v>
      </c>
    </row>
    <row r="29" spans="1:9" ht="20.25" customHeight="1">
      <c r="A29" s="31" t="s">
        <v>182</v>
      </c>
      <c r="C29" s="58">
        <v>118188</v>
      </c>
      <c r="D29" s="57"/>
      <c r="E29" s="58">
        <v>123601</v>
      </c>
      <c r="F29" s="57"/>
      <c r="G29" s="58">
        <v>118188</v>
      </c>
      <c r="H29" s="39"/>
      <c r="I29" s="58">
        <v>123601</v>
      </c>
    </row>
    <row r="30" spans="1:9" ht="20.25" customHeight="1">
      <c r="A30" s="31" t="s">
        <v>196</v>
      </c>
      <c r="B30" s="8">
        <v>11</v>
      </c>
      <c r="C30" s="58">
        <v>50145884</v>
      </c>
      <c r="D30" s="57"/>
      <c r="E30" s="58">
        <v>50234964</v>
      </c>
      <c r="F30" s="57"/>
      <c r="G30" s="58">
        <v>0</v>
      </c>
      <c r="H30" s="39"/>
      <c r="I30" s="58">
        <v>0</v>
      </c>
    </row>
    <row r="31" spans="1:9" ht="20.25" customHeight="1">
      <c r="A31" s="31" t="s">
        <v>197</v>
      </c>
      <c r="B31" s="62">
        <v>16.100000000000001</v>
      </c>
      <c r="C31" s="58">
        <v>24045218</v>
      </c>
      <c r="D31" s="57"/>
      <c r="E31" s="58">
        <v>23663543</v>
      </c>
      <c r="F31" s="57"/>
      <c r="G31" s="58">
        <v>1213522</v>
      </c>
      <c r="H31" s="39"/>
      <c r="I31" s="58">
        <v>803491</v>
      </c>
    </row>
    <row r="32" spans="1:9" ht="20.25" customHeight="1">
      <c r="A32" s="31" t="s">
        <v>127</v>
      </c>
      <c r="B32" s="8"/>
      <c r="C32" s="58">
        <v>1651109</v>
      </c>
      <c r="D32" s="57"/>
      <c r="E32" s="58">
        <v>1664472</v>
      </c>
      <c r="F32" s="57"/>
      <c r="G32" s="58">
        <v>271966</v>
      </c>
      <c r="H32" s="39"/>
      <c r="I32" s="58">
        <v>291259</v>
      </c>
    </row>
    <row r="33" spans="1:9" ht="20.25" customHeight="1">
      <c r="A33" s="31" t="s">
        <v>198</v>
      </c>
      <c r="B33" s="8">
        <v>18</v>
      </c>
      <c r="C33" s="53">
        <v>5320064</v>
      </c>
      <c r="D33" s="57"/>
      <c r="E33" s="53">
        <v>5596325</v>
      </c>
      <c r="F33" s="57"/>
      <c r="G33" s="53">
        <v>4240445</v>
      </c>
      <c r="H33" s="39"/>
      <c r="I33" s="53">
        <v>4582921</v>
      </c>
    </row>
    <row r="34" spans="1:9" ht="20.25" customHeight="1">
      <c r="A34" s="31" t="s">
        <v>33</v>
      </c>
      <c r="B34" s="8">
        <v>12</v>
      </c>
      <c r="C34" s="53">
        <v>3200077</v>
      </c>
      <c r="D34" s="57"/>
      <c r="E34" s="53">
        <v>2844214</v>
      </c>
      <c r="F34" s="57"/>
      <c r="G34" s="53">
        <v>1926799</v>
      </c>
      <c r="H34" s="39"/>
      <c r="I34" s="53">
        <v>1807151</v>
      </c>
    </row>
    <row r="35" spans="1:9" ht="20.25" customHeight="1">
      <c r="A35" s="1" t="s">
        <v>22</v>
      </c>
      <c r="B35" s="8"/>
      <c r="C35" s="59">
        <f>SUM(C19:C34)</f>
        <v>144253620</v>
      </c>
      <c r="D35" s="57"/>
      <c r="E35" s="59">
        <f>SUM(E19:E34)</f>
        <v>144661707</v>
      </c>
      <c r="F35" s="57"/>
      <c r="G35" s="59">
        <f>SUM(G19:G34)</f>
        <v>21840867</v>
      </c>
      <c r="H35" s="39"/>
      <c r="I35" s="59">
        <f>SUM(I19:I34)</f>
        <v>21762394</v>
      </c>
    </row>
    <row r="36" spans="1:9" ht="20.25" customHeight="1" thickBot="1">
      <c r="A36" s="7" t="s">
        <v>64</v>
      </c>
      <c r="B36" s="30"/>
      <c r="C36" s="61">
        <f>SUM(C17,C35)</f>
        <v>167548416</v>
      </c>
      <c r="D36" s="57"/>
      <c r="E36" s="61">
        <f>SUM(E17,E35)</f>
        <v>167258148</v>
      </c>
      <c r="F36" s="57"/>
      <c r="G36" s="61">
        <f>SUM(G17,G35)</f>
        <v>33782608</v>
      </c>
      <c r="H36" s="39"/>
      <c r="I36" s="61">
        <f>SUM(I17,I35)</f>
        <v>32088540</v>
      </c>
    </row>
    <row r="37" spans="1:9" ht="20.25" customHeight="1" thickTop="1">
      <c r="A37" s="7"/>
      <c r="B37" s="30"/>
      <c r="F37" s="53"/>
    </row>
    <row r="38" spans="1:9" ht="20.25" customHeight="1">
      <c r="A38" s="53" t="s">
        <v>251</v>
      </c>
      <c r="B38" s="30"/>
      <c r="F38" s="53"/>
    </row>
    <row r="39" spans="1:9" ht="20.25" customHeight="1">
      <c r="A39" s="1" t="s">
        <v>82</v>
      </c>
      <c r="B39" s="23"/>
      <c r="F39" s="53"/>
    </row>
    <row r="40" spans="1:9" ht="20.25" customHeight="1">
      <c r="A40" s="1" t="s">
        <v>129</v>
      </c>
      <c r="B40" s="23"/>
      <c r="C40" s="32"/>
      <c r="D40" s="32"/>
      <c r="E40" s="32"/>
      <c r="F40" s="2"/>
      <c r="G40" s="23"/>
      <c r="H40" s="23"/>
      <c r="I40" s="23"/>
    </row>
    <row r="41" spans="1:9" ht="20.25" customHeight="1">
      <c r="A41" s="125" t="s">
        <v>79</v>
      </c>
      <c r="B41" s="125"/>
      <c r="C41" s="125"/>
      <c r="D41" s="125"/>
      <c r="E41" s="125"/>
      <c r="F41" s="125"/>
      <c r="G41" s="125"/>
      <c r="H41" s="125"/>
      <c r="I41" s="125"/>
    </row>
    <row r="42" spans="1:9" ht="20.25" customHeight="1">
      <c r="C42" s="126" t="s">
        <v>26</v>
      </c>
      <c r="D42" s="126"/>
      <c r="E42" s="126"/>
      <c r="G42" s="126" t="s">
        <v>24</v>
      </c>
      <c r="H42" s="126"/>
      <c r="I42" s="126"/>
    </row>
    <row r="43" spans="1:9" ht="20.25" customHeight="1">
      <c r="B43" s="5" t="s">
        <v>0</v>
      </c>
      <c r="C43" s="20" t="s">
        <v>205</v>
      </c>
      <c r="D43" s="27"/>
      <c r="E43" s="21" t="s">
        <v>206</v>
      </c>
      <c r="F43" s="6"/>
      <c r="G43" s="20" t="s">
        <v>205</v>
      </c>
      <c r="H43" s="27"/>
      <c r="I43" s="21" t="s">
        <v>206</v>
      </c>
    </row>
    <row r="44" spans="1:9" ht="20.25" customHeight="1">
      <c r="B44" s="5"/>
      <c r="C44" s="28" t="s">
        <v>75</v>
      </c>
      <c r="D44" s="27"/>
      <c r="E44" s="29" t="s">
        <v>76</v>
      </c>
      <c r="F44" s="6"/>
      <c r="G44" s="28" t="s">
        <v>75</v>
      </c>
      <c r="H44" s="27"/>
      <c r="I44" s="29" t="s">
        <v>76</v>
      </c>
    </row>
    <row r="45" spans="1:9" ht="20.25" customHeight="1">
      <c r="B45" s="5"/>
      <c r="C45" s="29" t="s">
        <v>77</v>
      </c>
      <c r="D45" s="27"/>
      <c r="E45" s="29"/>
      <c r="F45" s="6"/>
      <c r="G45" s="29" t="s">
        <v>77</v>
      </c>
      <c r="H45" s="27"/>
      <c r="I45" s="29"/>
    </row>
    <row r="46" spans="1:9" ht="20.25" customHeight="1">
      <c r="A46" s="1" t="s">
        <v>65</v>
      </c>
      <c r="H46" s="30"/>
    </row>
    <row r="47" spans="1:9" ht="20.25" customHeight="1">
      <c r="A47" s="7" t="s">
        <v>15</v>
      </c>
      <c r="B47" s="30"/>
      <c r="C47" s="30"/>
      <c r="D47" s="30"/>
      <c r="E47" s="30"/>
      <c r="F47" s="8"/>
      <c r="G47" s="30"/>
      <c r="I47" s="30"/>
    </row>
    <row r="48" spans="1:9" ht="20.25" customHeight="1">
      <c r="A48" s="31" t="s">
        <v>122</v>
      </c>
      <c r="B48" s="8">
        <v>13</v>
      </c>
      <c r="C48" s="57">
        <v>23218782</v>
      </c>
      <c r="D48" s="57"/>
      <c r="E48" s="57">
        <v>26690316</v>
      </c>
      <c r="F48" s="57"/>
      <c r="G48" s="57">
        <v>10157310</v>
      </c>
      <c r="H48" s="39"/>
      <c r="I48" s="57">
        <v>10530128</v>
      </c>
    </row>
    <row r="49" spans="1:9" ht="20.25" customHeight="1">
      <c r="A49" s="31" t="s">
        <v>222</v>
      </c>
      <c r="B49" s="8">
        <v>22</v>
      </c>
      <c r="C49" s="57">
        <v>3812176</v>
      </c>
      <c r="D49" s="57"/>
      <c r="E49" s="57">
        <v>0</v>
      </c>
      <c r="F49" s="57"/>
      <c r="G49" s="57">
        <v>3812176</v>
      </c>
      <c r="H49" s="39"/>
      <c r="I49" s="57">
        <v>0</v>
      </c>
    </row>
    <row r="50" spans="1:9" ht="20.25" customHeight="1">
      <c r="A50" s="31" t="s">
        <v>181</v>
      </c>
      <c r="B50" s="8">
        <v>14</v>
      </c>
      <c r="C50" s="58">
        <v>11974258</v>
      </c>
      <c r="D50" s="57"/>
      <c r="E50" s="58">
        <f>12000000-29233</f>
        <v>11970767</v>
      </c>
      <c r="F50" s="57"/>
      <c r="G50" s="58">
        <v>0</v>
      </c>
      <c r="H50" s="39"/>
      <c r="I50" s="58">
        <v>0</v>
      </c>
    </row>
    <row r="51" spans="1:9" ht="20.25" customHeight="1">
      <c r="A51" s="31" t="s">
        <v>168</v>
      </c>
      <c r="B51" s="8">
        <v>15</v>
      </c>
      <c r="C51" s="58">
        <f>5499309+62561</f>
        <v>5561870</v>
      </c>
      <c r="D51" s="57"/>
      <c r="E51" s="58">
        <f>4000000-2747</f>
        <v>3997253</v>
      </c>
      <c r="F51" s="57"/>
      <c r="G51" s="58">
        <v>0</v>
      </c>
      <c r="H51" s="39"/>
      <c r="I51" s="58">
        <v>0</v>
      </c>
    </row>
    <row r="52" spans="1:9" ht="20.25" customHeight="1">
      <c r="A52" s="31" t="s">
        <v>34</v>
      </c>
      <c r="B52" s="8"/>
      <c r="C52" s="57">
        <v>1806854</v>
      </c>
      <c r="D52" s="57"/>
      <c r="E52" s="57">
        <v>1856230</v>
      </c>
      <c r="F52" s="57"/>
      <c r="G52" s="57">
        <v>653820</v>
      </c>
      <c r="H52" s="57"/>
      <c r="I52" s="57">
        <v>658338</v>
      </c>
    </row>
    <row r="53" spans="1:9" ht="20.25" customHeight="1">
      <c r="A53" s="31" t="s">
        <v>91</v>
      </c>
      <c r="B53" s="8"/>
      <c r="C53" s="57">
        <v>12</v>
      </c>
      <c r="D53" s="57"/>
      <c r="E53" s="57">
        <v>69</v>
      </c>
      <c r="F53" s="57"/>
      <c r="G53" s="57">
        <v>0</v>
      </c>
      <c r="H53" s="57"/>
      <c r="I53" s="57">
        <v>0</v>
      </c>
    </row>
    <row r="54" spans="1:9" ht="20.25" customHeight="1">
      <c r="A54" s="31" t="s">
        <v>200</v>
      </c>
      <c r="B54" s="8"/>
      <c r="C54" s="57">
        <v>10526950</v>
      </c>
      <c r="D54" s="57"/>
      <c r="E54" s="57">
        <v>10526950</v>
      </c>
      <c r="F54" s="57"/>
      <c r="G54" s="57">
        <v>0</v>
      </c>
      <c r="H54" s="57"/>
      <c r="I54" s="57">
        <v>0</v>
      </c>
    </row>
    <row r="55" spans="1:9" ht="20.25" customHeight="1">
      <c r="A55" s="31" t="s">
        <v>201</v>
      </c>
      <c r="B55" s="62">
        <v>16.2</v>
      </c>
      <c r="C55" s="57">
        <v>4935205</v>
      </c>
      <c r="D55" s="57"/>
      <c r="E55" s="57">
        <v>4453564</v>
      </c>
      <c r="F55" s="57"/>
      <c r="G55" s="57">
        <v>706232</v>
      </c>
      <c r="H55" s="57"/>
      <c r="I55" s="57">
        <v>446365</v>
      </c>
    </row>
    <row r="56" spans="1:9" ht="20.25" customHeight="1">
      <c r="A56" s="31" t="s">
        <v>183</v>
      </c>
      <c r="B56" s="8"/>
      <c r="C56" s="57">
        <v>120422</v>
      </c>
      <c r="D56" s="57"/>
      <c r="E56" s="57">
        <v>61966</v>
      </c>
      <c r="F56" s="57"/>
      <c r="G56" s="57">
        <v>65681</v>
      </c>
      <c r="H56" s="57"/>
      <c r="I56" s="57">
        <v>3556</v>
      </c>
    </row>
    <row r="57" spans="1:9" ht="20.25" customHeight="1">
      <c r="A57" s="31" t="s">
        <v>35</v>
      </c>
      <c r="B57" s="8"/>
      <c r="C57" s="57">
        <f>796026-2</f>
        <v>796024</v>
      </c>
      <c r="D57" s="57"/>
      <c r="E57" s="57">
        <v>591742</v>
      </c>
      <c r="F57" s="57"/>
      <c r="G57" s="57">
        <v>404838</v>
      </c>
      <c r="H57" s="57"/>
      <c r="I57" s="57">
        <v>173888</v>
      </c>
    </row>
    <row r="58" spans="1:9" ht="20.25" customHeight="1">
      <c r="A58" s="7" t="s">
        <v>16</v>
      </c>
      <c r="B58" s="30"/>
      <c r="C58" s="59">
        <f>SUM(C48:C57)</f>
        <v>62752553</v>
      </c>
      <c r="D58" s="57"/>
      <c r="E58" s="59">
        <f>SUM(E48:E57)</f>
        <v>60148857</v>
      </c>
      <c r="F58" s="57"/>
      <c r="G58" s="59">
        <f>SUM(G48:G57)</f>
        <v>15800057</v>
      </c>
      <c r="H58" s="39"/>
      <c r="I58" s="59">
        <f>SUM(I48:I57)</f>
        <v>11812275</v>
      </c>
    </row>
    <row r="59" spans="1:9" ht="20.25" customHeight="1">
      <c r="A59" s="7" t="s">
        <v>17</v>
      </c>
      <c r="B59" s="30"/>
      <c r="F59" s="53"/>
    </row>
    <row r="60" spans="1:9" ht="20.25" customHeight="1">
      <c r="A60" s="31" t="s">
        <v>36</v>
      </c>
      <c r="B60" s="8">
        <v>14</v>
      </c>
      <c r="C60" s="57">
        <v>3971611</v>
      </c>
      <c r="D60" s="57"/>
      <c r="E60" s="57">
        <f>4000000-29885</f>
        <v>3970115</v>
      </c>
      <c r="F60" s="57"/>
      <c r="G60" s="57">
        <v>0</v>
      </c>
      <c r="H60" s="39"/>
      <c r="I60" s="57">
        <v>0</v>
      </c>
    </row>
    <row r="61" spans="1:9" ht="20.25" customHeight="1">
      <c r="A61" s="53" t="s">
        <v>74</v>
      </c>
      <c r="B61" s="8">
        <v>15</v>
      </c>
      <c r="C61" s="58">
        <f>28802514-62561</f>
        <v>28739953</v>
      </c>
      <c r="D61" s="57"/>
      <c r="E61" s="58">
        <f>29000000-7500-11303</f>
        <v>28981197</v>
      </c>
      <c r="F61" s="57"/>
      <c r="G61" s="58">
        <v>0</v>
      </c>
      <c r="H61" s="39"/>
      <c r="I61" s="58">
        <v>0</v>
      </c>
    </row>
    <row r="62" spans="1:9" ht="20.25" customHeight="1">
      <c r="A62" s="31" t="s">
        <v>111</v>
      </c>
      <c r="B62" s="8"/>
      <c r="C62" s="58">
        <v>729324</v>
      </c>
      <c r="D62" s="57"/>
      <c r="E62" s="58">
        <v>711243</v>
      </c>
      <c r="F62" s="57"/>
      <c r="G62" s="58">
        <v>729324</v>
      </c>
      <c r="H62" s="39"/>
      <c r="I62" s="58">
        <v>711243</v>
      </c>
    </row>
    <row r="63" spans="1:9" ht="20.25" customHeight="1">
      <c r="A63" s="31" t="s">
        <v>202</v>
      </c>
      <c r="B63" s="8"/>
      <c r="C63" s="58">
        <v>25765617</v>
      </c>
      <c r="D63" s="57"/>
      <c r="E63" s="58">
        <v>25487909</v>
      </c>
      <c r="F63" s="57"/>
      <c r="G63" s="58">
        <v>0</v>
      </c>
      <c r="H63" s="39"/>
      <c r="I63" s="58">
        <v>0</v>
      </c>
    </row>
    <row r="64" spans="1:9" ht="20.25" customHeight="1">
      <c r="A64" s="31" t="s">
        <v>203</v>
      </c>
      <c r="B64" s="8"/>
      <c r="C64" s="58">
        <v>1198695</v>
      </c>
      <c r="D64" s="57"/>
      <c r="E64" s="58">
        <v>1198695</v>
      </c>
      <c r="F64" s="57"/>
      <c r="G64" s="58">
        <v>0</v>
      </c>
      <c r="H64" s="39"/>
      <c r="I64" s="58">
        <v>0</v>
      </c>
    </row>
    <row r="65" spans="1:9" ht="20.25" customHeight="1">
      <c r="A65" s="31" t="s">
        <v>204</v>
      </c>
      <c r="B65" s="62">
        <v>16.2</v>
      </c>
      <c r="C65" s="58">
        <v>19973478</v>
      </c>
      <c r="D65" s="57"/>
      <c r="E65" s="58">
        <v>20103334</v>
      </c>
      <c r="F65" s="57"/>
      <c r="G65" s="58">
        <v>431109</v>
      </c>
      <c r="H65" s="39"/>
      <c r="I65" s="58">
        <v>271977</v>
      </c>
    </row>
    <row r="66" spans="1:9" ht="20.25" customHeight="1">
      <c r="A66" s="31" t="s">
        <v>187</v>
      </c>
      <c r="B66" s="8"/>
      <c r="C66" s="58">
        <v>1628255</v>
      </c>
      <c r="D66" s="57"/>
      <c r="E66" s="58">
        <v>1685315</v>
      </c>
      <c r="F66" s="57"/>
      <c r="G66" s="58">
        <v>149489</v>
      </c>
      <c r="H66" s="39"/>
      <c r="I66" s="58">
        <v>212661</v>
      </c>
    </row>
    <row r="67" spans="1:9" ht="20.25" customHeight="1">
      <c r="A67" s="53" t="s">
        <v>37</v>
      </c>
      <c r="B67" s="8"/>
      <c r="C67" s="60">
        <v>4670</v>
      </c>
      <c r="D67" s="58"/>
      <c r="E67" s="60">
        <v>5071</v>
      </c>
      <c r="F67" s="58"/>
      <c r="G67" s="60">
        <v>1319</v>
      </c>
      <c r="H67" s="41"/>
      <c r="I67" s="60">
        <v>1319</v>
      </c>
    </row>
    <row r="68" spans="1:9" ht="20.25" customHeight="1">
      <c r="A68" s="7" t="s">
        <v>18</v>
      </c>
      <c r="B68" s="8"/>
      <c r="C68" s="60">
        <f>SUM(C59:C67)</f>
        <v>82011603</v>
      </c>
      <c r="D68" s="57"/>
      <c r="E68" s="60">
        <f>SUM(E59:E67)</f>
        <v>82142879</v>
      </c>
      <c r="F68" s="57"/>
      <c r="G68" s="60">
        <f>SUM(G59:G67)</f>
        <v>1311241</v>
      </c>
      <c r="H68" s="39"/>
      <c r="I68" s="60">
        <f>SUM(I59:I67)</f>
        <v>1197200</v>
      </c>
    </row>
    <row r="69" spans="1:9" s="54" customFormat="1" ht="20.25" customHeight="1">
      <c r="A69" s="7" t="s">
        <v>19</v>
      </c>
      <c r="B69" s="8"/>
      <c r="C69" s="60">
        <f>SUM(C58,C68)</f>
        <v>144764156</v>
      </c>
      <c r="D69" s="57"/>
      <c r="E69" s="60">
        <f>SUM(E58,E68)</f>
        <v>142291736</v>
      </c>
      <c r="F69" s="57"/>
      <c r="G69" s="60">
        <f>SUM(G58,G68)</f>
        <v>17111298</v>
      </c>
      <c r="H69" s="39"/>
      <c r="I69" s="60">
        <f>SUM(I58,I68)</f>
        <v>13009475</v>
      </c>
    </row>
    <row r="70" spans="1:9" s="54" customFormat="1" ht="20.25" customHeight="1">
      <c r="A70" s="7"/>
      <c r="B70" s="8"/>
    </row>
    <row r="71" spans="1:9" s="54" customFormat="1" ht="20.25" customHeight="1">
      <c r="A71" s="53" t="s">
        <v>251</v>
      </c>
      <c r="B71" s="8"/>
    </row>
    <row r="72" spans="1:9" ht="20.25" customHeight="1">
      <c r="A72" s="1" t="s">
        <v>82</v>
      </c>
      <c r="B72" s="23"/>
      <c r="F72" s="53"/>
    </row>
    <row r="73" spans="1:9" ht="20.25" customHeight="1">
      <c r="A73" s="1" t="s">
        <v>129</v>
      </c>
      <c r="B73" s="23"/>
      <c r="F73" s="53"/>
    </row>
    <row r="74" spans="1:9" ht="20.25" customHeight="1">
      <c r="A74" s="125" t="s">
        <v>79</v>
      </c>
      <c r="B74" s="125"/>
      <c r="C74" s="125"/>
      <c r="D74" s="125"/>
      <c r="E74" s="125"/>
      <c r="F74" s="125"/>
      <c r="G74" s="125"/>
      <c r="H74" s="125"/>
      <c r="I74" s="125"/>
    </row>
    <row r="75" spans="1:9" ht="20.25" customHeight="1">
      <c r="C75" s="126" t="s">
        <v>26</v>
      </c>
      <c r="D75" s="126"/>
      <c r="E75" s="126"/>
      <c r="G75" s="126" t="s">
        <v>24</v>
      </c>
      <c r="H75" s="126"/>
      <c r="I75" s="126"/>
    </row>
    <row r="76" spans="1:9" ht="20.25" customHeight="1">
      <c r="B76" s="5"/>
      <c r="C76" s="20" t="s">
        <v>205</v>
      </c>
      <c r="D76" s="27"/>
      <c r="E76" s="21" t="s">
        <v>206</v>
      </c>
      <c r="F76" s="6"/>
      <c r="G76" s="20" t="s">
        <v>205</v>
      </c>
      <c r="H76" s="27"/>
      <c r="I76" s="21" t="s">
        <v>206</v>
      </c>
    </row>
    <row r="77" spans="1:9" ht="20.25" customHeight="1">
      <c r="B77" s="5"/>
      <c r="C77" s="28" t="s">
        <v>75</v>
      </c>
      <c r="D77" s="27"/>
      <c r="E77" s="29" t="s">
        <v>76</v>
      </c>
      <c r="F77" s="6"/>
      <c r="G77" s="28" t="s">
        <v>75</v>
      </c>
      <c r="H77" s="27"/>
      <c r="I77" s="29" t="s">
        <v>76</v>
      </c>
    </row>
    <row r="78" spans="1:9" ht="20.25" customHeight="1">
      <c r="B78" s="5"/>
      <c r="C78" s="29" t="s">
        <v>77</v>
      </c>
      <c r="D78" s="27"/>
      <c r="E78" s="29"/>
      <c r="F78" s="6"/>
      <c r="G78" s="29" t="s">
        <v>77</v>
      </c>
      <c r="H78" s="27"/>
      <c r="I78" s="29"/>
    </row>
    <row r="79" spans="1:9" ht="20.25" customHeight="1">
      <c r="A79" s="7" t="s">
        <v>20</v>
      </c>
      <c r="B79" s="8"/>
      <c r="D79" s="30"/>
      <c r="F79" s="8"/>
    </row>
    <row r="80" spans="1:9" ht="20.25" customHeight="1">
      <c r="A80" s="53" t="s">
        <v>38</v>
      </c>
      <c r="B80" s="8"/>
      <c r="D80" s="30"/>
      <c r="F80" s="8"/>
    </row>
    <row r="81" spans="1:9" ht="20.25" customHeight="1">
      <c r="A81" s="53" t="s">
        <v>39</v>
      </c>
      <c r="B81" s="8"/>
      <c r="D81" s="30"/>
      <c r="F81" s="8"/>
    </row>
    <row r="82" spans="1:9" ht="20.25" customHeight="1" thickBot="1">
      <c r="A82" s="53" t="s">
        <v>68</v>
      </c>
      <c r="B82" s="8"/>
      <c r="C82" s="61">
        <v>4744161</v>
      </c>
      <c r="D82" s="57"/>
      <c r="E82" s="61">
        <v>4744161</v>
      </c>
      <c r="F82" s="57"/>
      <c r="G82" s="61">
        <v>4744161</v>
      </c>
      <c r="H82" s="39"/>
      <c r="I82" s="61">
        <v>4744161</v>
      </c>
    </row>
    <row r="83" spans="1:9" ht="20.25" customHeight="1" thickTop="1">
      <c r="A83" s="53" t="s">
        <v>40</v>
      </c>
      <c r="B83" s="8"/>
      <c r="C83" s="57"/>
      <c r="D83" s="57"/>
      <c r="E83" s="57"/>
      <c r="F83" s="57"/>
      <c r="G83" s="57"/>
      <c r="H83" s="39"/>
      <c r="I83" s="57"/>
    </row>
    <row r="84" spans="1:9" ht="20.25" customHeight="1">
      <c r="A84" s="53" t="s">
        <v>69</v>
      </c>
      <c r="B84" s="8"/>
      <c r="C84" s="57">
        <v>4735622</v>
      </c>
      <c r="D84" s="57"/>
      <c r="E84" s="57">
        <v>4735622</v>
      </c>
      <c r="F84" s="57"/>
      <c r="G84" s="57">
        <v>4735622</v>
      </c>
      <c r="H84" s="39"/>
      <c r="I84" s="57">
        <v>4735622</v>
      </c>
    </row>
    <row r="85" spans="1:9" ht="20.25" customHeight="1">
      <c r="A85" s="31" t="s">
        <v>41</v>
      </c>
      <c r="B85" s="8"/>
      <c r="C85" s="57">
        <v>6541659</v>
      </c>
      <c r="D85" s="57"/>
      <c r="E85" s="57">
        <v>6541659</v>
      </c>
      <c r="F85" s="57"/>
      <c r="G85" s="57">
        <v>6541659</v>
      </c>
      <c r="H85" s="39"/>
      <c r="I85" s="57">
        <v>6541659</v>
      </c>
    </row>
    <row r="86" spans="1:9" ht="20.25" customHeight="1">
      <c r="A86" s="31" t="s">
        <v>169</v>
      </c>
      <c r="B86" s="8"/>
      <c r="C86" s="57">
        <v>1647137</v>
      </c>
      <c r="D86" s="57"/>
      <c r="E86" s="57">
        <v>1647137</v>
      </c>
      <c r="F86" s="57"/>
      <c r="G86" s="57">
        <v>1647137</v>
      </c>
      <c r="H86" s="39"/>
      <c r="I86" s="57">
        <v>1647137</v>
      </c>
    </row>
    <row r="87" spans="1:9" ht="20.25" customHeight="1">
      <c r="A87" s="31" t="s">
        <v>11</v>
      </c>
      <c r="B87" s="8"/>
      <c r="C87" s="57"/>
      <c r="D87" s="57"/>
      <c r="E87" s="57"/>
      <c r="F87" s="57"/>
      <c r="G87" s="57"/>
      <c r="H87" s="39"/>
      <c r="I87" s="57"/>
    </row>
    <row r="88" spans="1:9" ht="20.25" customHeight="1">
      <c r="A88" s="31" t="s">
        <v>42</v>
      </c>
      <c r="B88" s="8">
        <v>23</v>
      </c>
      <c r="C88" s="42">
        <v>474416</v>
      </c>
      <c r="D88" s="58"/>
      <c r="E88" s="42">
        <v>453646</v>
      </c>
      <c r="F88" s="58"/>
      <c r="G88" s="42">
        <v>474416</v>
      </c>
      <c r="H88" s="41"/>
      <c r="I88" s="42">
        <v>453646</v>
      </c>
    </row>
    <row r="89" spans="1:9" ht="20.25" customHeight="1">
      <c r="A89" s="31" t="s">
        <v>141</v>
      </c>
      <c r="B89" s="8"/>
      <c r="C89" s="67">
        <v>-8264705</v>
      </c>
      <c r="D89" s="58"/>
      <c r="E89" s="67">
        <v>-6061783</v>
      </c>
      <c r="F89" s="58"/>
      <c r="G89" s="67">
        <v>3272476</v>
      </c>
      <c r="H89" s="41"/>
      <c r="I89" s="67">
        <f>5701001</f>
        <v>5701001</v>
      </c>
    </row>
    <row r="90" spans="1:9" ht="20.25" customHeight="1">
      <c r="A90" s="31"/>
      <c r="B90" s="8"/>
      <c r="C90" s="58">
        <f>SUM(C88:C89)</f>
        <v>-7790289</v>
      </c>
      <c r="D90" s="58"/>
      <c r="E90" s="58">
        <f>SUM(E88:E89)</f>
        <v>-5608137</v>
      </c>
      <c r="F90" s="41"/>
      <c r="G90" s="58">
        <f>SUM(G88:G89)</f>
        <v>3746892</v>
      </c>
      <c r="H90" s="58"/>
      <c r="I90" s="58">
        <f>SUM(I88:I89)</f>
        <v>6154647</v>
      </c>
    </row>
    <row r="91" spans="1:9" ht="20.25" customHeight="1">
      <c r="A91" s="31" t="s">
        <v>92</v>
      </c>
      <c r="B91" s="8"/>
      <c r="C91" s="60">
        <v>17650131</v>
      </c>
      <c r="D91" s="57"/>
      <c r="E91" s="60">
        <v>17650131</v>
      </c>
      <c r="F91" s="57"/>
      <c r="G91" s="60">
        <v>0</v>
      </c>
      <c r="H91" s="39"/>
      <c r="I91" s="60">
        <v>0</v>
      </c>
    </row>
    <row r="92" spans="1:9" ht="20.25" customHeight="1">
      <c r="A92" s="1" t="s">
        <v>93</v>
      </c>
      <c r="B92" s="8"/>
      <c r="C92" s="58">
        <f>SUM(C84:C86,C90:C91)</f>
        <v>22784260</v>
      </c>
      <c r="D92" s="58"/>
      <c r="E92" s="58">
        <f>SUM(E84:E86,E90:E91)</f>
        <v>24966412</v>
      </c>
      <c r="F92" s="41"/>
      <c r="G92" s="58">
        <f>SUM(G84:G86,G90:G91)</f>
        <v>16671310</v>
      </c>
      <c r="H92" s="58"/>
      <c r="I92" s="58">
        <f>SUM(I84:I86,I90:I91)</f>
        <v>19079065</v>
      </c>
    </row>
    <row r="93" spans="1:9" ht="20.25" customHeight="1">
      <c r="A93" s="31" t="s">
        <v>123</v>
      </c>
      <c r="B93" s="8"/>
      <c r="C93" s="60">
        <v>0</v>
      </c>
      <c r="D93" s="57"/>
      <c r="E93" s="60">
        <v>0</v>
      </c>
      <c r="F93" s="57"/>
      <c r="G93" s="60">
        <v>0</v>
      </c>
      <c r="H93" s="39"/>
      <c r="I93" s="60">
        <v>0</v>
      </c>
    </row>
    <row r="94" spans="1:9" ht="20.25" customHeight="1">
      <c r="A94" s="1" t="s">
        <v>21</v>
      </c>
      <c r="B94" s="30"/>
      <c r="C94" s="59">
        <f>SUM(C92:C93)</f>
        <v>22784260</v>
      </c>
      <c r="D94" s="57"/>
      <c r="E94" s="59">
        <f>SUM(E92:E93)</f>
        <v>24966412</v>
      </c>
      <c r="F94" s="39"/>
      <c r="G94" s="59">
        <f>SUM(G92:G93)</f>
        <v>16671310</v>
      </c>
      <c r="H94" s="58"/>
      <c r="I94" s="59">
        <f>SUM(I92:I93)</f>
        <v>19079065</v>
      </c>
    </row>
    <row r="95" spans="1:9" ht="20.25" customHeight="1" thickBot="1">
      <c r="A95" s="1" t="s">
        <v>70</v>
      </c>
      <c r="B95" s="30"/>
      <c r="C95" s="61">
        <f>SUM(C94,C69)</f>
        <v>167548416</v>
      </c>
      <c r="D95" s="57"/>
      <c r="E95" s="61">
        <f>SUM(E94,E69)</f>
        <v>167258148</v>
      </c>
      <c r="F95" s="39"/>
      <c r="G95" s="61">
        <f>SUM(G94,G69)</f>
        <v>33782608</v>
      </c>
      <c r="H95" s="58"/>
      <c r="I95" s="61">
        <f>SUM(I94,I69)</f>
        <v>32088540</v>
      </c>
    </row>
    <row r="96" spans="1:9" ht="20.25" customHeight="1" thickTop="1">
      <c r="B96" s="30"/>
      <c r="C96" s="38">
        <f>C95-C36</f>
        <v>0</v>
      </c>
      <c r="D96" s="57"/>
      <c r="E96" s="38">
        <f>E95-E36</f>
        <v>0</v>
      </c>
      <c r="F96" s="39"/>
      <c r="G96" s="38">
        <f>G95-G36</f>
        <v>0</v>
      </c>
      <c r="H96" s="38"/>
      <c r="I96" s="38">
        <f>I95-I36</f>
        <v>0</v>
      </c>
    </row>
    <row r="97" spans="1:9" ht="20.25" customHeight="1">
      <c r="A97" s="53" t="s">
        <v>251</v>
      </c>
      <c r="B97" s="30"/>
    </row>
    <row r="98" spans="1:9" ht="20.25" customHeight="1">
      <c r="B98" s="30"/>
    </row>
    <row r="99" spans="1:9" ht="20.25" customHeight="1">
      <c r="B99" s="30"/>
    </row>
    <row r="100" spans="1:9" ht="20.25" customHeight="1">
      <c r="A100" s="35"/>
      <c r="B100" s="30"/>
      <c r="C100" s="49"/>
      <c r="D100" s="49"/>
      <c r="E100" s="49"/>
      <c r="F100" s="50"/>
      <c r="G100" s="51"/>
      <c r="H100" s="51"/>
      <c r="I100" s="51"/>
    </row>
    <row r="101" spans="1:9" ht="20.25" customHeight="1">
      <c r="B101" s="30"/>
      <c r="C101" s="30"/>
      <c r="D101" s="30"/>
      <c r="E101" s="30"/>
      <c r="F101" s="8"/>
    </row>
    <row r="102" spans="1:9" ht="20.25" customHeight="1">
      <c r="B102" s="31" t="s">
        <v>66</v>
      </c>
      <c r="C102" s="30"/>
      <c r="D102" s="30"/>
      <c r="E102" s="30"/>
      <c r="F102" s="8"/>
    </row>
    <row r="103" spans="1:9" ht="20.25" customHeight="1">
      <c r="A103" s="35"/>
      <c r="B103" s="30"/>
      <c r="C103" s="30"/>
      <c r="D103" s="30"/>
      <c r="E103" s="30"/>
      <c r="F103" s="8"/>
    </row>
  </sheetData>
  <mergeCells count="9">
    <mergeCell ref="A74:I74"/>
    <mergeCell ref="C75:E75"/>
    <mergeCell ref="G75:I75"/>
    <mergeCell ref="A4:I4"/>
    <mergeCell ref="A41:I41"/>
    <mergeCell ref="C42:E42"/>
    <mergeCell ref="G42:I42"/>
    <mergeCell ref="C5:E5"/>
    <mergeCell ref="G5:I5"/>
  </mergeCells>
  <pageMargins left="0.70866141732283472" right="0.23622047244094491" top="0.70866141732283472" bottom="0.11811023622047245" header="0.19685039370078741" footer="0.15748031496062992"/>
  <pageSetup paperSize="9" scale="74" orientation="portrait" r:id="rId1"/>
  <headerFooter alignWithMargins="0"/>
  <rowBreaks count="2" manualBreakCount="2">
    <brk id="38" max="16383" man="1"/>
    <brk id="7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-0.499984740745262"/>
  </sheetPr>
  <dimension ref="A1:I73"/>
  <sheetViews>
    <sheetView showGridLines="0" view="pageBreakPreview" topLeftCell="A34" zoomScale="75" zoomScaleNormal="75" zoomScaleSheetLayoutView="75" workbookViewId="0">
      <selection activeCell="A45" sqref="A45"/>
    </sheetView>
  </sheetViews>
  <sheetFormatPr defaultColWidth="10.7109375" defaultRowHeight="20.25" customHeight="1"/>
  <cols>
    <col min="1" max="1" width="51.28515625" style="53" customWidth="1"/>
    <col min="2" max="2" width="7" style="53" customWidth="1"/>
    <col min="3" max="3" width="16.42578125" style="53" customWidth="1"/>
    <col min="4" max="4" width="1.7109375" style="53" customWidth="1"/>
    <col min="5" max="5" width="16.28515625" style="53" customWidth="1"/>
    <col min="6" max="6" width="1.7109375" style="4" customWidth="1"/>
    <col min="7" max="7" width="16.42578125" style="53" customWidth="1"/>
    <col min="8" max="8" width="1.7109375" style="53" customWidth="1"/>
    <col min="9" max="9" width="16.28515625" style="53" customWidth="1"/>
    <col min="10" max="10" width="1.5703125" style="53" customWidth="1"/>
    <col min="11" max="16384" width="10.7109375" style="53"/>
  </cols>
  <sheetData>
    <row r="1" spans="1:9" ht="20.25" customHeight="1">
      <c r="A1" s="1"/>
      <c r="B1" s="23"/>
      <c r="C1" s="23"/>
      <c r="D1" s="23"/>
      <c r="E1" s="23"/>
      <c r="F1" s="2"/>
      <c r="I1" s="36" t="s">
        <v>78</v>
      </c>
    </row>
    <row r="2" spans="1:9" ht="20.25" customHeight="1">
      <c r="A2" s="1" t="s">
        <v>82</v>
      </c>
      <c r="B2" s="23"/>
      <c r="C2" s="23"/>
      <c r="D2" s="23"/>
      <c r="E2" s="23"/>
      <c r="F2" s="2"/>
      <c r="G2" s="23"/>
      <c r="H2" s="23"/>
      <c r="I2" s="23"/>
    </row>
    <row r="3" spans="1:9" ht="20.25" customHeight="1">
      <c r="A3" s="1" t="s">
        <v>130</v>
      </c>
      <c r="B3" s="23"/>
      <c r="C3" s="23"/>
      <c r="D3" s="23"/>
      <c r="E3" s="23"/>
      <c r="F3" s="2"/>
      <c r="G3" s="23"/>
      <c r="H3" s="23"/>
      <c r="I3" s="23"/>
    </row>
    <row r="4" spans="1:9" ht="20.25" customHeight="1">
      <c r="A4" s="3" t="s">
        <v>207</v>
      </c>
      <c r="B4" s="23"/>
      <c r="C4" s="24"/>
      <c r="D4" s="24"/>
      <c r="E4" s="24"/>
      <c r="F4" s="2"/>
      <c r="G4" s="23"/>
      <c r="H4" s="23"/>
      <c r="I4" s="23"/>
    </row>
    <row r="5" spans="1:9" ht="20.25" customHeight="1">
      <c r="A5" s="125" t="s">
        <v>79</v>
      </c>
      <c r="B5" s="125"/>
      <c r="C5" s="125"/>
      <c r="D5" s="125"/>
      <c r="E5" s="125"/>
      <c r="F5" s="125"/>
      <c r="G5" s="125"/>
      <c r="H5" s="125"/>
      <c r="I5" s="125"/>
    </row>
    <row r="6" spans="1:9" ht="20.25" customHeight="1">
      <c r="C6" s="25"/>
      <c r="D6" s="66" t="s">
        <v>25</v>
      </c>
      <c r="E6" s="25"/>
      <c r="G6" s="26"/>
      <c r="H6" s="66" t="s">
        <v>24</v>
      </c>
      <c r="I6" s="26"/>
    </row>
    <row r="7" spans="1:9" ht="20.25" customHeight="1">
      <c r="B7" s="5" t="s">
        <v>0</v>
      </c>
      <c r="C7" s="21" t="s">
        <v>208</v>
      </c>
      <c r="D7" s="27"/>
      <c r="E7" s="21" t="s">
        <v>179</v>
      </c>
      <c r="F7" s="6"/>
      <c r="G7" s="21" t="s">
        <v>208</v>
      </c>
      <c r="H7" s="27"/>
      <c r="I7" s="21" t="s">
        <v>179</v>
      </c>
    </row>
    <row r="8" spans="1:9" ht="20.25" customHeight="1">
      <c r="B8" s="5"/>
      <c r="C8" s="21"/>
      <c r="D8" s="27"/>
      <c r="E8" s="48" t="s">
        <v>225</v>
      </c>
      <c r="F8" s="29"/>
      <c r="G8" s="48"/>
      <c r="H8" s="27"/>
      <c r="I8" s="48" t="s">
        <v>225</v>
      </c>
    </row>
    <row r="9" spans="1:9" ht="20.25" customHeight="1">
      <c r="A9" s="7" t="s">
        <v>43</v>
      </c>
      <c r="B9" s="30"/>
      <c r="C9" s="30"/>
      <c r="D9" s="30"/>
      <c r="E9" s="30"/>
      <c r="F9" s="8"/>
      <c r="G9" s="30"/>
      <c r="I9" s="30"/>
    </row>
    <row r="10" spans="1:9" ht="20.25" customHeight="1">
      <c r="A10" s="31" t="s">
        <v>58</v>
      </c>
      <c r="B10" s="8"/>
      <c r="C10" s="57">
        <v>15750305</v>
      </c>
      <c r="D10" s="57"/>
      <c r="E10" s="57">
        <f>15406954+38048</f>
        <v>15445002</v>
      </c>
      <c r="F10" s="39"/>
      <c r="G10" s="57">
        <v>1136595</v>
      </c>
      <c r="H10" s="57"/>
      <c r="I10" s="57">
        <f>1084862-6512</f>
        <v>1078350</v>
      </c>
    </row>
    <row r="11" spans="1:9" ht="20.25" customHeight="1">
      <c r="A11" s="31" t="s">
        <v>59</v>
      </c>
      <c r="B11" s="8"/>
      <c r="C11" s="57">
        <v>1697114</v>
      </c>
      <c r="D11" s="57"/>
      <c r="E11" s="57">
        <f>2144115</f>
        <v>2144115</v>
      </c>
      <c r="F11" s="39"/>
      <c r="G11" s="57">
        <v>13608</v>
      </c>
      <c r="H11" s="57"/>
      <c r="I11" s="57">
        <f>7812</f>
        <v>7812</v>
      </c>
    </row>
    <row r="12" spans="1:9" ht="20.25" customHeight="1">
      <c r="A12" s="31" t="s">
        <v>60</v>
      </c>
      <c r="B12" s="8"/>
      <c r="C12" s="60">
        <v>2627166</v>
      </c>
      <c r="D12" s="57"/>
      <c r="E12" s="60">
        <f>2109138-234236-38048</f>
        <v>1836854</v>
      </c>
      <c r="F12" s="39"/>
      <c r="G12" s="60">
        <v>3133246</v>
      </c>
      <c r="H12" s="58"/>
      <c r="I12" s="60">
        <f>2998091+24250+6512</f>
        <v>3028853</v>
      </c>
    </row>
    <row r="13" spans="1:9" ht="20.25" customHeight="1">
      <c r="A13" s="7" t="s">
        <v>44</v>
      </c>
      <c r="B13" s="8"/>
      <c r="C13" s="59">
        <f>SUM(C10:C12)</f>
        <v>20074585</v>
      </c>
      <c r="D13" s="58"/>
      <c r="E13" s="59">
        <f>SUM(E10:E12)</f>
        <v>19425971</v>
      </c>
      <c r="F13" s="41"/>
      <c r="G13" s="59">
        <f>SUM(G10:G12)</f>
        <v>4283449</v>
      </c>
      <c r="H13" s="58"/>
      <c r="I13" s="59">
        <f>SUM(I10:I12)</f>
        <v>4115015</v>
      </c>
    </row>
    <row r="14" spans="1:9" ht="20.25" customHeight="1">
      <c r="A14" s="7" t="s">
        <v>45</v>
      </c>
      <c r="B14" s="8"/>
      <c r="C14" s="57"/>
      <c r="D14" s="57"/>
      <c r="E14" s="57"/>
      <c r="F14" s="39"/>
      <c r="G14" s="57"/>
      <c r="H14" s="57"/>
      <c r="I14" s="57"/>
    </row>
    <row r="15" spans="1:9" ht="20.25" customHeight="1">
      <c r="A15" s="31" t="s">
        <v>61</v>
      </c>
      <c r="B15" s="8"/>
      <c r="C15" s="57">
        <v>11694006</v>
      </c>
      <c r="D15" s="57"/>
      <c r="E15" s="57">
        <f>11049771-314199</f>
        <v>10735572</v>
      </c>
      <c r="F15" s="39"/>
      <c r="G15" s="57">
        <v>566693</v>
      </c>
      <c r="H15" s="57"/>
      <c r="I15" s="57">
        <f>642294-1953</f>
        <v>640341</v>
      </c>
    </row>
    <row r="16" spans="1:9" ht="20.25" customHeight="1">
      <c r="A16" s="31" t="s">
        <v>62</v>
      </c>
      <c r="B16" s="8"/>
      <c r="C16" s="58">
        <v>2315184</v>
      </c>
      <c r="D16" s="58"/>
      <c r="E16" s="58">
        <v>2629229</v>
      </c>
      <c r="F16" s="41"/>
      <c r="G16" s="58">
        <v>12008</v>
      </c>
      <c r="H16" s="58"/>
      <c r="I16" s="58">
        <v>3322</v>
      </c>
    </row>
    <row r="17" spans="1:9" ht="20.25" customHeight="1">
      <c r="A17" s="7" t="s">
        <v>46</v>
      </c>
      <c r="B17" s="8"/>
      <c r="C17" s="59">
        <f>SUM(C15:C16)</f>
        <v>14009190</v>
      </c>
      <c r="D17" s="57"/>
      <c r="E17" s="59">
        <f>SUM(E15:E16)</f>
        <v>13364801</v>
      </c>
      <c r="F17" s="39"/>
      <c r="G17" s="59">
        <f>SUM(G15:G16)</f>
        <v>578701</v>
      </c>
      <c r="H17" s="58"/>
      <c r="I17" s="59">
        <f>SUM(I15:I16)</f>
        <v>643663</v>
      </c>
    </row>
    <row r="18" spans="1:9" ht="20.25" customHeight="1">
      <c r="A18" s="1" t="s">
        <v>47</v>
      </c>
      <c r="B18" s="30"/>
      <c r="C18" s="57">
        <f>C13-C17</f>
        <v>6065395</v>
      </c>
      <c r="D18" s="57"/>
      <c r="E18" s="57">
        <f>E13-E17</f>
        <v>6061170</v>
      </c>
      <c r="F18" s="39"/>
      <c r="G18" s="57">
        <f>G13-G17</f>
        <v>3704748</v>
      </c>
      <c r="H18" s="57"/>
      <c r="I18" s="57">
        <f>I13-I17</f>
        <v>3471352</v>
      </c>
    </row>
    <row r="19" spans="1:9" ht="20.25" customHeight="1">
      <c r="A19" s="22" t="s">
        <v>48</v>
      </c>
      <c r="B19" s="30"/>
      <c r="C19" s="57">
        <v>10009</v>
      </c>
      <c r="D19" s="57"/>
      <c r="E19" s="57">
        <v>17967</v>
      </c>
      <c r="F19" s="39"/>
      <c r="G19" s="57">
        <v>38296</v>
      </c>
      <c r="H19" s="57"/>
      <c r="I19" s="57">
        <v>51591</v>
      </c>
    </row>
    <row r="20" spans="1:9" ht="20.25" customHeight="1">
      <c r="A20" s="22" t="s">
        <v>49</v>
      </c>
      <c r="B20" s="30"/>
      <c r="C20" s="60">
        <v>12121</v>
      </c>
      <c r="D20" s="57"/>
      <c r="E20" s="60">
        <f>929-169</f>
        <v>760</v>
      </c>
      <c r="F20" s="39"/>
      <c r="G20" s="60">
        <v>19491</v>
      </c>
      <c r="H20" s="57"/>
      <c r="I20" s="60">
        <v>2794828</v>
      </c>
    </row>
    <row r="21" spans="1:9" ht="20.25" customHeight="1">
      <c r="A21" s="1" t="s">
        <v>86</v>
      </c>
      <c r="B21" s="30"/>
      <c r="C21" s="59">
        <f>SUM(C18:C20)</f>
        <v>6087525</v>
      </c>
      <c r="D21" s="57"/>
      <c r="E21" s="59">
        <f>SUM(E18:E20)</f>
        <v>6079897</v>
      </c>
      <c r="F21" s="39"/>
      <c r="G21" s="59">
        <f>SUM(G18:G20)</f>
        <v>3762535</v>
      </c>
      <c r="H21" s="57"/>
      <c r="I21" s="59">
        <f>SUM(I18:I20)</f>
        <v>6317771</v>
      </c>
    </row>
    <row r="22" spans="1:9" ht="20.25" customHeight="1">
      <c r="A22" s="22" t="s">
        <v>191</v>
      </c>
      <c r="B22" s="8"/>
      <c r="C22" s="58">
        <v>-1136578</v>
      </c>
      <c r="D22" s="58"/>
      <c r="E22" s="58">
        <f>-1175399+8271</f>
        <v>-1167128</v>
      </c>
      <c r="F22" s="41"/>
      <c r="G22" s="58">
        <v>-612769</v>
      </c>
      <c r="H22" s="58"/>
      <c r="I22" s="58">
        <f>-456280+1652</f>
        <v>-454628</v>
      </c>
    </row>
    <row r="23" spans="1:9" ht="20.25" customHeight="1">
      <c r="A23" s="22" t="s">
        <v>71</v>
      </c>
      <c r="B23" s="8"/>
      <c r="C23" s="58">
        <v>-2531846</v>
      </c>
      <c r="D23" s="58"/>
      <c r="E23" s="58">
        <f>-2562718-40873</f>
        <v>-2603591</v>
      </c>
      <c r="F23" s="41"/>
      <c r="G23" s="58">
        <v>-1419359</v>
      </c>
      <c r="H23" s="58"/>
      <c r="I23" s="58">
        <f>-1749843+43097</f>
        <v>-1706746</v>
      </c>
    </row>
    <row r="24" spans="1:9" ht="20.25" customHeight="1">
      <c r="A24" s="22" t="s">
        <v>235</v>
      </c>
      <c r="B24" s="8"/>
      <c r="C24" s="58">
        <v>26820</v>
      </c>
      <c r="D24" s="58"/>
      <c r="E24" s="58">
        <v>-20332</v>
      </c>
      <c r="F24" s="41"/>
      <c r="G24" s="58">
        <v>26026</v>
      </c>
      <c r="H24" s="58"/>
      <c r="I24" s="58">
        <v>-4198</v>
      </c>
    </row>
    <row r="25" spans="1:9" ht="20.25" customHeight="1">
      <c r="A25" s="13" t="s">
        <v>95</v>
      </c>
      <c r="B25" s="30"/>
      <c r="C25" s="59">
        <f>SUM(C22:C24)</f>
        <v>-3641604</v>
      </c>
      <c r="D25" s="57"/>
      <c r="E25" s="59">
        <f>SUM(E22:E24)</f>
        <v>-3791051</v>
      </c>
      <c r="F25" s="39"/>
      <c r="G25" s="59">
        <f>SUM(G22:G24)</f>
        <v>-2006102</v>
      </c>
      <c r="H25" s="57"/>
      <c r="I25" s="59">
        <f>SUM(I22:I24)</f>
        <v>-2165572</v>
      </c>
    </row>
    <row r="26" spans="1:9" ht="20.25" customHeight="1">
      <c r="A26" s="13" t="s">
        <v>242</v>
      </c>
      <c r="B26" s="30"/>
      <c r="C26" s="58">
        <f>C21+C25</f>
        <v>2445921</v>
      </c>
      <c r="D26" s="58"/>
      <c r="E26" s="58">
        <f>E21+E25</f>
        <v>2288846</v>
      </c>
      <c r="F26" s="41"/>
      <c r="G26" s="58">
        <f>G21+G25</f>
        <v>1756433</v>
      </c>
      <c r="H26" s="58"/>
      <c r="I26" s="58">
        <f>I21+I25</f>
        <v>4152199</v>
      </c>
    </row>
    <row r="27" spans="1:9" ht="20.25" customHeight="1">
      <c r="A27" s="22" t="s">
        <v>230</v>
      </c>
      <c r="B27" s="8"/>
      <c r="C27" s="58">
        <v>113506</v>
      </c>
      <c r="D27" s="58"/>
      <c r="E27" s="58">
        <v>0</v>
      </c>
      <c r="F27" s="41"/>
      <c r="G27" s="58">
        <v>0</v>
      </c>
      <c r="H27" s="58"/>
      <c r="I27" s="58">
        <v>0</v>
      </c>
    </row>
    <row r="28" spans="1:9" ht="20.25" customHeight="1">
      <c r="A28" s="68" t="s">
        <v>243</v>
      </c>
      <c r="B28" s="8"/>
      <c r="C28" s="58"/>
      <c r="D28" s="58"/>
      <c r="E28" s="58"/>
      <c r="F28" s="41"/>
      <c r="G28" s="58"/>
      <c r="H28" s="58"/>
      <c r="I28" s="58"/>
    </row>
    <row r="29" spans="1:9" ht="19.5" customHeight="1">
      <c r="A29" s="68" t="s">
        <v>244</v>
      </c>
      <c r="B29" s="5"/>
      <c r="C29" s="69">
        <f>97521-113506</f>
        <v>-15985</v>
      </c>
      <c r="D29" s="70"/>
      <c r="E29" s="69">
        <v>0</v>
      </c>
      <c r="F29" s="71"/>
      <c r="G29" s="69">
        <v>0</v>
      </c>
      <c r="H29" s="55"/>
      <c r="I29" s="69">
        <v>0</v>
      </c>
    </row>
    <row r="30" spans="1:9" ht="20.25" customHeight="1">
      <c r="A30" s="22" t="s">
        <v>192</v>
      </c>
      <c r="B30" s="8">
        <v>17</v>
      </c>
      <c r="C30" s="58">
        <v>-774990</v>
      </c>
      <c r="D30" s="58"/>
      <c r="E30" s="58">
        <f>-611077-186060</f>
        <v>-797137</v>
      </c>
      <c r="F30" s="41"/>
      <c r="G30" s="58">
        <v>-9536</v>
      </c>
      <c r="H30" s="58"/>
      <c r="I30" s="58">
        <f>-5084-6794</f>
        <v>-11878</v>
      </c>
    </row>
    <row r="31" spans="1:9" ht="20.25" customHeight="1">
      <c r="A31" s="22" t="s">
        <v>236</v>
      </c>
      <c r="B31" s="8">
        <v>8</v>
      </c>
      <c r="C31" s="60">
        <v>-2995</v>
      </c>
      <c r="D31" s="58"/>
      <c r="E31" s="60">
        <v>-951</v>
      </c>
      <c r="F31" s="41"/>
      <c r="G31" s="60">
        <v>0</v>
      </c>
      <c r="H31" s="58"/>
      <c r="I31" s="60">
        <v>0</v>
      </c>
    </row>
    <row r="32" spans="1:9" ht="20.25" customHeight="1">
      <c r="A32" s="13" t="s">
        <v>136</v>
      </c>
      <c r="B32" s="8"/>
      <c r="C32" s="57">
        <f>SUM(C26:C31)</f>
        <v>1765457</v>
      </c>
      <c r="D32" s="57"/>
      <c r="E32" s="57">
        <f>SUM(E26:E31)</f>
        <v>1490758</v>
      </c>
      <c r="F32" s="39"/>
      <c r="G32" s="57">
        <f>SUM(G26:G31)</f>
        <v>1746897</v>
      </c>
      <c r="H32" s="57"/>
      <c r="I32" s="57">
        <f>SUM(I26:I31)</f>
        <v>4140321</v>
      </c>
    </row>
    <row r="33" spans="1:9" ht="20.25" customHeight="1">
      <c r="A33" s="22" t="s">
        <v>137</v>
      </c>
      <c r="B33" s="8">
        <v>18</v>
      </c>
      <c r="C33" s="60">
        <v>-264016</v>
      </c>
      <c r="D33" s="57"/>
      <c r="E33" s="60">
        <f>-221254+27740</f>
        <v>-193514</v>
      </c>
      <c r="F33" s="39"/>
      <c r="G33" s="60">
        <v>-342476</v>
      </c>
      <c r="H33" s="58"/>
      <c r="I33" s="60">
        <f>-226625-7982</f>
        <v>-234607</v>
      </c>
    </row>
    <row r="34" spans="1:9" ht="20.25" customHeight="1" thickBot="1">
      <c r="A34" s="13" t="s">
        <v>99</v>
      </c>
      <c r="C34" s="61">
        <f>SUM(C32:C33)</f>
        <v>1501441</v>
      </c>
      <c r="D34" s="57"/>
      <c r="E34" s="61">
        <f>SUM(E32:E33)</f>
        <v>1297244</v>
      </c>
      <c r="F34" s="39"/>
      <c r="G34" s="61">
        <f>SUM(G32:G33)</f>
        <v>1404421</v>
      </c>
      <c r="H34" s="58"/>
      <c r="I34" s="61">
        <f>SUM(I32:I33)</f>
        <v>3905714</v>
      </c>
    </row>
    <row r="35" spans="1:9" ht="20.25" customHeight="1" thickTop="1">
      <c r="A35" s="1"/>
      <c r="B35" s="8"/>
      <c r="C35" s="54"/>
      <c r="D35" s="30"/>
      <c r="E35" s="54"/>
      <c r="F35" s="8"/>
      <c r="G35" s="54"/>
      <c r="H35" s="54"/>
      <c r="I35" s="54"/>
    </row>
    <row r="36" spans="1:9" ht="20.25" customHeight="1">
      <c r="A36" s="1" t="s">
        <v>96</v>
      </c>
      <c r="C36" s="33"/>
      <c r="D36" s="34"/>
      <c r="E36" s="33"/>
      <c r="F36" s="9"/>
      <c r="G36" s="33"/>
      <c r="H36" s="33"/>
      <c r="I36" s="33"/>
    </row>
    <row r="37" spans="1:9" ht="20.25" customHeight="1" thickBot="1">
      <c r="A37" s="31" t="s">
        <v>97</v>
      </c>
      <c r="B37" s="8"/>
      <c r="C37" s="33">
        <f>C34</f>
        <v>1501441</v>
      </c>
      <c r="D37" s="34"/>
      <c r="E37" s="33">
        <f>1408203-110959</f>
        <v>1297244</v>
      </c>
      <c r="F37" s="9"/>
      <c r="G37" s="61">
        <f>+G34</f>
        <v>1404421</v>
      </c>
      <c r="H37" s="54"/>
      <c r="I37" s="61">
        <f>+I34</f>
        <v>3905714</v>
      </c>
    </row>
    <row r="38" spans="1:9" ht="20.25" customHeight="1" thickTop="1">
      <c r="A38" s="31" t="s">
        <v>94</v>
      </c>
      <c r="B38" s="8"/>
      <c r="C38" s="58">
        <v>0</v>
      </c>
      <c r="E38" s="58">
        <v>0</v>
      </c>
      <c r="F38" s="53"/>
      <c r="G38" s="33"/>
      <c r="H38" s="33"/>
      <c r="I38" s="33"/>
    </row>
    <row r="39" spans="1:9" ht="20.25" customHeight="1" thickBot="1">
      <c r="A39" s="1"/>
      <c r="B39" s="8"/>
      <c r="C39" s="43">
        <f>SUM(C37:C38)</f>
        <v>1501441</v>
      </c>
      <c r="E39" s="43">
        <f>SUM(E37:E38)</f>
        <v>1297244</v>
      </c>
      <c r="F39" s="53"/>
      <c r="G39" s="33"/>
      <c r="H39" s="33"/>
      <c r="I39" s="33"/>
    </row>
    <row r="40" spans="1:9" ht="20.25" customHeight="1" thickTop="1">
      <c r="A40" s="1"/>
      <c r="B40" s="8"/>
      <c r="C40" s="54"/>
      <c r="E40" s="54"/>
      <c r="F40" s="53"/>
      <c r="G40" s="33"/>
      <c r="H40" s="33"/>
      <c r="I40" s="33"/>
    </row>
    <row r="41" spans="1:9" ht="20.25" customHeight="1">
      <c r="A41" s="1" t="s">
        <v>83</v>
      </c>
      <c r="B41" s="8">
        <v>19</v>
      </c>
      <c r="C41" s="54"/>
      <c r="D41" s="30"/>
      <c r="E41" s="54"/>
      <c r="F41" s="8"/>
      <c r="G41" s="54"/>
      <c r="H41" s="54"/>
      <c r="I41" s="54"/>
    </row>
    <row r="42" spans="1:9" ht="20.25" customHeight="1">
      <c r="A42" s="31" t="s">
        <v>50</v>
      </c>
      <c r="B42" s="8"/>
      <c r="D42" s="30"/>
      <c r="F42" s="8"/>
    </row>
    <row r="43" spans="1:9" ht="20.25" customHeight="1" thickBot="1">
      <c r="A43" s="31" t="s">
        <v>98</v>
      </c>
      <c r="B43" s="8"/>
      <c r="C43" s="44">
        <f>C37/2367811</f>
        <v>0.63410508693472578</v>
      </c>
      <c r="D43" s="45"/>
      <c r="E43" s="44">
        <f>E37/2367811</f>
        <v>0.5478663626446536</v>
      </c>
      <c r="F43" s="46"/>
      <c r="G43" s="44">
        <f>G37/2367811</f>
        <v>0.5931305328001264</v>
      </c>
      <c r="H43" s="45"/>
      <c r="I43" s="44">
        <f>I37/2367811</f>
        <v>1.6495041200501221</v>
      </c>
    </row>
    <row r="44" spans="1:9" ht="20.25" customHeight="1" thickTop="1">
      <c r="A44" s="31"/>
      <c r="B44" s="30"/>
      <c r="F44" s="53"/>
    </row>
    <row r="45" spans="1:9" ht="20.25" customHeight="1">
      <c r="A45" s="53" t="s">
        <v>251</v>
      </c>
      <c r="B45" s="30"/>
      <c r="C45" s="30"/>
      <c r="D45" s="30"/>
      <c r="E45" s="30"/>
      <c r="F45" s="8"/>
    </row>
    <row r="46" spans="1:9" ht="20.25" customHeight="1">
      <c r="A46" s="1"/>
      <c r="B46" s="23"/>
      <c r="C46" s="23"/>
      <c r="D46" s="23"/>
      <c r="E46" s="23"/>
      <c r="F46" s="2"/>
      <c r="I46" s="36" t="s">
        <v>78</v>
      </c>
    </row>
    <row r="47" spans="1:9" ht="20.25" customHeight="1">
      <c r="A47" s="1" t="s">
        <v>82</v>
      </c>
      <c r="B47" s="23"/>
      <c r="C47" s="23"/>
      <c r="D47" s="23"/>
      <c r="E47" s="23"/>
      <c r="F47" s="2"/>
    </row>
    <row r="48" spans="1:9" ht="20.25" customHeight="1">
      <c r="A48" s="1" t="s">
        <v>131</v>
      </c>
      <c r="B48" s="23"/>
      <c r="C48" s="23"/>
      <c r="D48" s="23"/>
      <c r="E48" s="23"/>
      <c r="F48" s="2"/>
    </row>
    <row r="49" spans="1:9" ht="20.25" customHeight="1">
      <c r="A49" s="1" t="s">
        <v>207</v>
      </c>
      <c r="B49" s="23"/>
      <c r="C49" s="23"/>
      <c r="D49" s="23"/>
      <c r="E49" s="23"/>
      <c r="F49" s="2"/>
    </row>
    <row r="50" spans="1:9" ht="20.25" customHeight="1">
      <c r="A50" s="125" t="s">
        <v>79</v>
      </c>
      <c r="B50" s="125"/>
      <c r="C50" s="125"/>
      <c r="D50" s="125"/>
      <c r="E50" s="125"/>
      <c r="F50" s="125"/>
      <c r="G50" s="125"/>
      <c r="H50" s="125"/>
      <c r="I50" s="125"/>
    </row>
    <row r="51" spans="1:9" ht="20.25" customHeight="1">
      <c r="C51" s="25"/>
      <c r="D51" s="66" t="s">
        <v>25</v>
      </c>
      <c r="E51" s="25"/>
      <c r="G51" s="26"/>
      <c r="H51" s="66" t="s">
        <v>24</v>
      </c>
      <c r="I51" s="26"/>
    </row>
    <row r="52" spans="1:9" ht="20.25" customHeight="1">
      <c r="B52" s="5"/>
      <c r="C52" s="21" t="s">
        <v>208</v>
      </c>
      <c r="D52" s="27"/>
      <c r="E52" s="21" t="s">
        <v>179</v>
      </c>
      <c r="F52" s="6"/>
      <c r="G52" s="21" t="s">
        <v>208</v>
      </c>
      <c r="H52" s="27"/>
      <c r="I52" s="21" t="s">
        <v>179</v>
      </c>
    </row>
    <row r="53" spans="1:9" ht="20.25" customHeight="1">
      <c r="B53" s="30"/>
      <c r="C53" s="48"/>
      <c r="D53" s="27"/>
      <c r="E53" s="48" t="s">
        <v>225</v>
      </c>
      <c r="F53" s="29"/>
      <c r="G53" s="48"/>
      <c r="H53" s="27"/>
      <c r="I53" s="48" t="s">
        <v>225</v>
      </c>
    </row>
    <row r="54" spans="1:9" ht="20.25" customHeight="1">
      <c r="B54" s="5"/>
      <c r="C54" s="21"/>
      <c r="D54" s="27"/>
      <c r="E54" s="29"/>
      <c r="F54" s="29"/>
      <c r="G54" s="48"/>
      <c r="H54" s="27"/>
      <c r="I54" s="29"/>
    </row>
    <row r="55" spans="1:9" ht="20.25" customHeight="1">
      <c r="A55" s="72" t="s">
        <v>99</v>
      </c>
      <c r="B55" s="5"/>
      <c r="C55" s="73">
        <f>C39</f>
        <v>1501441</v>
      </c>
      <c r="D55" s="74"/>
      <c r="E55" s="73">
        <f>E39</f>
        <v>1297244</v>
      </c>
      <c r="F55" s="75"/>
      <c r="G55" s="73">
        <f>G37</f>
        <v>1404421</v>
      </c>
      <c r="H55" s="76"/>
      <c r="I55" s="73">
        <f>I37</f>
        <v>3905714</v>
      </c>
    </row>
    <row r="56" spans="1:9" ht="20.25" customHeight="1">
      <c r="A56" s="72" t="s">
        <v>100</v>
      </c>
      <c r="B56" s="5"/>
      <c r="C56" s="77"/>
      <c r="D56" s="70"/>
      <c r="E56" s="77"/>
      <c r="F56" s="71"/>
      <c r="G56" s="77"/>
      <c r="H56" s="55"/>
      <c r="I56" s="77"/>
    </row>
    <row r="57" spans="1:9" ht="20.25" customHeight="1">
      <c r="A57" s="78" t="s">
        <v>157</v>
      </c>
      <c r="B57" s="5"/>
      <c r="C57" s="77"/>
      <c r="D57" s="70"/>
      <c r="E57" s="77"/>
      <c r="F57" s="71"/>
      <c r="G57" s="77"/>
      <c r="H57" s="55"/>
      <c r="I57" s="77"/>
    </row>
    <row r="58" spans="1:9" ht="20.25" customHeight="1">
      <c r="A58" s="78" t="s">
        <v>160</v>
      </c>
      <c r="B58" s="5"/>
      <c r="C58" s="77"/>
      <c r="D58" s="70"/>
      <c r="E58" s="77"/>
      <c r="F58" s="71"/>
      <c r="G58" s="77"/>
      <c r="H58" s="55"/>
      <c r="I58" s="77"/>
    </row>
    <row r="59" spans="1:9" ht="20.25" customHeight="1">
      <c r="A59" s="68" t="s">
        <v>161</v>
      </c>
      <c r="B59" s="5"/>
      <c r="C59" s="69">
        <v>0</v>
      </c>
      <c r="D59" s="70"/>
      <c r="E59" s="69">
        <v>0</v>
      </c>
      <c r="F59" s="71"/>
      <c r="G59" s="69">
        <v>0</v>
      </c>
      <c r="H59" s="55"/>
      <c r="I59" s="69">
        <v>0</v>
      </c>
    </row>
    <row r="60" spans="1:9" ht="20.25" customHeight="1">
      <c r="A60" s="68" t="s">
        <v>158</v>
      </c>
      <c r="B60" s="5"/>
      <c r="C60" s="73">
        <v>0</v>
      </c>
      <c r="D60" s="79"/>
      <c r="E60" s="73">
        <v>0</v>
      </c>
      <c r="F60" s="80"/>
      <c r="G60" s="73">
        <v>0</v>
      </c>
      <c r="H60" s="38"/>
      <c r="I60" s="73">
        <v>0</v>
      </c>
    </row>
    <row r="61" spans="1:9" ht="20.25" customHeight="1">
      <c r="A61" s="72" t="s">
        <v>157</v>
      </c>
      <c r="B61" s="5"/>
      <c r="C61" s="77"/>
      <c r="D61" s="70"/>
      <c r="E61" s="77"/>
      <c r="F61" s="71"/>
      <c r="G61" s="77"/>
      <c r="H61" s="55"/>
      <c r="I61" s="77"/>
    </row>
    <row r="62" spans="1:9" ht="20.25" customHeight="1">
      <c r="A62" s="72" t="s">
        <v>160</v>
      </c>
      <c r="B62" s="5"/>
      <c r="C62" s="77"/>
      <c r="D62" s="70"/>
      <c r="E62" s="77"/>
      <c r="F62" s="71"/>
      <c r="G62" s="77"/>
      <c r="H62" s="55"/>
      <c r="I62" s="77"/>
    </row>
    <row r="63" spans="1:9" ht="20.25" customHeight="1">
      <c r="A63" s="72" t="s">
        <v>159</v>
      </c>
      <c r="B63" s="5"/>
      <c r="C63" s="73">
        <f>SUM(C59:C60)</f>
        <v>0</v>
      </c>
      <c r="D63" s="79"/>
      <c r="E63" s="73">
        <f>SUM(E59:E60)</f>
        <v>0</v>
      </c>
      <c r="F63" s="80"/>
      <c r="G63" s="73">
        <f>SUM(G59:G60)</f>
        <v>0</v>
      </c>
      <c r="H63" s="38"/>
      <c r="I63" s="73">
        <f>SUM(I59:I60)</f>
        <v>0</v>
      </c>
    </row>
    <row r="64" spans="1:9" ht="20.25" customHeight="1">
      <c r="A64" s="72" t="s">
        <v>101</v>
      </c>
      <c r="B64" s="23"/>
      <c r="C64" s="73">
        <f>SUM(C63)</f>
        <v>0</v>
      </c>
      <c r="D64" s="74"/>
      <c r="E64" s="73">
        <f>SUM(E63)</f>
        <v>0</v>
      </c>
      <c r="F64" s="80"/>
      <c r="G64" s="73">
        <f>SUM(G63)</f>
        <v>0</v>
      </c>
      <c r="H64" s="76"/>
      <c r="I64" s="73">
        <f>SUM(I63)</f>
        <v>0</v>
      </c>
    </row>
    <row r="65" spans="1:9" ht="20.25" customHeight="1" thickBot="1">
      <c r="A65" s="13" t="s">
        <v>102</v>
      </c>
      <c r="B65" s="23"/>
      <c r="C65" s="81">
        <f>C55+C64</f>
        <v>1501441</v>
      </c>
      <c r="D65" s="74"/>
      <c r="E65" s="81">
        <f>E55+E64</f>
        <v>1297244</v>
      </c>
      <c r="F65" s="80"/>
      <c r="G65" s="81">
        <f>G55+G64</f>
        <v>1404421</v>
      </c>
      <c r="H65" s="76"/>
      <c r="I65" s="81">
        <f>I55+I64</f>
        <v>3905714</v>
      </c>
    </row>
    <row r="66" spans="1:9" ht="20.25" customHeight="1" thickTop="1">
      <c r="A66" s="13"/>
      <c r="B66" s="23"/>
      <c r="C66" s="77"/>
      <c r="D66" s="74"/>
      <c r="E66" s="77"/>
      <c r="F66" s="80"/>
      <c r="G66" s="77"/>
      <c r="H66" s="76"/>
      <c r="I66" s="77"/>
    </row>
    <row r="67" spans="1:9" ht="20.25" customHeight="1">
      <c r="A67" s="13" t="s">
        <v>103</v>
      </c>
      <c r="B67" s="23"/>
      <c r="C67" s="36"/>
      <c r="D67" s="82"/>
      <c r="E67" s="36"/>
      <c r="F67" s="80"/>
      <c r="G67" s="36"/>
      <c r="H67" s="55"/>
      <c r="I67" s="36"/>
    </row>
    <row r="68" spans="1:9" ht="20.25" customHeight="1" thickBot="1">
      <c r="A68" s="22" t="s">
        <v>97</v>
      </c>
      <c r="B68" s="23"/>
      <c r="C68" s="38">
        <f>C65</f>
        <v>1501441</v>
      </c>
      <c r="D68" s="82"/>
      <c r="E68" s="38">
        <f>1408203-110959</f>
        <v>1297244</v>
      </c>
      <c r="F68" s="80"/>
      <c r="G68" s="81">
        <f>G65</f>
        <v>1404421</v>
      </c>
      <c r="H68" s="38"/>
      <c r="I68" s="81">
        <f>I65</f>
        <v>3905714</v>
      </c>
    </row>
    <row r="69" spans="1:9" ht="20.25" customHeight="1" thickTop="1">
      <c r="A69" s="22" t="s">
        <v>94</v>
      </c>
      <c r="B69" s="23"/>
      <c r="C69" s="58">
        <v>0</v>
      </c>
      <c r="D69" s="82"/>
      <c r="E69" s="58">
        <v>0</v>
      </c>
      <c r="F69" s="80"/>
      <c r="G69" s="69"/>
      <c r="H69" s="55"/>
      <c r="I69" s="69"/>
    </row>
    <row r="70" spans="1:9" ht="20.25" customHeight="1" thickBot="1">
      <c r="A70" s="13"/>
      <c r="B70" s="23"/>
      <c r="C70" s="83">
        <f>SUM(C68:C69)</f>
        <v>1501441</v>
      </c>
      <c r="D70" s="82"/>
      <c r="E70" s="83">
        <f>SUM(E68:E69)</f>
        <v>1297244</v>
      </c>
      <c r="F70" s="80"/>
      <c r="H70" s="76"/>
    </row>
    <row r="71" spans="1:9" ht="20.25" customHeight="1" thickTop="1">
      <c r="A71" s="13"/>
      <c r="B71" s="23"/>
      <c r="C71" s="23"/>
      <c r="D71" s="23"/>
      <c r="E71" s="23"/>
      <c r="F71" s="2"/>
    </row>
    <row r="72" spans="1:9" ht="20.25" customHeight="1">
      <c r="A72" s="53" t="s">
        <v>251</v>
      </c>
      <c r="B72" s="23"/>
      <c r="C72" s="23"/>
      <c r="D72" s="23"/>
      <c r="E72" s="23"/>
      <c r="F72" s="2"/>
    </row>
    <row r="73" spans="1:9" ht="20.25" customHeight="1">
      <c r="A73" s="1"/>
      <c r="B73" s="23"/>
      <c r="C73" s="23"/>
      <c r="D73" s="23"/>
      <c r="E73" s="23"/>
      <c r="F73" s="2"/>
    </row>
  </sheetData>
  <mergeCells count="2">
    <mergeCell ref="A5:I5"/>
    <mergeCell ref="A50:I50"/>
  </mergeCells>
  <pageMargins left="0.82677165354330717" right="0.23622047244094491" top="0.70866141732283472" bottom="0.11811023622047245" header="0.19685039370078741" footer="0.15748031496062992"/>
  <pageSetup paperSize="9" scale="72" orientation="portrait" r:id="rId1"/>
  <headerFooter alignWithMargins="0">
    <oddFooter>&amp;L&amp;1#</oddFoot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W37"/>
  <sheetViews>
    <sheetView showGridLines="0" view="pageBreakPreview" topLeftCell="A23" zoomScale="80" zoomScaleNormal="70" zoomScaleSheetLayoutView="80" workbookViewId="0">
      <selection activeCell="A34" sqref="A34"/>
    </sheetView>
  </sheetViews>
  <sheetFormatPr defaultColWidth="9.28515625" defaultRowHeight="24" customHeight="1"/>
  <cols>
    <col min="1" max="1" width="53.140625" style="63" customWidth="1"/>
    <col min="2" max="2" width="5.42578125" style="63" customWidth="1"/>
    <col min="3" max="3" width="2.5703125" style="63" customWidth="1"/>
    <col min="4" max="4" width="13.28515625" style="63" customWidth="1"/>
    <col min="5" max="5" width="2.5703125" style="63" customWidth="1"/>
    <col min="6" max="6" width="14.5703125" style="63" customWidth="1"/>
    <col min="7" max="7" width="2.5703125" style="63" customWidth="1"/>
    <col min="8" max="8" width="18.28515625" style="63" customWidth="1"/>
    <col min="9" max="9" width="2.5703125" style="63" customWidth="1"/>
    <col min="10" max="10" width="13.28515625" style="63" customWidth="1"/>
    <col min="11" max="11" width="2.5703125" style="63" customWidth="1"/>
    <col min="12" max="12" width="14.28515625" style="63" customWidth="1"/>
    <col min="13" max="13" width="2.5703125" style="63" customWidth="1"/>
    <col min="14" max="14" width="18.42578125" style="63" customWidth="1"/>
    <col min="15" max="15" width="2.5703125" style="63" customWidth="1"/>
    <col min="16" max="16" width="14.28515625" style="63" customWidth="1"/>
    <col min="17" max="17" width="2.5703125" style="63" customWidth="1"/>
    <col min="18" max="18" width="14.28515625" style="63" customWidth="1"/>
    <col min="19" max="19" width="2.5703125" style="63" customWidth="1"/>
    <col min="20" max="20" width="13.28515625" style="63" customWidth="1"/>
    <col min="21" max="21" width="2.5703125" style="63" customWidth="1"/>
    <col min="22" max="22" width="14.28515625" style="63" customWidth="1"/>
    <col min="23" max="23" width="10.7109375" style="63" customWidth="1"/>
    <col min="24" max="16384" width="9.28515625" style="63"/>
  </cols>
  <sheetData>
    <row r="1" spans="1:22" ht="24" customHeight="1">
      <c r="V1" s="84" t="s">
        <v>85</v>
      </c>
    </row>
    <row r="2" spans="1:22" s="53" customFormat="1" ht="24" customHeight="1">
      <c r="A2" s="1" t="s">
        <v>82</v>
      </c>
      <c r="B2" s="23"/>
      <c r="C2" s="23"/>
      <c r="D2" s="23"/>
      <c r="E2" s="2"/>
      <c r="F2" s="23"/>
      <c r="G2" s="23"/>
      <c r="H2" s="23"/>
      <c r="I2" s="23"/>
    </row>
    <row r="3" spans="1:22" s="53" customFormat="1" ht="24" customHeight="1">
      <c r="A3" s="1" t="s">
        <v>134</v>
      </c>
      <c r="B3" s="23"/>
      <c r="C3" s="23"/>
      <c r="D3" s="23"/>
      <c r="E3" s="2"/>
      <c r="F3" s="23"/>
      <c r="G3" s="23"/>
      <c r="H3" s="23"/>
      <c r="I3" s="23"/>
    </row>
    <row r="4" spans="1:22" s="53" customFormat="1" ht="24" customHeight="1">
      <c r="A4" s="3" t="s">
        <v>207</v>
      </c>
      <c r="B4" s="23"/>
      <c r="C4" s="24"/>
      <c r="D4" s="24"/>
      <c r="E4" s="2"/>
      <c r="F4" s="23"/>
      <c r="G4" s="23"/>
      <c r="H4" s="23"/>
      <c r="I4" s="23"/>
    </row>
    <row r="5" spans="1:22" ht="24" customHeight="1">
      <c r="A5" s="127" t="s">
        <v>79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</row>
    <row r="6" spans="1:22" ht="24" customHeight="1">
      <c r="A6" s="85"/>
      <c r="B6" s="85"/>
      <c r="C6" s="85"/>
      <c r="D6" s="128" t="s">
        <v>25</v>
      </c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</row>
    <row r="7" spans="1:22" ht="24" customHeight="1">
      <c r="A7" s="85"/>
      <c r="B7" s="85"/>
      <c r="C7" s="86"/>
      <c r="D7" s="129" t="s">
        <v>93</v>
      </c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87"/>
      <c r="T7" s="87"/>
      <c r="U7" s="87"/>
      <c r="V7" s="87"/>
    </row>
    <row r="8" spans="1:22" ht="24" customHeight="1">
      <c r="A8" s="85"/>
      <c r="B8" s="85"/>
      <c r="C8" s="86"/>
      <c r="D8" s="88"/>
      <c r="E8" s="88"/>
      <c r="F8" s="88"/>
      <c r="G8" s="86"/>
      <c r="H8" s="89"/>
      <c r="I8" s="86"/>
      <c r="J8" s="86"/>
      <c r="K8" s="86"/>
      <c r="L8" s="86"/>
      <c r="M8" s="86"/>
      <c r="N8" s="131" t="s">
        <v>135</v>
      </c>
      <c r="O8" s="131"/>
      <c r="P8" s="131"/>
      <c r="Q8" s="86"/>
      <c r="R8" s="86"/>
      <c r="S8" s="86"/>
      <c r="T8" s="86"/>
      <c r="U8" s="86"/>
      <c r="V8" s="86"/>
    </row>
    <row r="9" spans="1:22" ht="24" customHeight="1">
      <c r="A9" s="85"/>
      <c r="B9" s="85"/>
      <c r="C9" s="86"/>
      <c r="D9" s="86"/>
      <c r="E9" s="86"/>
      <c r="F9" s="86"/>
      <c r="G9" s="86"/>
      <c r="H9" s="90"/>
      <c r="I9" s="86"/>
      <c r="J9" s="86"/>
      <c r="K9" s="86"/>
      <c r="L9" s="86"/>
      <c r="M9" s="86"/>
      <c r="N9" s="88" t="s">
        <v>145</v>
      </c>
      <c r="O9" s="86"/>
      <c r="P9" s="86"/>
      <c r="Q9" s="86"/>
      <c r="R9" s="86"/>
      <c r="S9" s="86"/>
      <c r="T9" s="86"/>
      <c r="U9" s="86"/>
      <c r="V9" s="86"/>
    </row>
    <row r="10" spans="1:22" ht="24" customHeight="1">
      <c r="A10" s="85"/>
      <c r="B10" s="85"/>
      <c r="C10" s="86"/>
      <c r="D10" s="86"/>
      <c r="E10" s="86"/>
      <c r="F10" s="86"/>
      <c r="G10" s="86"/>
      <c r="H10" s="90"/>
      <c r="I10" s="86"/>
      <c r="J10" s="86"/>
      <c r="K10" s="86"/>
      <c r="L10" s="86"/>
      <c r="M10" s="86"/>
      <c r="N10" s="88" t="s">
        <v>146</v>
      </c>
      <c r="O10" s="86"/>
      <c r="P10" s="86"/>
      <c r="Q10" s="86"/>
      <c r="R10" s="86"/>
      <c r="S10" s="86"/>
      <c r="U10" s="86"/>
      <c r="V10" s="86"/>
    </row>
    <row r="11" spans="1:22" ht="24" customHeight="1">
      <c r="A11" s="85"/>
      <c r="B11" s="85"/>
      <c r="C11" s="86"/>
      <c r="D11" s="86"/>
      <c r="E11" s="86"/>
      <c r="F11" s="86"/>
      <c r="G11" s="86"/>
      <c r="H11" s="90"/>
      <c r="I11" s="86"/>
      <c r="J11" s="86"/>
      <c r="K11" s="86"/>
      <c r="L11" s="86"/>
      <c r="M11" s="86"/>
      <c r="N11" s="88" t="s">
        <v>148</v>
      </c>
      <c r="O11" s="86"/>
      <c r="P11" s="88"/>
      <c r="Q11" s="86"/>
      <c r="R11" s="88"/>
      <c r="S11" s="86"/>
      <c r="T11" s="88"/>
      <c r="U11" s="86"/>
      <c r="V11" s="86"/>
    </row>
    <row r="12" spans="1:22" ht="24" customHeight="1">
      <c r="A12" s="85"/>
      <c r="B12" s="85"/>
      <c r="C12" s="86"/>
      <c r="D12" s="86"/>
      <c r="E12" s="86"/>
      <c r="F12" s="86"/>
      <c r="G12" s="86"/>
      <c r="I12" s="86"/>
      <c r="J12" s="130" t="s">
        <v>11</v>
      </c>
      <c r="K12" s="130"/>
      <c r="L12" s="130"/>
      <c r="M12" s="88"/>
      <c r="N12" s="88" t="s">
        <v>151</v>
      </c>
      <c r="O12" s="88"/>
      <c r="Q12" s="88"/>
      <c r="R12" s="88" t="s">
        <v>104</v>
      </c>
      <c r="S12" s="88"/>
      <c r="T12" s="88" t="s">
        <v>107</v>
      </c>
      <c r="U12" s="88"/>
      <c r="V12" s="86"/>
    </row>
    <row r="13" spans="1:22" ht="24" customHeight="1">
      <c r="A13" s="90"/>
      <c r="B13" s="90"/>
      <c r="C13" s="90"/>
      <c r="D13" s="90" t="s">
        <v>1</v>
      </c>
      <c r="E13" s="90"/>
      <c r="F13" s="90"/>
      <c r="G13" s="90"/>
      <c r="H13" s="91" t="s">
        <v>169</v>
      </c>
      <c r="I13" s="90"/>
      <c r="J13" s="88" t="s">
        <v>2</v>
      </c>
      <c r="K13" s="86"/>
      <c r="L13" s="88"/>
      <c r="M13" s="88"/>
      <c r="N13" s="88" t="s">
        <v>150</v>
      </c>
      <c r="O13" s="88"/>
      <c r="P13" s="88" t="s">
        <v>142</v>
      </c>
      <c r="Q13" s="88"/>
      <c r="R13" s="88" t="s">
        <v>105</v>
      </c>
      <c r="S13" s="88"/>
      <c r="T13" s="88" t="s">
        <v>108</v>
      </c>
      <c r="U13" s="88"/>
      <c r="V13" s="88" t="s">
        <v>9</v>
      </c>
    </row>
    <row r="14" spans="1:22" ht="24" customHeight="1">
      <c r="A14" s="90"/>
      <c r="B14" s="90"/>
      <c r="C14" s="90"/>
      <c r="D14" s="90" t="s">
        <v>10</v>
      </c>
      <c r="E14" s="90"/>
      <c r="F14" s="90" t="s">
        <v>3</v>
      </c>
      <c r="G14" s="90"/>
      <c r="H14" s="90" t="s">
        <v>170</v>
      </c>
      <c r="I14" s="90"/>
      <c r="J14" s="92" t="s">
        <v>4</v>
      </c>
      <c r="K14" s="88"/>
      <c r="L14" s="88" t="s">
        <v>8</v>
      </c>
      <c r="M14" s="88"/>
      <c r="N14" s="90" t="s">
        <v>149</v>
      </c>
      <c r="O14" s="88"/>
      <c r="P14" s="88" t="s">
        <v>143</v>
      </c>
      <c r="Q14" s="88"/>
      <c r="R14" s="88" t="s">
        <v>28</v>
      </c>
      <c r="S14" s="88"/>
      <c r="T14" s="88" t="s">
        <v>109</v>
      </c>
      <c r="U14" s="88"/>
      <c r="V14" s="88" t="s">
        <v>113</v>
      </c>
    </row>
    <row r="15" spans="1:22" ht="24" customHeight="1">
      <c r="B15" s="91" t="s">
        <v>0</v>
      </c>
      <c r="C15" s="93"/>
      <c r="D15" s="91" t="s">
        <v>5</v>
      </c>
      <c r="E15" s="93"/>
      <c r="F15" s="91" t="s">
        <v>6</v>
      </c>
      <c r="G15" s="94"/>
      <c r="H15" s="91" t="s">
        <v>171</v>
      </c>
      <c r="I15" s="94"/>
      <c r="J15" s="91" t="s">
        <v>7</v>
      </c>
      <c r="K15" s="94"/>
      <c r="L15" s="91" t="s">
        <v>193</v>
      </c>
      <c r="M15" s="88"/>
      <c r="N15" s="91" t="s">
        <v>162</v>
      </c>
      <c r="O15" s="88"/>
      <c r="P15" s="91" t="s">
        <v>144</v>
      </c>
      <c r="Q15" s="88"/>
      <c r="R15" s="91" t="s">
        <v>106</v>
      </c>
      <c r="S15" s="88"/>
      <c r="T15" s="91" t="s">
        <v>110</v>
      </c>
      <c r="U15" s="88"/>
      <c r="V15" s="91" t="s">
        <v>112</v>
      </c>
    </row>
    <row r="16" spans="1:22" ht="24" customHeight="1">
      <c r="A16" s="85" t="s">
        <v>180</v>
      </c>
      <c r="B16" s="95"/>
      <c r="C16" s="33"/>
      <c r="D16" s="58">
        <v>4735622</v>
      </c>
      <c r="E16" s="58"/>
      <c r="F16" s="58">
        <v>6927789</v>
      </c>
      <c r="G16" s="58"/>
      <c r="H16" s="58">
        <v>1647137</v>
      </c>
      <c r="I16" s="58"/>
      <c r="J16" s="58">
        <v>465930</v>
      </c>
      <c r="K16" s="58"/>
      <c r="L16" s="58">
        <v>-8971564</v>
      </c>
      <c r="M16" s="58"/>
      <c r="N16" s="58">
        <v>17650131</v>
      </c>
      <c r="O16" s="58"/>
      <c r="P16" s="58">
        <v>17650131</v>
      </c>
      <c r="Q16" s="58"/>
      <c r="R16" s="58">
        <v>22455045</v>
      </c>
      <c r="S16" s="58"/>
      <c r="T16" s="58">
        <v>619</v>
      </c>
      <c r="U16" s="58"/>
      <c r="V16" s="58">
        <v>22455664</v>
      </c>
    </row>
    <row r="17" spans="1:23" ht="24" customHeight="1">
      <c r="A17" s="63" t="s">
        <v>226</v>
      </c>
      <c r="B17" s="123">
        <v>3.1</v>
      </c>
      <c r="C17" s="33"/>
      <c r="D17" s="58">
        <v>0</v>
      </c>
      <c r="E17" s="58"/>
      <c r="F17" s="58">
        <v>0</v>
      </c>
      <c r="G17" s="58"/>
      <c r="H17" s="58">
        <v>0</v>
      </c>
      <c r="I17" s="58"/>
      <c r="J17" s="58">
        <v>0</v>
      </c>
      <c r="K17" s="58"/>
      <c r="L17" s="58">
        <f>PL!E34</f>
        <v>1297244</v>
      </c>
      <c r="M17" s="58"/>
      <c r="N17" s="58">
        <v>0</v>
      </c>
      <c r="O17" s="58"/>
      <c r="P17" s="58">
        <f t="shared" ref="P17:P20" si="0">SUM(N17)</f>
        <v>0</v>
      </c>
      <c r="Q17" s="58"/>
      <c r="R17" s="58">
        <f>SUM(D17:L17,P17)</f>
        <v>1297244</v>
      </c>
      <c r="S17" s="58"/>
      <c r="T17" s="58">
        <v>0</v>
      </c>
      <c r="U17" s="58"/>
      <c r="V17" s="58">
        <f>SUM(R17:T17)</f>
        <v>1297244</v>
      </c>
    </row>
    <row r="18" spans="1:23" ht="24" customHeight="1">
      <c r="A18" s="63" t="s">
        <v>101</v>
      </c>
      <c r="B18" s="95"/>
      <c r="C18" s="33"/>
      <c r="D18" s="60">
        <v>0</v>
      </c>
      <c r="E18" s="58"/>
      <c r="F18" s="60">
        <v>0</v>
      </c>
      <c r="G18" s="58"/>
      <c r="H18" s="60">
        <v>0</v>
      </c>
      <c r="I18" s="58"/>
      <c r="J18" s="60">
        <v>0</v>
      </c>
      <c r="K18" s="58"/>
      <c r="L18" s="60">
        <v>0</v>
      </c>
      <c r="M18" s="58"/>
      <c r="N18" s="60">
        <v>0</v>
      </c>
      <c r="O18" s="58"/>
      <c r="P18" s="60">
        <f t="shared" si="0"/>
        <v>0</v>
      </c>
      <c r="Q18" s="58"/>
      <c r="R18" s="60">
        <f>SUM(D18:L18,P18)</f>
        <v>0</v>
      </c>
      <c r="S18" s="58"/>
      <c r="T18" s="60">
        <v>0</v>
      </c>
      <c r="U18" s="58"/>
      <c r="V18" s="60">
        <f>SUM(R18:T18)</f>
        <v>0</v>
      </c>
    </row>
    <row r="19" spans="1:23" ht="27.6" customHeight="1">
      <c r="A19" s="63" t="s">
        <v>102</v>
      </c>
      <c r="B19" s="90"/>
      <c r="C19" s="33"/>
      <c r="D19" s="58">
        <f>SUM(D17:D18)</f>
        <v>0</v>
      </c>
      <c r="E19" s="58"/>
      <c r="F19" s="58">
        <f>SUM(F17:F18)</f>
        <v>0</v>
      </c>
      <c r="G19" s="58"/>
      <c r="H19" s="58">
        <f>SUM(H17:H18)</f>
        <v>0</v>
      </c>
      <c r="I19" s="58"/>
      <c r="J19" s="58">
        <f>SUM(J17:J18)</f>
        <v>0</v>
      </c>
      <c r="K19" s="58"/>
      <c r="L19" s="58">
        <f>SUM(L17:L18)</f>
        <v>1297244</v>
      </c>
      <c r="M19" s="58"/>
      <c r="N19" s="58">
        <f>SUM(N17:N18)</f>
        <v>0</v>
      </c>
      <c r="O19" s="58"/>
      <c r="P19" s="58">
        <f t="shared" si="0"/>
        <v>0</v>
      </c>
      <c r="Q19" s="58"/>
      <c r="R19" s="58">
        <f>SUM(R17:R18)</f>
        <v>1297244</v>
      </c>
      <c r="S19" s="58"/>
      <c r="T19" s="58">
        <f>SUM(T17:T18)</f>
        <v>0</v>
      </c>
      <c r="U19" s="58"/>
      <c r="V19" s="58">
        <f>SUM(V17:V18)</f>
        <v>1297244</v>
      </c>
    </row>
    <row r="20" spans="1:23" ht="24" customHeight="1" thickBot="1">
      <c r="A20" s="85" t="s">
        <v>239</v>
      </c>
      <c r="B20" s="95"/>
      <c r="C20" s="33"/>
      <c r="D20" s="96">
        <f>SUM(D16,D19:D19)</f>
        <v>4735622</v>
      </c>
      <c r="E20" s="58"/>
      <c r="F20" s="96">
        <f>SUM(F16,F19:F19)</f>
        <v>6927789</v>
      </c>
      <c r="G20" s="58"/>
      <c r="H20" s="96">
        <f>SUM(H16,H19:H19)</f>
        <v>1647137</v>
      </c>
      <c r="I20" s="58"/>
      <c r="J20" s="96">
        <f>SUM(J16,J19:J19)</f>
        <v>465930</v>
      </c>
      <c r="K20" s="58"/>
      <c r="L20" s="96">
        <f>SUM(L16,L19:L19)</f>
        <v>-7674320</v>
      </c>
      <c r="M20" s="58"/>
      <c r="N20" s="96">
        <f>SUM(N16,N19:N19)</f>
        <v>17650131</v>
      </c>
      <c r="O20" s="58"/>
      <c r="P20" s="96">
        <f t="shared" si="0"/>
        <v>17650131</v>
      </c>
      <c r="Q20" s="58"/>
      <c r="R20" s="96">
        <f>SUM(R16,R19:R19)</f>
        <v>23752289</v>
      </c>
      <c r="S20" s="58"/>
      <c r="T20" s="96">
        <f>SUM(T16,T19:T19)</f>
        <v>619</v>
      </c>
      <c r="U20" s="58"/>
      <c r="V20" s="96">
        <f>SUM(V16,V19:V19)</f>
        <v>23752908</v>
      </c>
    </row>
    <row r="21" spans="1:23" ht="24" customHeight="1" thickTop="1">
      <c r="A21" s="85"/>
      <c r="B21" s="95"/>
      <c r="C21" s="33"/>
      <c r="D21" s="55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</row>
    <row r="22" spans="1:23" ht="24" customHeight="1">
      <c r="A22" s="85" t="s">
        <v>209</v>
      </c>
      <c r="B22" s="95"/>
      <c r="C22" s="33"/>
      <c r="D22" s="58">
        <v>4735622</v>
      </c>
      <c r="E22" s="58"/>
      <c r="F22" s="58">
        <v>6541659</v>
      </c>
      <c r="G22" s="58"/>
      <c r="H22" s="58">
        <v>1647137</v>
      </c>
      <c r="I22" s="58"/>
      <c r="J22" s="58">
        <v>453646</v>
      </c>
      <c r="K22" s="58"/>
      <c r="L22" s="58">
        <v>-6061783</v>
      </c>
      <c r="M22" s="58"/>
      <c r="N22" s="58">
        <v>17650131</v>
      </c>
      <c r="O22" s="58"/>
      <c r="P22" s="58">
        <f>SUM(N22)</f>
        <v>17650131</v>
      </c>
      <c r="Q22" s="58"/>
      <c r="R22" s="58">
        <f>SUM(D22:L22,P22)</f>
        <v>24966412</v>
      </c>
      <c r="S22" s="58"/>
      <c r="T22" s="58">
        <v>0</v>
      </c>
      <c r="U22" s="58"/>
      <c r="V22" s="58">
        <f>SUM(R22:T22)</f>
        <v>24966412</v>
      </c>
    </row>
    <row r="23" spans="1:23" ht="24" customHeight="1">
      <c r="A23" s="63" t="s">
        <v>188</v>
      </c>
      <c r="B23" s="95"/>
      <c r="C23" s="33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</row>
    <row r="24" spans="1:23" ht="24" customHeight="1">
      <c r="A24" s="63" t="s">
        <v>189</v>
      </c>
      <c r="B24" s="123">
        <v>3.2</v>
      </c>
      <c r="C24" s="33"/>
      <c r="D24" s="98">
        <v>0</v>
      </c>
      <c r="E24" s="58"/>
      <c r="F24" s="60">
        <v>0</v>
      </c>
      <c r="G24" s="58"/>
      <c r="H24" s="60">
        <v>0</v>
      </c>
      <c r="I24" s="58"/>
      <c r="J24" s="60">
        <v>0</v>
      </c>
      <c r="K24" s="58"/>
      <c r="L24" s="60">
        <v>128583</v>
      </c>
      <c r="M24" s="58"/>
      <c r="N24" s="60">
        <v>0</v>
      </c>
      <c r="O24" s="58"/>
      <c r="P24" s="60">
        <f t="shared" ref="P24:P31" si="1">SUM(N24)</f>
        <v>0</v>
      </c>
      <c r="Q24" s="58"/>
      <c r="R24" s="60">
        <f>SUM(D24:L24,P24)</f>
        <v>128583</v>
      </c>
      <c r="S24" s="58"/>
      <c r="T24" s="60">
        <v>0</v>
      </c>
      <c r="U24" s="58"/>
      <c r="V24" s="60">
        <f>SUM(R24:T24)</f>
        <v>128583</v>
      </c>
    </row>
    <row r="25" spans="1:23" ht="24" customHeight="1">
      <c r="A25" s="85" t="s">
        <v>210</v>
      </c>
      <c r="B25" s="95"/>
      <c r="C25" s="33"/>
      <c r="D25" s="58">
        <f>SUM(D22:D24)</f>
        <v>4735622</v>
      </c>
      <c r="E25" s="58"/>
      <c r="F25" s="58">
        <f>SUM(F22:F24)</f>
        <v>6541659</v>
      </c>
      <c r="G25" s="58"/>
      <c r="H25" s="58">
        <f>SUM(H22:H24)</f>
        <v>1647137</v>
      </c>
      <c r="I25" s="58"/>
      <c r="J25" s="58">
        <f>SUM(J22:J24)</f>
        <v>453646</v>
      </c>
      <c r="K25" s="58"/>
      <c r="L25" s="58">
        <f>SUM(L22:L24)</f>
        <v>-5933200</v>
      </c>
      <c r="M25" s="58"/>
      <c r="N25" s="58">
        <f>SUM(N22:N24)</f>
        <v>17650131</v>
      </c>
      <c r="O25" s="58"/>
      <c r="P25" s="58">
        <f t="shared" si="1"/>
        <v>17650131</v>
      </c>
      <c r="Q25" s="58"/>
      <c r="R25" s="58">
        <f>SUM(R22:R24)</f>
        <v>25094995</v>
      </c>
      <c r="S25" s="58"/>
      <c r="T25" s="58">
        <f>SUM(T22:T24)</f>
        <v>0</v>
      </c>
      <c r="U25" s="58"/>
      <c r="V25" s="58">
        <f>SUM(V22:V24)</f>
        <v>25094995</v>
      </c>
    </row>
    <row r="26" spans="1:23" ht="24" customHeight="1">
      <c r="A26" s="63" t="s">
        <v>99</v>
      </c>
      <c r="B26" s="95"/>
      <c r="C26" s="33"/>
      <c r="D26" s="58">
        <v>0</v>
      </c>
      <c r="E26" s="58"/>
      <c r="F26" s="58">
        <v>0</v>
      </c>
      <c r="G26" s="58"/>
      <c r="H26" s="58">
        <v>0</v>
      </c>
      <c r="I26" s="58"/>
      <c r="J26" s="58">
        <v>0</v>
      </c>
      <c r="K26" s="58"/>
      <c r="L26" s="58">
        <f>PL!C37</f>
        <v>1501441</v>
      </c>
      <c r="M26" s="58"/>
      <c r="N26" s="58">
        <v>0</v>
      </c>
      <c r="O26" s="58"/>
      <c r="P26" s="58">
        <f t="shared" si="1"/>
        <v>0</v>
      </c>
      <c r="Q26" s="58"/>
      <c r="R26" s="58">
        <f>SUM(D26:L26,P26)</f>
        <v>1501441</v>
      </c>
      <c r="S26" s="58"/>
      <c r="T26" s="58">
        <f>PL!C38</f>
        <v>0</v>
      </c>
      <c r="U26" s="58"/>
      <c r="V26" s="58">
        <f>SUM(R26:T26)</f>
        <v>1501441</v>
      </c>
    </row>
    <row r="27" spans="1:23" ht="24" customHeight="1">
      <c r="A27" s="63" t="s">
        <v>101</v>
      </c>
      <c r="B27" s="121"/>
      <c r="C27" s="33"/>
      <c r="D27" s="60">
        <v>0</v>
      </c>
      <c r="E27" s="58"/>
      <c r="F27" s="60">
        <v>0</v>
      </c>
      <c r="G27" s="58"/>
      <c r="H27" s="60">
        <v>0</v>
      </c>
      <c r="I27" s="58"/>
      <c r="J27" s="60">
        <v>0</v>
      </c>
      <c r="K27" s="58"/>
      <c r="L27" s="60">
        <f>PL!C68-PL!C37</f>
        <v>0</v>
      </c>
      <c r="M27" s="58"/>
      <c r="N27" s="60">
        <v>0</v>
      </c>
      <c r="O27" s="58"/>
      <c r="P27" s="60">
        <f t="shared" si="1"/>
        <v>0</v>
      </c>
      <c r="Q27" s="58"/>
      <c r="R27" s="60">
        <f>SUM(D27:L27,P27)</f>
        <v>0</v>
      </c>
      <c r="S27" s="58"/>
      <c r="T27" s="60">
        <f>PL!C69-PL!C38</f>
        <v>0</v>
      </c>
      <c r="U27" s="58"/>
      <c r="V27" s="60">
        <f>SUM(R27:T27)</f>
        <v>0</v>
      </c>
    </row>
    <row r="28" spans="1:23" ht="24" customHeight="1">
      <c r="A28" s="63" t="s">
        <v>102</v>
      </c>
      <c r="B28" s="97"/>
      <c r="C28" s="33"/>
      <c r="D28" s="58">
        <f>SUM(D26:D27)</f>
        <v>0</v>
      </c>
      <c r="E28" s="58"/>
      <c r="F28" s="58">
        <f>SUM(F26:F27)</f>
        <v>0</v>
      </c>
      <c r="G28" s="58"/>
      <c r="H28" s="58">
        <f>SUM(H26:H27)</f>
        <v>0</v>
      </c>
      <c r="I28" s="58"/>
      <c r="J28" s="58">
        <f>SUM(J26:J27)</f>
        <v>0</v>
      </c>
      <c r="K28" s="58"/>
      <c r="L28" s="58">
        <f>SUM(L26:L27)</f>
        <v>1501441</v>
      </c>
      <c r="M28" s="58"/>
      <c r="N28" s="58">
        <f>SUM(N26:N27)</f>
        <v>0</v>
      </c>
      <c r="O28" s="58"/>
      <c r="P28" s="58">
        <f t="shared" si="1"/>
        <v>0</v>
      </c>
      <c r="Q28" s="58"/>
      <c r="R28" s="58">
        <f>SUM(R26:R27)</f>
        <v>1501441</v>
      </c>
      <c r="S28" s="58"/>
      <c r="T28" s="58">
        <f>SUM(T26:T27)</f>
        <v>0</v>
      </c>
      <c r="U28" s="58"/>
      <c r="V28" s="58">
        <f>SUM(V26:V27)</f>
        <v>1501441</v>
      </c>
    </row>
    <row r="29" spans="1:23" ht="24" customHeight="1">
      <c r="A29" s="63" t="s">
        <v>213</v>
      </c>
      <c r="B29" s="97">
        <v>22</v>
      </c>
      <c r="C29" s="33"/>
      <c r="D29" s="58">
        <v>0</v>
      </c>
      <c r="E29" s="58"/>
      <c r="F29" s="58">
        <v>0</v>
      </c>
      <c r="G29" s="58"/>
      <c r="H29" s="58">
        <v>0</v>
      </c>
      <c r="I29" s="58"/>
      <c r="J29" s="58">
        <v>0</v>
      </c>
      <c r="K29" s="58"/>
      <c r="L29" s="58">
        <v>-3812176</v>
      </c>
      <c r="M29" s="58"/>
      <c r="N29" s="58">
        <v>0</v>
      </c>
      <c r="O29" s="58"/>
      <c r="P29" s="58">
        <f t="shared" si="1"/>
        <v>0</v>
      </c>
      <c r="Q29" s="58"/>
      <c r="R29" s="58">
        <f>SUM(D29:L29,P29)</f>
        <v>-3812176</v>
      </c>
      <c r="S29" s="58"/>
      <c r="T29" s="58">
        <f>PL!C41</f>
        <v>0</v>
      </c>
      <c r="U29" s="58"/>
      <c r="V29" s="58">
        <f>SUM(R29:T29)</f>
        <v>-3812176</v>
      </c>
    </row>
    <row r="30" spans="1:23" ht="24" customHeight="1">
      <c r="A30" s="63" t="s">
        <v>219</v>
      </c>
      <c r="B30" s="97">
        <v>23</v>
      </c>
      <c r="C30" s="33"/>
      <c r="D30" s="58">
        <v>0</v>
      </c>
      <c r="E30" s="58"/>
      <c r="F30" s="58">
        <v>0</v>
      </c>
      <c r="G30" s="58"/>
      <c r="H30" s="58">
        <v>0</v>
      </c>
      <c r="I30" s="58"/>
      <c r="J30" s="58">
        <v>20770</v>
      </c>
      <c r="K30" s="58"/>
      <c r="L30" s="58">
        <f>-J30</f>
        <v>-20770</v>
      </c>
      <c r="M30" s="58"/>
      <c r="N30" s="58">
        <v>0</v>
      </c>
      <c r="O30" s="58"/>
      <c r="P30" s="58">
        <f t="shared" si="1"/>
        <v>0</v>
      </c>
      <c r="Q30" s="58"/>
      <c r="R30" s="58">
        <v>0</v>
      </c>
      <c r="S30" s="58"/>
      <c r="T30" s="58">
        <v>0</v>
      </c>
      <c r="U30" s="58"/>
      <c r="V30" s="58">
        <v>0</v>
      </c>
    </row>
    <row r="31" spans="1:23" ht="24" customHeight="1" thickBot="1">
      <c r="A31" s="85" t="s">
        <v>211</v>
      </c>
      <c r="B31" s="122"/>
      <c r="C31" s="33"/>
      <c r="D31" s="96">
        <f>SUM(D25,D28:D30)</f>
        <v>4735622</v>
      </c>
      <c r="E31" s="58"/>
      <c r="F31" s="96">
        <f>SUM(F25,F28:F30)</f>
        <v>6541659</v>
      </c>
      <c r="G31" s="58"/>
      <c r="H31" s="96">
        <f>SUM(H25,H28:H30)</f>
        <v>1647137</v>
      </c>
      <c r="I31" s="58"/>
      <c r="J31" s="96">
        <f>SUM(J25,J28:J30)</f>
        <v>474416</v>
      </c>
      <c r="K31" s="58"/>
      <c r="L31" s="96">
        <f>SUM(L25,L28:L30)</f>
        <v>-8264705</v>
      </c>
      <c r="M31" s="58"/>
      <c r="N31" s="96">
        <f>SUM(N25,N28:N30)</f>
        <v>17650131</v>
      </c>
      <c r="O31" s="58"/>
      <c r="P31" s="96">
        <f t="shared" si="1"/>
        <v>17650131</v>
      </c>
      <c r="Q31" s="58"/>
      <c r="R31" s="96">
        <f>SUM(R25,R28:R30)</f>
        <v>22784260</v>
      </c>
      <c r="S31" s="58"/>
      <c r="T31" s="96">
        <f>SUM(T25,T28:T30)</f>
        <v>0</v>
      </c>
      <c r="U31" s="58"/>
      <c r="V31" s="96">
        <f>SUM(V25,V28:V30)</f>
        <v>22784260</v>
      </c>
      <c r="W31" s="99"/>
    </row>
    <row r="32" spans="1:23" ht="24" customHeight="1" thickTop="1">
      <c r="A32" s="85"/>
      <c r="B32" s="85"/>
      <c r="C32" s="33"/>
      <c r="D32" s="58">
        <f>D22-BS!E84</f>
        <v>0</v>
      </c>
      <c r="E32" s="58"/>
      <c r="F32" s="58">
        <f>F22-BS!E85</f>
        <v>0</v>
      </c>
      <c r="G32" s="58"/>
      <c r="H32" s="58">
        <f>H20-BS!E86</f>
        <v>0</v>
      </c>
      <c r="I32" s="58"/>
      <c r="J32" s="58">
        <f>J22-BS!E88</f>
        <v>0</v>
      </c>
      <c r="K32" s="58"/>
      <c r="L32" s="58">
        <f>L22-BS!E89</f>
        <v>0</v>
      </c>
      <c r="M32" s="58"/>
      <c r="N32" s="58"/>
      <c r="O32" s="58"/>
      <c r="P32" s="58">
        <f>P22-BS!E91</f>
        <v>0</v>
      </c>
      <c r="Q32" s="58"/>
      <c r="R32" s="58">
        <f>R22-BS!E92</f>
        <v>0</v>
      </c>
      <c r="S32" s="58"/>
      <c r="T32" s="58">
        <f>T22-BS!E93</f>
        <v>0</v>
      </c>
      <c r="U32" s="58"/>
      <c r="V32" s="58">
        <f>V22-BS!E94</f>
        <v>0</v>
      </c>
      <c r="W32" s="99"/>
    </row>
    <row r="33" spans="1:22" ht="24" customHeight="1">
      <c r="D33" s="58">
        <f>D31-BS!C84</f>
        <v>0</v>
      </c>
      <c r="E33" s="58"/>
      <c r="F33" s="58">
        <f>F31-BS!C85</f>
        <v>0</v>
      </c>
      <c r="G33" s="58"/>
      <c r="H33" s="58">
        <f>H31-BS!C86</f>
        <v>0</v>
      </c>
      <c r="I33" s="58"/>
      <c r="J33" s="58">
        <f>J31-BS!C88</f>
        <v>0</v>
      </c>
      <c r="K33" s="58"/>
      <c r="L33" s="58">
        <f>L31-BS!C89</f>
        <v>0</v>
      </c>
      <c r="M33" s="58"/>
      <c r="N33" s="58"/>
      <c r="O33" s="58"/>
      <c r="P33" s="58">
        <f>P31-BS!C91</f>
        <v>0</v>
      </c>
      <c r="Q33" s="58"/>
      <c r="R33" s="38">
        <f>R31-BS!C92</f>
        <v>0</v>
      </c>
      <c r="S33" s="58"/>
      <c r="T33" s="38">
        <f>T31-BS!C93</f>
        <v>0</v>
      </c>
      <c r="U33" s="58"/>
      <c r="V33" s="58">
        <f>V31-BS!C94</f>
        <v>0</v>
      </c>
    </row>
    <row r="34" spans="1:22" ht="24" customHeight="1">
      <c r="A34" s="63" t="s">
        <v>251</v>
      </c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38"/>
      <c r="O34" s="58"/>
      <c r="P34" s="38"/>
      <c r="Q34" s="58"/>
      <c r="R34" s="38"/>
      <c r="S34" s="58"/>
      <c r="T34" s="38"/>
      <c r="U34" s="58"/>
      <c r="V34" s="58"/>
    </row>
    <row r="35" spans="1:22" ht="24" customHeight="1"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38"/>
      <c r="O35" s="58"/>
      <c r="P35" s="38"/>
      <c r="Q35" s="58"/>
      <c r="R35" s="38"/>
      <c r="S35" s="58"/>
      <c r="T35" s="38"/>
      <c r="U35" s="58"/>
      <c r="V35" s="58"/>
    </row>
    <row r="36" spans="1:22" ht="24" customHeight="1">
      <c r="A36" s="100"/>
    </row>
    <row r="37" spans="1:22" ht="24" customHeight="1">
      <c r="A37" s="100"/>
    </row>
  </sheetData>
  <mergeCells count="5">
    <mergeCell ref="A5:V5"/>
    <mergeCell ref="D6:V6"/>
    <mergeCell ref="D7:R7"/>
    <mergeCell ref="J12:L12"/>
    <mergeCell ref="N8:P8"/>
  </mergeCells>
  <printOptions horizontalCentered="1"/>
  <pageMargins left="0.15748031496063" right="0.15748031496063" top="0.643700787" bottom="0.27559055118110198" header="0.23622047244094499" footer="0.31496062992126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P25"/>
  <sheetViews>
    <sheetView showGridLines="0" topLeftCell="A16" zoomScale="70" zoomScaleNormal="70" zoomScaleSheetLayoutView="80" workbookViewId="0">
      <selection activeCell="A25" sqref="A25"/>
    </sheetView>
  </sheetViews>
  <sheetFormatPr defaultColWidth="9.28515625" defaultRowHeight="23.25" customHeight="1"/>
  <cols>
    <col min="1" max="1" width="42" style="101" customWidth="1"/>
    <col min="2" max="2" width="8.28515625" style="101" customWidth="1"/>
    <col min="3" max="3" width="7" style="101" customWidth="1"/>
    <col min="4" max="4" width="2.7109375" style="101" customWidth="1"/>
    <col min="5" max="5" width="17.7109375" style="101" customWidth="1"/>
    <col min="6" max="6" width="2.7109375" style="101" customWidth="1"/>
    <col min="7" max="7" width="17.7109375" style="101" customWidth="1"/>
    <col min="8" max="8" width="2.7109375" style="101" customWidth="1"/>
    <col min="9" max="9" width="20.42578125" style="101" customWidth="1"/>
    <col min="10" max="10" width="2.7109375" style="101" customWidth="1"/>
    <col min="11" max="11" width="17.7109375" style="101" customWidth="1"/>
    <col min="12" max="12" width="2.7109375" style="101" customWidth="1"/>
    <col min="13" max="13" width="17.7109375" style="101" customWidth="1"/>
    <col min="14" max="14" width="2.7109375" style="101" customWidth="1"/>
    <col min="15" max="15" width="17.7109375" style="101" customWidth="1"/>
    <col min="16" max="16" width="10.7109375" style="101" customWidth="1"/>
    <col min="17" max="16384" width="9.28515625" style="101"/>
  </cols>
  <sheetData>
    <row r="1" spans="1:15" ht="23.25" customHeight="1">
      <c r="O1" s="102" t="s">
        <v>85</v>
      </c>
    </row>
    <row r="2" spans="1:15" s="17" customFormat="1" ht="23.25" customHeight="1">
      <c r="A2" s="14" t="s">
        <v>82</v>
      </c>
      <c r="B2" s="15"/>
      <c r="C2" s="15"/>
      <c r="D2" s="15"/>
      <c r="E2" s="15"/>
      <c r="F2" s="16"/>
      <c r="G2" s="15"/>
    </row>
    <row r="3" spans="1:15" s="17" customFormat="1" ht="23.25" customHeight="1">
      <c r="A3" s="14" t="s">
        <v>156</v>
      </c>
      <c r="B3" s="15"/>
      <c r="C3" s="15"/>
      <c r="D3" s="15"/>
      <c r="E3" s="15"/>
      <c r="F3" s="16"/>
      <c r="G3" s="15"/>
    </row>
    <row r="4" spans="1:15" s="17" customFormat="1" ht="23.25" customHeight="1">
      <c r="A4" s="18" t="s">
        <v>207</v>
      </c>
      <c r="B4" s="15"/>
      <c r="C4" s="19"/>
      <c r="D4" s="19"/>
      <c r="E4" s="19"/>
      <c r="F4" s="16"/>
      <c r="G4" s="15"/>
    </row>
    <row r="5" spans="1:15" ht="23.25" customHeight="1">
      <c r="A5" s="132" t="s">
        <v>79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</row>
    <row r="6" spans="1:15" ht="23.25" customHeight="1">
      <c r="A6" s="103"/>
      <c r="B6" s="103"/>
      <c r="C6" s="103"/>
      <c r="D6" s="103"/>
      <c r="E6" s="133" t="s">
        <v>24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</row>
    <row r="7" spans="1:15" ht="23.25" customHeight="1">
      <c r="A7" s="104"/>
      <c r="B7" s="104"/>
      <c r="C7" s="104"/>
      <c r="D7" s="104"/>
      <c r="E7" s="104" t="s">
        <v>1</v>
      </c>
      <c r="F7" s="104"/>
      <c r="G7" s="104"/>
      <c r="H7" s="104"/>
      <c r="I7" s="107" t="s">
        <v>169</v>
      </c>
      <c r="J7" s="104"/>
      <c r="K7" s="134" t="s">
        <v>11</v>
      </c>
      <c r="L7" s="134"/>
      <c r="M7" s="134"/>
      <c r="N7" s="105"/>
      <c r="O7" s="104" t="s">
        <v>9</v>
      </c>
    </row>
    <row r="8" spans="1:15" ht="23.25" customHeight="1">
      <c r="A8" s="104"/>
      <c r="B8" s="104"/>
      <c r="C8" s="104"/>
      <c r="D8" s="104"/>
      <c r="E8" s="104" t="s">
        <v>10</v>
      </c>
      <c r="F8" s="104"/>
      <c r="G8" s="104" t="s">
        <v>3</v>
      </c>
      <c r="H8" s="104"/>
      <c r="I8" s="104" t="s">
        <v>227</v>
      </c>
      <c r="J8" s="104"/>
      <c r="K8" s="105" t="s">
        <v>2</v>
      </c>
      <c r="L8" s="105"/>
      <c r="M8" s="105" t="s">
        <v>8</v>
      </c>
      <c r="N8" s="105"/>
      <c r="O8" s="104" t="s">
        <v>113</v>
      </c>
    </row>
    <row r="9" spans="1:15" ht="23.25" customHeight="1">
      <c r="C9" s="107" t="s">
        <v>0</v>
      </c>
      <c r="D9" s="106"/>
      <c r="E9" s="107" t="s">
        <v>5</v>
      </c>
      <c r="F9" s="106"/>
      <c r="G9" s="107" t="s">
        <v>6</v>
      </c>
      <c r="H9" s="108"/>
      <c r="I9" s="107" t="s">
        <v>228</v>
      </c>
      <c r="J9" s="108"/>
      <c r="K9" s="109" t="s">
        <v>27</v>
      </c>
      <c r="L9" s="108"/>
      <c r="M9" s="107" t="s">
        <v>193</v>
      </c>
      <c r="N9" s="105"/>
      <c r="O9" s="107" t="s">
        <v>112</v>
      </c>
    </row>
    <row r="10" spans="1:15" ht="23.25" customHeight="1">
      <c r="A10" s="103" t="s">
        <v>180</v>
      </c>
      <c r="C10" s="110"/>
      <c r="D10" s="106"/>
      <c r="E10" s="111">
        <v>4735622</v>
      </c>
      <c r="F10" s="111"/>
      <c r="G10" s="111">
        <v>6927789</v>
      </c>
      <c r="H10" s="111"/>
      <c r="I10" s="111">
        <v>1647137</v>
      </c>
      <c r="J10" s="111"/>
      <c r="K10" s="111">
        <v>465930</v>
      </c>
      <c r="L10" s="111"/>
      <c r="M10" s="111">
        <v>-852060</v>
      </c>
      <c r="N10" s="112"/>
      <c r="O10" s="113">
        <f>SUM(E10:N10)</f>
        <v>12924418</v>
      </c>
    </row>
    <row r="11" spans="1:15" ht="23.25" customHeight="1">
      <c r="A11" s="101" t="s">
        <v>226</v>
      </c>
      <c r="C11" s="124">
        <v>3.1</v>
      </c>
      <c r="D11" s="106"/>
      <c r="E11" s="111">
        <v>0</v>
      </c>
      <c r="F11" s="114"/>
      <c r="G11" s="111">
        <v>0</v>
      </c>
      <c r="H11" s="115"/>
      <c r="I11" s="111">
        <v>0</v>
      </c>
      <c r="J11" s="115"/>
      <c r="K11" s="111">
        <v>0</v>
      </c>
      <c r="L11" s="115"/>
      <c r="M11" s="111">
        <f>PL!I34</f>
        <v>3905714</v>
      </c>
      <c r="N11" s="112"/>
      <c r="O11" s="113">
        <f>SUM(E11:N11)</f>
        <v>3905714</v>
      </c>
    </row>
    <row r="12" spans="1:15" ht="23.25" customHeight="1">
      <c r="A12" s="101" t="s">
        <v>101</v>
      </c>
      <c r="C12" s="110"/>
      <c r="D12" s="106"/>
      <c r="E12" s="116">
        <v>0</v>
      </c>
      <c r="F12" s="111"/>
      <c r="G12" s="116">
        <v>0</v>
      </c>
      <c r="H12" s="111"/>
      <c r="I12" s="116">
        <v>0</v>
      </c>
      <c r="J12" s="111"/>
      <c r="K12" s="116">
        <v>0</v>
      </c>
      <c r="L12" s="111"/>
      <c r="M12" s="116">
        <v>0</v>
      </c>
      <c r="N12" s="111"/>
      <c r="O12" s="116">
        <f>SUM(E12:N12)</f>
        <v>0</v>
      </c>
    </row>
    <row r="13" spans="1:15" ht="23.25" customHeight="1">
      <c r="A13" s="101" t="s">
        <v>102</v>
      </c>
      <c r="D13" s="117"/>
      <c r="E13" s="111">
        <f>SUM(E11:E12)</f>
        <v>0</v>
      </c>
      <c r="F13" s="111"/>
      <c r="G13" s="111">
        <f>SUM(G11:G12)</f>
        <v>0</v>
      </c>
      <c r="H13" s="111"/>
      <c r="I13" s="111">
        <f>SUM(I11:I12)</f>
        <v>0</v>
      </c>
      <c r="J13" s="111"/>
      <c r="K13" s="111">
        <f>SUM(K11:K12)</f>
        <v>0</v>
      </c>
      <c r="L13" s="111"/>
      <c r="M13" s="111">
        <f>SUM(M11:M12)</f>
        <v>3905714</v>
      </c>
      <c r="N13" s="111"/>
      <c r="O13" s="111">
        <f>SUM(O11:O12)</f>
        <v>3905714</v>
      </c>
    </row>
    <row r="14" spans="1:15" ht="23.25" customHeight="1" thickBot="1">
      <c r="A14" s="103" t="s">
        <v>239</v>
      </c>
      <c r="B14" s="103"/>
      <c r="C14" s="103"/>
      <c r="D14" s="117"/>
      <c r="E14" s="118">
        <f>SUM(E10,E13:E13)</f>
        <v>4735622</v>
      </c>
      <c r="F14" s="111"/>
      <c r="G14" s="118">
        <f>SUM(G10,G13:G13)</f>
        <v>6927789</v>
      </c>
      <c r="H14" s="111"/>
      <c r="I14" s="118">
        <f>SUM(I10,I13:I13)</f>
        <v>1647137</v>
      </c>
      <c r="J14" s="111"/>
      <c r="K14" s="118">
        <f>SUM(K10,K13:K13)</f>
        <v>465930</v>
      </c>
      <c r="L14" s="111"/>
      <c r="M14" s="118">
        <f>SUM(M10,M13:M13)</f>
        <v>3053654</v>
      </c>
      <c r="N14" s="111"/>
      <c r="O14" s="118">
        <f>SUM(O10,O13:O13)</f>
        <v>16830132</v>
      </c>
    </row>
    <row r="15" spans="1:15" ht="23.25" customHeight="1" thickTop="1">
      <c r="A15" s="103"/>
      <c r="B15" s="103"/>
      <c r="C15" s="103"/>
      <c r="D15" s="117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</row>
    <row r="16" spans="1:15" ht="23.25" customHeight="1">
      <c r="A16" s="103" t="s">
        <v>212</v>
      </c>
      <c r="B16" s="103"/>
      <c r="C16" s="103"/>
      <c r="E16" s="111">
        <v>4735622</v>
      </c>
      <c r="F16" s="111"/>
      <c r="G16" s="111">
        <v>6541659</v>
      </c>
      <c r="H16" s="111"/>
      <c r="I16" s="111">
        <v>1647137</v>
      </c>
      <c r="J16" s="111"/>
      <c r="K16" s="111">
        <v>453646</v>
      </c>
      <c r="L16" s="111"/>
      <c r="M16" s="111">
        <v>5701001</v>
      </c>
      <c r="N16" s="111"/>
      <c r="O16" s="111">
        <f>SUM(E16:N16)</f>
        <v>19079065</v>
      </c>
    </row>
    <row r="17" spans="1:16" ht="23.25" customHeight="1">
      <c r="A17" s="101" t="s">
        <v>99</v>
      </c>
      <c r="B17" s="103"/>
      <c r="C17" s="103"/>
      <c r="E17" s="111">
        <v>0</v>
      </c>
      <c r="F17" s="114"/>
      <c r="G17" s="111">
        <v>0</v>
      </c>
      <c r="H17" s="115"/>
      <c r="I17" s="111">
        <v>0</v>
      </c>
      <c r="J17" s="115"/>
      <c r="K17" s="111">
        <v>0</v>
      </c>
      <c r="L17" s="111"/>
      <c r="M17" s="111">
        <f>PL!G37</f>
        <v>1404421</v>
      </c>
      <c r="N17" s="111"/>
      <c r="O17" s="111">
        <f>SUM(E17:N17)</f>
        <v>1404421</v>
      </c>
    </row>
    <row r="18" spans="1:16" ht="23.25" customHeight="1">
      <c r="A18" s="101" t="s">
        <v>101</v>
      </c>
      <c r="B18" s="103"/>
      <c r="C18" s="103"/>
      <c r="E18" s="116">
        <v>0</v>
      </c>
      <c r="F18" s="111"/>
      <c r="G18" s="116">
        <v>0</v>
      </c>
      <c r="H18" s="111"/>
      <c r="I18" s="116">
        <v>0</v>
      </c>
      <c r="J18" s="111"/>
      <c r="K18" s="116">
        <v>0</v>
      </c>
      <c r="L18" s="111"/>
      <c r="M18" s="116">
        <f>PL!G68-PL!G37</f>
        <v>0</v>
      </c>
      <c r="N18" s="111"/>
      <c r="O18" s="116">
        <f>SUM(E18:N18)</f>
        <v>0</v>
      </c>
    </row>
    <row r="19" spans="1:16" ht="23.25" customHeight="1">
      <c r="A19" s="101" t="s">
        <v>102</v>
      </c>
      <c r="D19" s="117"/>
      <c r="E19" s="111">
        <f>SUM(E17:E18)</f>
        <v>0</v>
      </c>
      <c r="F19" s="111"/>
      <c r="G19" s="111">
        <f>SUM(G17:G18)</f>
        <v>0</v>
      </c>
      <c r="H19" s="111"/>
      <c r="I19" s="111">
        <f>SUM(I17:I18)</f>
        <v>0</v>
      </c>
      <c r="J19" s="111"/>
      <c r="K19" s="111">
        <f>SUM(K17:K18)</f>
        <v>0</v>
      </c>
      <c r="L19" s="111"/>
      <c r="M19" s="111">
        <f>SUM(M17:M18)</f>
        <v>1404421</v>
      </c>
      <c r="N19" s="111"/>
      <c r="O19" s="111">
        <f>SUM(O17:O18)</f>
        <v>1404421</v>
      </c>
    </row>
    <row r="20" spans="1:16" ht="23.25" customHeight="1">
      <c r="A20" s="101" t="s">
        <v>213</v>
      </c>
      <c r="C20" s="120">
        <v>22</v>
      </c>
      <c r="D20" s="117"/>
      <c r="E20" s="111">
        <v>0</v>
      </c>
      <c r="F20" s="111"/>
      <c r="G20" s="111">
        <v>0</v>
      </c>
      <c r="H20" s="111"/>
      <c r="I20" s="111">
        <v>0</v>
      </c>
      <c r="J20" s="111"/>
      <c r="K20" s="111">
        <v>0</v>
      </c>
      <c r="L20" s="111"/>
      <c r="M20" s="111">
        <v>-3812176</v>
      </c>
      <c r="N20" s="111"/>
      <c r="O20" s="111">
        <f>SUM(E20:N20)</f>
        <v>-3812176</v>
      </c>
    </row>
    <row r="21" spans="1:16" ht="23.25" customHeight="1">
      <c r="A21" s="101" t="s">
        <v>219</v>
      </c>
      <c r="C21" s="120">
        <v>23</v>
      </c>
      <c r="D21" s="117"/>
      <c r="E21" s="116">
        <v>0</v>
      </c>
      <c r="F21" s="111"/>
      <c r="G21" s="116">
        <v>0</v>
      </c>
      <c r="H21" s="111"/>
      <c r="I21" s="116">
        <v>0</v>
      </c>
      <c r="J21" s="111"/>
      <c r="K21" s="116">
        <v>20770</v>
      </c>
      <c r="L21" s="111"/>
      <c r="M21" s="116">
        <f>-K21</f>
        <v>-20770</v>
      </c>
      <c r="N21" s="111"/>
      <c r="O21" s="116">
        <f>SUM(E21:N21)</f>
        <v>0</v>
      </c>
    </row>
    <row r="22" spans="1:16" ht="23.25" customHeight="1" thickBot="1">
      <c r="A22" s="103" t="s">
        <v>211</v>
      </c>
      <c r="B22" s="103"/>
      <c r="C22" s="103"/>
      <c r="D22" s="117"/>
      <c r="E22" s="118">
        <f>SUM(E16,E19:E21)</f>
        <v>4735622</v>
      </c>
      <c r="F22" s="111"/>
      <c r="G22" s="118">
        <f>SUM(G16,G19:G21)</f>
        <v>6541659</v>
      </c>
      <c r="H22" s="111"/>
      <c r="I22" s="118">
        <f>SUM(I16,I19:I21)</f>
        <v>1647137</v>
      </c>
      <c r="J22" s="111"/>
      <c r="K22" s="118">
        <f>SUM(K16,K19:K21)</f>
        <v>474416</v>
      </c>
      <c r="L22" s="111"/>
      <c r="M22" s="118">
        <f>SUM(M16,M19:M21)</f>
        <v>3272476</v>
      </c>
      <c r="N22" s="111"/>
      <c r="O22" s="118">
        <f>SUM(O16,O19:O21)</f>
        <v>16671310</v>
      </c>
      <c r="P22" s="119"/>
    </row>
    <row r="23" spans="1:16" ht="23.25" customHeight="1" thickTop="1">
      <c r="A23" s="103"/>
      <c r="B23" s="103"/>
      <c r="C23" s="103"/>
      <c r="D23" s="117"/>
      <c r="E23" s="111">
        <f>E16-BS!I84</f>
        <v>0</v>
      </c>
      <c r="F23" s="111"/>
      <c r="G23" s="111">
        <f>G16-BS!I85</f>
        <v>0</v>
      </c>
      <c r="H23" s="111"/>
      <c r="I23" s="111">
        <f>I16-BS!I86</f>
        <v>0</v>
      </c>
      <c r="J23" s="111"/>
      <c r="K23" s="111">
        <f>K16-BS!I88</f>
        <v>0</v>
      </c>
      <c r="L23" s="111"/>
      <c r="M23" s="111">
        <f>M16-BS!I89</f>
        <v>0</v>
      </c>
      <c r="N23" s="111"/>
      <c r="O23" s="111">
        <f>O16-BS!I94</f>
        <v>0</v>
      </c>
      <c r="P23" s="119"/>
    </row>
    <row r="24" spans="1:16" ht="23.25" customHeight="1">
      <c r="B24" s="103"/>
      <c r="C24" s="103"/>
      <c r="D24" s="119"/>
      <c r="E24" s="111">
        <f>E22-BS!G84</f>
        <v>0</v>
      </c>
      <c r="F24" s="111"/>
      <c r="G24" s="111">
        <f>G22-BS!G85</f>
        <v>0</v>
      </c>
      <c r="H24" s="111"/>
      <c r="I24" s="111">
        <f>I22-BS!G86</f>
        <v>0</v>
      </c>
      <c r="J24" s="111"/>
      <c r="K24" s="111">
        <f>K22-BS!G88</f>
        <v>0</v>
      </c>
      <c r="L24" s="111"/>
      <c r="M24" s="111">
        <f>M22-BS!G89</f>
        <v>0</v>
      </c>
      <c r="N24" s="111"/>
      <c r="O24" s="111">
        <f>O22-BS!G94</f>
        <v>0</v>
      </c>
    </row>
    <row r="25" spans="1:16" ht="23.25" customHeight="1">
      <c r="A25" s="101" t="s">
        <v>251</v>
      </c>
    </row>
  </sheetData>
  <mergeCells count="3">
    <mergeCell ref="A5:O5"/>
    <mergeCell ref="E6:O6"/>
    <mergeCell ref="K7:M7"/>
  </mergeCells>
  <printOptions horizontalCentered="1"/>
  <pageMargins left="0.74803149606299213" right="0.39370078740157483" top="0.43307086614173229" bottom="0.31496062992125984" header="0.19685039370078741" footer="0.19685039370078741"/>
  <pageSetup paperSize="9" scale="76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9" tint="-0.499984740745262"/>
  </sheetPr>
  <dimension ref="A1:K90"/>
  <sheetViews>
    <sheetView showGridLines="0" view="pageBreakPreview" topLeftCell="A73" zoomScale="80" zoomScaleNormal="80" zoomScaleSheetLayoutView="80" workbookViewId="0">
      <selection activeCell="A90" sqref="A90"/>
    </sheetView>
  </sheetViews>
  <sheetFormatPr defaultColWidth="10.7109375" defaultRowHeight="20.25" customHeight="1"/>
  <cols>
    <col min="1" max="1" width="46.85546875" style="53" customWidth="1"/>
    <col min="2" max="2" width="7" style="53" customWidth="1"/>
    <col min="3" max="3" width="15.7109375" style="53" customWidth="1"/>
    <col min="4" max="4" width="1.7109375" style="53" customWidth="1"/>
    <col min="5" max="5" width="15.7109375" style="53" customWidth="1"/>
    <col min="6" max="6" width="1.7109375" style="4" customWidth="1"/>
    <col min="7" max="7" width="15.7109375" style="53" customWidth="1"/>
    <col min="8" max="8" width="1.7109375" style="53" customWidth="1"/>
    <col min="9" max="9" width="15.7109375" style="53" customWidth="1"/>
    <col min="10" max="10" width="1.5703125" style="53" customWidth="1"/>
    <col min="11" max="11" width="16.7109375" style="53" customWidth="1"/>
    <col min="12" max="16384" width="10.7109375" style="53"/>
  </cols>
  <sheetData>
    <row r="1" spans="1:9" ht="20.25" customHeight="1">
      <c r="A1" s="1"/>
      <c r="B1" s="23"/>
      <c r="C1" s="23"/>
      <c r="D1" s="23"/>
      <c r="E1" s="23"/>
      <c r="F1" s="2"/>
      <c r="I1" s="36" t="s">
        <v>78</v>
      </c>
    </row>
    <row r="2" spans="1:9" ht="20.25" customHeight="1">
      <c r="A2" s="1" t="s">
        <v>82</v>
      </c>
      <c r="B2" s="23"/>
      <c r="C2" s="23"/>
      <c r="D2" s="23"/>
      <c r="E2" s="23"/>
      <c r="F2" s="2"/>
      <c r="G2" s="23"/>
      <c r="H2" s="23"/>
      <c r="I2" s="23"/>
    </row>
    <row r="3" spans="1:9" ht="20.25" customHeight="1">
      <c r="A3" s="1" t="s">
        <v>132</v>
      </c>
      <c r="B3" s="23"/>
      <c r="C3" s="23"/>
      <c r="D3" s="23"/>
      <c r="E3" s="23"/>
      <c r="F3" s="2"/>
      <c r="G3" s="23"/>
      <c r="H3" s="23"/>
      <c r="I3" s="23"/>
    </row>
    <row r="4" spans="1:9" ht="20.25" customHeight="1">
      <c r="A4" s="3" t="s">
        <v>207</v>
      </c>
      <c r="B4" s="23"/>
      <c r="C4" s="24"/>
      <c r="D4" s="24"/>
      <c r="E4" s="24"/>
      <c r="F4" s="2"/>
      <c r="G4" s="23"/>
      <c r="H4" s="23"/>
      <c r="I4" s="23"/>
    </row>
    <row r="5" spans="1:9" ht="20.25" customHeight="1">
      <c r="A5" s="125" t="s">
        <v>79</v>
      </c>
      <c r="B5" s="125"/>
      <c r="C5" s="125"/>
      <c r="D5" s="125"/>
      <c r="E5" s="125"/>
      <c r="F5" s="125"/>
      <c r="G5" s="125"/>
      <c r="H5" s="125"/>
      <c r="I5" s="125"/>
    </row>
    <row r="6" spans="1:9" ht="20.25" customHeight="1">
      <c r="C6" s="25"/>
      <c r="D6" s="66" t="s">
        <v>25</v>
      </c>
      <c r="E6" s="25"/>
      <c r="G6" s="26"/>
      <c r="H6" s="66" t="s">
        <v>24</v>
      </c>
      <c r="I6" s="26"/>
    </row>
    <row r="7" spans="1:9" ht="20.25" customHeight="1">
      <c r="B7" s="5"/>
      <c r="C7" s="6">
        <v>2020</v>
      </c>
      <c r="D7" s="27"/>
      <c r="E7" s="21" t="s">
        <v>179</v>
      </c>
      <c r="F7" s="6"/>
      <c r="G7" s="6">
        <v>2020</v>
      </c>
      <c r="H7" s="27"/>
      <c r="I7" s="21" t="s">
        <v>179</v>
      </c>
    </row>
    <row r="8" spans="1:9" ht="20.25" customHeight="1">
      <c r="B8" s="30"/>
      <c r="C8" s="29"/>
      <c r="D8" s="27"/>
      <c r="E8" s="48" t="s">
        <v>225</v>
      </c>
      <c r="F8" s="29"/>
      <c r="G8" s="29"/>
      <c r="H8" s="27"/>
      <c r="I8" s="48" t="s">
        <v>225</v>
      </c>
    </row>
    <row r="9" spans="1:9" ht="20.25" customHeight="1">
      <c r="A9" s="10" t="s">
        <v>29</v>
      </c>
      <c r="B9" s="54"/>
      <c r="C9" s="11"/>
      <c r="E9" s="11"/>
      <c r="F9" s="53"/>
    </row>
    <row r="10" spans="1:9" ht="20.25" customHeight="1">
      <c r="A10" s="54" t="s">
        <v>136</v>
      </c>
      <c r="B10" s="54"/>
      <c r="C10" s="58">
        <f>+PL!C32</f>
        <v>1765457</v>
      </c>
      <c r="D10" s="58"/>
      <c r="E10" s="58">
        <f>+PL!E32</f>
        <v>1490758</v>
      </c>
      <c r="F10" s="58"/>
      <c r="G10" s="58">
        <f>+PL!G32</f>
        <v>1746897</v>
      </c>
      <c r="H10" s="58"/>
      <c r="I10" s="58">
        <f>+PL!I32</f>
        <v>4140321</v>
      </c>
    </row>
    <row r="11" spans="1:9" ht="20.25" customHeight="1">
      <c r="A11" s="37" t="s">
        <v>115</v>
      </c>
      <c r="B11" s="54"/>
      <c r="C11" s="57"/>
      <c r="D11" s="57"/>
      <c r="E11" s="57"/>
      <c r="F11" s="57"/>
      <c r="G11" s="57"/>
      <c r="H11" s="57"/>
      <c r="I11" s="57"/>
    </row>
    <row r="12" spans="1:9" ht="20.25" customHeight="1">
      <c r="A12" s="37" t="s">
        <v>114</v>
      </c>
      <c r="B12" s="54"/>
    </row>
    <row r="13" spans="1:9" ht="20.25" customHeight="1">
      <c r="A13" s="37" t="s">
        <v>231</v>
      </c>
      <c r="B13" s="54"/>
      <c r="C13" s="53">
        <f>-73430</f>
        <v>-73430</v>
      </c>
      <c r="E13" s="53">
        <v>24084</v>
      </c>
      <c r="G13" s="53">
        <v>-7915</v>
      </c>
      <c r="I13" s="53">
        <v>6234</v>
      </c>
    </row>
    <row r="14" spans="1:9" ht="20.25" customHeight="1">
      <c r="A14" s="37" t="s">
        <v>172</v>
      </c>
      <c r="B14" s="54"/>
      <c r="C14" s="58">
        <v>2995</v>
      </c>
      <c r="D14" s="58"/>
      <c r="E14" s="58">
        <v>951</v>
      </c>
      <c r="F14" s="58"/>
      <c r="G14" s="58">
        <v>0</v>
      </c>
      <c r="H14" s="58"/>
      <c r="I14" s="58">
        <v>0</v>
      </c>
    </row>
    <row r="15" spans="1:9" ht="20.25" customHeight="1">
      <c r="A15" s="37" t="s">
        <v>154</v>
      </c>
      <c r="B15" s="54"/>
      <c r="C15" s="58">
        <v>0</v>
      </c>
      <c r="D15" s="58"/>
      <c r="E15" s="58">
        <v>0</v>
      </c>
      <c r="F15" s="58"/>
      <c r="G15" s="58">
        <v>0</v>
      </c>
      <c r="H15" s="58"/>
      <c r="I15" s="58">
        <v>-2787296</v>
      </c>
    </row>
    <row r="16" spans="1:9" ht="20.25" customHeight="1">
      <c r="A16" s="52" t="s">
        <v>232</v>
      </c>
      <c r="B16" s="54"/>
      <c r="C16" s="57">
        <v>-24522</v>
      </c>
      <c r="D16" s="57"/>
      <c r="E16" s="57">
        <v>-18132</v>
      </c>
      <c r="F16" s="57"/>
      <c r="G16" s="57">
        <v>34</v>
      </c>
      <c r="H16" s="57"/>
      <c r="I16" s="57">
        <v>-6028</v>
      </c>
    </row>
    <row r="17" spans="1:9" ht="20.25" customHeight="1">
      <c r="A17" s="37" t="s">
        <v>174</v>
      </c>
      <c r="B17" s="54"/>
      <c r="C17" s="57"/>
      <c r="D17" s="57"/>
      <c r="E17" s="57"/>
      <c r="F17" s="57"/>
      <c r="G17" s="57"/>
      <c r="H17" s="57"/>
      <c r="I17" s="57"/>
    </row>
    <row r="18" spans="1:9" ht="20.25" customHeight="1">
      <c r="A18" s="37" t="s">
        <v>175</v>
      </c>
      <c r="B18" s="37"/>
      <c r="C18" s="53">
        <v>136879</v>
      </c>
      <c r="D18" s="57"/>
      <c r="E18" s="53">
        <f>9493+465</f>
        <v>9958</v>
      </c>
      <c r="F18" s="57"/>
      <c r="G18" s="53">
        <v>-4116</v>
      </c>
      <c r="H18" s="57"/>
      <c r="I18" s="53">
        <f>-10768+465</f>
        <v>-10303</v>
      </c>
    </row>
    <row r="19" spans="1:9" ht="20.25" customHeight="1">
      <c r="A19" s="52" t="s">
        <v>240</v>
      </c>
      <c r="B19" s="37"/>
      <c r="C19" s="58">
        <v>0</v>
      </c>
      <c r="D19" s="58"/>
      <c r="E19" s="58">
        <v>68841</v>
      </c>
      <c r="F19" s="57"/>
      <c r="G19" s="58">
        <v>0</v>
      </c>
      <c r="H19" s="58"/>
      <c r="I19" s="58">
        <v>68841</v>
      </c>
    </row>
    <row r="20" spans="1:9" ht="20.25" customHeight="1">
      <c r="A20" s="37" t="s">
        <v>234</v>
      </c>
      <c r="B20" s="12"/>
      <c r="C20" s="57">
        <v>5257080</v>
      </c>
      <c r="D20" s="57"/>
      <c r="E20" s="57">
        <v>4869949</v>
      </c>
      <c r="F20" s="57"/>
      <c r="G20" s="57">
        <v>237167</v>
      </c>
      <c r="H20" s="57"/>
      <c r="I20" s="57">
        <f>204770+103448</f>
        <v>308218</v>
      </c>
    </row>
    <row r="21" spans="1:9" ht="20.25" customHeight="1">
      <c r="A21" s="53" t="s">
        <v>165</v>
      </c>
      <c r="B21" s="12"/>
      <c r="C21" s="58">
        <v>5581</v>
      </c>
      <c r="D21" s="57"/>
      <c r="E21" s="58">
        <v>12583</v>
      </c>
      <c r="F21" s="57"/>
      <c r="G21" s="58">
        <v>219</v>
      </c>
      <c r="H21" s="57"/>
      <c r="I21" s="58">
        <v>12555</v>
      </c>
    </row>
    <row r="22" spans="1:9" ht="20.25" customHeight="1">
      <c r="A22" s="37" t="s">
        <v>214</v>
      </c>
      <c r="B22" s="12"/>
      <c r="C22" s="57">
        <v>-893</v>
      </c>
      <c r="D22" s="57"/>
      <c r="E22" s="57">
        <v>32829</v>
      </c>
      <c r="F22" s="57"/>
      <c r="G22" s="57">
        <v>1826</v>
      </c>
      <c r="H22" s="57"/>
      <c r="I22" s="57">
        <v>0</v>
      </c>
    </row>
    <row r="23" spans="1:9" ht="20.25" customHeight="1">
      <c r="A23" s="54" t="s">
        <v>173</v>
      </c>
      <c r="B23" s="54"/>
      <c r="C23" s="58">
        <v>-16176</v>
      </c>
      <c r="D23" s="58"/>
      <c r="E23" s="58">
        <v>-233</v>
      </c>
      <c r="F23" s="58"/>
      <c r="G23" s="58">
        <v>-16167</v>
      </c>
      <c r="H23" s="58"/>
      <c r="I23" s="58">
        <v>-479</v>
      </c>
    </row>
    <row r="24" spans="1:9" ht="20.25" customHeight="1">
      <c r="A24" s="54" t="s">
        <v>126</v>
      </c>
      <c r="B24" s="54"/>
      <c r="C24" s="58">
        <v>18081</v>
      </c>
      <c r="D24" s="58"/>
      <c r="E24" s="58">
        <v>16832</v>
      </c>
      <c r="F24" s="58"/>
      <c r="G24" s="58">
        <v>18081</v>
      </c>
      <c r="H24" s="58"/>
      <c r="I24" s="58">
        <v>16832</v>
      </c>
    </row>
    <row r="25" spans="1:9" ht="20.25" customHeight="1">
      <c r="A25" s="54" t="s">
        <v>186</v>
      </c>
      <c r="B25" s="54"/>
      <c r="C25" s="58">
        <v>53673</v>
      </c>
      <c r="D25" s="58"/>
      <c r="E25" s="58">
        <v>53864</v>
      </c>
      <c r="F25" s="58"/>
      <c r="G25" s="58">
        <v>0</v>
      </c>
      <c r="H25" s="58"/>
      <c r="I25" s="58">
        <v>0</v>
      </c>
    </row>
    <row r="26" spans="1:9" ht="20.25" customHeight="1">
      <c r="A26" s="54" t="s">
        <v>237</v>
      </c>
      <c r="B26" s="54"/>
      <c r="C26" s="58">
        <v>-113506</v>
      </c>
      <c r="D26" s="58"/>
      <c r="E26" s="58">
        <v>0</v>
      </c>
      <c r="F26" s="58"/>
      <c r="G26" s="58">
        <v>0</v>
      </c>
      <c r="H26" s="58"/>
      <c r="I26" s="58">
        <v>0</v>
      </c>
    </row>
    <row r="27" spans="1:9" ht="20.25" customHeight="1">
      <c r="A27" s="54" t="s">
        <v>245</v>
      </c>
      <c r="B27" s="54"/>
      <c r="C27" s="58"/>
      <c r="D27" s="58"/>
      <c r="E27" s="58"/>
      <c r="F27" s="58"/>
      <c r="G27" s="58"/>
      <c r="H27" s="58"/>
      <c r="I27" s="58"/>
    </row>
    <row r="28" spans="1:9" ht="20.25" customHeight="1">
      <c r="A28" s="54" t="s">
        <v>246</v>
      </c>
      <c r="B28" s="54"/>
      <c r="C28" s="58">
        <v>15985</v>
      </c>
      <c r="D28" s="58"/>
      <c r="E28" s="58">
        <v>0</v>
      </c>
      <c r="F28" s="58"/>
      <c r="G28" s="58">
        <v>0</v>
      </c>
      <c r="H28" s="58"/>
      <c r="I28" s="58">
        <v>0</v>
      </c>
    </row>
    <row r="29" spans="1:9" ht="20.25" customHeight="1">
      <c r="A29" s="54" t="s">
        <v>190</v>
      </c>
      <c r="B29" s="54"/>
      <c r="C29" s="60">
        <v>771798</v>
      </c>
      <c r="D29" s="58"/>
      <c r="E29" s="60">
        <v>793067</v>
      </c>
      <c r="F29" s="58"/>
      <c r="G29" s="60">
        <v>6343</v>
      </c>
      <c r="H29" s="58"/>
      <c r="I29" s="60">
        <f>1014+6794</f>
        <v>7808</v>
      </c>
    </row>
    <row r="30" spans="1:9" ht="20.25" customHeight="1">
      <c r="A30" s="10" t="s">
        <v>241</v>
      </c>
      <c r="B30" s="54"/>
      <c r="C30" s="58"/>
      <c r="D30" s="58"/>
      <c r="E30" s="58"/>
      <c r="F30" s="58"/>
      <c r="G30" s="58"/>
      <c r="H30" s="58"/>
      <c r="I30" s="58"/>
    </row>
    <row r="31" spans="1:9" ht="20.25" customHeight="1">
      <c r="A31" s="10" t="s">
        <v>67</v>
      </c>
      <c r="B31" s="54"/>
      <c r="C31" s="58">
        <f>SUM(C10:C29)</f>
        <v>7799002</v>
      </c>
      <c r="D31" s="58"/>
      <c r="E31" s="58">
        <f>SUM(E10:E29)</f>
        <v>7355351</v>
      </c>
      <c r="F31" s="58"/>
      <c r="G31" s="58">
        <f>SUM(G10:G29)</f>
        <v>1982369</v>
      </c>
      <c r="H31" s="58"/>
      <c r="I31" s="58">
        <f>SUM(I10:I29)</f>
        <v>1756703</v>
      </c>
    </row>
    <row r="32" spans="1:9" ht="20.25" customHeight="1">
      <c r="A32" s="54" t="s">
        <v>51</v>
      </c>
      <c r="B32" s="54"/>
      <c r="C32" s="57"/>
      <c r="D32" s="57"/>
      <c r="E32" s="57"/>
      <c r="F32" s="57"/>
      <c r="G32" s="57"/>
      <c r="H32" s="57"/>
      <c r="I32" s="57"/>
    </row>
    <row r="33" spans="1:10" ht="20.25" customHeight="1">
      <c r="A33" s="37" t="s">
        <v>124</v>
      </c>
      <c r="B33" s="54"/>
      <c r="C33" s="57">
        <v>464259</v>
      </c>
      <c r="D33" s="57"/>
      <c r="E33" s="57">
        <v>-834694</v>
      </c>
      <c r="F33" s="57"/>
      <c r="G33" s="57">
        <v>-39303</v>
      </c>
      <c r="H33" s="57"/>
      <c r="I33" s="57">
        <v>-476723</v>
      </c>
    </row>
    <row r="34" spans="1:10" ht="20.25" customHeight="1">
      <c r="A34" s="37" t="s">
        <v>52</v>
      </c>
      <c r="B34" s="54"/>
      <c r="C34" s="57">
        <v>510517</v>
      </c>
      <c r="D34" s="57"/>
      <c r="E34" s="57">
        <v>474371</v>
      </c>
      <c r="F34" s="57"/>
      <c r="G34" s="57">
        <v>8422</v>
      </c>
      <c r="H34" s="57"/>
      <c r="I34" s="57">
        <v>-18526</v>
      </c>
    </row>
    <row r="35" spans="1:10" ht="20.25" customHeight="1">
      <c r="A35" s="37" t="s">
        <v>53</v>
      </c>
      <c r="B35" s="54"/>
      <c r="C35" s="55">
        <f>217122-107190</f>
        <v>109932</v>
      </c>
      <c r="D35" s="55"/>
      <c r="E35" s="55">
        <f>14999+189380</f>
        <v>204379</v>
      </c>
      <c r="F35" s="55"/>
      <c r="G35" s="55">
        <v>13126</v>
      </c>
      <c r="H35" s="55"/>
      <c r="I35" s="55">
        <f>146536-35524</f>
        <v>111012</v>
      </c>
    </row>
    <row r="36" spans="1:10" ht="20.25" customHeight="1">
      <c r="A36" s="37" t="s">
        <v>184</v>
      </c>
      <c r="B36" s="54"/>
      <c r="C36" s="55">
        <v>5413</v>
      </c>
      <c r="D36" s="55"/>
      <c r="E36" s="55">
        <f>107475-102061</f>
        <v>5414</v>
      </c>
      <c r="F36" s="55"/>
      <c r="G36" s="55">
        <v>5413</v>
      </c>
      <c r="H36" s="55"/>
      <c r="I36" s="55">
        <v>5414</v>
      </c>
    </row>
    <row r="37" spans="1:10" ht="20.25" customHeight="1">
      <c r="A37" s="37" t="s">
        <v>138</v>
      </c>
      <c r="B37" s="54"/>
      <c r="C37" s="55">
        <v>-61668</v>
      </c>
      <c r="D37" s="55"/>
      <c r="E37" s="55">
        <f>-236870-68841+234236</f>
        <v>-71475</v>
      </c>
      <c r="F37" s="55"/>
      <c r="G37" s="55">
        <v>14382</v>
      </c>
      <c r="H37" s="55"/>
      <c r="I37" s="55">
        <v>-11676</v>
      </c>
    </row>
    <row r="38" spans="1:10" ht="20.25" customHeight="1">
      <c r="A38" s="37" t="s">
        <v>54</v>
      </c>
      <c r="B38" s="54"/>
      <c r="C38" s="57"/>
      <c r="D38" s="57"/>
      <c r="E38" s="57"/>
      <c r="F38" s="57"/>
      <c r="G38" s="57"/>
      <c r="H38" s="57"/>
      <c r="I38" s="57"/>
    </row>
    <row r="39" spans="1:10" ht="20.25" customHeight="1">
      <c r="A39" s="37" t="s">
        <v>125</v>
      </c>
      <c r="B39" s="54"/>
      <c r="C39" s="57">
        <v>-748087</v>
      </c>
      <c r="D39" s="57"/>
      <c r="E39" s="57">
        <v>394700</v>
      </c>
      <c r="F39" s="57"/>
      <c r="G39" s="57">
        <v>-318614</v>
      </c>
      <c r="H39" s="57"/>
      <c r="I39" s="57">
        <v>-945614</v>
      </c>
    </row>
    <row r="40" spans="1:10" ht="20.25" customHeight="1">
      <c r="A40" s="37" t="s">
        <v>55</v>
      </c>
      <c r="B40" s="54"/>
      <c r="C40" s="58">
        <v>213364</v>
      </c>
      <c r="D40" s="58"/>
      <c r="E40" s="58">
        <v>-376512</v>
      </c>
      <c r="F40" s="58"/>
      <c r="G40" s="58">
        <v>288557</v>
      </c>
      <c r="H40" s="58"/>
      <c r="I40" s="58">
        <v>-47913</v>
      </c>
    </row>
    <row r="41" spans="1:10" ht="20.25" customHeight="1">
      <c r="A41" s="53" t="s">
        <v>56</v>
      </c>
      <c r="B41" s="54"/>
      <c r="C41" s="60">
        <v>-59992</v>
      </c>
      <c r="D41" s="57"/>
      <c r="E41" s="60">
        <f>24489-25241</f>
        <v>-752</v>
      </c>
      <c r="F41" s="57"/>
      <c r="G41" s="60">
        <v>-62124</v>
      </c>
      <c r="H41" s="57"/>
      <c r="I41" s="60">
        <f>-17645+17535</f>
        <v>-110</v>
      </c>
    </row>
    <row r="42" spans="1:10" ht="20.25" customHeight="1">
      <c r="A42" s="53" t="s">
        <v>72</v>
      </c>
      <c r="B42" s="54"/>
      <c r="C42" s="58">
        <f>SUM(C31:C41)</f>
        <v>8232740</v>
      </c>
      <c r="D42" s="58"/>
      <c r="E42" s="58">
        <f>SUM(E31:E41)</f>
        <v>7150782</v>
      </c>
      <c r="F42" s="58"/>
      <c r="G42" s="58">
        <f>SUM(G31:G41)</f>
        <v>1892228</v>
      </c>
      <c r="H42" s="58"/>
      <c r="I42" s="58">
        <f>SUM(I31:I41)</f>
        <v>372567</v>
      </c>
    </row>
    <row r="43" spans="1:10" ht="20.25" customHeight="1">
      <c r="A43" s="53" t="s">
        <v>88</v>
      </c>
      <c r="B43" s="54"/>
      <c r="C43" s="58">
        <v>-694950</v>
      </c>
      <c r="D43" s="58"/>
      <c r="E43" s="58">
        <f>-453726-232111</f>
        <v>-685837</v>
      </c>
      <c r="F43" s="58"/>
      <c r="G43" s="58">
        <v>-5621</v>
      </c>
      <c r="H43" s="58"/>
      <c r="I43" s="58">
        <f>0-6794</f>
        <v>-6794</v>
      </c>
    </row>
    <row r="44" spans="1:10" ht="20.25" customHeight="1">
      <c r="A44" s="53" t="s">
        <v>87</v>
      </c>
      <c r="B44" s="54"/>
      <c r="C44" s="60">
        <v>-363015</v>
      </c>
      <c r="D44" s="57"/>
      <c r="E44" s="60">
        <v>-214973</v>
      </c>
      <c r="F44" s="57"/>
      <c r="G44" s="60">
        <v>-134030</v>
      </c>
      <c r="H44" s="57"/>
      <c r="I44" s="60">
        <v>-123186</v>
      </c>
    </row>
    <row r="45" spans="1:10" ht="20.25" customHeight="1">
      <c r="A45" s="3" t="s">
        <v>89</v>
      </c>
      <c r="B45" s="54"/>
      <c r="C45" s="59">
        <f>SUM(C42:C44)</f>
        <v>7174775</v>
      </c>
      <c r="D45" s="58"/>
      <c r="E45" s="59">
        <f>SUM(E42:E44)</f>
        <v>6249972</v>
      </c>
      <c r="F45" s="58"/>
      <c r="G45" s="59">
        <f>SUM(G42:G44)</f>
        <v>1752577</v>
      </c>
      <c r="H45" s="58"/>
      <c r="I45" s="59">
        <f>SUM(I42:I44)</f>
        <v>242587</v>
      </c>
      <c r="J45" s="54"/>
    </row>
    <row r="46" spans="1:10" ht="20.25" customHeight="1">
      <c r="A46" s="3"/>
      <c r="B46" s="54"/>
      <c r="C46" s="58"/>
      <c r="D46" s="58"/>
      <c r="E46" s="58"/>
      <c r="F46" s="58"/>
      <c r="G46" s="58"/>
      <c r="H46" s="58"/>
      <c r="I46" s="58"/>
      <c r="J46" s="54"/>
    </row>
    <row r="47" spans="1:10" ht="20.25" customHeight="1">
      <c r="A47" s="53" t="s">
        <v>251</v>
      </c>
      <c r="B47" s="23"/>
      <c r="C47" s="23"/>
      <c r="D47" s="23"/>
      <c r="E47" s="23"/>
      <c r="F47" s="2"/>
    </row>
    <row r="48" spans="1:10" ht="20.25" customHeight="1">
      <c r="A48" s="1"/>
      <c r="B48" s="23"/>
      <c r="C48" s="23"/>
      <c r="D48" s="23"/>
      <c r="E48" s="23"/>
      <c r="F48" s="2"/>
      <c r="I48" s="36" t="s">
        <v>78</v>
      </c>
    </row>
    <row r="49" spans="1:11" ht="20.25" customHeight="1">
      <c r="A49" s="1" t="s">
        <v>82</v>
      </c>
      <c r="B49" s="23"/>
      <c r="C49" s="23"/>
      <c r="D49" s="23"/>
      <c r="E49" s="23"/>
      <c r="F49" s="2"/>
      <c r="G49" s="23"/>
      <c r="H49" s="23"/>
      <c r="I49" s="23"/>
    </row>
    <row r="50" spans="1:11" ht="20.25" customHeight="1">
      <c r="A50" s="1" t="s">
        <v>133</v>
      </c>
      <c r="B50" s="23"/>
      <c r="C50" s="23"/>
      <c r="D50" s="23"/>
      <c r="E50" s="23"/>
      <c r="F50" s="2"/>
      <c r="G50" s="23"/>
      <c r="H50" s="23"/>
      <c r="I50" s="23"/>
    </row>
    <row r="51" spans="1:11" ht="20.25" customHeight="1">
      <c r="A51" s="3" t="s">
        <v>207</v>
      </c>
      <c r="B51" s="23"/>
      <c r="C51" s="24"/>
      <c r="D51" s="24"/>
      <c r="E51" s="24"/>
      <c r="F51" s="2"/>
      <c r="G51" s="23"/>
      <c r="H51" s="23"/>
      <c r="I51" s="23"/>
    </row>
    <row r="52" spans="1:11" ht="20.25" customHeight="1">
      <c r="A52" s="125" t="s">
        <v>79</v>
      </c>
      <c r="B52" s="125"/>
      <c r="C52" s="125"/>
      <c r="D52" s="125"/>
      <c r="E52" s="125"/>
      <c r="F52" s="125"/>
      <c r="G52" s="125"/>
      <c r="H52" s="125"/>
      <c r="I52" s="125"/>
    </row>
    <row r="53" spans="1:11" ht="20.25" customHeight="1">
      <c r="C53" s="25"/>
      <c r="D53" s="66" t="s">
        <v>25</v>
      </c>
      <c r="E53" s="25"/>
      <c r="G53" s="26"/>
      <c r="H53" s="66" t="s">
        <v>24</v>
      </c>
      <c r="I53" s="26"/>
    </row>
    <row r="54" spans="1:11" ht="20.25" customHeight="1">
      <c r="B54" s="23"/>
      <c r="C54" s="6">
        <v>2020</v>
      </c>
      <c r="D54" s="27"/>
      <c r="E54" s="21" t="s">
        <v>179</v>
      </c>
      <c r="F54" s="6"/>
      <c r="G54" s="6">
        <v>2020</v>
      </c>
      <c r="H54" s="27"/>
      <c r="I54" s="21" t="s">
        <v>179</v>
      </c>
    </row>
    <row r="55" spans="1:11" ht="20.25" customHeight="1">
      <c r="B55" s="30"/>
      <c r="C55" s="29"/>
      <c r="D55" s="27"/>
      <c r="E55" s="48" t="s">
        <v>225</v>
      </c>
      <c r="F55" s="29"/>
      <c r="G55" s="29"/>
      <c r="H55" s="27"/>
      <c r="I55" s="48" t="s">
        <v>225</v>
      </c>
    </row>
    <row r="56" spans="1:11" ht="20.25" customHeight="1">
      <c r="A56" s="3" t="s">
        <v>30</v>
      </c>
      <c r="B56" s="54"/>
      <c r="C56" s="6"/>
      <c r="D56" s="47"/>
      <c r="E56" s="6"/>
      <c r="F56" s="6"/>
      <c r="G56" s="6"/>
      <c r="H56" s="6"/>
      <c r="I56" s="6"/>
      <c r="J56" s="30"/>
    </row>
    <row r="57" spans="1:11" ht="20.25" customHeight="1">
      <c r="A57" s="53" t="s">
        <v>178</v>
      </c>
      <c r="B57" s="54"/>
      <c r="C57" s="57">
        <v>0</v>
      </c>
      <c r="D57" s="57"/>
      <c r="E57" s="57">
        <v>-3700</v>
      </c>
      <c r="F57" s="57"/>
      <c r="G57" s="57">
        <v>0</v>
      </c>
      <c r="H57" s="57"/>
      <c r="I57" s="57">
        <v>0</v>
      </c>
      <c r="J57" s="30"/>
    </row>
    <row r="58" spans="1:11" ht="20.25" customHeight="1">
      <c r="A58" s="53" t="s">
        <v>233</v>
      </c>
      <c r="B58" s="54"/>
      <c r="C58" s="57">
        <v>-1497</v>
      </c>
      <c r="D58" s="57"/>
      <c r="E58" s="57">
        <v>0</v>
      </c>
      <c r="F58" s="57"/>
      <c r="G58" s="57">
        <v>0</v>
      </c>
      <c r="H58" s="57"/>
      <c r="I58" s="57">
        <v>0</v>
      </c>
      <c r="J58" s="30"/>
    </row>
    <row r="59" spans="1:11" ht="20.25" customHeight="1">
      <c r="A59" s="53" t="s">
        <v>247</v>
      </c>
      <c r="B59" s="54"/>
      <c r="C59" s="57">
        <v>0</v>
      </c>
      <c r="D59" s="57"/>
      <c r="E59" s="57">
        <v>0</v>
      </c>
      <c r="F59" s="57"/>
      <c r="G59" s="57">
        <v>2500000</v>
      </c>
      <c r="H59" s="57"/>
      <c r="I59" s="57">
        <v>0</v>
      </c>
      <c r="J59" s="30"/>
    </row>
    <row r="60" spans="1:11" ht="20.25" customHeight="1">
      <c r="A60" s="53" t="s">
        <v>248</v>
      </c>
      <c r="B60" s="54"/>
      <c r="C60" s="57">
        <v>0</v>
      </c>
      <c r="D60" s="57"/>
      <c r="E60" s="57">
        <v>0</v>
      </c>
      <c r="F60" s="57"/>
      <c r="G60" s="57">
        <v>-2500000</v>
      </c>
      <c r="H60" s="57"/>
      <c r="I60" s="57">
        <v>-5000000</v>
      </c>
      <c r="J60" s="30"/>
    </row>
    <row r="61" spans="1:11" ht="20.25" customHeight="1">
      <c r="A61" s="53" t="s">
        <v>185</v>
      </c>
      <c r="B61" s="54"/>
      <c r="C61" s="57">
        <v>0</v>
      </c>
      <c r="D61" s="57"/>
      <c r="E61" s="57">
        <v>0</v>
      </c>
      <c r="F61" s="57"/>
      <c r="G61" s="57">
        <v>0</v>
      </c>
      <c r="H61" s="57"/>
      <c r="I61" s="57">
        <v>737097</v>
      </c>
      <c r="J61" s="30"/>
    </row>
    <row r="62" spans="1:11" ht="20.25" customHeight="1">
      <c r="A62" s="37" t="s">
        <v>176</v>
      </c>
      <c r="B62" s="54"/>
      <c r="C62" s="57">
        <v>0</v>
      </c>
      <c r="D62" s="57"/>
      <c r="E62" s="57">
        <v>0</v>
      </c>
      <c r="F62" s="57"/>
      <c r="G62" s="58">
        <v>0</v>
      </c>
      <c r="H62" s="57"/>
      <c r="I62" s="58">
        <v>-4</v>
      </c>
    </row>
    <row r="63" spans="1:11" ht="20.25" customHeight="1">
      <c r="A63" s="37" t="s">
        <v>139</v>
      </c>
      <c r="B63" s="54"/>
      <c r="C63" s="57">
        <v>-3156394</v>
      </c>
      <c r="D63" s="57"/>
      <c r="E63" s="57">
        <f>-6275560-1817</f>
        <v>-6277377</v>
      </c>
      <c r="F63" s="57"/>
      <c r="G63" s="58">
        <v>-30772</v>
      </c>
      <c r="H63" s="57"/>
      <c r="I63" s="58">
        <v>-647315</v>
      </c>
    </row>
    <row r="64" spans="1:11" s="54" customFormat="1" ht="20.25" customHeight="1">
      <c r="A64" s="37" t="s">
        <v>140</v>
      </c>
      <c r="C64" s="58">
        <v>16358</v>
      </c>
      <c r="D64" s="57"/>
      <c r="E64" s="58">
        <v>943</v>
      </c>
      <c r="F64" s="57"/>
      <c r="G64" s="55">
        <v>16307</v>
      </c>
      <c r="H64" s="57"/>
      <c r="I64" s="55">
        <v>1169</v>
      </c>
      <c r="J64" s="53"/>
      <c r="K64" s="53"/>
    </row>
    <row r="65" spans="1:9" ht="20.25" customHeight="1">
      <c r="A65" s="37" t="s">
        <v>167</v>
      </c>
      <c r="B65" s="54"/>
      <c r="C65" s="58"/>
      <c r="D65" s="57"/>
      <c r="E65" s="58"/>
      <c r="F65" s="57"/>
      <c r="G65" s="58"/>
      <c r="H65" s="57"/>
      <c r="I65" s="58"/>
    </row>
    <row r="66" spans="1:9" ht="20.25" customHeight="1">
      <c r="A66" s="37" t="s">
        <v>155</v>
      </c>
      <c r="B66" s="54"/>
      <c r="C66" s="58">
        <f>-125772+107190</f>
        <v>-18582</v>
      </c>
      <c r="D66" s="57"/>
      <c r="E66" s="58">
        <v>253963</v>
      </c>
      <c r="F66" s="57"/>
      <c r="G66" s="58">
        <v>0</v>
      </c>
      <c r="H66" s="57"/>
      <c r="I66" s="58">
        <v>416</v>
      </c>
    </row>
    <row r="67" spans="1:9" ht="20.25" customHeight="1">
      <c r="A67" s="37" t="s">
        <v>220</v>
      </c>
      <c r="B67" s="54"/>
      <c r="C67" s="58"/>
      <c r="D67" s="57"/>
      <c r="E67" s="58"/>
      <c r="F67" s="57"/>
      <c r="G67" s="58"/>
      <c r="H67" s="57"/>
      <c r="I67" s="58"/>
    </row>
    <row r="68" spans="1:9" ht="20.25" customHeight="1">
      <c r="A68" s="37" t="s">
        <v>221</v>
      </c>
      <c r="B68" s="54"/>
      <c r="C68" s="58">
        <v>-910400</v>
      </c>
      <c r="D68" s="57"/>
      <c r="E68" s="58">
        <v>0</v>
      </c>
      <c r="F68" s="57"/>
      <c r="G68" s="58">
        <v>0</v>
      </c>
      <c r="H68" s="57"/>
      <c r="I68" s="58">
        <v>0</v>
      </c>
    </row>
    <row r="69" spans="1:9" ht="20.25" customHeight="1">
      <c r="A69" s="37" t="s">
        <v>215</v>
      </c>
      <c r="B69" s="54"/>
      <c r="C69" s="58">
        <v>0</v>
      </c>
      <c r="D69" s="57"/>
      <c r="E69" s="58">
        <v>-18630</v>
      </c>
      <c r="F69" s="57"/>
      <c r="G69" s="58">
        <v>0</v>
      </c>
      <c r="H69" s="57"/>
      <c r="I69" s="58">
        <v>-4860</v>
      </c>
    </row>
    <row r="70" spans="1:9" ht="20.25" customHeight="1">
      <c r="A70" s="37" t="s">
        <v>238</v>
      </c>
      <c r="B70" s="54"/>
      <c r="C70" s="58">
        <v>-270444</v>
      </c>
      <c r="D70" s="57"/>
      <c r="E70" s="58">
        <f>-282366+18629</f>
        <v>-263737</v>
      </c>
      <c r="F70" s="57"/>
      <c r="G70" s="58">
        <v>-34608</v>
      </c>
      <c r="H70" s="57"/>
      <c r="I70" s="58">
        <f>-51994+4580</f>
        <v>-47414</v>
      </c>
    </row>
    <row r="71" spans="1:9" ht="20.25" customHeight="1">
      <c r="A71" s="10" t="s">
        <v>90</v>
      </c>
      <c r="B71" s="54"/>
      <c r="C71" s="59">
        <f>SUM(C57:C70)</f>
        <v>-4340959</v>
      </c>
      <c r="D71" s="57"/>
      <c r="E71" s="59">
        <f>SUM(E57:E70)</f>
        <v>-6308538</v>
      </c>
      <c r="F71" s="57"/>
      <c r="G71" s="59">
        <f>SUM(G57:G70)</f>
        <v>-49073</v>
      </c>
      <c r="H71" s="57"/>
      <c r="I71" s="59">
        <f>SUM(I57:I70)</f>
        <v>-4960911</v>
      </c>
    </row>
    <row r="72" spans="1:9" ht="20.25" customHeight="1">
      <c r="A72" s="10" t="s">
        <v>31</v>
      </c>
      <c r="B72" s="54"/>
      <c r="C72" s="57"/>
      <c r="D72" s="57"/>
      <c r="E72" s="57"/>
      <c r="F72" s="57"/>
      <c r="G72" s="57"/>
      <c r="H72" s="57"/>
      <c r="I72" s="57"/>
    </row>
    <row r="73" spans="1:9" ht="20.25" customHeight="1">
      <c r="A73" s="37" t="s">
        <v>249</v>
      </c>
      <c r="B73" s="54"/>
      <c r="C73" s="57">
        <v>6000000</v>
      </c>
      <c r="D73" s="57"/>
      <c r="E73" s="57">
        <v>5500000</v>
      </c>
      <c r="F73" s="57"/>
      <c r="G73" s="57">
        <v>0</v>
      </c>
      <c r="H73" s="57"/>
      <c r="I73" s="57">
        <v>0</v>
      </c>
    </row>
    <row r="74" spans="1:9" ht="20.25" customHeight="1">
      <c r="A74" s="37" t="s">
        <v>250</v>
      </c>
      <c r="B74" s="54"/>
      <c r="C74" s="57">
        <v>-6000000</v>
      </c>
      <c r="D74" s="57"/>
      <c r="E74" s="57">
        <v>-5500000</v>
      </c>
      <c r="F74" s="57"/>
      <c r="G74" s="57">
        <v>0</v>
      </c>
      <c r="H74" s="57"/>
      <c r="I74" s="57">
        <v>0</v>
      </c>
    </row>
    <row r="75" spans="1:9" ht="20.25" customHeight="1">
      <c r="A75" s="64" t="s">
        <v>216</v>
      </c>
      <c r="B75" s="54"/>
      <c r="C75" s="57">
        <v>-1327729</v>
      </c>
      <c r="D75" s="57"/>
      <c r="E75" s="57">
        <v>-1274949</v>
      </c>
      <c r="F75" s="57"/>
      <c r="G75" s="57">
        <v>-111342</v>
      </c>
      <c r="H75" s="57"/>
      <c r="I75" s="57">
        <v>-125367</v>
      </c>
    </row>
    <row r="76" spans="1:9" ht="20.25" customHeight="1">
      <c r="A76" s="3" t="s">
        <v>177</v>
      </c>
      <c r="B76" s="54"/>
      <c r="C76" s="59">
        <f>SUM(C73:C75)</f>
        <v>-1327729</v>
      </c>
      <c r="D76" s="57"/>
      <c r="E76" s="59">
        <f>SUM(E73:E75)</f>
        <v>-1274949</v>
      </c>
      <c r="F76" s="57"/>
      <c r="G76" s="59">
        <f>SUM(G73:G75)</f>
        <v>-111342</v>
      </c>
      <c r="H76" s="57"/>
      <c r="I76" s="59">
        <f>SUM(I73:I75)</f>
        <v>-125367</v>
      </c>
    </row>
    <row r="77" spans="1:9" ht="20.25" customHeight="1">
      <c r="A77" s="3" t="s">
        <v>166</v>
      </c>
      <c r="B77" s="54"/>
      <c r="C77" s="57">
        <f>SUM(C45,C71,C76)</f>
        <v>1506087</v>
      </c>
      <c r="D77" s="57"/>
      <c r="E77" s="57">
        <f>SUM(E45,E71,E76)</f>
        <v>-1333515</v>
      </c>
      <c r="F77" s="57"/>
      <c r="G77" s="57">
        <f>SUM(G45,G71,G76)</f>
        <v>1592162</v>
      </c>
      <c r="H77" s="57"/>
      <c r="I77" s="57">
        <f>SUM(I45,I71,I76)</f>
        <v>-4843691</v>
      </c>
    </row>
    <row r="78" spans="1:9" ht="20.25" customHeight="1">
      <c r="A78" s="37" t="s">
        <v>80</v>
      </c>
      <c r="B78" s="54"/>
      <c r="C78" s="60">
        <f>BS!E11</f>
        <v>8528385</v>
      </c>
      <c r="D78" s="57"/>
      <c r="E78" s="60">
        <v>14090266</v>
      </c>
      <c r="F78" s="57"/>
      <c r="G78" s="60">
        <f>BS!I11</f>
        <v>4573891</v>
      </c>
      <c r="H78" s="57"/>
      <c r="I78" s="60">
        <v>7133761</v>
      </c>
    </row>
    <row r="79" spans="1:9" ht="20.25" customHeight="1" thickBot="1">
      <c r="A79" s="3" t="s">
        <v>81</v>
      </c>
      <c r="B79" s="54"/>
      <c r="C79" s="61">
        <f>SUM(C77:C78)</f>
        <v>10034472</v>
      </c>
      <c r="D79" s="57"/>
      <c r="E79" s="61">
        <f>SUM(E77:E78)</f>
        <v>12756751</v>
      </c>
      <c r="F79" s="57"/>
      <c r="G79" s="61">
        <f>SUM(G77:G78)</f>
        <v>6166053</v>
      </c>
      <c r="H79" s="57"/>
      <c r="I79" s="61">
        <f>SUM(I77:I78)</f>
        <v>2290070</v>
      </c>
    </row>
    <row r="80" spans="1:9" ht="20.25" customHeight="1" thickTop="1">
      <c r="A80" s="3"/>
      <c r="B80" s="54"/>
      <c r="C80" s="58">
        <f>C79-BS!C11</f>
        <v>0</v>
      </c>
      <c r="D80" s="57"/>
      <c r="E80" s="58"/>
      <c r="F80" s="57"/>
      <c r="G80" s="58">
        <f>G79-BS!G11</f>
        <v>0</v>
      </c>
      <c r="H80" s="57"/>
      <c r="I80" s="58"/>
    </row>
    <row r="81" spans="1:11" ht="20.25" customHeight="1">
      <c r="A81" s="10" t="s">
        <v>23</v>
      </c>
      <c r="B81" s="54"/>
      <c r="C81" s="54"/>
      <c r="D81" s="54"/>
      <c r="E81" s="54"/>
      <c r="F81" s="54"/>
      <c r="G81" s="54"/>
      <c r="H81" s="54"/>
      <c r="I81" s="54"/>
    </row>
    <row r="82" spans="1:11" ht="20.25" customHeight="1">
      <c r="A82" s="54" t="s">
        <v>73</v>
      </c>
      <c r="B82" s="54"/>
      <c r="C82" s="55"/>
      <c r="D82" s="55"/>
      <c r="E82" s="55"/>
      <c r="F82" s="55"/>
      <c r="G82" s="55"/>
      <c r="H82" s="55"/>
      <c r="I82" s="55"/>
    </row>
    <row r="83" spans="1:11" ht="20.25" customHeight="1">
      <c r="A83" s="54" t="s">
        <v>152</v>
      </c>
      <c r="B83" s="54"/>
      <c r="C83" s="56">
        <v>3686743</v>
      </c>
      <c r="D83" s="55"/>
      <c r="E83" s="56">
        <v>9091753</v>
      </c>
      <c r="F83" s="55"/>
      <c r="G83" s="56">
        <v>28682</v>
      </c>
      <c r="H83" s="55"/>
      <c r="I83" s="56">
        <v>53811</v>
      </c>
    </row>
    <row r="84" spans="1:11" ht="20.25" customHeight="1">
      <c r="A84" s="54" t="s">
        <v>164</v>
      </c>
      <c r="B84" s="54"/>
      <c r="C84" s="56">
        <v>93013</v>
      </c>
      <c r="D84" s="55"/>
      <c r="E84" s="56">
        <v>111341</v>
      </c>
      <c r="F84" s="55"/>
      <c r="G84" s="56">
        <v>18423</v>
      </c>
      <c r="H84" s="55"/>
      <c r="I84" s="56">
        <v>23018</v>
      </c>
    </row>
    <row r="85" spans="1:11" ht="20.25" customHeight="1">
      <c r="A85" s="65" t="s">
        <v>217</v>
      </c>
      <c r="B85" s="54"/>
      <c r="C85" s="56">
        <v>36054739</v>
      </c>
      <c r="D85" s="55"/>
      <c r="E85" s="56">
        <v>36054739</v>
      </c>
      <c r="F85" s="55"/>
      <c r="G85" s="56">
        <v>0</v>
      </c>
      <c r="H85" s="55"/>
      <c r="I85" s="56">
        <v>0</v>
      </c>
    </row>
    <row r="86" spans="1:11" ht="20.25" customHeight="1">
      <c r="A86" s="65" t="s">
        <v>218</v>
      </c>
      <c r="B86" s="54"/>
      <c r="C86" s="56">
        <v>24908683</v>
      </c>
      <c r="D86" s="55"/>
      <c r="E86" s="56">
        <v>26404145</v>
      </c>
      <c r="F86" s="55"/>
      <c r="G86" s="56">
        <v>1137341</v>
      </c>
      <c r="H86" s="55"/>
      <c r="I86" s="56">
        <v>948003</v>
      </c>
    </row>
    <row r="87" spans="1:11" ht="20.25" customHeight="1">
      <c r="A87" s="54" t="s">
        <v>147</v>
      </c>
      <c r="B87" s="54"/>
      <c r="C87" s="56">
        <v>0</v>
      </c>
      <c r="D87" s="55"/>
      <c r="E87" s="56">
        <v>0</v>
      </c>
      <c r="F87" s="55"/>
      <c r="G87" s="55">
        <v>0</v>
      </c>
      <c r="H87" s="55"/>
      <c r="I87" s="55">
        <v>2050199</v>
      </c>
    </row>
    <row r="88" spans="1:11" ht="20.25" customHeight="1">
      <c r="A88" s="54" t="s">
        <v>229</v>
      </c>
      <c r="B88" s="54"/>
      <c r="C88" s="56">
        <v>3812176</v>
      </c>
      <c r="D88" s="55"/>
      <c r="E88" s="56">
        <v>0</v>
      </c>
      <c r="F88" s="55"/>
      <c r="G88" s="55">
        <v>3812176</v>
      </c>
      <c r="H88" s="55"/>
      <c r="I88" s="55">
        <v>0</v>
      </c>
    </row>
    <row r="89" spans="1:11" ht="20.25" customHeight="1">
      <c r="A89" s="54"/>
      <c r="B89" s="54"/>
      <c r="C89" s="55"/>
      <c r="D89" s="55"/>
      <c r="E89" s="55"/>
      <c r="F89" s="55"/>
      <c r="G89" s="55"/>
      <c r="H89" s="55"/>
      <c r="I89" s="56"/>
    </row>
    <row r="90" spans="1:11" ht="20.25" customHeight="1">
      <c r="A90" s="53" t="s">
        <v>251</v>
      </c>
      <c r="B90" s="54"/>
      <c r="D90" s="11"/>
      <c r="F90" s="11"/>
      <c r="G90" s="11"/>
      <c r="H90" s="11"/>
      <c r="I90" s="11"/>
      <c r="K90" s="54"/>
    </row>
  </sheetData>
  <mergeCells count="2">
    <mergeCell ref="A5:I5"/>
    <mergeCell ref="A52:I52"/>
  </mergeCells>
  <pageMargins left="0.79" right="0.23622047244094491" top="0.70866141732283472" bottom="0.11811023622047245" header="0.19685039370078741" footer="0.15748031496062992"/>
  <pageSetup paperSize="9" scale="75" orientation="portrait" r:id="rId1"/>
  <headerFooter alignWithMargins="0"/>
  <rowBreaks count="1" manualBreakCount="1">
    <brk id="4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&amp;P&amp;L&amp;1#&amp;"Calibri"&amp;8&amp;K000000Sensitivity: Internal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63723</vt:lpwstr>
  </property>
  <property fmtid="{D5CDD505-2E9C-101B-9397-08002B2CF9AE}" pid="4" name="OptimizationTime">
    <vt:lpwstr>20200424_1443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NAV000</vt:lpstr>
      <vt:lpstr>BS</vt:lpstr>
      <vt:lpstr>PL</vt:lpstr>
      <vt:lpstr>conso</vt:lpstr>
      <vt:lpstr>company</vt:lpstr>
      <vt:lpstr>Cash Flow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Kamolwan Theeravetch</cp:lastModifiedBy>
  <cp:lastPrinted>2020-04-22T13:27:41Z</cp:lastPrinted>
  <dcterms:created xsi:type="dcterms:W3CDTF">1998-09-23T08:19:32Z</dcterms:created>
  <dcterms:modified xsi:type="dcterms:W3CDTF">2020-04-22T13:27:43Z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T868438@dtacnetwork.co.th</vt:lpwstr>
  </property>
  <property fmtid="{D5CDD505-2E9C-101B-9397-08002B2CF9AE}" pid="7" name="MSIP_Label_f604d2c9-1577-460e-b668-57374a0216c3_SetDate">
    <vt:lpwstr>2019-03-28T06:34:52.5800240Z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</Properties>
</file>