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ate1904="1" backupFile="1"/>
  <bookViews>
    <workbookView xWindow="-120" yWindow="-120" windowWidth="20730" windowHeight="11160" tabRatio="604" firstSheet="1" activeTab="1"/>
  </bookViews>
  <sheets>
    <sheet name="NAV0" sheetId="1" state="hidden" r:id="rId1"/>
    <sheet name="BS" sheetId="21" r:id="rId2"/>
    <sheet name="PL" sheetId="11" r:id="rId3"/>
    <sheet name="conso" sheetId="15" r:id="rId4"/>
    <sheet name="company" sheetId="14" r:id="rId5"/>
    <sheet name="CF" sheetId="20" r:id="rId6"/>
    <sheet name="000" sheetId="3" state="veryHidden" r:id="rId7"/>
  </sheets>
  <definedNames>
    <definedName name="_xlnm.Print_Area" localSheetId="1">BS!$A$1:$J$98</definedName>
    <definedName name="_xlnm.Print_Area" localSheetId="5">CF!$A$1:$J$87</definedName>
    <definedName name="_xlnm.Print_Area" localSheetId="4">company!$A$1:$N$27</definedName>
    <definedName name="_xlnm.Print_Area" localSheetId="3">conso!$A$1:$U$33</definedName>
    <definedName name="_xlnm.Print_Area" localSheetId="2">PL!$A$1:$J$49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0" i="21" l="1"/>
  <c r="F49" i="21"/>
  <c r="F26" i="21"/>
  <c r="AD6" i="20" l="1"/>
  <c r="AD8" i="20"/>
  <c r="O27" i="15" l="1"/>
  <c r="K20" i="14" l="1"/>
  <c r="O25" i="15" l="1"/>
  <c r="M25" i="15"/>
  <c r="Q23" i="15"/>
  <c r="U23" i="15" s="1"/>
  <c r="D20" i="11" l="1"/>
  <c r="H77" i="20"/>
  <c r="H29" i="21" l="1"/>
  <c r="H17" i="21"/>
  <c r="J52" i="21" l="1"/>
  <c r="F52" i="21"/>
  <c r="M18" i="14" l="1"/>
  <c r="K25" i="14" l="1"/>
  <c r="M30" i="15"/>
  <c r="O30" i="15"/>
  <c r="J74" i="20"/>
  <c r="J65" i="20"/>
  <c r="F74" i="20"/>
  <c r="F65" i="20"/>
  <c r="J31" i="11" l="1"/>
  <c r="J20" i="11"/>
  <c r="J13" i="11"/>
  <c r="F31" i="11"/>
  <c r="F20" i="11"/>
  <c r="F13" i="11"/>
  <c r="J87" i="21"/>
  <c r="J89" i="21" s="1"/>
  <c r="H87" i="21"/>
  <c r="H89" i="21" s="1"/>
  <c r="F87" i="21"/>
  <c r="F89" i="21" s="1"/>
  <c r="D87" i="21"/>
  <c r="D89" i="21" s="1"/>
  <c r="J62" i="21"/>
  <c r="H62" i="21"/>
  <c r="F62" i="21"/>
  <c r="D62" i="21"/>
  <c r="J53" i="21"/>
  <c r="H53" i="21"/>
  <c r="F53" i="21"/>
  <c r="D53" i="21"/>
  <c r="J29" i="21"/>
  <c r="F29" i="21"/>
  <c r="D29" i="21"/>
  <c r="J17" i="21"/>
  <c r="F17" i="21"/>
  <c r="D17" i="21"/>
  <c r="J30" i="21" l="1"/>
  <c r="F21" i="11"/>
  <c r="F23" i="11" s="1"/>
  <c r="J21" i="11"/>
  <c r="J23" i="11" s="1"/>
  <c r="H30" i="21"/>
  <c r="H63" i="21"/>
  <c r="H90" i="21" s="1"/>
  <c r="J63" i="21"/>
  <c r="J90" i="21" s="1"/>
  <c r="D63" i="21"/>
  <c r="D90" i="21" s="1"/>
  <c r="F30" i="21"/>
  <c r="D30" i="21"/>
  <c r="F63" i="21"/>
  <c r="F90" i="21" s="1"/>
  <c r="J91" i="21" l="1"/>
  <c r="J25" i="11"/>
  <c r="J9" i="20"/>
  <c r="J23" i="20" s="1"/>
  <c r="J38" i="20" s="1"/>
  <c r="J42" i="20" s="1"/>
  <c r="J76" i="20" s="1"/>
  <c r="J78" i="20" s="1"/>
  <c r="F25" i="11"/>
  <c r="F9" i="20"/>
  <c r="F23" i="20" s="1"/>
  <c r="F38" i="20" s="1"/>
  <c r="F42" i="20" s="1"/>
  <c r="F76" i="20" s="1"/>
  <c r="F78" i="20" s="1"/>
  <c r="H91" i="21"/>
  <c r="F91" i="21"/>
  <c r="D91" i="21"/>
  <c r="F36" i="11" l="1"/>
  <c r="F38" i="11" s="1"/>
  <c r="F33" i="11"/>
  <c r="F41" i="11" s="1"/>
  <c r="J36" i="11"/>
  <c r="J33" i="11"/>
  <c r="J41" i="11" s="1"/>
  <c r="J47" i="11" s="1"/>
  <c r="H74" i="20"/>
  <c r="D74" i="20"/>
  <c r="D65" i="20"/>
  <c r="F43" i="11" l="1"/>
  <c r="F47" i="11"/>
  <c r="O17" i="15"/>
  <c r="H31" i="11" l="1"/>
  <c r="D31" i="11"/>
  <c r="S28" i="15" l="1"/>
  <c r="K28" i="15"/>
  <c r="I28" i="15"/>
  <c r="G28" i="15"/>
  <c r="E28" i="15"/>
  <c r="O28" i="15" l="1"/>
  <c r="H20" i="11"/>
  <c r="H13" i="11"/>
  <c r="D13" i="11"/>
  <c r="O29" i="15" l="1"/>
  <c r="O31" i="15" s="1"/>
  <c r="D21" i="11"/>
  <c r="D23" i="11" s="1"/>
  <c r="D9" i="20" s="1"/>
  <c r="D23" i="20" s="1"/>
  <c r="D38" i="20" s="1"/>
  <c r="D42" i="20" s="1"/>
  <c r="H21" i="11"/>
  <c r="H23" i="11" s="1"/>
  <c r="H9" i="20" s="1"/>
  <c r="H23" i="20" s="1"/>
  <c r="H38" i="20" s="1"/>
  <c r="H42" i="20" s="1"/>
  <c r="D76" i="20" l="1"/>
  <c r="D78" i="20" s="1"/>
  <c r="D79" i="20" s="1"/>
  <c r="D25" i="11"/>
  <c r="D36" i="11" s="1"/>
  <c r="H25" i="11"/>
  <c r="D38" i="11" l="1"/>
  <c r="D33" i="11"/>
  <c r="D41" i="11" s="1"/>
  <c r="K11" i="14"/>
  <c r="M26" i="15"/>
  <c r="M28" i="15" s="1"/>
  <c r="H36" i="11"/>
  <c r="H33" i="11"/>
  <c r="H41" i="11" s="1"/>
  <c r="H47" i="11" s="1"/>
  <c r="M29" i="15" l="1"/>
  <c r="M31" i="15" s="1"/>
  <c r="D43" i="11"/>
  <c r="D47" i="11"/>
  <c r="K21" i="14"/>
  <c r="M16" i="15"/>
  <c r="Q16" i="15" s="1"/>
  <c r="I23" i="14" l="1"/>
  <c r="G23" i="14"/>
  <c r="E23" i="14"/>
  <c r="I13" i="14"/>
  <c r="I14" i="14" s="1"/>
  <c r="I16" i="14" s="1"/>
  <c r="G13" i="14"/>
  <c r="G14" i="14" s="1"/>
  <c r="G16" i="14" s="1"/>
  <c r="E13" i="14"/>
  <c r="E14" i="14" s="1"/>
  <c r="E16" i="14" s="1"/>
  <c r="E20" i="14" s="1"/>
  <c r="M10" i="14"/>
  <c r="O18" i="15"/>
  <c r="O19" i="15" s="1"/>
  <c r="K18" i="15"/>
  <c r="K19" i="15" s="1"/>
  <c r="K21" i="15" s="1"/>
  <c r="K25" i="15" s="1"/>
  <c r="K29" i="15" s="1"/>
  <c r="I18" i="15"/>
  <c r="I19" i="15" s="1"/>
  <c r="I21" i="15" s="1"/>
  <c r="I25" i="15" s="1"/>
  <c r="I29" i="15" s="1"/>
  <c r="G18" i="15"/>
  <c r="G19" i="15" s="1"/>
  <c r="G21" i="15" s="1"/>
  <c r="G25" i="15" s="1"/>
  <c r="G29" i="15" s="1"/>
  <c r="E18" i="15"/>
  <c r="Q15" i="15"/>
  <c r="S18" i="15"/>
  <c r="Q17" i="15"/>
  <c r="U17" i="15" s="1"/>
  <c r="I25" i="14" l="1"/>
  <c r="I20" i="14"/>
  <c r="I24" i="14" s="1"/>
  <c r="E24" i="14"/>
  <c r="G25" i="14"/>
  <c r="G20" i="14"/>
  <c r="G24" i="14" s="1"/>
  <c r="I30" i="15"/>
  <c r="I31" i="15"/>
  <c r="E25" i="14"/>
  <c r="M16" i="14"/>
  <c r="K30" i="15"/>
  <c r="K31" i="15"/>
  <c r="G30" i="15"/>
  <c r="G31" i="15"/>
  <c r="E26" i="14"/>
  <c r="G26" i="14"/>
  <c r="I26" i="14"/>
  <c r="S19" i="15"/>
  <c r="S21" i="15" s="1"/>
  <c r="S25" i="15" s="1"/>
  <c r="S29" i="15" s="1"/>
  <c r="M22" i="14"/>
  <c r="M12" i="14"/>
  <c r="U15" i="15"/>
  <c r="E19" i="15"/>
  <c r="E21" i="15" s="1"/>
  <c r="E25" i="15" s="1"/>
  <c r="E29" i="15" s="1"/>
  <c r="M25" i="14" l="1"/>
  <c r="M20" i="14"/>
  <c r="S30" i="15"/>
  <c r="S31" i="15"/>
  <c r="E30" i="15"/>
  <c r="E31" i="15"/>
  <c r="Q21" i="15"/>
  <c r="Q25" i="15" s="1"/>
  <c r="Q27" i="15"/>
  <c r="U27" i="15" s="1"/>
  <c r="K13" i="14"/>
  <c r="K14" i="14" s="1"/>
  <c r="M11" i="14"/>
  <c r="M13" i="14" s="1"/>
  <c r="M14" i="14" s="1"/>
  <c r="U21" i="15" l="1"/>
  <c r="Q30" i="15"/>
  <c r="M18" i="15"/>
  <c r="M19" i="15" s="1"/>
  <c r="U30" i="15" l="1"/>
  <c r="U25" i="15"/>
  <c r="Q26" i="15"/>
  <c r="M21" i="14"/>
  <c r="M23" i="14" s="1"/>
  <c r="M24" i="14" s="1"/>
  <c r="K23" i="14"/>
  <c r="K24" i="14" s="1"/>
  <c r="U16" i="15"/>
  <c r="U18" i="15" s="1"/>
  <c r="U19" i="15" s="1"/>
  <c r="Q18" i="15"/>
  <c r="Q19" i="15" s="1"/>
  <c r="M26" i="14" l="1"/>
  <c r="K26" i="14"/>
  <c r="Q28" i="15"/>
  <c r="U26" i="15"/>
  <c r="Q29" i="15" l="1"/>
  <c r="Q31" i="15" s="1"/>
  <c r="U28" i="15"/>
  <c r="U29" i="15" l="1"/>
  <c r="U31" i="15" s="1"/>
  <c r="H65" i="20" l="1"/>
  <c r="H76" i="20" s="1"/>
  <c r="H78" i="20" s="1"/>
  <c r="H79" i="20" s="1"/>
</calcChain>
</file>

<file path=xl/sharedStrings.xml><?xml version="1.0" encoding="utf-8"?>
<sst xmlns="http://schemas.openxmlformats.org/spreadsheetml/2006/main" count="322" uniqueCount="214">
  <si>
    <t>หมายเหตุ</t>
  </si>
  <si>
    <t>(ยังไม่ได้ตรวจสอบ</t>
  </si>
  <si>
    <t>แต่สอบทานแล้ว)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</si>
  <si>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</si>
  <si>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</si>
  <si>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</si>
  <si>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</si>
  <si>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</si>
  <si>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</si>
  <si>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</si>
  <si>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</si>
  <si>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</si>
  <si>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</si>
  <si>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</si>
  <si>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</si>
  <si>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</si>
  <si>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</si>
  <si>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</si>
  <si>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</si>
  <si>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</si>
  <si>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</si>
  <si>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</si>
  <si>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</si>
  <si>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ทุนเรือนหุ้นที่ออก</t>
  </si>
  <si>
    <t>และชำระแล้ว</t>
  </si>
  <si>
    <t>รวม</t>
  </si>
  <si>
    <t>เงินสดและรายการเทียบเท่าเงินสดปลายงวด</t>
  </si>
  <si>
    <t>(ตรวจสอบแล้ว)</t>
  </si>
  <si>
    <t>(หน่วย: พันบาท)</t>
  </si>
  <si>
    <t>งบแสดงการเปลี่ยนแปลงส่วนของผู้ถือหุ้น</t>
  </si>
  <si>
    <t>กำไรสะสม</t>
  </si>
  <si>
    <t>ส่วนเกิน</t>
  </si>
  <si>
    <t>จัดสรรแล้ว</t>
  </si>
  <si>
    <t>ยังไม่ได้จัดสรร</t>
  </si>
  <si>
    <t>งบการเงินรวม</t>
  </si>
  <si>
    <t>บริษัท โฮม โปรดักส์ เซ็นเตอร์ จำกัด (มหาชน) และบริษัทย่อย</t>
  </si>
  <si>
    <t>รวมส่วนของผู้ถือหุ้น</t>
  </si>
  <si>
    <t>ส่วนของผู้ถือหุ้นของบริษัทฯ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</si>
  <si>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</si>
  <si>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</si>
  <si>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</si>
  <si>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</si>
  <si>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>อสังหาริมทรัพย์รอการขาย</t>
  </si>
  <si>
    <t xml:space="preserve">เงินประกันการเช่า </t>
  </si>
  <si>
    <t>สินทรัพย์ไม่หมุนเวียนอื่น</t>
  </si>
  <si>
    <t>หุ้นกู้ที่ถึงกำหนดชำระภายในหนึ่งปี</t>
  </si>
  <si>
    <t>หนี้สินหมุนเวียนอื่น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</si>
  <si>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</si>
  <si>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</si>
  <si>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ทุนเรือนหุ้น</t>
  </si>
  <si>
    <t xml:space="preserve">   ทุนจดทะเบียน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</si>
  <si>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</si>
  <si>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</si>
  <si>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</si>
  <si>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</si>
  <si>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</si>
  <si>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>กำไรต่อหุ้นขั้นพื้นฐาน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</si>
  <si>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</si>
  <si>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</si>
  <si>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</si>
  <si>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</si>
  <si>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</si>
  <si>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</si>
  <si>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</si>
  <si>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ค่าเช่ารับล่วงหน้า</t>
  </si>
  <si>
    <t xml:space="preserve">   หนี้สินไม่หมุนเวียน</t>
  </si>
  <si>
    <t>สินทรัพย์</t>
  </si>
  <si>
    <t>หนี้สินและส่วนของผู้ถือหุ้น</t>
  </si>
  <si>
    <t xml:space="preserve">   ค่าเสื่อมราคาและค่าตัดจำหน่าย</t>
  </si>
  <si>
    <t>เงินสดสุทธิใช้ไปในกิจกรรมลงทุน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</si>
  <si>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</si>
  <si>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</si>
  <si>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</si>
  <si>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 xml:space="preserve">   ค่าใช้จ่ายดอกเบี้ย</t>
  </si>
  <si>
    <t>เงินรับล่วงหน้าจากลูกค้า</t>
  </si>
  <si>
    <t>ค่าใช้จ่ายอื่น</t>
  </si>
  <si>
    <t>ค่าใช้จ่ายในการบริหาร</t>
  </si>
  <si>
    <t>ค่าใช้จ่ายทางการเงิน</t>
  </si>
  <si>
    <t xml:space="preserve">   สินค้าคงเหลือ</t>
  </si>
  <si>
    <t xml:space="preserve">   ภาษีมูลค่าเพิ่มค้างรับ</t>
  </si>
  <si>
    <t xml:space="preserve">   เงินรับล่วงหน้าจากลูกค้า</t>
  </si>
  <si>
    <t>ข้อมูลกระแสเงินสดเปิดเผยเพิ่มเติม</t>
  </si>
  <si>
    <t>รายการที่มิใช่เงินสดประกอบด้วย</t>
  </si>
  <si>
    <t xml:space="preserve"> - สำรองตามกฎหมาย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</si>
  <si>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</si>
  <si>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</si>
  <si>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</si>
  <si>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</si>
  <si>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</si>
  <si>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</si>
  <si>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</si>
  <si>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</si>
  <si>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   กำไรส่วนที่เป็นของผู้ถือหุ้นของบริษัทฯ</t>
  </si>
  <si>
    <t>กำไรก่อนภาษี</t>
  </si>
  <si>
    <t>เงินสดสุทธิจากกิจกรรมดำเนินงาน</t>
  </si>
  <si>
    <t>มูลค่าหุ้นสามัญ</t>
  </si>
  <si>
    <t xml:space="preserve">   สำรองผลประโยชน์ระยะยาวของพนักงาน</t>
  </si>
  <si>
    <t>ชำระค่าสิทธิการเช่า</t>
  </si>
  <si>
    <t>เงินสดรับจากการขายอุปกรณ์</t>
  </si>
  <si>
    <t>ซื้อที่ดิน อาคารและอุปกรณ์</t>
  </si>
  <si>
    <t>ซื้ออสังหาริมทรัพย์เพื่อการลงทุน</t>
  </si>
  <si>
    <t>กำไรขาดทุน</t>
  </si>
  <si>
    <t>รายการปรับกระทบยอดกำไรก่อนภาษีเป็น</t>
  </si>
  <si>
    <t>ส่วนเกินมูลค่าหุ้นสามัญ</t>
  </si>
  <si>
    <t>ลูกหนี้การค้าและลูกหนี้อื่น</t>
  </si>
  <si>
    <t xml:space="preserve">สินค้าคงเหลือ </t>
  </si>
  <si>
    <t>อสังหาริมทรัพย์เพื่อการลงทุน</t>
  </si>
  <si>
    <t>เจ้าหนี้การค้าและเจ้าหนี้อื่น</t>
  </si>
  <si>
    <t>ภาษีเงินได้ค้างจ่าย</t>
  </si>
  <si>
    <t>ภาษีมูลค่าเพิ่มค้างจ่าย</t>
  </si>
  <si>
    <t xml:space="preserve">   ทุนออกจำหน่ายและชำระเต็มมูลค่าแล้ว</t>
  </si>
  <si>
    <t xml:space="preserve">   จัดสรรแล้ว </t>
  </si>
  <si>
    <t xml:space="preserve">      สำรองตามกฎหมาย - บริษัทฯ</t>
  </si>
  <si>
    <t>องค์ประกอบอื่นของส่วนของผู้ถือหุ้น</t>
  </si>
  <si>
    <t xml:space="preserve">   การปรับลดสินค้าคงเหลือเป็นมูลค่าสุทธิที่จะได้รับ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</si>
  <si>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</si>
  <si>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</si>
  <si>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ภาษีมูลค่าเพิ่มค้างจ่าย</t>
  </si>
  <si>
    <t>องค์ประกอบอื่นของ</t>
  </si>
  <si>
    <t>เบ็ดเสร็จอื่น</t>
  </si>
  <si>
    <t>ผลต่างจากการแปลงค่า</t>
  </si>
  <si>
    <t>ส่วนของผู้มีส่วนได้เสีย</t>
  </si>
  <si>
    <t>จัดสรรแล้ว - สำรองตามกฎหมาย</t>
  </si>
  <si>
    <t>งบการเงินที่เป็น</t>
  </si>
  <si>
    <t>รวมส่วนของ</t>
  </si>
  <si>
    <t>ที่ไม่มีอำนาจควบคุม</t>
  </si>
  <si>
    <t>บริษัทฯ</t>
  </si>
  <si>
    <t>บริษัทย่อย</t>
  </si>
  <si>
    <t>เงินตราต่างประเทศ</t>
  </si>
  <si>
    <t>ผู้ถือหุ้นของบริษัทฯ</t>
  </si>
  <si>
    <t>ของบริษัทย่อย</t>
  </si>
  <si>
    <t>ผลต่างจากการแปลงค่างบการเงิน</t>
  </si>
  <si>
    <t xml:space="preserve">คอมพิวเตอร์ซอฟต์แวร์ </t>
  </si>
  <si>
    <t>ซื้อคอมพิวเตอร์ซอฟต์แวร์</t>
  </si>
  <si>
    <t>ค่าเช่ารับล่วงหน้า - สุทธิจากส่วนที่รอรับรู้รายได้ภายในหนึ่งปี</t>
  </si>
  <si>
    <t>เงินกู้ยืมระยะยาวที่ถึงกำหนดชำระภายในหนึ่งปี</t>
  </si>
  <si>
    <t>ภาษีมูลค่าเพิ่มค้างรับ</t>
  </si>
  <si>
    <t xml:space="preserve">      สำรองตามกฎหมาย - บริษัทย่อย</t>
  </si>
  <si>
    <t xml:space="preserve">ที่ดิน อาคารและอุปกรณ์ </t>
  </si>
  <si>
    <t>เงินปันผลจ่าย</t>
  </si>
  <si>
    <t>กำไรก่อนค่าใช้จ่ายภาษีเงินได้</t>
  </si>
  <si>
    <t>ค่าใช้จ่ายภาษีเงินได้</t>
  </si>
  <si>
    <t>กำไรก่อนค่าใช้จ่ายทางการเงินและค่าใช้จ่ายภาษีเงินได้</t>
  </si>
  <si>
    <t>กำไรขาดทุนเบ็ดเสร็จอื่น:</t>
  </si>
  <si>
    <t>รายได้อื่น</t>
  </si>
  <si>
    <t>เงินให้กู้ยืมระยะสั้นแก่กิจการที่เกี่ยวข้องกัน</t>
  </si>
  <si>
    <t>สินทรัพย์ภาษีเงินได้รอตัดบัญชี</t>
  </si>
  <si>
    <t>(หน่วย: บาท)</t>
  </si>
  <si>
    <t xml:space="preserve">       หุ้นสามัญ 13,151,198,025 หุ้น มูลค่าหุ้นละ 1 บาท</t>
  </si>
  <si>
    <t xml:space="preserve">กำไรขาดทุนเบ็ดเสร็จอื่นสำหรับงวด </t>
  </si>
  <si>
    <t>กำไรหรือขาดทุน:</t>
  </si>
  <si>
    <t>รายการที่จะถูกบันทึกในส่วนของกำไรหรือขาดทุนในภายหลัง</t>
  </si>
  <si>
    <t xml:space="preserve">   รายการซื้ออุปกรณ์ที่ยังไม่ได้ชำระ</t>
  </si>
  <si>
    <t>ลงทุนเพิ่มในบริษัทย่อย</t>
  </si>
  <si>
    <t>เงินค้ำประกันการก่อสร้างลดลง</t>
  </si>
  <si>
    <t>เงินสดรับจากการขายอุปกรณ์ของอสังหาริมทรัพย์เพื่อการลงทุน</t>
  </si>
  <si>
    <t>กำไรต่อหุ้น</t>
  </si>
  <si>
    <t>เงินกู้ยืมระยะสั้นจากสถาบันการเงิน</t>
  </si>
  <si>
    <t xml:space="preserve">   ดอกเบี้ยรับ</t>
  </si>
  <si>
    <t>เงินสดรับจากดอกเบี้ย</t>
  </si>
  <si>
    <t>จ่ายคืนเงินกู้ยืมระยะสั้นจากสถาบันการเงิน</t>
  </si>
  <si>
    <t>รับคืนเงินให้กู้ยืมระยะสั้นแก่กิจการที่เกี่ยวข้องกัน</t>
  </si>
  <si>
    <t>การแบ่งปันกำไร</t>
  </si>
  <si>
    <t>ส่วนที่เป็นของผู้ถือหุ้นของบริษัทฯ</t>
  </si>
  <si>
    <t xml:space="preserve">   เงินสดรับ (จ่าย) จากกิจกรรมดำเนินงาน: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</si>
  <si>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</si>
  <si>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</si>
  <si>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   ขาดทุน (กำไร) จากอัตราแลกเปลี่ยนที่ยังไม่เกิดขึ้น </t>
  </si>
  <si>
    <t>เงินสดรับจากการออกหุ้นกู้</t>
  </si>
  <si>
    <t>จ่ายคืนเงินกู้ยืมระยะยาว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</si>
  <si>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</si>
  <si>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</si>
  <si>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>ยอดคงเหลือ ณ วันที่ 31 มีนาคม 2562</t>
  </si>
  <si>
    <t>ยอดคงเหลือ ณ วันที่ 1 มกราคม 2562</t>
  </si>
  <si>
    <t>จ่ายคืนเงินกู้ยืมระยะสั้นจากกิจการที่เกี่ยวข้องกัน</t>
  </si>
  <si>
    <t xml:space="preserve">   โอนกลับค่าเผื่อการด้อยค่าของสินทรัพย์  </t>
  </si>
  <si>
    <t>ค่าใช้จ่ายในการขาย จัดจำหน่ายและบริการ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</si>
  <si>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</si>
  <si>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เงินสดและรายการเทียบเท่าเงินสดเพิ่มขึ้นสุทธิ</t>
  </si>
  <si>
    <t xml:space="preserve">   เงินปันผลค้างจ่าย</t>
  </si>
  <si>
    <t>เงินกู้ระยะยาว - สุทธิจากส่วนที่ถึงกำหนดชำระภายในหนึ่งปี</t>
  </si>
  <si>
    <t>ณ วันที่ 31 มีนาคม 2563</t>
  </si>
  <si>
    <t>31 มีนาคม 2563</t>
  </si>
  <si>
    <t>31 ธันวาคม 2562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</si>
  <si>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</si>
  <si>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</si>
  <si>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</si>
  <si>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>สินทรัพย์สิทธิการใช้</t>
  </si>
  <si>
    <t xml:space="preserve">   ภายในหนึ่งปี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</si>
  <si>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</si>
  <si>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สุทธิจากส่วนที่ถึงกำหนดชำระ</t>
  </si>
  <si>
    <t>รายได้จากสัญญาที่ทำกับลูกค้า</t>
  </si>
  <si>
    <t>รายได้ค่าเช่า</t>
  </si>
  <si>
    <t>ต้นทุนขายและบริการ</t>
  </si>
  <si>
    <t>ต้นทุนค่าเช่า</t>
  </si>
  <si>
    <t>ผลสะสมจากการเปลี่ยนแปลงนโยบายการบัญชี</t>
  </si>
  <si>
    <t>3, 4</t>
  </si>
  <si>
    <t>3, 13</t>
  </si>
  <si>
    <t xml:space="preserve">   โอนดอกเบี้ยรอตัดจ่ายเป็นค่าใช้จ่ายทางการเงิน</t>
  </si>
  <si>
    <t xml:space="preserve">  (หมายเหตุ 2)</t>
  </si>
  <si>
    <t xml:space="preserve">ยอดคงเหลือ ณ วันที่ 1 มกราคม 2563 - </t>
  </si>
  <si>
    <t xml:space="preserve">   หลังปรับปรุง</t>
  </si>
  <si>
    <t xml:space="preserve">   เงินประกันการเช่า</t>
  </si>
  <si>
    <t>ชำระค่าสิทธิการใช้</t>
  </si>
  <si>
    <t>สิทธิการเช่า</t>
  </si>
  <si>
    <t xml:space="preserve"> </t>
  </si>
  <si>
    <t xml:space="preserve">   กำไรจากการจำหน่ายและตัดจำหน่ายสินทรัพย์</t>
  </si>
  <si>
    <t xml:space="preserve">   กำไรจากการปรับมูลค่ายุติธรรมตราสารอนุพันธ์</t>
  </si>
  <si>
    <t xml:space="preserve">   โอนอุปกรณ์ไปเป็นสินทรัพย์สิทธิการใช้</t>
  </si>
  <si>
    <t xml:space="preserve">   หนี้สินตามสัญญาเช่าที่ยังไม่ได้จ่ายชำระ</t>
  </si>
  <si>
    <t xml:space="preserve">   จ่ายผลประโยชน์พนักงาน</t>
  </si>
  <si>
    <t>จ่ายชำระหนี้สินจากสัญญาเช่า</t>
  </si>
  <si>
    <t>หมายเหตุประกอบงบการเงินรวมระหว่างกาลเป็นส่วนหนึ่งของงบการเงินนี้</t>
  </si>
  <si>
    <t>เงินสดรับจากเงินกู้ยืมระยะสั้นจากสถาบันการเงิน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</si>
</sst>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(* #,##0_);_(* \(#,##0\);_(* &quot;-&quot;_);_(@_)"/>
    <numFmt numFmtId="165" formatCode="_(* #,##0.00_);_(* \(#,##0.00\);_(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_-* #,##0_-;\(#,##0_-\);_-* &quot;-&quot;_-;_-@_-"/>
  </numFmts>
  <fonts count="34">
    <font>
      <sz val="10"/>
      <name val="ApFont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Helv"/>
      <charset val="22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b/>
      <u/>
      <sz val="16"/>
      <name val="Angsana New"/>
      <family val="1"/>
    </font>
    <font>
      <u/>
      <sz val="16"/>
      <name val="Angsana New"/>
      <family val="1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sz val="15"/>
      <color rgb="FF000000"/>
      <name val="Angsana New"/>
      <family val="1"/>
    </font>
    <font>
      <sz val="16"/>
      <color rgb="FF000000"/>
      <name val="Angsana New"/>
      <family val="1"/>
    </font>
  </fonts>
  <fills count="2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65">
    <xf numFmtId="0" fontId="0" fillId="0" borderId="0"/>
    <xf numFmtId="4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9" fontId="4" fillId="0" borderId="0"/>
    <xf numFmtId="167" fontId="4" fillId="0" borderId="0"/>
    <xf numFmtId="166" fontId="4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8" fontId="8" fillId="0" borderId="0"/>
    <xf numFmtId="0" fontId="13" fillId="0" borderId="0"/>
    <xf numFmtId="0" fontId="3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39" fontId="9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6" borderId="0" applyNumberFormat="0" applyBorder="0" applyAlignment="0" applyProtection="0"/>
    <xf numFmtId="0" fontId="16" fillId="8" borderId="0" applyNumberFormat="0" applyBorder="0" applyAlignment="0" applyProtection="0"/>
    <xf numFmtId="0" fontId="16" fillId="5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8" borderId="0" applyNumberFormat="0" applyBorder="0" applyAlignment="0" applyProtection="0"/>
    <xf numFmtId="0" fontId="16" fillId="6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8" borderId="0" applyNumberFormat="0" applyBorder="0" applyAlignment="0" applyProtection="0"/>
    <xf numFmtId="0" fontId="17" fillId="5" borderId="0" applyNumberFormat="0" applyBorder="0" applyAlignment="0" applyProtection="0"/>
    <xf numFmtId="0" fontId="17" fillId="13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8" fillId="17" borderId="0" applyNumberFormat="0" applyBorder="0" applyAlignment="0" applyProtection="0"/>
    <xf numFmtId="0" fontId="19" fillId="18" borderId="9" applyNumberFormat="0" applyAlignment="0" applyProtection="0"/>
    <xf numFmtId="0" fontId="20" fillId="19" borderId="10" applyNumberFormat="0" applyAlignment="0" applyProtection="0"/>
    <xf numFmtId="0" fontId="21" fillId="0" borderId="0" applyNumberFormat="0" applyFill="0" applyBorder="0" applyAlignment="0" applyProtection="0"/>
    <xf numFmtId="0" fontId="22" fillId="8" borderId="0" applyNumberFormat="0" applyBorder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9" applyNumberFormat="0" applyAlignment="0" applyProtection="0"/>
    <xf numFmtId="0" fontId="26" fillId="9" borderId="9" applyNumberFormat="0" applyAlignment="0" applyProtection="0"/>
    <xf numFmtId="0" fontId="27" fillId="0" borderId="14" applyNumberFormat="0" applyFill="0" applyAlignment="0" applyProtection="0"/>
    <xf numFmtId="0" fontId="28" fillId="9" borderId="0" applyNumberFormat="0" applyBorder="0" applyAlignment="0" applyProtection="0"/>
    <xf numFmtId="0" fontId="3" fillId="0" borderId="0"/>
    <xf numFmtId="0" fontId="3" fillId="6" borderId="15" applyNumberFormat="0" applyFont="0" applyAlignment="0" applyProtection="0"/>
    <xf numFmtId="0" fontId="29" fillId="18" borderId="16" applyNumberFormat="0" applyAlignment="0" applyProtection="0"/>
    <xf numFmtId="0" fontId="30" fillId="0" borderId="0" applyNumberFormat="0" applyFill="0" applyBorder="0" applyAlignment="0" applyProtection="0"/>
    <xf numFmtId="0" fontId="31" fillId="0" borderId="17" applyNumberFormat="0" applyFill="0" applyAlignment="0" applyProtection="0"/>
    <xf numFmtId="0" fontId="27" fillId="0" borderId="0" applyNumberFormat="0" applyFill="0" applyBorder="0" applyAlignment="0" applyProtection="0"/>
    <xf numFmtId="39" fontId="9" fillId="0" borderId="0"/>
    <xf numFmtId="0" fontId="1" fillId="0" borderId="0"/>
    <xf numFmtId="165" fontId="1" fillId="0" borderId="0" applyFont="0" applyFill="0" applyBorder="0" applyAlignment="0" applyProtection="0"/>
  </cellStyleXfs>
  <cellXfs count="139">
    <xf numFmtId="0" fontId="0" fillId="0" borderId="0" xfId="0"/>
    <xf numFmtId="164" fontId="10" fillId="0" borderId="0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Alignment="1">
      <alignment horizontal="right" vertical="center"/>
    </xf>
    <xf numFmtId="164" fontId="10" fillId="0" borderId="3" xfId="0" applyNumberFormat="1" applyFont="1" applyFill="1" applyBorder="1" applyAlignment="1">
      <alignment horizontal="right" vertical="center"/>
    </xf>
    <xf numFmtId="170" fontId="10" fillId="0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170" fontId="10" fillId="0" borderId="0" xfId="0" applyNumberFormat="1" applyFont="1" applyFill="1" applyAlignment="1">
      <alignment horizontal="right" vertical="center"/>
    </xf>
    <xf numFmtId="0" fontId="10" fillId="0" borderId="0" xfId="0" applyNumberFormat="1" applyFont="1" applyFill="1" applyAlignment="1">
      <alignment vertical="center"/>
    </xf>
    <xf numFmtId="164" fontId="10" fillId="0" borderId="4" xfId="0" applyNumberFormat="1" applyFont="1" applyFill="1" applyBorder="1" applyAlignment="1">
      <alignment horizontal="right" vertical="center"/>
    </xf>
    <xf numFmtId="164" fontId="10" fillId="0" borderId="6" xfId="0" applyNumberFormat="1" applyFont="1" applyFill="1" applyBorder="1" applyAlignment="1">
      <alignment horizontal="right" vertical="center"/>
    </xf>
    <xf numFmtId="0" fontId="11" fillId="0" borderId="0" xfId="0" quotePrefix="1" applyNumberFormat="1" applyFont="1" applyFill="1" applyAlignment="1">
      <alignment horizontal="left" vertical="center"/>
    </xf>
    <xf numFmtId="0" fontId="10" fillId="0" borderId="0" xfId="0" applyNumberFormat="1" applyFont="1" applyFill="1" applyAlignment="1">
      <alignment horizontal="centerContinuous" vertical="center"/>
    </xf>
    <xf numFmtId="0" fontId="10" fillId="0" borderId="0" xfId="0" applyNumberFormat="1" applyFont="1" applyFill="1" applyBorder="1" applyAlignment="1">
      <alignment horizontal="centerContinuous" vertical="center"/>
    </xf>
    <xf numFmtId="0" fontId="10" fillId="0" borderId="0" xfId="0" quotePrefix="1" applyNumberFormat="1" applyFont="1" applyFill="1" applyAlignment="1">
      <alignment horizontal="centerContinuous" vertical="center"/>
    </xf>
    <xf numFmtId="0" fontId="10" fillId="0" borderId="0" xfId="0" quotePrefix="1" applyNumberFormat="1" applyFont="1" applyFill="1" applyBorder="1" applyAlignment="1">
      <alignment horizontal="centerContinuous" vertical="center"/>
    </xf>
    <xf numFmtId="0" fontId="10" fillId="0" borderId="0" xfId="0" applyNumberFormat="1" applyFont="1" applyFill="1" applyAlignment="1">
      <alignment horizontal="right" vertical="center"/>
    </xf>
    <xf numFmtId="0" fontId="10" fillId="0" borderId="0" xfId="0" applyNumberFormat="1" applyFont="1" applyFill="1" applyBorder="1" applyAlignment="1">
      <alignment horizontal="right" vertical="center"/>
    </xf>
    <xf numFmtId="0" fontId="10" fillId="0" borderId="3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vertical="center"/>
    </xf>
    <xf numFmtId="164" fontId="10" fillId="0" borderId="0" xfId="0" applyNumberFormat="1" applyFont="1" applyFill="1" applyBorder="1" applyAlignment="1">
      <alignment vertical="center"/>
    </xf>
    <xf numFmtId="164" fontId="10" fillId="0" borderId="3" xfId="0" applyNumberFormat="1" applyFont="1" applyFill="1" applyBorder="1" applyAlignment="1">
      <alignment vertical="center"/>
    </xf>
    <xf numFmtId="0" fontId="10" fillId="0" borderId="0" xfId="0" applyNumberFormat="1" applyFont="1" applyFill="1" applyAlignment="1">
      <alignment horizontal="left" vertical="center"/>
    </xf>
    <xf numFmtId="37" fontId="10" fillId="0" borderId="0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horizontal="left" vertical="center"/>
    </xf>
    <xf numFmtId="0" fontId="10" fillId="0" borderId="0" xfId="0" quotePrefix="1" applyNumberFormat="1" applyFont="1" applyFill="1" applyAlignment="1">
      <alignment horizontal="left" vertical="center"/>
    </xf>
    <xf numFmtId="39" fontId="10" fillId="0" borderId="0" xfId="14" applyFont="1" applyFill="1" applyAlignment="1" applyProtection="1">
      <alignment horizontal="left" vertical="center"/>
    </xf>
    <xf numFmtId="170" fontId="10" fillId="0" borderId="0" xfId="0" applyNumberFormat="1" applyFont="1" applyFill="1" applyAlignment="1">
      <alignment horizontal="left" vertical="center"/>
    </xf>
    <xf numFmtId="170" fontId="10" fillId="0" borderId="0" xfId="0" applyNumberFormat="1" applyFont="1" applyFill="1" applyBorder="1" applyAlignment="1">
      <alignment horizontal="center" vertical="center"/>
    </xf>
    <xf numFmtId="0" fontId="10" fillId="0" borderId="4" xfId="0" applyNumberFormat="1" applyFont="1" applyFill="1" applyBorder="1" applyAlignment="1">
      <alignment horizontal="center" vertical="center"/>
    </xf>
    <xf numFmtId="39" fontId="10" fillId="0" borderId="0" xfId="0" applyNumberFormat="1" applyFont="1" applyFill="1" applyBorder="1" applyAlignment="1">
      <alignment vertical="center"/>
    </xf>
    <xf numFmtId="39" fontId="10" fillId="0" borderId="0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Border="1" applyAlignment="1">
      <alignment horizontal="left" vertical="center"/>
    </xf>
    <xf numFmtId="0" fontId="11" fillId="0" borderId="0" xfId="0" applyNumberFormat="1" applyFont="1" applyFill="1" applyAlignment="1">
      <alignment horizontal="centerContinuous" vertical="center"/>
    </xf>
    <xf numFmtId="0" fontId="11" fillId="0" borderId="0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horizontal="right" vertical="center"/>
    </xf>
    <xf numFmtId="171" fontId="10" fillId="0" borderId="0" xfId="1" applyNumberFormat="1" applyFont="1" applyFill="1" applyBorder="1" applyAlignment="1">
      <alignment horizontal="right" vertical="center"/>
    </xf>
    <xf numFmtId="0" fontId="11" fillId="0" borderId="0" xfId="0" applyNumberFormat="1" applyFont="1" applyFill="1" applyBorder="1" applyAlignment="1">
      <alignment horizontal="left" vertical="center"/>
    </xf>
    <xf numFmtId="0" fontId="11" fillId="0" borderId="0" xfId="11" applyFont="1" applyFill="1" applyAlignment="1">
      <alignment vertical="center"/>
    </xf>
    <xf numFmtId="164" fontId="10" fillId="0" borderId="0" xfId="11" applyNumberFormat="1" applyFont="1" applyFill="1" applyBorder="1" applyAlignment="1">
      <alignment vertical="center"/>
    </xf>
    <xf numFmtId="164" fontId="10" fillId="0" borderId="0" xfId="11" applyNumberFormat="1" applyFont="1" applyFill="1" applyBorder="1" applyAlignment="1">
      <alignment horizontal="center" vertical="center"/>
    </xf>
    <xf numFmtId="0" fontId="10" fillId="0" borderId="0" xfId="11" applyFont="1" applyFill="1" applyAlignment="1">
      <alignment vertical="center"/>
    </xf>
    <xf numFmtId="0" fontId="10" fillId="0" borderId="0" xfId="11" applyFont="1" applyFill="1" applyBorder="1" applyAlignment="1">
      <alignment vertical="center"/>
    </xf>
    <xf numFmtId="37" fontId="10" fillId="0" borderId="0" xfId="11" applyNumberFormat="1" applyFont="1" applyFill="1" applyAlignment="1">
      <alignment vertical="center"/>
    </xf>
    <xf numFmtId="37" fontId="10" fillId="0" borderId="0" xfId="11" applyNumberFormat="1" applyFont="1" applyFill="1" applyBorder="1" applyAlignment="1">
      <alignment vertical="center"/>
    </xf>
    <xf numFmtId="37" fontId="10" fillId="0" borderId="0" xfId="11" applyNumberFormat="1" applyFont="1" applyFill="1" applyAlignment="1">
      <alignment horizontal="right" vertical="center"/>
    </xf>
    <xf numFmtId="0" fontId="10" fillId="0" borderId="0" xfId="11" applyFont="1" applyFill="1" applyAlignment="1">
      <alignment horizontal="center" vertical="center"/>
    </xf>
    <xf numFmtId="0" fontId="10" fillId="0" borderId="0" xfId="11" applyFont="1" applyFill="1" applyBorder="1" applyAlignment="1">
      <alignment horizontal="center" vertical="center"/>
    </xf>
    <xf numFmtId="37" fontId="10" fillId="0" borderId="3" xfId="11" applyNumberFormat="1" applyFont="1" applyFill="1" applyBorder="1" applyAlignment="1">
      <alignment vertical="center"/>
    </xf>
    <xf numFmtId="37" fontId="10" fillId="0" borderId="3" xfId="11" applyNumberFormat="1" applyFont="1" applyFill="1" applyBorder="1" applyAlignment="1">
      <alignment horizontal="center" vertical="center"/>
    </xf>
    <xf numFmtId="37" fontId="10" fillId="0" borderId="0" xfId="11" applyNumberFormat="1" applyFont="1" applyFill="1" applyBorder="1" applyAlignment="1">
      <alignment horizontal="center" vertical="center"/>
    </xf>
    <xf numFmtId="37" fontId="10" fillId="0" borderId="0" xfId="11" applyNumberFormat="1" applyFont="1" applyFill="1" applyAlignment="1">
      <alignment horizontal="center" vertical="center"/>
    </xf>
    <xf numFmtId="37" fontId="15" fillId="0" borderId="0" xfId="11" applyNumberFormat="1" applyFont="1" applyFill="1" applyAlignment="1">
      <alignment horizontal="center" vertical="center"/>
    </xf>
    <xf numFmtId="164" fontId="10" fillId="0" borderId="0" xfId="11" applyNumberFormat="1" applyFont="1" applyFill="1" applyBorder="1" applyAlignment="1">
      <alignment horizontal="right" vertical="center"/>
    </xf>
    <xf numFmtId="37" fontId="12" fillId="0" borderId="0" xfId="11" applyNumberFormat="1" applyFont="1" applyFill="1" applyBorder="1" applyAlignment="1">
      <alignment horizontal="center" vertical="center"/>
    </xf>
    <xf numFmtId="0" fontId="12" fillId="0" borderId="0" xfId="11" applyFont="1" applyFill="1" applyBorder="1" applyAlignment="1">
      <alignment horizontal="center" vertical="center"/>
    </xf>
    <xf numFmtId="164" fontId="10" fillId="0" borderId="6" xfId="11" applyNumberFormat="1" applyFont="1" applyFill="1" applyBorder="1" applyAlignment="1">
      <alignment vertical="center"/>
    </xf>
    <xf numFmtId="0" fontId="11" fillId="0" borderId="0" xfId="11" applyFont="1" applyFill="1" applyAlignment="1">
      <alignment horizontal="left" vertical="center"/>
    </xf>
    <xf numFmtId="37" fontId="11" fillId="0" borderId="0" xfId="0" quotePrefix="1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left" vertical="center"/>
    </xf>
    <xf numFmtId="0" fontId="11" fillId="0" borderId="0" xfId="11" applyFont="1" applyFill="1" applyAlignment="1">
      <alignment horizontal="center" vertical="center"/>
    </xf>
    <xf numFmtId="37" fontId="10" fillId="0" borderId="7" xfId="11" applyNumberFormat="1" applyFont="1" applyFill="1" applyBorder="1" applyAlignment="1">
      <alignment horizontal="center" vertical="center"/>
    </xf>
    <xf numFmtId="0" fontId="10" fillId="0" borderId="7" xfId="11" applyFont="1" applyFill="1" applyBorder="1" applyAlignment="1">
      <alignment horizontal="center" vertical="center"/>
    </xf>
    <xf numFmtId="164" fontId="10" fillId="0" borderId="0" xfId="11" applyNumberFormat="1" applyFont="1" applyFill="1" applyAlignment="1">
      <alignment vertical="center"/>
    </xf>
    <xf numFmtId="37" fontId="11" fillId="0" borderId="0" xfId="17" quotePrefix="1" applyNumberFormat="1" applyFont="1" applyFill="1" applyAlignment="1">
      <alignment vertical="center"/>
    </xf>
    <xf numFmtId="37" fontId="14" fillId="0" borderId="0" xfId="17" applyNumberFormat="1" applyFont="1" applyFill="1" applyAlignment="1">
      <alignment horizontal="left" vertical="center"/>
    </xf>
    <xf numFmtId="37" fontId="11" fillId="0" borderId="0" xfId="17" applyNumberFormat="1" applyFont="1" applyFill="1" applyAlignment="1">
      <alignment horizontal="left" vertical="center"/>
    </xf>
    <xf numFmtId="38" fontId="10" fillId="0" borderId="0" xfId="17" applyNumberFormat="1" applyFont="1" applyFill="1" applyBorder="1" applyAlignment="1">
      <alignment horizontal="center" vertical="center"/>
    </xf>
    <xf numFmtId="0" fontId="10" fillId="0" borderId="3" xfId="17" applyNumberFormat="1" applyFont="1" applyFill="1" applyBorder="1" applyAlignment="1">
      <alignment horizontal="center" vertical="center"/>
    </xf>
    <xf numFmtId="0" fontId="10" fillId="0" borderId="0" xfId="17" applyNumberFormat="1" applyFont="1" applyFill="1" applyBorder="1" applyAlignment="1">
      <alignment horizontal="center" vertical="center"/>
    </xf>
    <xf numFmtId="0" fontId="10" fillId="0" borderId="0" xfId="0" quotePrefix="1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vertical="center"/>
    </xf>
    <xf numFmtId="0" fontId="10" fillId="0" borderId="3" xfId="0" quotePrefix="1" applyNumberFormat="1" applyFont="1" applyFill="1" applyBorder="1" applyAlignment="1">
      <alignment horizontal="center" vertical="center"/>
    </xf>
    <xf numFmtId="171" fontId="10" fillId="0" borderId="0" xfId="0" applyNumberFormat="1" applyFont="1" applyFill="1" applyAlignment="1">
      <alignment vertical="center"/>
    </xf>
    <xf numFmtId="164" fontId="10" fillId="0" borderId="5" xfId="0" applyNumberFormat="1" applyFont="1" applyFill="1" applyBorder="1" applyAlignment="1">
      <alignment horizontal="right" vertical="center"/>
    </xf>
    <xf numFmtId="0" fontId="10" fillId="0" borderId="0" xfId="0" quotePrefix="1" applyNumberFormat="1" applyFont="1" applyFill="1" applyAlignment="1">
      <alignment horizontal="center" vertical="center"/>
    </xf>
    <xf numFmtId="0" fontId="0" fillId="0" borderId="0" xfId="0" applyFill="1"/>
    <xf numFmtId="0" fontId="11" fillId="0" borderId="0" xfId="0" quotePrefix="1" applyFont="1" applyAlignment="1">
      <alignment horizontal="left" vertical="center"/>
    </xf>
    <xf numFmtId="0" fontId="10" fillId="0" borderId="0" xfId="0" applyFont="1" applyAlignment="1">
      <alignment horizontal="centerContinuous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0" fillId="0" borderId="0" xfId="0" quotePrefix="1" applyFont="1" applyAlignment="1">
      <alignment horizontal="centerContinuous"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vertical="center"/>
    </xf>
    <xf numFmtId="39" fontId="10" fillId="0" borderId="0" xfId="14" applyFont="1" applyAlignment="1">
      <alignment horizontal="left"/>
    </xf>
    <xf numFmtId="164" fontId="10" fillId="0" borderId="3" xfId="0" applyNumberFormat="1" applyFont="1" applyBorder="1" applyAlignment="1">
      <alignment vertical="center"/>
    </xf>
    <xf numFmtId="164" fontId="10" fillId="0" borderId="3" xfId="0" applyNumberFormat="1" applyFont="1" applyBorder="1" applyAlignment="1">
      <alignment horizontal="right" vertical="center"/>
    </xf>
    <xf numFmtId="39" fontId="10" fillId="0" borderId="0" xfId="14" quotePrefix="1" applyFont="1" applyAlignment="1">
      <alignment horizontal="left"/>
    </xf>
    <xf numFmtId="164" fontId="10" fillId="0" borderId="6" xfId="0" applyNumberFormat="1" applyFont="1" applyBorder="1" applyAlignment="1">
      <alignment horizontal="right" vertical="center"/>
    </xf>
    <xf numFmtId="164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164" fontId="10" fillId="0" borderId="4" xfId="0" applyNumberFormat="1" applyFont="1" applyBorder="1" applyAlignment="1">
      <alignment horizontal="right" vertical="center"/>
    </xf>
    <xf numFmtId="37" fontId="10" fillId="0" borderId="0" xfId="0" applyNumberFormat="1" applyFont="1" applyAlignment="1">
      <alignment horizontal="right" vertical="center"/>
    </xf>
    <xf numFmtId="0" fontId="10" fillId="0" borderId="8" xfId="0" applyFont="1" applyBorder="1" applyAlignment="1">
      <alignment vertical="center"/>
    </xf>
    <xf numFmtId="39" fontId="10" fillId="0" borderId="6" xfId="0" applyNumberFormat="1" applyFont="1" applyBorder="1" applyAlignment="1">
      <alignment horizontal="right" vertical="center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0" fillId="0" borderId="0" xfId="0"/>
    <xf numFmtId="164" fontId="10" fillId="0" borderId="0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vertical="center"/>
    </xf>
    <xf numFmtId="0" fontId="10" fillId="0" borderId="0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Alignment="1">
      <alignment vertical="center"/>
    </xf>
    <xf numFmtId="164" fontId="10" fillId="0" borderId="5" xfId="11" applyNumberFormat="1" applyFont="1" applyFill="1" applyBorder="1" applyAlignment="1">
      <alignment vertical="center"/>
    </xf>
    <xf numFmtId="164" fontId="10" fillId="0" borderId="3" xfId="11" applyNumberFormat="1" applyFont="1" applyFill="1" applyBorder="1" applyAlignment="1">
      <alignment horizontal="right" vertical="center"/>
    </xf>
    <xf numFmtId="39" fontId="11" fillId="0" borderId="0" xfId="14" applyFont="1" applyFill="1" applyAlignment="1" applyProtection="1">
      <alignment horizontal="left"/>
    </xf>
    <xf numFmtId="39" fontId="10" fillId="0" borderId="0" xfId="14" applyFont="1" applyFill="1" applyAlignment="1" applyProtection="1">
      <alignment horizontal="left"/>
    </xf>
    <xf numFmtId="164" fontId="10" fillId="0" borderId="3" xfId="11" applyNumberFormat="1" applyFont="1" applyFill="1" applyBorder="1" applyAlignment="1">
      <alignment vertical="center"/>
    </xf>
    <xf numFmtId="3" fontId="0" fillId="0" borderId="0" xfId="0" applyNumberFormat="1"/>
    <xf numFmtId="3" fontId="32" fillId="0" borderId="0" xfId="0" applyNumberFormat="1" applyFont="1" applyAlignment="1">
      <alignment vertical="center" wrapText="1"/>
    </xf>
    <xf numFmtId="0" fontId="11" fillId="0" borderId="0" xfId="0" applyFont="1"/>
    <xf numFmtId="0" fontId="33" fillId="0" borderId="0" xfId="0" applyFont="1" applyAlignment="1">
      <alignment vertical="center" wrapText="1"/>
    </xf>
    <xf numFmtId="0" fontId="33" fillId="0" borderId="0" xfId="0" applyFont="1" applyAlignment="1">
      <alignment horizontal="center" vertical="center" wrapText="1"/>
    </xf>
    <xf numFmtId="3" fontId="33" fillId="0" borderId="0" xfId="0" applyNumberFormat="1" applyFont="1" applyAlignment="1">
      <alignment vertical="center" wrapText="1"/>
    </xf>
    <xf numFmtId="3" fontId="0" fillId="0" borderId="0" xfId="1" applyNumberFormat="1" applyFont="1"/>
    <xf numFmtId="3" fontId="33" fillId="0" borderId="0" xfId="1" applyNumberFormat="1" applyFont="1" applyAlignment="1">
      <alignment horizontal="center" vertical="center" wrapText="1"/>
    </xf>
    <xf numFmtId="3" fontId="33" fillId="0" borderId="0" xfId="1" applyNumberFormat="1" applyFont="1" applyAlignment="1">
      <alignment vertical="center" wrapText="1"/>
    </xf>
    <xf numFmtId="0" fontId="11" fillId="0" borderId="0" xfId="0" applyFont="1" applyAlignment="1">
      <alignment horizontal="justify" vertical="center"/>
    </xf>
    <xf numFmtId="3" fontId="33" fillId="0" borderId="0" xfId="0" applyNumberFormat="1" applyFont="1"/>
    <xf numFmtId="164" fontId="0" fillId="0" borderId="0" xfId="0" applyNumberFormat="1"/>
    <xf numFmtId="0" fontId="10" fillId="0" borderId="0" xfId="0" quotePrefix="1" applyFont="1" applyAlignment="1">
      <alignment horizontal="center" vertical="center"/>
    </xf>
    <xf numFmtId="0" fontId="11" fillId="0" borderId="3" xfId="0" applyNumberFormat="1" applyFont="1" applyFill="1" applyBorder="1" applyAlignment="1">
      <alignment horizontal="center" vertical="center"/>
    </xf>
    <xf numFmtId="0" fontId="11" fillId="0" borderId="3" xfId="0" quotePrefix="1" applyNumberFormat="1" applyFont="1" applyFill="1" applyBorder="1" applyAlignment="1">
      <alignment horizontal="center" vertical="center"/>
    </xf>
    <xf numFmtId="0" fontId="11" fillId="0" borderId="3" xfId="11" applyFont="1" applyFill="1" applyBorder="1" applyAlignment="1">
      <alignment horizontal="center" vertical="center"/>
    </xf>
    <xf numFmtId="0" fontId="10" fillId="0" borderId="3" xfId="11" applyFont="1" applyFill="1" applyBorder="1" applyAlignment="1">
      <alignment horizontal="center" vertical="center"/>
    </xf>
    <xf numFmtId="37" fontId="10" fillId="0" borderId="4" xfId="11" applyNumberFormat="1" applyFont="1" applyFill="1" applyBorder="1" applyAlignment="1">
      <alignment horizontal="center" vertical="center"/>
    </xf>
    <xf numFmtId="0" fontId="10" fillId="0" borderId="4" xfId="11" applyFont="1" applyFill="1" applyBorder="1" applyAlignment="1">
      <alignment horizontal="center" vertical="center"/>
    </xf>
    <xf numFmtId="0" fontId="10" fillId="0" borderId="0" xfId="0" applyFont="1" applyAlignment="1">
      <alignment horizontal="justify" vertical="center" wrapText="1"/>
    </xf>
  </cellXfs>
  <cellStyles count="65">
    <cellStyle name="20% - Accent1 2" xfId="19"/>
    <cellStyle name="20% - Accent2 2" xfId="20"/>
    <cellStyle name="20% - Accent3 2" xfId="21"/>
    <cellStyle name="20% - Accent4 2" xfId="22"/>
    <cellStyle name="20% - Accent5 2" xfId="23"/>
    <cellStyle name="20% - Accent6 2" xfId="24"/>
    <cellStyle name="40% - Accent1 2" xfId="25"/>
    <cellStyle name="40% - Accent2 2" xfId="26"/>
    <cellStyle name="40% - Accent3 2" xfId="27"/>
    <cellStyle name="40% - Accent4 2" xfId="28"/>
    <cellStyle name="40% - Accent5 2" xfId="29"/>
    <cellStyle name="40% - Accent6 2" xfId="30"/>
    <cellStyle name="60% - Accent1 2" xfId="31"/>
    <cellStyle name="60% - Accent2 2" xfId="32"/>
    <cellStyle name="60% - Accent3 2" xfId="33"/>
    <cellStyle name="60% - Accent4 2" xfId="34"/>
    <cellStyle name="60% - Accent5 2" xfId="35"/>
    <cellStyle name="60% - Accent6 2" xfId="36"/>
    <cellStyle name="Accent1 2" xfId="37"/>
    <cellStyle name="Accent2 2" xfId="38"/>
    <cellStyle name="Accent3 2" xfId="39"/>
    <cellStyle name="Accent4 2" xfId="40"/>
    <cellStyle name="Accent5 2" xfId="41"/>
    <cellStyle name="Accent6 2" xfId="42"/>
    <cellStyle name="Bad 2" xfId="43"/>
    <cellStyle name="Calculation 2" xfId="44"/>
    <cellStyle name="Check Cell 2" xfId="45"/>
    <cellStyle name="Comma" xfId="1" builtinId="3"/>
    <cellStyle name="Comma 2" xfId="2"/>
    <cellStyle name="Comma 2 2" xfId="16"/>
    <cellStyle name="Comma 2 2 2" xfId="64"/>
    <cellStyle name="Comma 2 3" xfId="18"/>
    <cellStyle name="comma zerodec" xfId="3"/>
    <cellStyle name="Currency1" xfId="4"/>
    <cellStyle name="Dollar (zero dec)" xfId="5"/>
    <cellStyle name="Explanatory Text 2" xfId="46"/>
    <cellStyle name="Good 2" xfId="47"/>
    <cellStyle name="Grey" xfId="6"/>
    <cellStyle name="Heading 1 2" xfId="48"/>
    <cellStyle name="Heading 2 2" xfId="49"/>
    <cellStyle name="Heading 3 2" xfId="50"/>
    <cellStyle name="Heading 4 2" xfId="51"/>
    <cellStyle name="Input [yellow]" xfId="7"/>
    <cellStyle name="Input 2" xfId="52"/>
    <cellStyle name="Input 3" xfId="53"/>
    <cellStyle name="Linked Cell 2" xfId="54"/>
    <cellStyle name="Neutral 2" xfId="55"/>
    <cellStyle name="no dec" xfId="8"/>
    <cellStyle name="Normal" xfId="0" builtinId="0"/>
    <cellStyle name="Normal - Style1" xfId="9"/>
    <cellStyle name="Normal 2" xfId="10"/>
    <cellStyle name="Normal 2 2" xfId="15"/>
    <cellStyle name="Normal 2 2 2" xfId="63"/>
    <cellStyle name="Normal 2 3" xfId="17"/>
    <cellStyle name="Normal 2 4" xfId="56"/>
    <cellStyle name="Normal_CET - N096" xfId="11"/>
    <cellStyle name="Note 2" xfId="57"/>
    <cellStyle name="Output 2" xfId="58"/>
    <cellStyle name="Percent [2]" xfId="12"/>
    <cellStyle name="Quantity" xfId="13"/>
    <cellStyle name="Title 2" xfId="59"/>
    <cellStyle name="Total 2" xfId="60"/>
    <cellStyle name="Warning Text 2" xfId="61"/>
    <cellStyle name="ปกติ_Sheet1" xfId="62"/>
    <cellStyle name="ปกติ_Sheet1_HOME-Mar48-T02" xfId="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xmlns="" id="{24D928E1-C739-40C0-BC2A-D5258638ABCD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2677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xmlns="" id="{76B18C39-10D9-4774-A8B8-076C67B4AB5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648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8"/>
  <sheetViews>
    <sheetView showGridLines="0" tabSelected="1" view="pageBreakPreview" zoomScaleNormal="85" zoomScaleSheetLayoutView="100" workbookViewId="0"/>
  </sheetViews>
  <sheetFormatPr defaultColWidth="10.5703125" defaultRowHeight="21.75" customHeight="1"/>
  <cols>
    <col min="1" max="1" width="49.42578125" style="85" customWidth="1"/>
    <col min="2" max="2" width="6.85546875" style="85" customWidth="1"/>
    <col min="3" max="3" width="1.42578125" style="85" customWidth="1"/>
    <col min="4" max="4" width="15.28515625" style="85" customWidth="1"/>
    <col min="5" max="5" width="1.42578125" style="84" customWidth="1"/>
    <col min="6" max="6" width="15.28515625" style="85" customWidth="1"/>
    <col min="7" max="7" width="1.42578125" style="85" customWidth="1"/>
    <col min="8" max="8" width="16.42578125" style="85" customWidth="1"/>
    <col min="9" max="9" width="1.42578125" style="84" customWidth="1"/>
    <col min="10" max="10" width="15.28515625" style="85" customWidth="1"/>
    <col min="11" max="16384" width="10.5703125" style="85"/>
  </cols>
  <sheetData>
    <row r="1" spans="1:10" ht="21.75" customHeight="1">
      <c r="A1" s="82" t="s">
        <v>35</v>
      </c>
      <c r="B1" s="83"/>
      <c r="C1" s="83"/>
      <c r="D1" s="83"/>
      <c r="F1" s="83"/>
      <c r="G1" s="83"/>
      <c r="H1" s="83"/>
      <c r="J1" s="83"/>
    </row>
    <row r="2" spans="1:10" ht="21.75" customHeight="1">
      <c r="A2" s="86" t="s">
        <v>84</v>
      </c>
      <c r="B2" s="83"/>
      <c r="C2" s="83"/>
      <c r="D2" s="87"/>
      <c r="F2" s="87"/>
      <c r="G2" s="87"/>
      <c r="H2" s="87"/>
      <c r="J2" s="87"/>
    </row>
    <row r="3" spans="1:10" s="7" customFormat="1" ht="21.75" customHeight="1">
      <c r="A3" s="29" t="s">
        <v>181</v>
      </c>
      <c r="B3" s="11"/>
      <c r="C3" s="11"/>
      <c r="D3" s="13"/>
      <c r="E3" s="15"/>
      <c r="F3" s="13"/>
      <c r="G3" s="14"/>
      <c r="H3" s="13"/>
      <c r="I3" s="15"/>
      <c r="J3" s="13"/>
    </row>
    <row r="4" spans="1:10" s="7" customFormat="1" ht="23.25" customHeight="1">
      <c r="B4" s="11"/>
      <c r="C4" s="11"/>
      <c r="D4" s="13"/>
      <c r="E4" s="15"/>
      <c r="F4" s="15"/>
      <c r="G4" s="16"/>
      <c r="H4" s="13"/>
      <c r="I4" s="15"/>
      <c r="J4" s="15" t="s">
        <v>28</v>
      </c>
    </row>
    <row r="5" spans="1:10" s="20" customFormat="1" ht="23.25" customHeight="1">
      <c r="B5" s="38"/>
      <c r="C5" s="38"/>
      <c r="D5" s="132" t="s">
        <v>34</v>
      </c>
      <c r="E5" s="132"/>
      <c r="F5" s="132"/>
      <c r="G5" s="39"/>
      <c r="H5" s="132" t="s">
        <v>38</v>
      </c>
      <c r="I5" s="132"/>
      <c r="J5" s="132"/>
    </row>
    <row r="6" spans="1:10" s="7" customFormat="1" ht="23.25" customHeight="1">
      <c r="B6" s="17" t="s">
        <v>0</v>
      </c>
      <c r="C6" s="15"/>
      <c r="D6" s="77" t="s">
        <v>182</v>
      </c>
      <c r="E6" s="19"/>
      <c r="F6" s="17" t="s">
        <v>183</v>
      </c>
      <c r="G6" s="75"/>
      <c r="H6" s="77" t="s">
        <v>182</v>
      </c>
      <c r="I6" s="19"/>
      <c r="J6" s="17" t="s">
        <v>183</v>
      </c>
    </row>
    <row r="7" spans="1:10" s="7" customFormat="1" ht="23.25" customHeight="1">
      <c r="B7" s="18"/>
      <c r="C7" s="15"/>
      <c r="D7" s="19" t="s">
        <v>1</v>
      </c>
      <c r="E7" s="19"/>
      <c r="F7" s="19" t="s">
        <v>27</v>
      </c>
      <c r="G7" s="19"/>
      <c r="H7" s="19" t="s">
        <v>1</v>
      </c>
      <c r="I7" s="19"/>
      <c r="J7" s="19" t="s">
        <v>27</v>
      </c>
    </row>
    <row r="8" spans="1:10" s="7" customFormat="1" ht="23.25" customHeight="1">
      <c r="B8" s="18"/>
      <c r="C8" s="15"/>
      <c r="D8" s="19" t="s">
        <v>2</v>
      </c>
      <c r="E8" s="19"/>
      <c r="F8" s="19"/>
      <c r="G8" s="19"/>
      <c r="H8" s="19" t="s">
        <v>2</v>
      </c>
      <c r="I8" s="19"/>
      <c r="J8" s="19"/>
    </row>
    <row r="9" spans="1:10" ht="21.75" customHeight="1">
      <c r="A9" s="88" t="s">
        <v>66</v>
      </c>
    </row>
    <row r="10" spans="1:10" ht="21.75" customHeight="1">
      <c r="A10" s="88" t="s">
        <v>3</v>
      </c>
      <c r="B10" s="91"/>
    </row>
    <row r="11" spans="1:10" ht="21.75" customHeight="1">
      <c r="A11" s="85" t="s">
        <v>39</v>
      </c>
      <c r="B11" s="91">
        <v>3</v>
      </c>
      <c r="D11" s="92">
        <v>10455518</v>
      </c>
      <c r="F11" s="92">
        <v>2859979</v>
      </c>
      <c r="G11" s="84"/>
      <c r="H11" s="92">
        <v>9937246</v>
      </c>
      <c r="I11" s="93"/>
      <c r="J11" s="92">
        <v>2606368</v>
      </c>
    </row>
    <row r="12" spans="1:10" ht="21.75" customHeight="1">
      <c r="A12" s="94" t="s">
        <v>104</v>
      </c>
      <c r="B12" s="91" t="s">
        <v>196</v>
      </c>
      <c r="D12" s="92">
        <v>1157755</v>
      </c>
      <c r="F12" s="92">
        <v>1912404</v>
      </c>
      <c r="G12" s="84"/>
      <c r="H12" s="92">
        <v>1118337</v>
      </c>
      <c r="I12" s="93"/>
      <c r="J12" s="92">
        <v>1784572</v>
      </c>
    </row>
    <row r="13" spans="1:10" ht="21.75" customHeight="1">
      <c r="A13" s="85" t="s">
        <v>145</v>
      </c>
      <c r="B13" s="91">
        <v>3</v>
      </c>
      <c r="D13" s="92">
        <v>0</v>
      </c>
      <c r="F13" s="92">
        <v>0</v>
      </c>
      <c r="G13" s="84"/>
      <c r="H13" s="92">
        <v>2255000</v>
      </c>
      <c r="I13" s="93"/>
      <c r="J13" s="92">
        <v>2530000</v>
      </c>
    </row>
    <row r="14" spans="1:10" ht="21.75" customHeight="1">
      <c r="A14" s="94" t="s">
        <v>105</v>
      </c>
      <c r="B14" s="91">
        <v>5</v>
      </c>
      <c r="D14" s="92">
        <v>10935099</v>
      </c>
      <c r="F14" s="92">
        <v>10421263</v>
      </c>
      <c r="G14" s="84"/>
      <c r="H14" s="92">
        <v>8979692</v>
      </c>
      <c r="I14" s="93"/>
      <c r="J14" s="92">
        <v>8584524</v>
      </c>
    </row>
    <row r="15" spans="1:10" ht="21.75" customHeight="1">
      <c r="A15" s="94" t="s">
        <v>136</v>
      </c>
      <c r="B15" s="91"/>
      <c r="D15" s="21">
        <v>343904</v>
      </c>
      <c r="E15" s="21"/>
      <c r="F15" s="21">
        <v>320080</v>
      </c>
      <c r="G15" s="21"/>
      <c r="H15" s="21">
        <v>30430</v>
      </c>
      <c r="I15" s="21"/>
      <c r="J15" s="21">
        <v>0</v>
      </c>
    </row>
    <row r="16" spans="1:10" ht="21.75" customHeight="1">
      <c r="A16" s="85" t="s">
        <v>40</v>
      </c>
      <c r="B16" s="91">
        <v>6</v>
      </c>
      <c r="D16" s="95">
        <v>151579</v>
      </c>
      <c r="F16" s="95">
        <v>176118</v>
      </c>
      <c r="G16" s="84"/>
      <c r="H16" s="95">
        <v>116821</v>
      </c>
      <c r="I16" s="92"/>
      <c r="J16" s="95">
        <v>148254</v>
      </c>
    </row>
    <row r="17" spans="1:10" ht="21.75" customHeight="1">
      <c r="A17" s="88" t="s">
        <v>4</v>
      </c>
      <c r="B17" s="91"/>
      <c r="D17" s="96">
        <f>SUM(D10:D16)</f>
        <v>23043855</v>
      </c>
      <c r="F17" s="96">
        <f>SUM(F10:F16)</f>
        <v>15689844</v>
      </c>
      <c r="G17" s="84"/>
      <c r="H17" s="96">
        <f>SUM(H11:H16)</f>
        <v>22437526</v>
      </c>
      <c r="I17" s="92"/>
      <c r="J17" s="96">
        <f>SUM(J10:J16)</f>
        <v>15653718</v>
      </c>
    </row>
    <row r="18" spans="1:10" ht="21.75" customHeight="1">
      <c r="A18" s="88" t="s">
        <v>19</v>
      </c>
      <c r="B18" s="91"/>
      <c r="D18" s="92"/>
      <c r="F18" s="92"/>
      <c r="G18" s="84"/>
      <c r="H18" s="92"/>
      <c r="I18" s="92"/>
      <c r="J18" s="92"/>
    </row>
    <row r="19" spans="1:10" ht="21.75" customHeight="1">
      <c r="A19" s="94" t="s">
        <v>41</v>
      </c>
      <c r="B19" s="91">
        <v>7</v>
      </c>
      <c r="D19" s="92">
        <v>0</v>
      </c>
      <c r="F19" s="92">
        <v>0</v>
      </c>
      <c r="G19" s="84"/>
      <c r="H19" s="92">
        <v>1908824</v>
      </c>
      <c r="I19" s="92"/>
      <c r="J19" s="92">
        <v>1908824</v>
      </c>
    </row>
    <row r="20" spans="1:10" ht="21.75" customHeight="1">
      <c r="A20" s="94" t="s">
        <v>106</v>
      </c>
      <c r="B20" s="91">
        <v>8</v>
      </c>
      <c r="D20" s="92">
        <v>2777595</v>
      </c>
      <c r="F20" s="92">
        <v>2425151</v>
      </c>
      <c r="G20" s="84"/>
      <c r="H20" s="92">
        <v>3620575</v>
      </c>
      <c r="I20" s="92"/>
      <c r="J20" s="92">
        <v>3268131</v>
      </c>
    </row>
    <row r="21" spans="1:10" ht="21.75" customHeight="1">
      <c r="A21" s="94" t="s">
        <v>138</v>
      </c>
      <c r="B21" s="91">
        <v>9</v>
      </c>
      <c r="D21" s="92">
        <v>29318345</v>
      </c>
      <c r="F21" s="92">
        <v>29636758</v>
      </c>
      <c r="G21" s="84"/>
      <c r="H21" s="92">
        <v>24626588</v>
      </c>
      <c r="I21" s="92"/>
      <c r="J21" s="92">
        <v>24859117</v>
      </c>
    </row>
    <row r="22" spans="1:10" ht="21.75" customHeight="1">
      <c r="A22" s="94" t="s">
        <v>187</v>
      </c>
      <c r="B22" s="91">
        <v>10</v>
      </c>
      <c r="D22" s="92">
        <v>6424666</v>
      </c>
      <c r="F22" s="92">
        <v>0</v>
      </c>
      <c r="G22" s="84"/>
      <c r="H22" s="92">
        <v>5626991</v>
      </c>
      <c r="I22" s="92"/>
      <c r="J22" s="92">
        <v>0</v>
      </c>
    </row>
    <row r="23" spans="1:10" ht="21.75" customHeight="1">
      <c r="A23" s="94" t="s">
        <v>132</v>
      </c>
      <c r="B23" s="91">
        <v>11</v>
      </c>
      <c r="D23" s="92">
        <v>473015</v>
      </c>
      <c r="F23" s="92">
        <v>476030</v>
      </c>
      <c r="G23" s="84"/>
      <c r="H23" s="92">
        <v>455090</v>
      </c>
      <c r="I23" s="92"/>
      <c r="J23" s="92">
        <v>456855</v>
      </c>
    </row>
    <row r="24" spans="1:10" ht="21.75" customHeight="1">
      <c r="A24" s="97" t="s">
        <v>204</v>
      </c>
      <c r="B24" s="91">
        <v>10</v>
      </c>
      <c r="D24" s="92">
        <v>0</v>
      </c>
      <c r="F24" s="92">
        <v>3169422</v>
      </c>
      <c r="G24" s="84"/>
      <c r="H24" s="92">
        <v>0</v>
      </c>
      <c r="I24" s="92"/>
      <c r="J24" s="92">
        <v>2745597</v>
      </c>
    </row>
    <row r="25" spans="1:10" ht="21.75" customHeight="1">
      <c r="A25" s="97" t="s">
        <v>42</v>
      </c>
      <c r="B25" s="91"/>
      <c r="D25" s="92">
        <v>3230</v>
      </c>
      <c r="F25" s="92">
        <v>3230</v>
      </c>
      <c r="G25" s="84"/>
      <c r="H25" s="92">
        <v>3230</v>
      </c>
      <c r="I25" s="92"/>
      <c r="J25" s="92">
        <v>3230</v>
      </c>
    </row>
    <row r="26" spans="1:10" ht="21.75" customHeight="1">
      <c r="A26" s="97" t="s">
        <v>43</v>
      </c>
      <c r="B26" s="91">
        <v>3</v>
      </c>
      <c r="D26" s="92">
        <v>63242</v>
      </c>
      <c r="F26" s="2">
        <f>62890-1</f>
        <v>62889</v>
      </c>
      <c r="G26" s="105"/>
      <c r="H26" s="2">
        <v>53303</v>
      </c>
      <c r="I26" s="2"/>
      <c r="J26" s="2">
        <v>53302</v>
      </c>
    </row>
    <row r="27" spans="1:10" ht="21.75" customHeight="1">
      <c r="A27" s="94" t="s">
        <v>146</v>
      </c>
      <c r="B27" s="91"/>
      <c r="D27" s="92">
        <v>413335</v>
      </c>
      <c r="F27" s="92">
        <v>218983</v>
      </c>
      <c r="G27" s="84"/>
      <c r="H27" s="92">
        <v>378272</v>
      </c>
      <c r="I27" s="92"/>
      <c r="J27" s="92">
        <v>193604</v>
      </c>
    </row>
    <row r="28" spans="1:10" ht="21.75" customHeight="1">
      <c r="A28" s="85" t="s">
        <v>44</v>
      </c>
      <c r="B28" s="91"/>
      <c r="C28" s="89"/>
      <c r="D28" s="96">
        <v>371185</v>
      </c>
      <c r="F28" s="3">
        <v>366650</v>
      </c>
      <c r="G28" s="105"/>
      <c r="H28" s="3">
        <v>229053</v>
      </c>
      <c r="I28" s="2"/>
      <c r="J28" s="3">
        <v>227155</v>
      </c>
    </row>
    <row r="29" spans="1:10" ht="21.75" customHeight="1">
      <c r="A29" s="88" t="s">
        <v>20</v>
      </c>
      <c r="D29" s="96">
        <f>SUM(D19:D28)</f>
        <v>39844613</v>
      </c>
      <c r="F29" s="96">
        <f>SUM(F19:F28)</f>
        <v>36359113</v>
      </c>
      <c r="G29" s="84"/>
      <c r="H29" s="96">
        <f>SUM(H19:H28)</f>
        <v>36901926</v>
      </c>
      <c r="I29" s="92"/>
      <c r="J29" s="96">
        <f>SUM(J19:J28)</f>
        <v>33715815</v>
      </c>
    </row>
    <row r="30" spans="1:10" ht="21.75" customHeight="1" thickBot="1">
      <c r="A30" s="88" t="s">
        <v>5</v>
      </c>
      <c r="D30" s="98">
        <f>SUM(D17,D29)</f>
        <v>62888468</v>
      </c>
      <c r="F30" s="98">
        <f>SUM(F17,F29)</f>
        <v>52048957</v>
      </c>
      <c r="G30" s="84"/>
      <c r="H30" s="98">
        <f>SUM(H17,H29)</f>
        <v>59339452</v>
      </c>
      <c r="I30" s="92"/>
      <c r="J30" s="98">
        <f>SUM(J17,J29)</f>
        <v>49369533</v>
      </c>
    </row>
    <row r="31" spans="1:10" ht="21.75" customHeight="1" thickTop="1">
      <c r="B31" s="89"/>
      <c r="C31" s="84"/>
      <c r="D31" s="99"/>
      <c r="E31" s="89"/>
      <c r="F31" s="99"/>
      <c r="G31" s="89"/>
      <c r="H31" s="89"/>
      <c r="I31" s="89"/>
      <c r="J31" s="89"/>
    </row>
    <row r="32" spans="1:10" ht="21.75" customHeight="1">
      <c r="A32" s="85" t="s">
        <v>212</v>
      </c>
    </row>
    <row r="33" spans="1:10" ht="21.75" customHeight="1">
      <c r="A33" s="82" t="s">
        <v>35</v>
      </c>
      <c r="B33" s="83"/>
      <c r="C33" s="83"/>
      <c r="D33" s="83" t="s">
        <v>205</v>
      </c>
      <c r="F33" s="83"/>
      <c r="G33" s="83"/>
      <c r="H33" s="83"/>
      <c r="J33" s="83"/>
    </row>
    <row r="34" spans="1:10" ht="21.75" customHeight="1">
      <c r="A34" s="86" t="s">
        <v>85</v>
      </c>
      <c r="B34" s="83"/>
      <c r="C34" s="83"/>
      <c r="D34" s="87"/>
      <c r="F34" s="87"/>
      <c r="G34" s="83"/>
      <c r="H34" s="87"/>
      <c r="J34" s="87"/>
    </row>
    <row r="35" spans="1:10" s="7" customFormat="1" ht="21.75" customHeight="1">
      <c r="A35" s="29" t="s">
        <v>181</v>
      </c>
      <c r="B35" s="11"/>
      <c r="C35" s="11"/>
      <c r="D35" s="13"/>
      <c r="E35" s="15"/>
      <c r="F35" s="13"/>
      <c r="G35" s="14"/>
      <c r="H35" s="13"/>
      <c r="I35" s="15"/>
      <c r="J35" s="13"/>
    </row>
    <row r="36" spans="1:10" s="7" customFormat="1" ht="23.25" customHeight="1">
      <c r="B36" s="11"/>
      <c r="C36" s="11"/>
      <c r="D36" s="13"/>
      <c r="E36" s="15"/>
      <c r="F36" s="15"/>
      <c r="G36" s="16"/>
      <c r="H36" s="13"/>
      <c r="I36" s="15"/>
      <c r="J36" s="15" t="s">
        <v>28</v>
      </c>
    </row>
    <row r="37" spans="1:10" s="20" customFormat="1" ht="23.25" customHeight="1">
      <c r="B37" s="38"/>
      <c r="C37" s="38"/>
      <c r="D37" s="132" t="s">
        <v>34</v>
      </c>
      <c r="E37" s="132"/>
      <c r="F37" s="132"/>
      <c r="G37" s="39"/>
      <c r="H37" s="132" t="s">
        <v>38</v>
      </c>
      <c r="I37" s="132"/>
      <c r="J37" s="132"/>
    </row>
    <row r="38" spans="1:10" s="7" customFormat="1" ht="23.25" customHeight="1">
      <c r="B38" s="17" t="s">
        <v>0</v>
      </c>
      <c r="C38" s="15"/>
      <c r="D38" s="77" t="s">
        <v>182</v>
      </c>
      <c r="E38" s="19"/>
      <c r="F38" s="17" t="s">
        <v>183</v>
      </c>
      <c r="G38" s="75"/>
      <c r="H38" s="77" t="s">
        <v>182</v>
      </c>
      <c r="I38" s="19"/>
      <c r="J38" s="17" t="s">
        <v>183</v>
      </c>
    </row>
    <row r="39" spans="1:10" s="7" customFormat="1" ht="23.25" customHeight="1">
      <c r="B39" s="18"/>
      <c r="C39" s="15"/>
      <c r="D39" s="19" t="s">
        <v>1</v>
      </c>
      <c r="E39" s="19"/>
      <c r="F39" s="19" t="s">
        <v>27</v>
      </c>
      <c r="G39" s="19"/>
      <c r="H39" s="19" t="s">
        <v>1</v>
      </c>
      <c r="I39" s="19"/>
      <c r="J39" s="19" t="s">
        <v>27</v>
      </c>
    </row>
    <row r="40" spans="1:10" s="7" customFormat="1" ht="23.25" customHeight="1">
      <c r="B40" s="18"/>
      <c r="C40" s="15"/>
      <c r="D40" s="19" t="s">
        <v>2</v>
      </c>
      <c r="E40" s="19"/>
      <c r="F40" s="19"/>
      <c r="G40" s="19"/>
      <c r="H40" s="19" t="s">
        <v>2</v>
      </c>
      <c r="I40" s="19"/>
      <c r="J40" s="19"/>
    </row>
    <row r="41" spans="1:10" ht="21.75" customHeight="1">
      <c r="A41" s="88" t="s">
        <v>67</v>
      </c>
      <c r="D41" s="89"/>
      <c r="F41" s="89"/>
      <c r="G41" s="84"/>
      <c r="H41" s="89"/>
      <c r="J41" s="89"/>
    </row>
    <row r="42" spans="1:10" ht="21.75" customHeight="1">
      <c r="A42" s="88" t="s">
        <v>6</v>
      </c>
    </row>
    <row r="43" spans="1:10" ht="21.75" customHeight="1">
      <c r="A43" s="85" t="s">
        <v>157</v>
      </c>
      <c r="B43" s="91">
        <v>12</v>
      </c>
      <c r="D43" s="92">
        <v>4272977</v>
      </c>
      <c r="F43" s="92">
        <v>280742</v>
      </c>
      <c r="G43" s="84"/>
      <c r="H43" s="99">
        <v>3800000</v>
      </c>
      <c r="I43" s="85"/>
      <c r="J43" s="99">
        <v>0</v>
      </c>
    </row>
    <row r="44" spans="1:10" ht="21.75" customHeight="1">
      <c r="A44" s="85" t="s">
        <v>107</v>
      </c>
      <c r="B44" s="91" t="s">
        <v>197</v>
      </c>
      <c r="D44" s="92">
        <v>12965750</v>
      </c>
      <c r="F44" s="92">
        <v>14069081</v>
      </c>
      <c r="G44" s="84"/>
      <c r="H44" s="92">
        <v>11173589</v>
      </c>
      <c r="I44" s="92"/>
      <c r="J44" s="92">
        <v>12473796</v>
      </c>
    </row>
    <row r="45" spans="1:10" ht="21.75" customHeight="1">
      <c r="A45" s="85" t="s">
        <v>189</v>
      </c>
      <c r="B45" s="91"/>
      <c r="D45" s="92"/>
      <c r="F45" s="92"/>
      <c r="G45" s="84"/>
      <c r="H45" s="92"/>
      <c r="I45" s="92"/>
      <c r="J45" s="92"/>
    </row>
    <row r="46" spans="1:10" ht="21.75" customHeight="1">
      <c r="A46" s="85" t="s">
        <v>188</v>
      </c>
      <c r="B46" s="91">
        <v>14</v>
      </c>
      <c r="D46" s="92">
        <v>267993</v>
      </c>
      <c r="F46" s="92">
        <v>3474</v>
      </c>
      <c r="G46" s="84"/>
      <c r="H46" s="92">
        <v>238253</v>
      </c>
      <c r="I46" s="92"/>
      <c r="J46" s="92">
        <v>3474</v>
      </c>
    </row>
    <row r="47" spans="1:10" ht="21.75" customHeight="1">
      <c r="A47" s="85" t="s">
        <v>135</v>
      </c>
      <c r="B47" s="91">
        <v>15</v>
      </c>
      <c r="D47" s="99">
        <v>20916</v>
      </c>
      <c r="F47" s="99">
        <v>20207</v>
      </c>
      <c r="G47" s="84"/>
      <c r="H47" s="99">
        <v>0</v>
      </c>
      <c r="I47" s="92"/>
      <c r="J47" s="99">
        <v>0</v>
      </c>
    </row>
    <row r="48" spans="1:10" ht="21.75" customHeight="1">
      <c r="A48" s="85" t="s">
        <v>45</v>
      </c>
      <c r="B48" s="91">
        <v>16</v>
      </c>
      <c r="D48" s="99">
        <v>8000000</v>
      </c>
      <c r="F48" s="99">
        <v>6000000</v>
      </c>
      <c r="G48" s="84"/>
      <c r="H48" s="99">
        <v>8000000</v>
      </c>
      <c r="I48" s="92"/>
      <c r="J48" s="99">
        <v>6000000</v>
      </c>
    </row>
    <row r="49" spans="1:10" ht="21.75" customHeight="1">
      <c r="A49" s="85" t="s">
        <v>108</v>
      </c>
      <c r="B49" s="91"/>
      <c r="D49" s="92">
        <v>749733</v>
      </c>
      <c r="F49" s="92">
        <f>568167</f>
        <v>568167</v>
      </c>
      <c r="G49" s="84"/>
      <c r="H49" s="92">
        <v>734131</v>
      </c>
      <c r="I49" s="92"/>
      <c r="J49" s="92">
        <v>560567</v>
      </c>
    </row>
    <row r="50" spans="1:10" ht="21.75" customHeight="1">
      <c r="A50" s="85" t="s">
        <v>109</v>
      </c>
      <c r="B50" s="91"/>
      <c r="D50" s="92">
        <v>86</v>
      </c>
      <c r="F50" s="92">
        <f>28621-1</f>
        <v>28620</v>
      </c>
      <c r="G50" s="84"/>
      <c r="H50" s="92">
        <v>0</v>
      </c>
      <c r="I50" s="92"/>
      <c r="J50" s="92">
        <v>28538</v>
      </c>
    </row>
    <row r="51" spans="1:10" ht="21.75" customHeight="1">
      <c r="A51" s="100" t="s">
        <v>74</v>
      </c>
      <c r="B51" s="91"/>
      <c r="D51" s="92">
        <v>631041</v>
      </c>
      <c r="F51" s="92">
        <v>995557</v>
      </c>
      <c r="G51" s="84"/>
      <c r="H51" s="92">
        <v>582493</v>
      </c>
      <c r="I51" s="92"/>
      <c r="J51" s="92">
        <v>928407</v>
      </c>
    </row>
    <row r="52" spans="1:10" ht="21.75" customHeight="1">
      <c r="A52" s="85" t="s">
        <v>46</v>
      </c>
      <c r="B52" s="91"/>
      <c r="D52" s="96">
        <v>409004</v>
      </c>
      <c r="F52" s="3">
        <f>(323420)</f>
        <v>323420</v>
      </c>
      <c r="G52" s="105"/>
      <c r="H52" s="3">
        <v>372914</v>
      </c>
      <c r="I52" s="2"/>
      <c r="J52" s="3">
        <f>(280464)</f>
        <v>280464</v>
      </c>
    </row>
    <row r="53" spans="1:10" ht="21.75" customHeight="1">
      <c r="A53" s="88" t="s">
        <v>7</v>
      </c>
      <c r="B53" s="91"/>
      <c r="D53" s="96">
        <f>SUM(D43:D52)</f>
        <v>27317500</v>
      </c>
      <c r="F53" s="3">
        <f>SUM(F43:F52)</f>
        <v>22289268</v>
      </c>
      <c r="G53" s="105"/>
      <c r="H53" s="3">
        <f>SUM(H43:H52)</f>
        <v>24901380</v>
      </c>
      <c r="I53" s="2"/>
      <c r="J53" s="3">
        <f>SUM(J43:J52)</f>
        <v>20275246</v>
      </c>
    </row>
    <row r="54" spans="1:10" ht="21.75" customHeight="1">
      <c r="A54" s="88" t="s">
        <v>21</v>
      </c>
      <c r="B54" s="91"/>
      <c r="D54" s="92"/>
      <c r="F54" s="2"/>
      <c r="G54" s="105"/>
      <c r="H54" s="2"/>
      <c r="I54" s="2"/>
      <c r="J54" s="2"/>
    </row>
    <row r="55" spans="1:10" ht="21.75" customHeight="1">
      <c r="A55" s="85" t="s">
        <v>190</v>
      </c>
      <c r="B55" s="91"/>
      <c r="D55" s="92"/>
      <c r="F55" s="2"/>
      <c r="G55" s="105"/>
      <c r="H55" s="2"/>
      <c r="I55" s="106"/>
      <c r="J55" s="2"/>
    </row>
    <row r="56" spans="1:10" ht="21.75" customHeight="1">
      <c r="A56" s="85" t="s">
        <v>188</v>
      </c>
      <c r="B56" s="91">
        <v>14</v>
      </c>
      <c r="D56" s="92">
        <v>4344263</v>
      </c>
      <c r="F56" s="2">
        <v>12156</v>
      </c>
      <c r="G56" s="105"/>
      <c r="H56" s="2">
        <v>3945397</v>
      </c>
      <c r="I56" s="2"/>
      <c r="J56" s="2">
        <v>12156</v>
      </c>
    </row>
    <row r="57" spans="1:10" ht="21.75" customHeight="1">
      <c r="A57" s="85" t="s">
        <v>180</v>
      </c>
      <c r="B57" s="91">
        <v>15</v>
      </c>
      <c r="D57" s="92">
        <v>61003</v>
      </c>
      <c r="F57" s="2">
        <v>63988</v>
      </c>
      <c r="G57" s="105"/>
      <c r="H57" s="2">
        <v>0</v>
      </c>
      <c r="I57" s="2"/>
      <c r="J57" s="2">
        <v>0</v>
      </c>
    </row>
    <row r="58" spans="1:10" ht="21.75" customHeight="1">
      <c r="A58" s="85" t="s">
        <v>47</v>
      </c>
      <c r="B58" s="91">
        <v>16</v>
      </c>
      <c r="D58" s="92">
        <v>8024839</v>
      </c>
      <c r="F58" s="2">
        <v>7007664</v>
      </c>
      <c r="G58" s="105"/>
      <c r="H58" s="2">
        <v>8024839</v>
      </c>
      <c r="I58" s="2"/>
      <c r="J58" s="2">
        <v>7007664</v>
      </c>
    </row>
    <row r="59" spans="1:10" ht="21.75" customHeight="1">
      <c r="A59" s="85" t="s">
        <v>86</v>
      </c>
      <c r="B59" s="91"/>
      <c r="D59" s="92">
        <v>542257</v>
      </c>
      <c r="F59" s="2">
        <v>528170</v>
      </c>
      <c r="G59" s="105"/>
      <c r="H59" s="2">
        <v>493048</v>
      </c>
      <c r="I59" s="2"/>
      <c r="J59" s="2">
        <v>480430</v>
      </c>
    </row>
    <row r="60" spans="1:10" ht="21.75" customHeight="1">
      <c r="A60" s="85" t="s">
        <v>134</v>
      </c>
      <c r="B60" s="91"/>
      <c r="D60" s="92">
        <v>308789</v>
      </c>
      <c r="F60" s="2">
        <v>315250</v>
      </c>
      <c r="G60" s="105"/>
      <c r="H60" s="2">
        <v>308789</v>
      </c>
      <c r="I60" s="2"/>
      <c r="J60" s="2">
        <v>315250</v>
      </c>
    </row>
    <row r="61" spans="1:10" ht="21.75" customHeight="1">
      <c r="A61" s="85" t="s">
        <v>48</v>
      </c>
      <c r="B61" s="91"/>
      <c r="D61" s="92">
        <v>540044</v>
      </c>
      <c r="F61" s="2">
        <v>694379</v>
      </c>
      <c r="G61" s="105"/>
      <c r="H61" s="2">
        <v>499106</v>
      </c>
      <c r="I61" s="2"/>
      <c r="J61" s="2">
        <v>635284</v>
      </c>
    </row>
    <row r="62" spans="1:10" ht="21.75" customHeight="1">
      <c r="A62" s="88" t="s">
        <v>22</v>
      </c>
      <c r="D62" s="101">
        <f>SUM(D56:D61)</f>
        <v>13821195</v>
      </c>
      <c r="F62" s="101">
        <f>SUM(F56:F61)</f>
        <v>8621607</v>
      </c>
      <c r="G62" s="84"/>
      <c r="H62" s="101">
        <f>SUM(H56:H61)</f>
        <v>13271179</v>
      </c>
      <c r="I62" s="92"/>
      <c r="J62" s="101">
        <f>SUM(J56:J61)</f>
        <v>8450784</v>
      </c>
    </row>
    <row r="63" spans="1:10" ht="21.75" customHeight="1">
      <c r="A63" s="88" t="s">
        <v>8</v>
      </c>
      <c r="D63" s="101">
        <f>SUM(D53+D62)</f>
        <v>41138695</v>
      </c>
      <c r="F63" s="101">
        <f>SUM(F53+F62)</f>
        <v>30910875</v>
      </c>
      <c r="G63" s="84"/>
      <c r="H63" s="101">
        <f>SUM(H53+H62)</f>
        <v>38172559</v>
      </c>
      <c r="I63" s="92"/>
      <c r="J63" s="101">
        <f>SUM(J53+J62)</f>
        <v>28726030</v>
      </c>
    </row>
    <row r="64" spans="1:10" ht="21.75" customHeight="1">
      <c r="B64" s="89"/>
      <c r="C64" s="84"/>
      <c r="D64" s="89"/>
      <c r="E64" s="89"/>
      <c r="F64" s="89"/>
      <c r="G64" s="89"/>
      <c r="H64" s="89"/>
      <c r="I64" s="89"/>
      <c r="J64" s="89"/>
    </row>
    <row r="65" spans="1:10" ht="21.75" customHeight="1">
      <c r="A65" s="85" t="s">
        <v>212</v>
      </c>
      <c r="B65" s="90"/>
      <c r="D65" s="84"/>
      <c r="F65" s="84"/>
      <c r="H65" s="84"/>
      <c r="J65" s="84"/>
    </row>
    <row r="66" spans="1:10" ht="21.75" customHeight="1">
      <c r="A66" s="82" t="s">
        <v>35</v>
      </c>
      <c r="B66" s="83"/>
      <c r="C66" s="83"/>
      <c r="D66" s="83"/>
      <c r="F66" s="83"/>
      <c r="G66" s="83"/>
      <c r="H66" s="83"/>
      <c r="J66" s="83"/>
    </row>
    <row r="67" spans="1:10" ht="21.75" customHeight="1">
      <c r="A67" s="86" t="s">
        <v>85</v>
      </c>
      <c r="B67" s="83"/>
      <c r="C67" s="83"/>
      <c r="D67" s="87"/>
      <c r="F67" s="87"/>
      <c r="G67" s="83"/>
      <c r="H67" s="87"/>
      <c r="J67" s="87"/>
    </row>
    <row r="68" spans="1:10" s="7" customFormat="1" ht="21.75" customHeight="1">
      <c r="A68" s="29" t="s">
        <v>181</v>
      </c>
      <c r="B68" s="11"/>
      <c r="C68" s="11"/>
      <c r="D68" s="13"/>
      <c r="E68" s="15"/>
      <c r="F68" s="13"/>
      <c r="G68" s="14"/>
      <c r="H68" s="13"/>
      <c r="I68" s="15"/>
      <c r="J68" s="13"/>
    </row>
    <row r="69" spans="1:10" s="7" customFormat="1" ht="23.25" customHeight="1">
      <c r="B69" s="11"/>
      <c r="C69" s="11"/>
      <c r="D69" s="13"/>
      <c r="E69" s="15"/>
      <c r="F69" s="15"/>
      <c r="G69" s="16"/>
      <c r="H69" s="13"/>
      <c r="I69" s="15"/>
      <c r="J69" s="15" t="s">
        <v>28</v>
      </c>
    </row>
    <row r="70" spans="1:10" s="20" customFormat="1" ht="23.25" customHeight="1">
      <c r="B70" s="38"/>
      <c r="C70" s="38"/>
      <c r="D70" s="132" t="s">
        <v>34</v>
      </c>
      <c r="E70" s="132"/>
      <c r="F70" s="132"/>
      <c r="G70" s="39"/>
      <c r="H70" s="132" t="s">
        <v>38</v>
      </c>
      <c r="I70" s="132"/>
      <c r="J70" s="132"/>
    </row>
    <row r="71" spans="1:10" s="7" customFormat="1" ht="23.25" customHeight="1">
      <c r="B71" s="19"/>
      <c r="C71" s="15"/>
      <c r="D71" s="77" t="s">
        <v>182</v>
      </c>
      <c r="E71" s="19"/>
      <c r="F71" s="17" t="s">
        <v>183</v>
      </c>
      <c r="G71" s="75"/>
      <c r="H71" s="77" t="s">
        <v>182</v>
      </c>
      <c r="I71" s="19"/>
      <c r="J71" s="17" t="s">
        <v>183</v>
      </c>
    </row>
    <row r="72" spans="1:10" s="7" customFormat="1" ht="23.25" customHeight="1">
      <c r="B72" s="18"/>
      <c r="C72" s="15"/>
      <c r="D72" s="19" t="s">
        <v>1</v>
      </c>
      <c r="E72" s="19"/>
      <c r="F72" s="19" t="s">
        <v>27</v>
      </c>
      <c r="G72" s="19"/>
      <c r="H72" s="19" t="s">
        <v>1</v>
      </c>
      <c r="I72" s="19"/>
      <c r="J72" s="19" t="s">
        <v>27</v>
      </c>
    </row>
    <row r="73" spans="1:10" s="7" customFormat="1" ht="23.25" customHeight="1">
      <c r="B73" s="18"/>
      <c r="C73" s="15"/>
      <c r="D73" s="19" t="s">
        <v>2</v>
      </c>
      <c r="E73" s="19"/>
      <c r="F73" s="19"/>
      <c r="G73" s="19"/>
      <c r="H73" s="19" t="s">
        <v>2</v>
      </c>
      <c r="I73" s="19"/>
      <c r="J73" s="19"/>
    </row>
    <row r="74" spans="1:10" ht="21.75" customHeight="1">
      <c r="A74" s="88" t="s">
        <v>9</v>
      </c>
      <c r="B74" s="91"/>
      <c r="D74" s="102"/>
      <c r="F74" s="102"/>
      <c r="G74" s="102"/>
      <c r="H74" s="102"/>
      <c r="J74" s="102"/>
    </row>
    <row r="75" spans="1:10" ht="21.75" customHeight="1">
      <c r="A75" s="85" t="s">
        <v>49</v>
      </c>
      <c r="B75" s="91"/>
      <c r="D75" s="102"/>
      <c r="F75" s="102"/>
      <c r="G75" s="102"/>
      <c r="H75" s="102"/>
      <c r="J75" s="102"/>
    </row>
    <row r="76" spans="1:10" ht="21.75" customHeight="1">
      <c r="A76" s="100" t="s">
        <v>50</v>
      </c>
      <c r="D76" s="102"/>
      <c r="F76" s="102"/>
      <c r="G76" s="102"/>
      <c r="H76" s="102"/>
      <c r="J76" s="102"/>
    </row>
    <row r="77" spans="1:10" ht="21.75" customHeight="1" thickBot="1">
      <c r="A77" s="100" t="s">
        <v>148</v>
      </c>
      <c r="B77" s="91"/>
      <c r="D77" s="98">
        <v>13151198</v>
      </c>
      <c r="F77" s="98">
        <v>13151198</v>
      </c>
      <c r="G77" s="84"/>
      <c r="H77" s="98">
        <v>13151198</v>
      </c>
      <c r="I77" s="92"/>
      <c r="J77" s="98">
        <v>13151198</v>
      </c>
    </row>
    <row r="78" spans="1:10" ht="21.75" customHeight="1" thickTop="1">
      <c r="A78" s="100" t="s">
        <v>110</v>
      </c>
      <c r="D78" s="92"/>
      <c r="F78" s="92"/>
      <c r="G78" s="84"/>
      <c r="H78" s="92"/>
      <c r="I78" s="92"/>
      <c r="J78" s="92"/>
    </row>
    <row r="79" spans="1:10" ht="21.75" customHeight="1">
      <c r="A79" s="100" t="s">
        <v>148</v>
      </c>
      <c r="D79" s="92">
        <v>13151198</v>
      </c>
      <c r="F79" s="92">
        <v>13151198</v>
      </c>
      <c r="G79" s="84"/>
      <c r="H79" s="92">
        <v>13151198</v>
      </c>
      <c r="I79" s="92"/>
      <c r="J79" s="92">
        <v>13151198</v>
      </c>
    </row>
    <row r="80" spans="1:10" ht="21.75" customHeight="1">
      <c r="A80" s="100" t="s">
        <v>103</v>
      </c>
      <c r="B80" s="91"/>
      <c r="D80" s="92">
        <v>646323</v>
      </c>
      <c r="F80" s="92">
        <v>646323</v>
      </c>
      <c r="G80" s="84"/>
      <c r="H80" s="92">
        <v>646323</v>
      </c>
      <c r="I80" s="92"/>
      <c r="J80" s="92">
        <v>646323</v>
      </c>
    </row>
    <row r="81" spans="1:10" ht="21.75" customHeight="1">
      <c r="A81" s="100" t="s">
        <v>30</v>
      </c>
      <c r="D81" s="92"/>
      <c r="F81" s="92"/>
      <c r="G81" s="84"/>
      <c r="H81" s="92"/>
      <c r="I81" s="92"/>
      <c r="J81" s="92"/>
    </row>
    <row r="82" spans="1:10" ht="21.75" customHeight="1">
      <c r="A82" s="100" t="s">
        <v>111</v>
      </c>
      <c r="B82" s="91"/>
      <c r="D82" s="92"/>
      <c r="F82" s="92"/>
      <c r="G82" s="84"/>
      <c r="H82" s="92"/>
      <c r="I82" s="92"/>
      <c r="J82" s="92"/>
    </row>
    <row r="83" spans="1:10" ht="21.75" customHeight="1">
      <c r="A83" s="100" t="s">
        <v>112</v>
      </c>
      <c r="D83" s="92">
        <v>1315120</v>
      </c>
      <c r="F83" s="92">
        <v>1315120</v>
      </c>
      <c r="G83" s="84"/>
      <c r="H83" s="92">
        <v>1315120</v>
      </c>
      <c r="I83" s="92"/>
      <c r="J83" s="92">
        <v>1315120</v>
      </c>
    </row>
    <row r="84" spans="1:10" ht="21.75" customHeight="1">
      <c r="A84" s="100" t="s">
        <v>137</v>
      </c>
      <c r="B84" s="91"/>
      <c r="D84" s="92">
        <v>1000</v>
      </c>
      <c r="F84" s="92">
        <v>1000</v>
      </c>
      <c r="G84" s="84"/>
      <c r="H84" s="92">
        <v>0</v>
      </c>
      <c r="I84" s="92"/>
      <c r="J84" s="92">
        <v>0</v>
      </c>
    </row>
    <row r="85" spans="1:10" ht="21.75" customHeight="1">
      <c r="A85" s="100" t="s">
        <v>51</v>
      </c>
      <c r="D85" s="92">
        <v>6695831</v>
      </c>
      <c r="F85" s="92">
        <v>6085859</v>
      </c>
      <c r="G85" s="84"/>
      <c r="H85" s="92">
        <v>6054252</v>
      </c>
      <c r="I85" s="92"/>
      <c r="J85" s="92">
        <v>5530862</v>
      </c>
    </row>
    <row r="86" spans="1:10" ht="21.75" customHeight="1">
      <c r="A86" s="100" t="s">
        <v>113</v>
      </c>
      <c r="D86" s="96">
        <v>-59703</v>
      </c>
      <c r="F86" s="96">
        <v>-61422</v>
      </c>
      <c r="G86" s="84"/>
      <c r="H86" s="96">
        <v>0</v>
      </c>
      <c r="I86" s="92"/>
      <c r="J86" s="96">
        <v>0</v>
      </c>
    </row>
    <row r="87" spans="1:10" ht="21.75" customHeight="1">
      <c r="A87" s="100" t="s">
        <v>37</v>
      </c>
      <c r="D87" s="92">
        <f>SUM(D79:D86)</f>
        <v>21749769</v>
      </c>
      <c r="F87" s="92">
        <f>SUM(F79:F86)</f>
        <v>21138078</v>
      </c>
      <c r="G87" s="84"/>
      <c r="H87" s="92">
        <f>SUM(H79:H86)</f>
        <v>21166893</v>
      </c>
      <c r="I87" s="92"/>
      <c r="J87" s="92">
        <f>SUM(J79:J86)</f>
        <v>20643503</v>
      </c>
    </row>
    <row r="88" spans="1:10" ht="21.75" customHeight="1">
      <c r="A88" s="100" t="s">
        <v>87</v>
      </c>
      <c r="D88" s="96">
        <v>4</v>
      </c>
      <c r="F88" s="96">
        <v>4</v>
      </c>
      <c r="G88" s="84"/>
      <c r="H88" s="96">
        <v>0</v>
      </c>
      <c r="I88" s="92"/>
      <c r="J88" s="96">
        <v>0</v>
      </c>
    </row>
    <row r="89" spans="1:10" ht="21.75" customHeight="1">
      <c r="A89" s="86" t="s">
        <v>36</v>
      </c>
      <c r="D89" s="96">
        <f>SUM(D87:D88)</f>
        <v>21749773</v>
      </c>
      <c r="F89" s="96">
        <f>SUM(F87:F88)</f>
        <v>21138082</v>
      </c>
      <c r="G89" s="84"/>
      <c r="H89" s="96">
        <f>SUM(H87:H88)</f>
        <v>21166893</v>
      </c>
      <c r="I89" s="92"/>
      <c r="J89" s="96">
        <f>SUM(J87:J88)</f>
        <v>20643503</v>
      </c>
    </row>
    <row r="90" spans="1:10" ht="21.75" customHeight="1" thickBot="1">
      <c r="A90" s="88" t="s">
        <v>10</v>
      </c>
      <c r="B90" s="90"/>
      <c r="D90" s="98">
        <f>SUM(D89,D63)</f>
        <v>62888468</v>
      </c>
      <c r="F90" s="98">
        <f>SUM(F89,F63)</f>
        <v>52048957</v>
      </c>
      <c r="G90" s="84"/>
      <c r="H90" s="98">
        <f>SUM(H89,H63)</f>
        <v>59339452</v>
      </c>
      <c r="I90" s="92"/>
      <c r="J90" s="98">
        <f>SUM(J89,J63)</f>
        <v>49369533</v>
      </c>
    </row>
    <row r="91" spans="1:10" ht="21.75" customHeight="1" thickTop="1">
      <c r="B91" s="90"/>
      <c r="D91" s="92">
        <f>D30-D90</f>
        <v>0</v>
      </c>
      <c r="F91" s="92">
        <f>F30-F90</f>
        <v>0</v>
      </c>
      <c r="G91" s="93"/>
      <c r="H91" s="92">
        <f>H30-H90</f>
        <v>0</v>
      </c>
      <c r="J91" s="92">
        <f>J30-J90</f>
        <v>0</v>
      </c>
    </row>
    <row r="92" spans="1:10" ht="21.75" customHeight="1">
      <c r="A92" s="85" t="s">
        <v>212</v>
      </c>
      <c r="B92" s="90"/>
    </row>
    <row r="93" spans="1:10" ht="21.75" customHeight="1">
      <c r="B93" s="90"/>
      <c r="D93" s="84"/>
      <c r="F93" s="84"/>
      <c r="H93" s="84"/>
      <c r="J93" s="84"/>
    </row>
    <row r="94" spans="1:10" ht="21.75" customHeight="1">
      <c r="A94" s="103"/>
      <c r="B94" s="90"/>
      <c r="D94" s="84"/>
      <c r="F94" s="92"/>
      <c r="H94" s="84"/>
      <c r="J94" s="84"/>
    </row>
    <row r="95" spans="1:10" ht="21.75" customHeight="1">
      <c r="B95" s="90"/>
      <c r="D95" s="84"/>
      <c r="F95" s="84"/>
      <c r="H95" s="84"/>
      <c r="J95" s="84"/>
    </row>
    <row r="96" spans="1:10" ht="21.75" customHeight="1">
      <c r="B96" s="89" t="s">
        <v>11</v>
      </c>
      <c r="D96" s="84"/>
      <c r="F96" s="84"/>
      <c r="H96" s="84"/>
      <c r="J96" s="84"/>
    </row>
    <row r="97" spans="1:10" ht="21.75" customHeight="1">
      <c r="A97" s="103"/>
      <c r="B97" s="90"/>
      <c r="D97" s="84"/>
      <c r="F97" s="84"/>
      <c r="H97" s="84"/>
      <c r="J97" s="84"/>
    </row>
    <row r="98" spans="1:10" ht="21.75" customHeight="1">
      <c r="A98" s="131"/>
      <c r="B98" s="131"/>
      <c r="C98" s="131"/>
      <c r="D98" s="131"/>
      <c r="E98" s="131"/>
      <c r="F98" s="131"/>
      <c r="G98" s="131"/>
      <c r="H98" s="131"/>
      <c r="I98" s="131"/>
      <c r="J98" s="131"/>
    </row>
  </sheetData>
  <mergeCells count="7">
    <mergeCell ref="A98:J98"/>
    <mergeCell ref="D5:F5"/>
    <mergeCell ref="H5:J5"/>
    <mergeCell ref="D37:F37"/>
    <mergeCell ref="H37:J37"/>
    <mergeCell ref="D70:F70"/>
    <mergeCell ref="H70:J70"/>
  </mergeCells>
  <printOptions gridLinesSet="0"/>
  <pageMargins left="0.78740157480314965" right="0.39370078740157483" top="0.78740157480314965" bottom="0.39370078740157483" header="0.19685039370078741" footer="0.19685039370078741"/>
  <pageSetup paperSize="9" scale="69" fitToWidth="0" fitToHeight="0" orientation="portrait" r:id="rId1"/>
  <headerFooter alignWithMargins="0"/>
  <rowBreaks count="2" manualBreakCount="2">
    <brk id="32" max="16383" man="1"/>
    <brk id="6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showGridLines="0" view="pageBreakPreview" zoomScaleNormal="80" zoomScaleSheetLayoutView="100" workbookViewId="0"/>
  </sheetViews>
  <sheetFormatPr defaultColWidth="10.7109375" defaultRowHeight="21" customHeight="1"/>
  <cols>
    <col min="1" max="1" width="52.28515625" style="7" customWidth="1"/>
    <col min="2" max="2" width="7.85546875" style="7" customWidth="1"/>
    <col min="3" max="3" width="0.85546875" style="7" customWidth="1"/>
    <col min="4" max="4" width="14.7109375" style="7" customWidth="1"/>
    <col min="5" max="5" width="0.85546875" style="7" customWidth="1"/>
    <col min="6" max="6" width="14.7109375" style="7" customWidth="1"/>
    <col min="7" max="7" width="0.85546875" style="24" customWidth="1"/>
    <col min="8" max="8" width="14.7109375" style="7" customWidth="1"/>
    <col min="9" max="9" width="0.85546875" style="7" customWidth="1"/>
    <col min="10" max="10" width="14.7109375" style="7" customWidth="1"/>
    <col min="11" max="11" width="1" style="15" customWidth="1"/>
    <col min="12" max="12" width="11.28515625" style="7" bestFit="1" customWidth="1"/>
    <col min="13" max="16384" width="10.7109375" style="7"/>
  </cols>
  <sheetData>
    <row r="1" spans="1:12" ht="21" customHeight="1">
      <c r="F1" s="15"/>
      <c r="G1" s="16"/>
      <c r="J1" s="15" t="s">
        <v>12</v>
      </c>
    </row>
    <row r="2" spans="1:12" ht="21" customHeight="1">
      <c r="A2" s="10" t="s">
        <v>35</v>
      </c>
      <c r="B2" s="11"/>
      <c r="C2" s="11"/>
      <c r="D2" s="11"/>
      <c r="E2" s="11"/>
      <c r="F2" s="11"/>
      <c r="G2" s="12"/>
      <c r="H2" s="11"/>
      <c r="I2" s="11"/>
      <c r="J2" s="11"/>
    </row>
    <row r="3" spans="1:12" ht="21" customHeight="1">
      <c r="A3" s="29" t="s">
        <v>88</v>
      </c>
      <c r="B3" s="11"/>
      <c r="C3" s="11"/>
      <c r="D3" s="13"/>
      <c r="E3" s="11"/>
      <c r="F3" s="13"/>
      <c r="G3" s="14"/>
      <c r="H3" s="13"/>
      <c r="I3" s="11"/>
      <c r="J3" s="13"/>
    </row>
    <row r="4" spans="1:12" ht="21" customHeight="1">
      <c r="A4" s="29" t="s">
        <v>184</v>
      </c>
      <c r="B4" s="11"/>
      <c r="C4" s="11"/>
      <c r="D4" s="13"/>
      <c r="E4" s="11"/>
      <c r="F4" s="13"/>
      <c r="G4" s="14"/>
      <c r="H4" s="13"/>
      <c r="I4" s="11"/>
      <c r="J4" s="13"/>
    </row>
    <row r="5" spans="1:12" ht="21" customHeight="1">
      <c r="B5" s="11"/>
      <c r="C5" s="11"/>
      <c r="D5" s="13"/>
      <c r="E5" s="11"/>
      <c r="F5" s="15"/>
      <c r="G5" s="16"/>
      <c r="H5" s="13"/>
      <c r="I5" s="11"/>
      <c r="J5" s="15" t="s">
        <v>28</v>
      </c>
    </row>
    <row r="6" spans="1:12" s="20" customFormat="1" ht="21" customHeight="1">
      <c r="B6" s="38"/>
      <c r="C6" s="38"/>
      <c r="D6" s="132" t="s">
        <v>34</v>
      </c>
      <c r="E6" s="133"/>
      <c r="F6" s="133"/>
      <c r="G6" s="39"/>
      <c r="H6" s="132" t="s">
        <v>38</v>
      </c>
      <c r="I6" s="133"/>
      <c r="J6" s="133"/>
      <c r="K6" s="40"/>
    </row>
    <row r="7" spans="1:12" ht="21" customHeight="1">
      <c r="B7" s="17" t="s">
        <v>0</v>
      </c>
      <c r="D7" s="34">
        <v>2563</v>
      </c>
      <c r="E7" s="15"/>
      <c r="F7" s="34">
        <v>2562</v>
      </c>
      <c r="G7" s="19"/>
      <c r="H7" s="34">
        <v>2563</v>
      </c>
      <c r="I7" s="15"/>
      <c r="J7" s="34">
        <v>2562</v>
      </c>
    </row>
    <row r="8" spans="1:12" ht="21" customHeight="1">
      <c r="A8" s="20" t="s">
        <v>150</v>
      </c>
      <c r="B8" s="19"/>
      <c r="D8" s="19"/>
      <c r="E8" s="15"/>
      <c r="F8" s="19"/>
      <c r="G8" s="19"/>
      <c r="H8" s="19"/>
      <c r="I8" s="15"/>
      <c r="J8" s="19"/>
    </row>
    <row r="9" spans="1:12" ht="21" customHeight="1">
      <c r="A9" s="20" t="s">
        <v>52</v>
      </c>
    </row>
    <row r="10" spans="1:12" ht="21" customHeight="1">
      <c r="A10" s="7" t="s">
        <v>191</v>
      </c>
      <c r="B10" s="5"/>
      <c r="D10" s="1">
        <v>14545585</v>
      </c>
      <c r="E10" s="2"/>
      <c r="F10" s="108">
        <v>15496891</v>
      </c>
      <c r="G10" s="2"/>
      <c r="H10" s="1">
        <v>12628998</v>
      </c>
      <c r="I10" s="1"/>
      <c r="J10" s="108">
        <v>13360993</v>
      </c>
      <c r="L10" s="21"/>
    </row>
    <row r="11" spans="1:12" ht="21" customHeight="1">
      <c r="A11" s="7" t="s">
        <v>192</v>
      </c>
      <c r="B11" s="5"/>
      <c r="D11" s="1">
        <v>381998</v>
      </c>
      <c r="E11" s="2"/>
      <c r="F11" s="108">
        <v>560817</v>
      </c>
      <c r="G11" s="2"/>
      <c r="H11" s="1">
        <v>383138</v>
      </c>
      <c r="I11" s="1"/>
      <c r="J11" s="108">
        <v>557521</v>
      </c>
      <c r="L11" s="21"/>
    </row>
    <row r="12" spans="1:12" s="24" customFormat="1" ht="21" customHeight="1">
      <c r="A12" s="7" t="s">
        <v>144</v>
      </c>
      <c r="B12" s="23"/>
      <c r="D12" s="3">
        <v>405706</v>
      </c>
      <c r="E12" s="1"/>
      <c r="F12" s="3">
        <v>495301</v>
      </c>
      <c r="G12" s="1"/>
      <c r="H12" s="3">
        <v>422710</v>
      </c>
      <c r="I12" s="1"/>
      <c r="J12" s="3">
        <v>512033</v>
      </c>
      <c r="K12" s="16"/>
      <c r="L12" s="21"/>
    </row>
    <row r="13" spans="1:12" ht="21" customHeight="1">
      <c r="A13" s="20" t="s">
        <v>53</v>
      </c>
      <c r="B13" s="5"/>
      <c r="D13" s="3">
        <f>SUM(D10:D12)</f>
        <v>15333289</v>
      </c>
      <c r="E13" s="2"/>
      <c r="F13" s="3">
        <f>SUM(F10:F12)</f>
        <v>16553009</v>
      </c>
      <c r="G13" s="1"/>
      <c r="H13" s="3">
        <f>SUM(H10:H12)</f>
        <v>13434846</v>
      </c>
      <c r="I13" s="2"/>
      <c r="J13" s="3">
        <f>SUM(J10:J12)</f>
        <v>14430547</v>
      </c>
      <c r="L13" s="21"/>
    </row>
    <row r="14" spans="1:12" ht="21" customHeight="1">
      <c r="A14" s="20" t="s">
        <v>54</v>
      </c>
      <c r="D14" s="2"/>
      <c r="E14" s="2"/>
      <c r="F14" s="2"/>
      <c r="G14" s="1"/>
      <c r="H14" s="2"/>
      <c r="I14" s="2"/>
      <c r="J14" s="2"/>
      <c r="L14" s="21"/>
    </row>
    <row r="15" spans="1:12" s="15" customFormat="1" ht="21" customHeight="1">
      <c r="A15" s="7" t="s">
        <v>193</v>
      </c>
      <c r="B15" s="5"/>
      <c r="C15" s="7"/>
      <c r="D15" s="1">
        <v>10806375</v>
      </c>
      <c r="E15" s="2"/>
      <c r="F15" s="108">
        <v>11627204</v>
      </c>
      <c r="G15" s="2"/>
      <c r="H15" s="1">
        <v>9322269</v>
      </c>
      <c r="I15" s="1"/>
      <c r="J15" s="108">
        <v>9950670</v>
      </c>
      <c r="L15" s="21"/>
    </row>
    <row r="16" spans="1:12" s="15" customFormat="1" ht="21" customHeight="1">
      <c r="A16" s="7" t="s">
        <v>194</v>
      </c>
      <c r="B16" s="5"/>
      <c r="C16" s="7"/>
      <c r="D16" s="1">
        <v>149997</v>
      </c>
      <c r="E16" s="2"/>
      <c r="F16" s="108">
        <v>159631</v>
      </c>
      <c r="G16" s="2"/>
      <c r="H16" s="1">
        <v>147300</v>
      </c>
      <c r="I16" s="1"/>
      <c r="J16" s="108">
        <v>158453</v>
      </c>
      <c r="L16" s="21"/>
    </row>
    <row r="17" spans="1:13" s="15" customFormat="1" ht="21" customHeight="1">
      <c r="A17" s="27" t="s">
        <v>176</v>
      </c>
      <c r="B17" s="23"/>
      <c r="C17" s="7"/>
      <c r="D17" s="1">
        <v>2217773</v>
      </c>
      <c r="E17" s="2"/>
      <c r="F17" s="1">
        <v>2433265</v>
      </c>
      <c r="G17" s="2"/>
      <c r="H17" s="1">
        <v>1986013</v>
      </c>
      <c r="I17" s="1"/>
      <c r="J17" s="1">
        <v>2139729</v>
      </c>
      <c r="L17" s="21"/>
    </row>
    <row r="18" spans="1:13" s="15" customFormat="1" ht="21" customHeight="1">
      <c r="A18" s="27" t="s">
        <v>76</v>
      </c>
      <c r="B18" s="5"/>
      <c r="C18" s="7"/>
      <c r="D18" s="1">
        <v>480538</v>
      </c>
      <c r="E18" s="2"/>
      <c r="F18" s="1">
        <v>473257</v>
      </c>
      <c r="G18" s="2"/>
      <c r="H18" s="1">
        <v>432327</v>
      </c>
      <c r="I18" s="1"/>
      <c r="J18" s="1">
        <v>438209</v>
      </c>
      <c r="L18" s="21"/>
    </row>
    <row r="19" spans="1:13" s="15" customFormat="1" ht="21" customHeight="1">
      <c r="A19" s="27" t="s">
        <v>75</v>
      </c>
      <c r="B19" s="5"/>
      <c r="C19" s="7"/>
      <c r="D19" s="1">
        <v>11421</v>
      </c>
      <c r="E19" s="2"/>
      <c r="F19" s="1">
        <v>1768</v>
      </c>
      <c r="G19" s="2"/>
      <c r="H19" s="1">
        <v>11278</v>
      </c>
      <c r="I19" s="1"/>
      <c r="J19" s="1">
        <v>0</v>
      </c>
      <c r="L19" s="21"/>
    </row>
    <row r="20" spans="1:13" s="15" customFormat="1" ht="21" customHeight="1">
      <c r="A20" s="20" t="s">
        <v>55</v>
      </c>
      <c r="B20" s="7"/>
      <c r="C20" s="7"/>
      <c r="D20" s="8">
        <f>SUM(D15:D19)</f>
        <v>13666104</v>
      </c>
      <c r="E20" s="2"/>
      <c r="F20" s="8">
        <f>SUM(F15:F19)</f>
        <v>14695125</v>
      </c>
      <c r="G20" s="1"/>
      <c r="H20" s="8">
        <f>SUM(H15:H19)</f>
        <v>11899187</v>
      </c>
      <c r="I20" s="2"/>
      <c r="J20" s="8">
        <f>SUM(J15:J19)</f>
        <v>12687061</v>
      </c>
      <c r="L20" s="21"/>
    </row>
    <row r="21" spans="1:13" s="15" customFormat="1" ht="21" customHeight="1">
      <c r="A21" s="20" t="s">
        <v>142</v>
      </c>
      <c r="B21" s="5"/>
      <c r="C21" s="7"/>
      <c r="D21" s="1">
        <f>SUM(D13-D20)</f>
        <v>1667185</v>
      </c>
      <c r="E21" s="1"/>
      <c r="F21" s="1">
        <f>SUM(F13-F20)</f>
        <v>1857884</v>
      </c>
      <c r="G21" s="1"/>
      <c r="H21" s="1">
        <f>SUM(H13-H20)</f>
        <v>1535659</v>
      </c>
      <c r="I21" s="1"/>
      <c r="J21" s="1">
        <f>SUM(J13-J20)</f>
        <v>1743486</v>
      </c>
      <c r="L21" s="21"/>
    </row>
    <row r="22" spans="1:13" s="15" customFormat="1" ht="21" customHeight="1">
      <c r="A22" s="7" t="s">
        <v>77</v>
      </c>
      <c r="B22" s="5"/>
      <c r="C22" s="7"/>
      <c r="D22" s="3">
        <v>-115064</v>
      </c>
      <c r="E22" s="1"/>
      <c r="F22" s="3">
        <v>-107834</v>
      </c>
      <c r="G22" s="1"/>
      <c r="H22" s="3">
        <v>-108379</v>
      </c>
      <c r="I22" s="1"/>
      <c r="J22" s="3">
        <v>-102942</v>
      </c>
      <c r="L22" s="21"/>
    </row>
    <row r="23" spans="1:13" s="15" customFormat="1" ht="21" customHeight="1">
      <c r="A23" s="20" t="s">
        <v>140</v>
      </c>
      <c r="B23" s="5"/>
      <c r="C23" s="7"/>
      <c r="D23" s="1">
        <f>SUM(D21:D22)</f>
        <v>1552121</v>
      </c>
      <c r="E23" s="1"/>
      <c r="F23" s="1">
        <f>SUM(F21:F22)</f>
        <v>1750050</v>
      </c>
      <c r="G23" s="1"/>
      <c r="H23" s="1">
        <f>SUM(H21:H22)</f>
        <v>1427280</v>
      </c>
      <c r="I23" s="1"/>
      <c r="J23" s="1">
        <f>SUM(J21:J22)</f>
        <v>1640544</v>
      </c>
      <c r="L23" s="21"/>
    </row>
    <row r="24" spans="1:13" s="15" customFormat="1" ht="21" customHeight="1">
      <c r="A24" s="7" t="s">
        <v>141</v>
      </c>
      <c r="B24" s="5">
        <v>17</v>
      </c>
      <c r="C24" s="7"/>
      <c r="D24" s="3">
        <v>-285599</v>
      </c>
      <c r="E24" s="1"/>
      <c r="F24" s="3">
        <v>-330209</v>
      </c>
      <c r="G24" s="1"/>
      <c r="H24" s="3">
        <v>-269439</v>
      </c>
      <c r="I24" s="1"/>
      <c r="J24" s="3">
        <v>-314331</v>
      </c>
      <c r="L24" s="21"/>
    </row>
    <row r="25" spans="1:13" s="15" customFormat="1" ht="21" customHeight="1">
      <c r="A25" s="20" t="s">
        <v>89</v>
      </c>
      <c r="B25" s="5"/>
      <c r="C25" s="7"/>
      <c r="D25" s="8">
        <f>SUM(D23:D24)</f>
        <v>1266522</v>
      </c>
      <c r="E25" s="1"/>
      <c r="F25" s="8">
        <f>SUM(F23:F24)</f>
        <v>1419841</v>
      </c>
      <c r="G25" s="1"/>
      <c r="H25" s="8">
        <f>SUM(H23:H24)</f>
        <v>1157841</v>
      </c>
      <c r="I25" s="1"/>
      <c r="J25" s="8">
        <f>SUM(J23:J24)</f>
        <v>1326213</v>
      </c>
      <c r="L25" s="21"/>
    </row>
    <row r="26" spans="1:13" s="15" customFormat="1" ht="12" customHeight="1">
      <c r="A26" s="20"/>
      <c r="B26" s="5"/>
      <c r="C26" s="7"/>
      <c r="D26" s="1"/>
      <c r="E26" s="1"/>
      <c r="F26" s="1"/>
      <c r="G26" s="1"/>
      <c r="H26" s="1"/>
      <c r="I26" s="1"/>
      <c r="J26" s="1"/>
      <c r="L26" s="21"/>
    </row>
    <row r="27" spans="1:13" s="15" customFormat="1" ht="21" customHeight="1">
      <c r="A27" s="20" t="s">
        <v>143</v>
      </c>
      <c r="B27" s="5"/>
      <c r="C27" s="7"/>
      <c r="D27" s="1"/>
      <c r="E27" s="1"/>
      <c r="F27" s="1"/>
      <c r="G27" s="1"/>
      <c r="H27" s="1"/>
      <c r="I27" s="1"/>
      <c r="J27" s="1"/>
      <c r="L27" s="21"/>
    </row>
    <row r="28" spans="1:13" s="15" customFormat="1" ht="21" customHeight="1">
      <c r="A28" s="76" t="s">
        <v>151</v>
      </c>
      <c r="B28" s="5"/>
      <c r="C28" s="7"/>
      <c r="D28" s="1"/>
      <c r="E28" s="1"/>
      <c r="F28" s="1"/>
      <c r="G28" s="1"/>
      <c r="H28" s="1"/>
      <c r="I28" s="1"/>
      <c r="J28" s="1"/>
      <c r="L28" s="21"/>
    </row>
    <row r="29" spans="1:13" s="15" customFormat="1" ht="21" customHeight="1">
      <c r="A29" s="7" t="s">
        <v>171</v>
      </c>
      <c r="B29" s="5"/>
      <c r="C29" s="7"/>
      <c r="D29" s="1"/>
      <c r="E29" s="1"/>
      <c r="F29" s="1"/>
      <c r="G29" s="1"/>
      <c r="H29" s="1"/>
      <c r="I29" s="1"/>
      <c r="J29" s="1"/>
      <c r="L29" s="21"/>
    </row>
    <row r="30" spans="1:13" s="15" customFormat="1" ht="21" customHeight="1">
      <c r="A30" s="7" t="s">
        <v>170</v>
      </c>
      <c r="B30" s="5"/>
      <c r="C30" s="7"/>
      <c r="D30" s="3">
        <v>1719</v>
      </c>
      <c r="E30" s="1"/>
      <c r="F30" s="3">
        <v>4623</v>
      </c>
      <c r="G30" s="1"/>
      <c r="H30" s="3">
        <v>0</v>
      </c>
      <c r="I30" s="108"/>
      <c r="J30" s="3">
        <v>0</v>
      </c>
      <c r="L30" s="21"/>
      <c r="M30" s="2"/>
    </row>
    <row r="31" spans="1:13" s="15" customFormat="1" ht="21" customHeight="1">
      <c r="A31" s="20" t="s">
        <v>90</v>
      </c>
      <c r="B31" s="5"/>
      <c r="C31" s="7"/>
      <c r="D31" s="3">
        <f>SUM(D30:D30)</f>
        <v>1719</v>
      </c>
      <c r="E31" s="1"/>
      <c r="F31" s="3">
        <f>SUM(F30:F30)</f>
        <v>4623</v>
      </c>
      <c r="G31" s="1"/>
      <c r="H31" s="3">
        <f>SUM(H30:H30)</f>
        <v>0</v>
      </c>
      <c r="I31" s="1"/>
      <c r="J31" s="3">
        <f>SUM(J30:J30)</f>
        <v>0</v>
      </c>
      <c r="L31" s="21"/>
    </row>
    <row r="32" spans="1:13" s="15" customFormat="1" ht="21" customHeight="1">
      <c r="A32" s="7"/>
      <c r="B32" s="5"/>
      <c r="C32" s="7"/>
      <c r="D32" s="1"/>
      <c r="E32" s="1"/>
      <c r="F32" s="1"/>
      <c r="G32" s="1"/>
      <c r="H32" s="1"/>
      <c r="I32" s="1"/>
      <c r="J32" s="1"/>
      <c r="L32" s="21"/>
    </row>
    <row r="33" spans="1:12" s="15" customFormat="1" ht="21" customHeight="1" thickBot="1">
      <c r="A33" s="20" t="s">
        <v>91</v>
      </c>
      <c r="B33" s="5"/>
      <c r="C33" s="7"/>
      <c r="D33" s="9">
        <f>SUM(D25,D31)</f>
        <v>1268241</v>
      </c>
      <c r="E33" s="1"/>
      <c r="F33" s="9">
        <f>SUM(F25,F31)</f>
        <v>1424464</v>
      </c>
      <c r="G33" s="1"/>
      <c r="H33" s="9">
        <f>SUM(H25,H31)</f>
        <v>1157841</v>
      </c>
      <c r="I33" s="1"/>
      <c r="J33" s="9">
        <f>SUM(J25,J31)</f>
        <v>1326213</v>
      </c>
      <c r="L33" s="21"/>
    </row>
    <row r="34" spans="1:12" s="15" customFormat="1" ht="18" customHeight="1" thickTop="1">
      <c r="A34" s="20"/>
      <c r="B34" s="5"/>
      <c r="C34" s="7"/>
      <c r="D34" s="1"/>
      <c r="E34" s="1"/>
      <c r="F34" s="1"/>
      <c r="G34" s="1"/>
      <c r="H34" s="1"/>
      <c r="I34" s="1"/>
      <c r="J34" s="1"/>
      <c r="L34" s="21"/>
    </row>
    <row r="35" spans="1:12" s="15" customFormat="1" ht="21" customHeight="1">
      <c r="A35" s="20" t="s">
        <v>162</v>
      </c>
      <c r="B35" s="5"/>
      <c r="C35" s="7"/>
      <c r="D35" s="1"/>
      <c r="E35" s="1"/>
      <c r="F35" s="1"/>
      <c r="G35" s="1"/>
      <c r="H35" s="1"/>
      <c r="I35" s="1"/>
      <c r="J35" s="1"/>
      <c r="L35" s="21"/>
    </row>
    <row r="36" spans="1:12" s="15" customFormat="1" ht="21" customHeight="1" thickBot="1">
      <c r="A36" s="7" t="s">
        <v>163</v>
      </c>
      <c r="B36" s="5"/>
      <c r="C36" s="7"/>
      <c r="D36" s="1">
        <f>SUM(D25)</f>
        <v>1266522</v>
      </c>
      <c r="E36" s="1"/>
      <c r="F36" s="1">
        <f>SUM(F25)</f>
        <v>1419841</v>
      </c>
      <c r="G36" s="1"/>
      <c r="H36" s="9">
        <f>SUM(H25)</f>
        <v>1157841</v>
      </c>
      <c r="I36" s="1"/>
      <c r="J36" s="9">
        <f>SUM(J25)</f>
        <v>1326213</v>
      </c>
      <c r="L36" s="21"/>
    </row>
    <row r="37" spans="1:12" s="15" customFormat="1" ht="21" customHeight="1" thickTop="1">
      <c r="A37" s="7" t="s">
        <v>165</v>
      </c>
      <c r="B37" s="5"/>
      <c r="C37" s="7"/>
      <c r="D37" s="3">
        <v>0</v>
      </c>
      <c r="E37" s="1"/>
      <c r="F37" s="3">
        <v>0</v>
      </c>
      <c r="G37" s="1"/>
      <c r="H37" s="1"/>
      <c r="I37" s="1"/>
      <c r="J37" s="1"/>
      <c r="L37" s="21"/>
    </row>
    <row r="38" spans="1:12" s="15" customFormat="1" ht="21" customHeight="1" thickBot="1">
      <c r="A38" s="7"/>
      <c r="B38" s="5"/>
      <c r="C38" s="7"/>
      <c r="D38" s="79">
        <f>SUM(D36:D37)</f>
        <v>1266522</v>
      </c>
      <c r="E38" s="1"/>
      <c r="F38" s="79">
        <f>SUM(F36:F37)</f>
        <v>1419841</v>
      </c>
      <c r="G38" s="1"/>
      <c r="H38" s="1"/>
      <c r="I38" s="1"/>
      <c r="J38" s="1"/>
      <c r="L38" s="21"/>
    </row>
    <row r="39" spans="1:12" s="15" customFormat="1" ht="18" customHeight="1" thickTop="1">
      <c r="A39" s="20"/>
      <c r="B39" s="5"/>
      <c r="C39" s="7"/>
      <c r="D39" s="1"/>
      <c r="E39" s="1"/>
      <c r="F39" s="1"/>
      <c r="G39" s="1"/>
      <c r="H39" s="1"/>
      <c r="I39" s="1"/>
      <c r="J39" s="1"/>
      <c r="L39" s="21"/>
    </row>
    <row r="40" spans="1:12" s="15" customFormat="1" ht="21" customHeight="1">
      <c r="A40" s="20" t="s">
        <v>166</v>
      </c>
      <c r="B40" s="5"/>
      <c r="C40" s="7"/>
      <c r="D40" s="1"/>
      <c r="E40" s="1"/>
      <c r="F40" s="1"/>
      <c r="G40" s="1"/>
      <c r="H40" s="1"/>
      <c r="I40" s="1"/>
      <c r="J40" s="1"/>
      <c r="L40" s="21"/>
    </row>
    <row r="41" spans="1:12" s="15" customFormat="1" ht="24" thickBot="1">
      <c r="A41" s="7" t="s">
        <v>163</v>
      </c>
      <c r="B41" s="5"/>
      <c r="C41" s="7"/>
      <c r="D41" s="1">
        <f>+D33</f>
        <v>1268241</v>
      </c>
      <c r="E41" s="1"/>
      <c r="F41" s="1">
        <f>+F33</f>
        <v>1424464</v>
      </c>
      <c r="G41" s="1"/>
      <c r="H41" s="9">
        <f>+H33</f>
        <v>1157841</v>
      </c>
      <c r="I41" s="1"/>
      <c r="J41" s="9">
        <f>+J33</f>
        <v>1326213</v>
      </c>
      <c r="L41" s="21"/>
    </row>
    <row r="42" spans="1:12" s="15" customFormat="1" ht="24" thickTop="1">
      <c r="A42" s="7" t="s">
        <v>165</v>
      </c>
      <c r="B42" s="5"/>
      <c r="C42" s="7"/>
      <c r="D42" s="3">
        <v>0</v>
      </c>
      <c r="E42" s="1"/>
      <c r="F42" s="3">
        <v>0</v>
      </c>
      <c r="G42" s="1"/>
      <c r="H42" s="1"/>
      <c r="I42" s="1"/>
      <c r="J42" s="1"/>
      <c r="L42" s="21"/>
    </row>
    <row r="43" spans="1:12" s="15" customFormat="1" ht="21" customHeight="1" thickBot="1">
      <c r="A43" s="20"/>
      <c r="B43" s="5"/>
      <c r="C43" s="7"/>
      <c r="D43" s="79">
        <f>SUM(D41:D42)</f>
        <v>1268241</v>
      </c>
      <c r="E43" s="1"/>
      <c r="F43" s="79">
        <f>SUM(F41:F42)</f>
        <v>1424464</v>
      </c>
      <c r="G43" s="1"/>
      <c r="H43" s="1"/>
      <c r="I43" s="1"/>
      <c r="J43" s="1"/>
      <c r="L43" s="21"/>
    </row>
    <row r="44" spans="1:12" s="15" customFormat="1" ht="21" customHeight="1" thickTop="1">
      <c r="A44" s="20"/>
      <c r="B44" s="5"/>
      <c r="C44" s="7"/>
      <c r="D44" s="1"/>
      <c r="E44" s="1"/>
      <c r="F44" s="1"/>
      <c r="G44" s="1"/>
      <c r="H44" s="1"/>
      <c r="I44" s="1"/>
      <c r="J44" s="15" t="s">
        <v>147</v>
      </c>
      <c r="L44" s="21"/>
    </row>
    <row r="45" spans="1:12" ht="21" customHeight="1">
      <c r="A45" s="29" t="s">
        <v>156</v>
      </c>
      <c r="B45" s="5">
        <v>18</v>
      </c>
      <c r="D45" s="15"/>
      <c r="E45" s="15"/>
      <c r="F45" s="15"/>
      <c r="G45" s="16"/>
      <c r="H45" s="15"/>
      <c r="I45" s="15"/>
    </row>
    <row r="46" spans="1:12" ht="21" customHeight="1">
      <c r="A46" s="30" t="s">
        <v>56</v>
      </c>
      <c r="B46" s="5"/>
      <c r="D46" s="15"/>
      <c r="E46" s="15"/>
      <c r="F46" s="15"/>
      <c r="G46" s="16"/>
      <c r="H46" s="15"/>
      <c r="I46" s="15"/>
      <c r="J46" s="15"/>
    </row>
    <row r="47" spans="1:12" ht="21" customHeight="1" thickBot="1">
      <c r="A47" s="27" t="s">
        <v>92</v>
      </c>
      <c r="D47" s="104">
        <f>SUM(D41/BS!D79)</f>
        <v>9.6435396988167915E-2</v>
      </c>
      <c r="E47" s="35"/>
      <c r="F47" s="104">
        <f>SUM(F41/BS!F79)</f>
        <v>0.10831439082583959</v>
      </c>
      <c r="G47" s="35"/>
      <c r="H47" s="104">
        <f>SUM(H41/BS!H79)</f>
        <v>8.8040724502817164E-2</v>
      </c>
      <c r="I47" s="36"/>
      <c r="J47" s="104">
        <f>SUM(J41/BS!J79)</f>
        <v>0.10084351250737765</v>
      </c>
    </row>
    <row r="48" spans="1:12" ht="21" customHeight="1" thickTop="1">
      <c r="D48" s="16"/>
      <c r="E48" s="15"/>
      <c r="F48" s="16"/>
      <c r="G48" s="16"/>
      <c r="H48" s="16"/>
      <c r="I48" s="15"/>
      <c r="J48" s="16"/>
    </row>
    <row r="49" spans="1:10" ht="21" customHeight="1">
      <c r="A49" s="85" t="s">
        <v>212</v>
      </c>
      <c r="B49" s="80"/>
      <c r="D49" s="16"/>
      <c r="E49" s="15"/>
      <c r="F49" s="16"/>
      <c r="G49" s="16"/>
      <c r="H49" s="16"/>
      <c r="I49" s="15"/>
      <c r="J49" s="16"/>
    </row>
    <row r="51" spans="1:10" ht="21" customHeight="1">
      <c r="H51" s="78"/>
    </row>
  </sheetData>
  <mergeCells count="2">
    <mergeCell ref="D6:F6"/>
    <mergeCell ref="H6:J6"/>
  </mergeCells>
  <printOptions gridLinesSet="0"/>
  <pageMargins left="0.78740157480314965" right="0.39370078740157483" top="0.78740157480314965" bottom="0.39370078740157483" header="0.19685039370078741" footer="0.19685039370078741"/>
  <pageSetup paperSize="9" scale="67" fitToWidth="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5"/>
  <sheetViews>
    <sheetView showGridLines="0" zoomScaleNormal="100" zoomScaleSheetLayoutView="70" workbookViewId="0"/>
  </sheetViews>
  <sheetFormatPr defaultColWidth="9.140625" defaultRowHeight="21.95" customHeight="1"/>
  <cols>
    <col min="1" max="1" width="27.5703125" style="46" customWidth="1"/>
    <col min="2" max="2" width="3.5703125" style="47" customWidth="1"/>
    <col min="3" max="3" width="7.7109375" style="47" customWidth="1"/>
    <col min="4" max="4" width="1.7109375" style="47" customWidth="1"/>
    <col min="5" max="5" width="16.85546875" style="48" customWidth="1"/>
    <col min="6" max="6" width="1.7109375" style="47" customWidth="1"/>
    <col min="7" max="7" width="16.85546875" style="48" customWidth="1"/>
    <col min="8" max="8" width="1.7109375" style="47" customWidth="1"/>
    <col min="9" max="9" width="16.85546875" style="49" customWidth="1"/>
    <col min="10" max="10" width="1.7109375" style="47" customWidth="1"/>
    <col min="11" max="11" width="16.85546875" style="49" customWidth="1"/>
    <col min="12" max="12" width="1.7109375" style="47" customWidth="1"/>
    <col min="13" max="13" width="16.85546875" style="49" customWidth="1"/>
    <col min="14" max="14" width="1.7109375" style="49" customWidth="1"/>
    <col min="15" max="15" width="16.85546875" style="49" customWidth="1"/>
    <col min="16" max="16" width="1.7109375" style="49" customWidth="1"/>
    <col min="17" max="17" width="16.85546875" style="48" customWidth="1"/>
    <col min="18" max="18" width="1.7109375" style="49" customWidth="1"/>
    <col min="19" max="19" width="16.85546875" style="48" customWidth="1"/>
    <col min="20" max="20" width="1.7109375" style="49" customWidth="1"/>
    <col min="21" max="21" width="16.85546875" style="48" customWidth="1"/>
    <col min="22" max="22" width="9.140625" style="46"/>
    <col min="23" max="23" width="11.28515625" style="46" bestFit="1" customWidth="1"/>
    <col min="24" max="16384" width="9.140625" style="46"/>
  </cols>
  <sheetData>
    <row r="1" spans="1:22" ht="21.95" customHeight="1">
      <c r="U1" s="50" t="s">
        <v>12</v>
      </c>
    </row>
    <row r="2" spans="1:22" s="71" customFormat="1" ht="21.95" customHeight="1">
      <c r="A2" s="69" t="s">
        <v>35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70"/>
    </row>
    <row r="3" spans="1:22" s="62" customFormat="1" ht="21.95" customHeight="1">
      <c r="A3" s="43" t="s">
        <v>29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</row>
    <row r="4" spans="1:22" s="62" customFormat="1" ht="21.95" customHeight="1">
      <c r="A4" s="29" t="s">
        <v>184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</row>
    <row r="5" spans="1:22" ht="21.95" customHeight="1">
      <c r="Q5" s="50"/>
      <c r="S5" s="50"/>
      <c r="U5" s="50" t="s">
        <v>28</v>
      </c>
    </row>
    <row r="6" spans="1:22" s="51" customFormat="1" ht="21.95" customHeight="1">
      <c r="E6" s="134" t="s">
        <v>34</v>
      </c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</row>
    <row r="7" spans="1:22" s="51" customFormat="1" ht="21.95" customHeight="1">
      <c r="E7" s="135" t="s">
        <v>37</v>
      </c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52"/>
      <c r="S7" s="52"/>
      <c r="T7" s="52"/>
      <c r="U7" s="52"/>
    </row>
    <row r="8" spans="1:22" s="51" customFormat="1" ht="21.95" customHeight="1">
      <c r="E8" s="52"/>
      <c r="F8" s="52"/>
      <c r="G8" s="52"/>
      <c r="H8" s="52"/>
      <c r="I8" s="52"/>
      <c r="J8" s="52"/>
      <c r="K8" s="52"/>
      <c r="L8" s="52"/>
      <c r="M8" s="52"/>
      <c r="N8" s="52"/>
      <c r="O8" s="72" t="s">
        <v>118</v>
      </c>
      <c r="P8" s="52"/>
      <c r="Q8" s="52"/>
      <c r="R8" s="52"/>
      <c r="S8" s="52"/>
      <c r="T8" s="52"/>
      <c r="U8" s="52"/>
    </row>
    <row r="9" spans="1:22" s="52" customFormat="1" ht="21.95" customHeight="1">
      <c r="O9" s="73" t="s">
        <v>9</v>
      </c>
    </row>
    <row r="10" spans="1:22" s="51" customFormat="1" ht="21.95" customHeight="1"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74" t="s">
        <v>101</v>
      </c>
      <c r="P10" s="52"/>
      <c r="Q10" s="52"/>
      <c r="R10" s="52"/>
      <c r="S10" s="52"/>
      <c r="T10" s="52"/>
      <c r="U10" s="52"/>
    </row>
    <row r="11" spans="1:22" s="51" customFormat="1" ht="21.95" customHeight="1"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73" t="s">
        <v>119</v>
      </c>
      <c r="P11" s="52"/>
      <c r="Q11" s="52"/>
      <c r="R11" s="52"/>
      <c r="S11" s="52"/>
      <c r="T11" s="52"/>
      <c r="U11" s="52"/>
    </row>
    <row r="12" spans="1:22" s="51" customFormat="1" ht="21.95" customHeight="1">
      <c r="B12" s="52"/>
      <c r="C12" s="52"/>
      <c r="H12" s="52"/>
      <c r="I12" s="53"/>
      <c r="J12" s="53"/>
      <c r="K12" s="54" t="s">
        <v>30</v>
      </c>
      <c r="L12" s="54"/>
      <c r="M12" s="54"/>
      <c r="N12" s="55"/>
      <c r="O12" s="55" t="s">
        <v>120</v>
      </c>
      <c r="P12" s="56"/>
      <c r="S12" s="51" t="s">
        <v>121</v>
      </c>
      <c r="T12" s="56"/>
      <c r="U12" s="57"/>
    </row>
    <row r="13" spans="1:22" s="51" customFormat="1" ht="21.95" customHeight="1">
      <c r="B13" s="52"/>
      <c r="C13" s="52"/>
      <c r="D13" s="52"/>
      <c r="E13" s="55" t="s">
        <v>23</v>
      </c>
      <c r="F13" s="52"/>
      <c r="G13" s="55" t="s">
        <v>31</v>
      </c>
      <c r="H13" s="52"/>
      <c r="I13" s="136" t="s">
        <v>122</v>
      </c>
      <c r="J13" s="136"/>
      <c r="K13" s="136"/>
      <c r="L13" s="55"/>
      <c r="O13" s="55" t="s">
        <v>123</v>
      </c>
      <c r="P13" s="56"/>
      <c r="Q13" s="56" t="s">
        <v>124</v>
      </c>
      <c r="R13" s="56"/>
      <c r="S13" s="56" t="s">
        <v>125</v>
      </c>
      <c r="T13" s="56"/>
      <c r="U13" s="56" t="s">
        <v>25</v>
      </c>
    </row>
    <row r="14" spans="1:22" s="51" customFormat="1" ht="21.95" customHeight="1">
      <c r="B14" s="52"/>
      <c r="C14" s="49"/>
      <c r="D14" s="52"/>
      <c r="E14" s="54" t="s">
        <v>24</v>
      </c>
      <c r="F14" s="52"/>
      <c r="G14" s="54" t="s">
        <v>95</v>
      </c>
      <c r="H14" s="52"/>
      <c r="I14" s="54" t="s">
        <v>126</v>
      </c>
      <c r="J14" s="52"/>
      <c r="K14" s="54" t="s">
        <v>127</v>
      </c>
      <c r="L14" s="52"/>
      <c r="M14" s="54" t="s">
        <v>33</v>
      </c>
      <c r="N14" s="55"/>
      <c r="O14" s="54" t="s">
        <v>128</v>
      </c>
      <c r="P14" s="55"/>
      <c r="Q14" s="54" t="s">
        <v>129</v>
      </c>
      <c r="R14" s="55"/>
      <c r="S14" s="54" t="s">
        <v>130</v>
      </c>
      <c r="T14" s="55"/>
      <c r="U14" s="54" t="s">
        <v>9</v>
      </c>
    </row>
    <row r="15" spans="1:22" ht="21.95" customHeight="1">
      <c r="A15" s="116" t="s">
        <v>173</v>
      </c>
      <c r="B15" s="49"/>
      <c r="C15" s="52"/>
      <c r="D15" s="44"/>
      <c r="E15" s="58">
        <v>13151198</v>
      </c>
      <c r="F15" s="44"/>
      <c r="G15" s="58">
        <v>646323</v>
      </c>
      <c r="H15" s="44"/>
      <c r="I15" s="58">
        <v>1315120</v>
      </c>
      <c r="J15" s="44"/>
      <c r="K15" s="58">
        <v>1000</v>
      </c>
      <c r="L15" s="44"/>
      <c r="M15" s="58">
        <v>4861496</v>
      </c>
      <c r="N15" s="58"/>
      <c r="O15" s="58">
        <v>-61045</v>
      </c>
      <c r="P15" s="44"/>
      <c r="Q15" s="58">
        <f>SUM(E15:P15)</f>
        <v>19914092</v>
      </c>
      <c r="R15" s="44"/>
      <c r="S15" s="58">
        <v>4</v>
      </c>
      <c r="T15" s="44"/>
      <c r="U15" s="58">
        <f>SUM(Q15:S15)</f>
        <v>19914096</v>
      </c>
      <c r="V15" s="47"/>
    </row>
    <row r="16" spans="1:22" ht="21.95" customHeight="1">
      <c r="A16" s="47" t="s">
        <v>89</v>
      </c>
      <c r="B16" s="49"/>
      <c r="C16" s="49"/>
      <c r="D16" s="44"/>
      <c r="E16" s="58">
        <v>0</v>
      </c>
      <c r="F16" s="44"/>
      <c r="G16" s="58">
        <v>0</v>
      </c>
      <c r="H16" s="44"/>
      <c r="I16" s="58">
        <v>0</v>
      </c>
      <c r="J16" s="44"/>
      <c r="K16" s="58">
        <v>0</v>
      </c>
      <c r="L16" s="44"/>
      <c r="M16" s="58">
        <f>SUM(PL!F36)</f>
        <v>1419841</v>
      </c>
      <c r="N16" s="58"/>
      <c r="O16" s="58">
        <v>0</v>
      </c>
      <c r="P16" s="44"/>
      <c r="Q16" s="58">
        <f>SUM(E16:P16)</f>
        <v>1419841</v>
      </c>
      <c r="R16" s="44"/>
      <c r="S16" s="58">
        <v>0</v>
      </c>
      <c r="T16" s="44"/>
      <c r="U16" s="58">
        <f>SUM(Q16:S16)</f>
        <v>1419841</v>
      </c>
      <c r="V16" s="47"/>
    </row>
    <row r="17" spans="1:23" ht="21.95" customHeight="1">
      <c r="A17" s="47" t="s">
        <v>149</v>
      </c>
      <c r="B17" s="49"/>
      <c r="C17" s="49"/>
      <c r="D17" s="44"/>
      <c r="E17" s="115">
        <v>0</v>
      </c>
      <c r="F17" s="44"/>
      <c r="G17" s="115">
        <v>0</v>
      </c>
      <c r="H17" s="44"/>
      <c r="I17" s="115">
        <v>0</v>
      </c>
      <c r="J17" s="44"/>
      <c r="K17" s="115">
        <v>0</v>
      </c>
      <c r="L17" s="44"/>
      <c r="M17" s="115">
        <v>0</v>
      </c>
      <c r="N17" s="58"/>
      <c r="O17" s="115">
        <f>SUM(PL!F30)</f>
        <v>4623</v>
      </c>
      <c r="P17" s="44"/>
      <c r="Q17" s="115">
        <f>SUM(E17:P17)</f>
        <v>4623</v>
      </c>
      <c r="R17" s="44"/>
      <c r="S17" s="115">
        <v>0</v>
      </c>
      <c r="T17" s="44"/>
      <c r="U17" s="115">
        <f>SUM(Q17:S17)</f>
        <v>4623</v>
      </c>
      <c r="V17" s="47"/>
    </row>
    <row r="18" spans="1:23" ht="21.95" customHeight="1">
      <c r="A18" s="47" t="s">
        <v>91</v>
      </c>
      <c r="B18" s="49"/>
      <c r="C18" s="49"/>
      <c r="D18" s="44"/>
      <c r="E18" s="115">
        <f>SUM(E16:E17)</f>
        <v>0</v>
      </c>
      <c r="F18" s="44"/>
      <c r="G18" s="115">
        <f>SUM(G16:G17)</f>
        <v>0</v>
      </c>
      <c r="H18" s="44"/>
      <c r="I18" s="115">
        <f>SUM(I16:I17)</f>
        <v>0</v>
      </c>
      <c r="J18" s="44"/>
      <c r="K18" s="115">
        <f>SUM(K16:K17)</f>
        <v>0</v>
      </c>
      <c r="L18" s="44"/>
      <c r="M18" s="115">
        <f>SUM(M16:M17)</f>
        <v>1419841</v>
      </c>
      <c r="N18" s="58"/>
      <c r="O18" s="115">
        <f>SUM(O16:O17)</f>
        <v>4623</v>
      </c>
      <c r="P18" s="44"/>
      <c r="Q18" s="115">
        <f>SUM(Q16:Q17)</f>
        <v>1424464</v>
      </c>
      <c r="R18" s="44"/>
      <c r="S18" s="115">
        <f>SUM(S16:S17)</f>
        <v>0</v>
      </c>
      <c r="T18" s="44"/>
      <c r="U18" s="115">
        <f>SUM(U16:U17)</f>
        <v>1424464</v>
      </c>
      <c r="V18" s="47"/>
    </row>
    <row r="19" spans="1:23" ht="21.95" customHeight="1" thickBot="1">
      <c r="A19" s="43" t="s">
        <v>172</v>
      </c>
      <c r="C19" s="60"/>
      <c r="D19" s="44"/>
      <c r="E19" s="61">
        <f>SUM(E15,E18:E18)</f>
        <v>13151198</v>
      </c>
      <c r="F19" s="44"/>
      <c r="G19" s="61">
        <f>SUM(G15,G18:G18)</f>
        <v>646323</v>
      </c>
      <c r="H19" s="44"/>
      <c r="I19" s="61">
        <f>SUM(I15,I18:I18)</f>
        <v>1315120</v>
      </c>
      <c r="J19" s="44"/>
      <c r="K19" s="61">
        <f>SUM(K15,K18:K18)</f>
        <v>1000</v>
      </c>
      <c r="L19" s="44"/>
      <c r="M19" s="61">
        <f>SUM(M15,M18:M18)</f>
        <v>6281337</v>
      </c>
      <c r="N19" s="44"/>
      <c r="O19" s="61">
        <f>SUM(O15,O18:O18)</f>
        <v>-56422</v>
      </c>
      <c r="P19" s="44"/>
      <c r="Q19" s="61">
        <f>SUM(Q15,Q18:Q18)</f>
        <v>21338556</v>
      </c>
      <c r="R19" s="44"/>
      <c r="S19" s="61">
        <f>SUM(S15,S18:S18)</f>
        <v>4</v>
      </c>
      <c r="T19" s="44"/>
      <c r="U19" s="61">
        <f>SUM(U15,U18:U18)</f>
        <v>21338560</v>
      </c>
      <c r="V19" s="47"/>
      <c r="W19" s="68"/>
    </row>
    <row r="20" spans="1:23" ht="21.95" customHeight="1" thickTop="1">
      <c r="A20" s="43"/>
      <c r="C20" s="60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7"/>
      <c r="W20" s="68"/>
    </row>
    <row r="21" spans="1:23" ht="21.95" customHeight="1">
      <c r="A21" s="116" t="s">
        <v>185</v>
      </c>
      <c r="B21" s="49"/>
      <c r="C21" s="59"/>
      <c r="D21" s="44"/>
      <c r="E21" s="58">
        <f>SUM(E19)</f>
        <v>13151198</v>
      </c>
      <c r="F21" s="44"/>
      <c r="G21" s="58">
        <f>SUM(G19)</f>
        <v>646323</v>
      </c>
      <c r="H21" s="44"/>
      <c r="I21" s="58">
        <f>SUM(I19)</f>
        <v>1315120</v>
      </c>
      <c r="J21" s="44"/>
      <c r="K21" s="58">
        <f>SUM(K19)</f>
        <v>1000</v>
      </c>
      <c r="L21" s="44"/>
      <c r="M21" s="58">
        <v>6085859</v>
      </c>
      <c r="N21" s="58"/>
      <c r="O21" s="58">
        <v>-61422</v>
      </c>
      <c r="P21" s="44">
        <v>0</v>
      </c>
      <c r="Q21" s="58">
        <f>SUM(E21:P21)</f>
        <v>21138078</v>
      </c>
      <c r="R21" s="44">
        <v>0</v>
      </c>
      <c r="S21" s="58">
        <f>SUM(S19)</f>
        <v>4</v>
      </c>
      <c r="T21" s="44">
        <v>0</v>
      </c>
      <c r="U21" s="58">
        <f>SUM(Q21:S21)</f>
        <v>21138082</v>
      </c>
      <c r="V21" s="47"/>
    </row>
    <row r="22" spans="1:23" ht="21.95" customHeight="1">
      <c r="A22" s="117" t="s">
        <v>195</v>
      </c>
      <c r="B22" s="49"/>
      <c r="C22" s="59"/>
      <c r="D22" s="44"/>
      <c r="E22" s="58"/>
      <c r="F22" s="44"/>
      <c r="G22" s="58"/>
      <c r="H22" s="44"/>
      <c r="I22" s="58"/>
      <c r="J22" s="44"/>
      <c r="K22" s="58"/>
      <c r="L22" s="44"/>
      <c r="M22" s="58"/>
      <c r="N22" s="58"/>
      <c r="O22" s="58"/>
      <c r="P22" s="44"/>
      <c r="Q22" s="58"/>
      <c r="R22" s="44"/>
      <c r="S22" s="58"/>
      <c r="T22" s="44"/>
      <c r="U22" s="58"/>
      <c r="V22" s="47"/>
    </row>
    <row r="23" spans="1:23" ht="21.95" customHeight="1">
      <c r="A23" s="117" t="s">
        <v>199</v>
      </c>
      <c r="B23" s="49"/>
      <c r="C23" s="59"/>
      <c r="D23" s="44"/>
      <c r="E23" s="115">
        <v>0</v>
      </c>
      <c r="F23" s="44"/>
      <c r="G23" s="115">
        <v>0</v>
      </c>
      <c r="H23" s="44"/>
      <c r="I23" s="115">
        <v>0</v>
      </c>
      <c r="J23" s="44"/>
      <c r="K23" s="115">
        <v>0</v>
      </c>
      <c r="L23" s="44"/>
      <c r="M23" s="115">
        <v>-656550</v>
      </c>
      <c r="N23" s="58"/>
      <c r="O23" s="115">
        <v>0</v>
      </c>
      <c r="P23" s="44"/>
      <c r="Q23" s="115">
        <f>SUM(E23:P23)</f>
        <v>-656550</v>
      </c>
      <c r="R23" s="44"/>
      <c r="S23" s="115">
        <v>0</v>
      </c>
      <c r="T23" s="44"/>
      <c r="U23" s="115">
        <f>SUM(Q23:S23)</f>
        <v>-656550</v>
      </c>
      <c r="V23" s="47"/>
    </row>
    <row r="24" spans="1:23" ht="21.95" customHeight="1">
      <c r="A24" s="116" t="s">
        <v>200</v>
      </c>
      <c r="B24" s="49"/>
      <c r="C24" s="59"/>
      <c r="D24" s="44"/>
      <c r="E24" s="58"/>
      <c r="F24" s="44"/>
      <c r="G24" s="58"/>
      <c r="H24" s="44"/>
      <c r="I24" s="58"/>
      <c r="J24" s="44"/>
      <c r="K24" s="58"/>
      <c r="L24" s="44"/>
      <c r="M24" s="58"/>
      <c r="N24" s="58"/>
      <c r="O24" s="58"/>
      <c r="P24" s="44"/>
      <c r="Q24" s="58"/>
      <c r="R24" s="44"/>
      <c r="S24" s="58"/>
      <c r="T24" s="44"/>
      <c r="U24" s="58"/>
      <c r="V24" s="47"/>
    </row>
    <row r="25" spans="1:23" ht="21.95" customHeight="1">
      <c r="A25" s="116" t="s">
        <v>201</v>
      </c>
      <c r="B25" s="49"/>
      <c r="C25" s="59"/>
      <c r="D25" s="44"/>
      <c r="E25" s="58">
        <f>SUM(E21:E23)</f>
        <v>13151198</v>
      </c>
      <c r="F25" s="44"/>
      <c r="G25" s="58">
        <f>SUM(G21:G23)</f>
        <v>646323</v>
      </c>
      <c r="H25" s="44"/>
      <c r="I25" s="58">
        <f>SUM(I21:I23)</f>
        <v>1315120</v>
      </c>
      <c r="J25" s="44"/>
      <c r="K25" s="58">
        <f>SUM(K21:K23)</f>
        <v>1000</v>
      </c>
      <c r="L25" s="44"/>
      <c r="M25" s="58">
        <f>SUM(M21:M23)</f>
        <v>5429309</v>
      </c>
      <c r="N25" s="58"/>
      <c r="O25" s="58">
        <f>SUM(O21:O23)</f>
        <v>-61422</v>
      </c>
      <c r="P25" s="44"/>
      <c r="Q25" s="58">
        <f>SUM(Q21:Q23)</f>
        <v>20481528</v>
      </c>
      <c r="R25" s="44"/>
      <c r="S25" s="58">
        <f>SUM(S21:S23)</f>
        <v>4</v>
      </c>
      <c r="T25" s="44"/>
      <c r="U25" s="58">
        <f>SUM(U21:U23)</f>
        <v>20481532</v>
      </c>
      <c r="V25" s="47"/>
    </row>
    <row r="26" spans="1:23" ht="21.95" customHeight="1">
      <c r="A26" s="47" t="s">
        <v>89</v>
      </c>
      <c r="B26" s="49"/>
      <c r="C26" s="59"/>
      <c r="D26" s="44"/>
      <c r="E26" s="58">
        <v>0</v>
      </c>
      <c r="F26" s="44"/>
      <c r="G26" s="58">
        <v>0</v>
      </c>
      <c r="H26" s="44"/>
      <c r="I26" s="58">
        <v>0</v>
      </c>
      <c r="J26" s="44"/>
      <c r="K26" s="58">
        <v>0</v>
      </c>
      <c r="L26" s="44"/>
      <c r="M26" s="58">
        <f>SUM(PL!D36)</f>
        <v>1266522</v>
      </c>
      <c r="N26" s="58"/>
      <c r="O26" s="58">
        <v>0</v>
      </c>
      <c r="P26" s="44"/>
      <c r="Q26" s="58">
        <f>SUM(E26:P26)</f>
        <v>1266522</v>
      </c>
      <c r="R26" s="44"/>
      <c r="S26" s="58">
        <v>0</v>
      </c>
      <c r="T26" s="44"/>
      <c r="U26" s="58">
        <f>SUM(Q26:S26)</f>
        <v>1266522</v>
      </c>
      <c r="V26" s="47"/>
    </row>
    <row r="27" spans="1:23" ht="21.95" customHeight="1">
      <c r="A27" s="47" t="s">
        <v>149</v>
      </c>
      <c r="B27" s="49"/>
      <c r="C27" s="59"/>
      <c r="D27" s="44"/>
      <c r="E27" s="115">
        <v>0</v>
      </c>
      <c r="F27" s="44"/>
      <c r="G27" s="115">
        <v>0</v>
      </c>
      <c r="H27" s="44"/>
      <c r="I27" s="115">
        <v>0</v>
      </c>
      <c r="J27" s="44"/>
      <c r="K27" s="115">
        <v>0</v>
      </c>
      <c r="L27" s="44"/>
      <c r="M27" s="115">
        <v>0</v>
      </c>
      <c r="N27" s="58"/>
      <c r="O27" s="115">
        <f>PL!D30</f>
        <v>1719</v>
      </c>
      <c r="P27" s="44"/>
      <c r="Q27" s="115">
        <f>SUM(E27:P27)</f>
        <v>1719</v>
      </c>
      <c r="R27" s="44"/>
      <c r="S27" s="115">
        <v>0</v>
      </c>
      <c r="T27" s="44"/>
      <c r="U27" s="115">
        <f>SUM(Q27:S27)</f>
        <v>1719</v>
      </c>
      <c r="V27" s="47"/>
    </row>
    <row r="28" spans="1:23" ht="21.95" customHeight="1">
      <c r="A28" s="47" t="s">
        <v>91</v>
      </c>
      <c r="B28" s="49"/>
      <c r="C28" s="59"/>
      <c r="D28" s="44"/>
      <c r="E28" s="58">
        <f>SUM(E26:E27)</f>
        <v>0</v>
      </c>
      <c r="F28" s="44"/>
      <c r="G28" s="58">
        <f>SUM(G26:G27)</f>
        <v>0</v>
      </c>
      <c r="H28" s="44"/>
      <c r="I28" s="58">
        <f>SUM(I26:I27)</f>
        <v>0</v>
      </c>
      <c r="J28" s="44"/>
      <c r="K28" s="58">
        <f>SUM(K26:K27)</f>
        <v>0</v>
      </c>
      <c r="L28" s="44"/>
      <c r="M28" s="58">
        <f>SUM(M26:M27)</f>
        <v>1266522</v>
      </c>
      <c r="N28" s="58"/>
      <c r="O28" s="58">
        <f>SUM(O26:O27)</f>
        <v>1719</v>
      </c>
      <c r="P28" s="44"/>
      <c r="Q28" s="58">
        <f>SUM(Q26:Q27)</f>
        <v>1268241</v>
      </c>
      <c r="R28" s="44"/>
      <c r="S28" s="58">
        <f>SUM(S26:S27)</f>
        <v>0</v>
      </c>
      <c r="T28" s="44"/>
      <c r="U28" s="58">
        <f>SUM(U26:U27)</f>
        <v>1268241</v>
      </c>
      <c r="V28" s="47"/>
    </row>
    <row r="29" spans="1:23" ht="21.95" customHeight="1" thickBot="1">
      <c r="A29" s="43" t="s">
        <v>186</v>
      </c>
      <c r="D29" s="60"/>
      <c r="E29" s="114">
        <f>SUM(E25,E28)</f>
        <v>13151198</v>
      </c>
      <c r="F29" s="44"/>
      <c r="G29" s="114">
        <f>SUM(G25,G28)</f>
        <v>646323</v>
      </c>
      <c r="H29" s="44"/>
      <c r="I29" s="114">
        <f>SUM(I25,I28)</f>
        <v>1315120</v>
      </c>
      <c r="J29" s="44"/>
      <c r="K29" s="114">
        <f>SUM(K25,K28)</f>
        <v>1000</v>
      </c>
      <c r="L29" s="44"/>
      <c r="M29" s="114">
        <f>SUM(M25,M28)</f>
        <v>6695831</v>
      </c>
      <c r="N29" s="44"/>
      <c r="O29" s="114">
        <f>SUM(O25,O28)</f>
        <v>-59703</v>
      </c>
      <c r="P29" s="44"/>
      <c r="Q29" s="114">
        <f>SUM(Q25,Q28)</f>
        <v>21749769</v>
      </c>
      <c r="R29" s="44"/>
      <c r="S29" s="114">
        <f>SUM(S25,S28)</f>
        <v>4</v>
      </c>
      <c r="T29" s="44"/>
      <c r="U29" s="114">
        <f>SUM(U25,U28)</f>
        <v>21749773</v>
      </c>
    </row>
    <row r="30" spans="1:23" ht="24" thickTop="1">
      <c r="A30" s="43"/>
      <c r="D30" s="60"/>
      <c r="E30" s="44">
        <f>SUM(E21-BS!F79)</f>
        <v>0</v>
      </c>
      <c r="F30" s="44"/>
      <c r="G30" s="44">
        <f>SUM(G21-BS!F80)</f>
        <v>0</v>
      </c>
      <c r="H30" s="44"/>
      <c r="I30" s="44">
        <f>SUM(I21-BS!F83)</f>
        <v>0</v>
      </c>
      <c r="J30" s="44"/>
      <c r="K30" s="44">
        <f>SUM(K21-BS!F84)</f>
        <v>0</v>
      </c>
      <c r="L30" s="44"/>
      <c r="M30" s="44">
        <f>SUM(M21-BS!F85)</f>
        <v>0</v>
      </c>
      <c r="N30" s="44"/>
      <c r="O30" s="44">
        <f>SUM(O21-BS!F86)</f>
        <v>0</v>
      </c>
      <c r="P30" s="44"/>
      <c r="Q30" s="44">
        <f>SUM(Q21-BS!F87)</f>
        <v>0</v>
      </c>
      <c r="R30" s="44"/>
      <c r="S30" s="44">
        <f>SUM(S21-BS!F88)</f>
        <v>0</v>
      </c>
      <c r="T30" s="44"/>
      <c r="U30" s="44">
        <f>SUM(U21-BS!F89)</f>
        <v>0</v>
      </c>
    </row>
    <row r="31" spans="1:23" ht="23.25">
      <c r="D31" s="44"/>
      <c r="E31" s="44">
        <f>SUM(E29-BS!D79)</f>
        <v>0</v>
      </c>
      <c r="F31" s="44"/>
      <c r="G31" s="44">
        <f>SUM(G29-BS!D80)</f>
        <v>0</v>
      </c>
      <c r="H31" s="44"/>
      <c r="I31" s="44">
        <f>SUM(I29-BS!D83)</f>
        <v>0</v>
      </c>
      <c r="J31" s="44"/>
      <c r="K31" s="44">
        <f>SUM(K29-BS!D84)</f>
        <v>0</v>
      </c>
      <c r="L31" s="44"/>
      <c r="M31" s="44">
        <f>SUM(M29-BS!D85)</f>
        <v>0</v>
      </c>
      <c r="N31" s="44"/>
      <c r="O31" s="44">
        <f>SUM(O29-BS!D86)</f>
        <v>0</v>
      </c>
      <c r="P31" s="44"/>
      <c r="Q31" s="44">
        <f>SUM(Q29-BS!D87)</f>
        <v>0</v>
      </c>
      <c r="R31" s="44"/>
      <c r="S31" s="44">
        <f>SUM(S29-BS!D88)</f>
        <v>0</v>
      </c>
      <c r="T31" s="44"/>
      <c r="U31" s="44">
        <f>SUM(U29-BS!D89)</f>
        <v>0</v>
      </c>
      <c r="V31" s="47"/>
    </row>
    <row r="32" spans="1:23" ht="23.25">
      <c r="A32" s="85" t="s">
        <v>212</v>
      </c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</row>
    <row r="35" spans="6:20" ht="21.95" customHeight="1">
      <c r="F35" s="48"/>
      <c r="H35" s="48"/>
      <c r="I35" s="48"/>
      <c r="J35" s="48"/>
      <c r="K35" s="48"/>
      <c r="L35" s="48"/>
      <c r="M35" s="48"/>
      <c r="N35" s="48"/>
      <c r="O35" s="48"/>
      <c r="P35" s="48"/>
      <c r="R35" s="48"/>
      <c r="T35" s="48"/>
    </row>
  </sheetData>
  <mergeCells count="3">
    <mergeCell ref="E6:U6"/>
    <mergeCell ref="E7:Q7"/>
    <mergeCell ref="I13:K13"/>
  </mergeCells>
  <printOptions horizontalCentered="1"/>
  <pageMargins left="0.23622047244094491" right="0.23622047244094491" top="0.78740157480314965" bottom="0.19685039370078741" header="0.19685039370078741" footer="0.19685039370078741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showGridLines="0" zoomScaleNormal="100" zoomScaleSheetLayoutView="85" workbookViewId="0"/>
  </sheetViews>
  <sheetFormatPr defaultColWidth="9.140625" defaultRowHeight="21.95" customHeight="1"/>
  <cols>
    <col min="1" max="1" width="36.7109375" style="46" customWidth="1"/>
    <col min="2" max="2" width="6.85546875" style="46" customWidth="1"/>
    <col min="3" max="3" width="7.85546875" style="47" customWidth="1"/>
    <col min="4" max="4" width="1.7109375" style="47" customWidth="1"/>
    <col min="5" max="5" width="15.7109375" style="48" customWidth="1"/>
    <col min="6" max="6" width="1.7109375" style="47" customWidth="1"/>
    <col min="7" max="7" width="15.7109375" style="49" customWidth="1"/>
    <col min="8" max="8" width="1.7109375" style="47" customWidth="1"/>
    <col min="9" max="9" width="18.85546875" style="49" customWidth="1"/>
    <col min="10" max="10" width="1.7109375" style="49" customWidth="1"/>
    <col min="11" max="11" width="18.7109375" style="48" customWidth="1"/>
    <col min="12" max="12" width="1.7109375" style="49" customWidth="1"/>
    <col min="13" max="13" width="18" style="48" customWidth="1"/>
    <col min="14" max="14" width="1.7109375" style="49" customWidth="1"/>
    <col min="15" max="16384" width="9.140625" style="46"/>
  </cols>
  <sheetData>
    <row r="1" spans="1:16" ht="21.95" customHeight="1">
      <c r="M1" s="50" t="s">
        <v>12</v>
      </c>
    </row>
    <row r="2" spans="1:16" s="64" customFormat="1" ht="21.95" customHeight="1">
      <c r="A2" s="63" t="s">
        <v>35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</row>
    <row r="3" spans="1:16" s="62" customFormat="1" ht="21.95" customHeight="1">
      <c r="A3" s="43" t="s">
        <v>29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</row>
    <row r="4" spans="1:16" s="62" customFormat="1" ht="21.95" customHeight="1">
      <c r="A4" s="29" t="s">
        <v>184</v>
      </c>
      <c r="B4" s="29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</row>
    <row r="5" spans="1:16" ht="21.95" customHeight="1">
      <c r="E5" s="49"/>
      <c r="H5" s="49"/>
      <c r="I5" s="50"/>
      <c r="K5" s="50"/>
      <c r="M5" s="50" t="s">
        <v>28</v>
      </c>
    </row>
    <row r="6" spans="1:16" s="65" customFormat="1" ht="21.95" customHeight="1">
      <c r="E6" s="132" t="s">
        <v>38</v>
      </c>
      <c r="F6" s="132"/>
      <c r="G6" s="132"/>
      <c r="H6" s="132"/>
      <c r="I6" s="132"/>
      <c r="J6" s="132"/>
      <c r="K6" s="132"/>
      <c r="L6" s="132"/>
      <c r="M6" s="132"/>
    </row>
    <row r="7" spans="1:16" s="51" customFormat="1" ht="21.95" customHeight="1">
      <c r="C7" s="52"/>
      <c r="E7" s="55"/>
      <c r="F7" s="52"/>
      <c r="G7" s="55"/>
      <c r="I7" s="137" t="s">
        <v>30</v>
      </c>
      <c r="J7" s="137"/>
      <c r="K7" s="137"/>
      <c r="L7" s="49"/>
      <c r="M7" s="49"/>
    </row>
    <row r="8" spans="1:16" s="51" customFormat="1" ht="21.95" customHeight="1">
      <c r="C8" s="52"/>
      <c r="E8" s="55" t="s">
        <v>23</v>
      </c>
      <c r="F8" s="52"/>
      <c r="G8" s="55" t="s">
        <v>31</v>
      </c>
      <c r="I8" s="66" t="s">
        <v>32</v>
      </c>
      <c r="J8" s="67"/>
      <c r="K8" s="67"/>
      <c r="L8" s="49"/>
      <c r="M8" s="55" t="s">
        <v>25</v>
      </c>
    </row>
    <row r="9" spans="1:16" s="51" customFormat="1" ht="21.95" customHeight="1">
      <c r="C9" s="5"/>
      <c r="E9" s="54" t="s">
        <v>24</v>
      </c>
      <c r="F9" s="52"/>
      <c r="G9" s="54" t="s">
        <v>95</v>
      </c>
      <c r="I9" s="54" t="s">
        <v>83</v>
      </c>
      <c r="J9" s="52"/>
      <c r="K9" s="54" t="s">
        <v>33</v>
      </c>
      <c r="L9" s="55"/>
      <c r="M9" s="54" t="s">
        <v>9</v>
      </c>
    </row>
    <row r="10" spans="1:16" ht="21.95" customHeight="1">
      <c r="A10" s="116" t="s">
        <v>173</v>
      </c>
      <c r="B10" s="116"/>
      <c r="C10" s="52"/>
      <c r="D10" s="46"/>
      <c r="E10" s="44">
        <v>13151198</v>
      </c>
      <c r="F10" s="44"/>
      <c r="G10" s="44">
        <v>646323</v>
      </c>
      <c r="H10" s="46"/>
      <c r="I10" s="44">
        <v>1315120</v>
      </c>
      <c r="J10" s="44"/>
      <c r="K10" s="44">
        <v>4789259</v>
      </c>
      <c r="L10" s="44"/>
      <c r="M10" s="44">
        <f>SUM(E10:K10)</f>
        <v>19901900</v>
      </c>
    </row>
    <row r="11" spans="1:16" ht="21.95" customHeight="1">
      <c r="A11" s="46" t="s">
        <v>89</v>
      </c>
      <c r="C11" s="5"/>
      <c r="D11" s="46"/>
      <c r="E11" s="44">
        <v>0</v>
      </c>
      <c r="F11" s="44"/>
      <c r="G11" s="44">
        <v>0</v>
      </c>
      <c r="I11" s="44">
        <v>0</v>
      </c>
      <c r="J11" s="44"/>
      <c r="K11" s="44">
        <f>SUM(PL!J36)</f>
        <v>1326213</v>
      </c>
      <c r="L11" s="44"/>
      <c r="M11" s="44">
        <f>SUM(E11:K11)</f>
        <v>1326213</v>
      </c>
    </row>
    <row r="12" spans="1:16" ht="21.95" customHeight="1">
      <c r="A12" s="46" t="s">
        <v>90</v>
      </c>
      <c r="C12" s="5"/>
      <c r="D12" s="46"/>
      <c r="E12" s="118">
        <v>0</v>
      </c>
      <c r="F12" s="44"/>
      <c r="G12" s="118">
        <v>0</v>
      </c>
      <c r="I12" s="118">
        <v>0</v>
      </c>
      <c r="J12" s="44"/>
      <c r="K12" s="118">
        <v>0</v>
      </c>
      <c r="L12" s="44"/>
      <c r="M12" s="118">
        <f>SUM(E12:K12)</f>
        <v>0</v>
      </c>
    </row>
    <row r="13" spans="1:16" ht="21.95" customHeight="1">
      <c r="A13" s="46" t="s">
        <v>91</v>
      </c>
      <c r="C13" s="5"/>
      <c r="D13" s="46"/>
      <c r="E13" s="44">
        <f>SUM(E11:E12)</f>
        <v>0</v>
      </c>
      <c r="F13" s="44"/>
      <c r="G13" s="44">
        <f>SUM(G11:G12)</f>
        <v>0</v>
      </c>
      <c r="H13" s="46"/>
      <c r="I13" s="44">
        <f>SUM(I11:I12)</f>
        <v>0</v>
      </c>
      <c r="J13" s="44"/>
      <c r="K13" s="44">
        <f>SUM(K11:K12)</f>
        <v>1326213</v>
      </c>
      <c r="L13" s="44"/>
      <c r="M13" s="44">
        <f>SUM(M11:M12)</f>
        <v>1326213</v>
      </c>
    </row>
    <row r="14" spans="1:16" ht="21.95" customHeight="1" thickBot="1">
      <c r="A14" s="43" t="s">
        <v>172</v>
      </c>
      <c r="B14" s="43"/>
      <c r="C14" s="60"/>
      <c r="D14" s="46"/>
      <c r="E14" s="114">
        <f>SUM(E10,E13:E13)</f>
        <v>13151198</v>
      </c>
      <c r="F14" s="44"/>
      <c r="G14" s="114">
        <f>SUM(G10,G13:G13)</f>
        <v>646323</v>
      </c>
      <c r="H14" s="46"/>
      <c r="I14" s="114">
        <f>SUM(I10,I13:I13)</f>
        <v>1315120</v>
      </c>
      <c r="J14" s="44"/>
      <c r="K14" s="114">
        <f>SUM(K10,K13:K13)</f>
        <v>6115472</v>
      </c>
      <c r="L14" s="44"/>
      <c r="M14" s="114">
        <f>SUM(M10,M13:M13)</f>
        <v>21228113</v>
      </c>
      <c r="P14" s="68"/>
    </row>
    <row r="15" spans="1:16" ht="21.95" customHeight="1" thickTop="1">
      <c r="A15" s="43"/>
      <c r="B15" s="43"/>
      <c r="C15" s="60"/>
      <c r="D15" s="46"/>
      <c r="E15" s="49"/>
      <c r="H15" s="46"/>
      <c r="J15" s="47"/>
      <c r="K15" s="49"/>
      <c r="L15" s="47"/>
      <c r="M15" s="49"/>
    </row>
    <row r="16" spans="1:16" ht="21.95" customHeight="1">
      <c r="A16" s="116" t="s">
        <v>185</v>
      </c>
      <c r="B16" s="116"/>
      <c r="C16" s="5"/>
      <c r="D16" s="46"/>
      <c r="E16" s="44">
        <f>SUM(E14)</f>
        <v>13151198</v>
      </c>
      <c r="F16" s="44"/>
      <c r="G16" s="44">
        <f>SUM(G14)</f>
        <v>646323</v>
      </c>
      <c r="H16" s="46"/>
      <c r="I16" s="44">
        <f>SUM(I14)</f>
        <v>1315120</v>
      </c>
      <c r="J16" s="44"/>
      <c r="K16" s="44">
        <v>5530862</v>
      </c>
      <c r="L16" s="44"/>
      <c r="M16" s="44">
        <f>SUM(E16:K16)</f>
        <v>20643503</v>
      </c>
    </row>
    <row r="17" spans="1:13" ht="21.95" customHeight="1">
      <c r="A17" s="117" t="s">
        <v>195</v>
      </c>
      <c r="B17" s="116"/>
      <c r="C17" s="5"/>
      <c r="D17" s="46"/>
      <c r="E17" s="44"/>
      <c r="F17" s="44"/>
      <c r="G17" s="44"/>
      <c r="H17" s="46"/>
      <c r="I17" s="44"/>
      <c r="J17" s="44"/>
      <c r="K17" s="44"/>
      <c r="L17" s="44"/>
      <c r="M17" s="44"/>
    </row>
    <row r="18" spans="1:13" ht="21.95" customHeight="1">
      <c r="A18" s="117" t="s">
        <v>199</v>
      </c>
      <c r="B18" s="116"/>
      <c r="C18" s="5"/>
      <c r="D18" s="46"/>
      <c r="E18" s="118">
        <v>0</v>
      </c>
      <c r="F18" s="44"/>
      <c r="G18" s="118">
        <v>0</v>
      </c>
      <c r="H18" s="46"/>
      <c r="I18" s="118">
        <v>0</v>
      </c>
      <c r="J18" s="44"/>
      <c r="K18" s="118">
        <v>-634451</v>
      </c>
      <c r="L18" s="44"/>
      <c r="M18" s="118">
        <f>SUM(E18:K18)</f>
        <v>-634451</v>
      </c>
    </row>
    <row r="19" spans="1:13" ht="21.95" customHeight="1">
      <c r="A19" s="116" t="s">
        <v>200</v>
      </c>
      <c r="B19" s="116"/>
      <c r="C19" s="5"/>
      <c r="D19" s="46"/>
      <c r="E19" s="44"/>
      <c r="F19" s="44"/>
      <c r="G19" s="44"/>
      <c r="H19" s="46"/>
      <c r="I19" s="44"/>
      <c r="J19" s="44"/>
      <c r="K19" s="44"/>
      <c r="L19" s="44"/>
      <c r="M19" s="44"/>
    </row>
    <row r="20" spans="1:13" ht="21.95" customHeight="1">
      <c r="A20" s="116" t="s">
        <v>201</v>
      </c>
      <c r="B20" s="116"/>
      <c r="C20" s="5"/>
      <c r="D20" s="46"/>
      <c r="E20" s="44">
        <f>SUM(E16:E18)</f>
        <v>13151198</v>
      </c>
      <c r="F20" s="44"/>
      <c r="G20" s="44">
        <f>SUM(G16:G18)</f>
        <v>646323</v>
      </c>
      <c r="H20" s="46"/>
      <c r="I20" s="44">
        <f>SUM(I16:I18)</f>
        <v>1315120</v>
      </c>
      <c r="J20" s="44"/>
      <c r="K20" s="44">
        <f>SUM(K16:K18)</f>
        <v>4896411</v>
      </c>
      <c r="L20" s="44"/>
      <c r="M20" s="44">
        <f>SUM(M16:M18)</f>
        <v>20009052</v>
      </c>
    </row>
    <row r="21" spans="1:13" ht="21.95" customHeight="1">
      <c r="A21" s="46" t="s">
        <v>89</v>
      </c>
      <c r="C21" s="5"/>
      <c r="D21" s="46"/>
      <c r="E21" s="44">
        <v>0</v>
      </c>
      <c r="F21" s="44"/>
      <c r="G21" s="44">
        <v>0</v>
      </c>
      <c r="I21" s="44">
        <v>0</v>
      </c>
      <c r="J21" s="44"/>
      <c r="K21" s="44">
        <f>SUM(PL!H36)</f>
        <v>1157841</v>
      </c>
      <c r="L21" s="44"/>
      <c r="M21" s="44">
        <f>SUM(E21:K21)</f>
        <v>1157841</v>
      </c>
    </row>
    <row r="22" spans="1:13" ht="21.95" customHeight="1">
      <c r="A22" s="46" t="s">
        <v>90</v>
      </c>
      <c r="C22" s="5"/>
      <c r="D22" s="46"/>
      <c r="E22" s="118">
        <v>0</v>
      </c>
      <c r="F22" s="44"/>
      <c r="G22" s="118">
        <v>0</v>
      </c>
      <c r="I22" s="118">
        <v>0</v>
      </c>
      <c r="J22" s="44"/>
      <c r="K22" s="118">
        <v>0</v>
      </c>
      <c r="L22" s="44"/>
      <c r="M22" s="118">
        <f>SUM(E22:K22)</f>
        <v>0</v>
      </c>
    </row>
    <row r="23" spans="1:13" ht="21.95" customHeight="1">
      <c r="A23" s="46" t="s">
        <v>91</v>
      </c>
      <c r="C23" s="5"/>
      <c r="D23" s="46"/>
      <c r="E23" s="44">
        <f>SUM(E21:E22)</f>
        <v>0</v>
      </c>
      <c r="F23" s="44"/>
      <c r="G23" s="44">
        <f>SUM(G21:G22)</f>
        <v>0</v>
      </c>
      <c r="H23" s="46"/>
      <c r="I23" s="44">
        <f>SUM(I21:I22)</f>
        <v>0</v>
      </c>
      <c r="J23" s="44"/>
      <c r="K23" s="44">
        <f>SUM(K21:K22)</f>
        <v>1157841</v>
      </c>
      <c r="L23" s="44"/>
      <c r="M23" s="44">
        <f>SUM(M21:M22)</f>
        <v>1157841</v>
      </c>
    </row>
    <row r="24" spans="1:13" ht="21.95" customHeight="1" thickBot="1">
      <c r="A24" s="43" t="s">
        <v>186</v>
      </c>
      <c r="B24" s="43"/>
      <c r="D24" s="46"/>
      <c r="E24" s="114">
        <f>SUM(E20,E23)</f>
        <v>13151198</v>
      </c>
      <c r="F24" s="44"/>
      <c r="G24" s="114">
        <f>SUM(G20,G23)</f>
        <v>646323</v>
      </c>
      <c r="H24" s="44"/>
      <c r="I24" s="114">
        <f>SUM(I20,I23)</f>
        <v>1315120</v>
      </c>
      <c r="J24" s="44"/>
      <c r="K24" s="114">
        <f>SUM(K20,K23)</f>
        <v>6054252</v>
      </c>
      <c r="L24" s="44"/>
      <c r="M24" s="114">
        <f>SUM(M20,M23)</f>
        <v>21166893</v>
      </c>
    </row>
    <row r="25" spans="1:13" ht="21.75" customHeight="1" thickTop="1">
      <c r="A25" s="43"/>
      <c r="B25" s="43"/>
      <c r="D25" s="46"/>
      <c r="E25" s="44">
        <f>SUM(E16-BS!J79)</f>
        <v>0</v>
      </c>
      <c r="F25" s="44"/>
      <c r="G25" s="44">
        <f>SUM(G16-BS!J80)</f>
        <v>0</v>
      </c>
      <c r="H25" s="44"/>
      <c r="I25" s="44">
        <f>SUM(I16-BS!J83)</f>
        <v>0</v>
      </c>
      <c r="J25" s="44"/>
      <c r="K25" s="44">
        <f>SUM(K16-BS!J85)</f>
        <v>0</v>
      </c>
      <c r="L25" s="44"/>
      <c r="M25" s="44">
        <f>SUM(M16-BS!J89)</f>
        <v>0</v>
      </c>
    </row>
    <row r="26" spans="1:13" ht="21.75" customHeight="1">
      <c r="E26" s="45">
        <f>SUM(E24-BS!H79)</f>
        <v>0</v>
      </c>
      <c r="F26" s="45"/>
      <c r="G26" s="45">
        <f>SUM(G24-BS!H80)</f>
        <v>0</v>
      </c>
      <c r="H26" s="45"/>
      <c r="I26" s="45">
        <f>SUM(I24-BS!H83)</f>
        <v>0</v>
      </c>
      <c r="J26" s="45"/>
      <c r="K26" s="45">
        <f>SUM(K24-BS!H85)</f>
        <v>0</v>
      </c>
      <c r="L26" s="45"/>
      <c r="M26" s="45">
        <f>SUM(M24-BS!H89)</f>
        <v>0</v>
      </c>
    </row>
    <row r="27" spans="1:13" ht="21.95" customHeight="1">
      <c r="A27" s="85" t="s">
        <v>212</v>
      </c>
      <c r="E27" s="45"/>
      <c r="F27" s="45"/>
      <c r="G27" s="45"/>
      <c r="H27" s="45"/>
      <c r="I27" s="45"/>
      <c r="J27" s="45"/>
      <c r="K27" s="45"/>
      <c r="L27" s="45"/>
      <c r="M27" s="45"/>
    </row>
  </sheetData>
  <mergeCells count="2">
    <mergeCell ref="E6:M6"/>
    <mergeCell ref="I7:K7"/>
  </mergeCells>
  <printOptions horizontalCentered="1"/>
  <pageMargins left="0.23622047244094491" right="0.23622047244094491" top="0.78740157480314965" bottom="0.39370078740157483" header="0.19685039370078741" footer="0.19685039370078741"/>
  <pageSetup paperSize="9" scale="8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7"/>
  <sheetViews>
    <sheetView showGridLines="0" view="pageBreakPreview" zoomScaleNormal="100" zoomScaleSheetLayoutView="100" workbookViewId="0"/>
  </sheetViews>
  <sheetFormatPr defaultRowHeight="12.75"/>
  <cols>
    <col min="1" max="1" width="43.85546875" customWidth="1"/>
    <col min="3" max="3" width="2.140625" customWidth="1"/>
    <col min="4" max="4" width="15.28515625" style="81" customWidth="1"/>
    <col min="5" max="5" width="2.140625" style="81" customWidth="1"/>
    <col min="6" max="6" width="15.28515625" style="81" customWidth="1"/>
    <col min="7" max="7" width="2.140625" style="81" customWidth="1"/>
    <col min="8" max="8" width="15.28515625" style="81" customWidth="1"/>
    <col min="9" max="9" width="2.140625" style="81" customWidth="1"/>
    <col min="10" max="10" width="15.28515625" style="81" customWidth="1"/>
    <col min="14" max="14" width="8.7109375" bestFit="1" customWidth="1"/>
    <col min="15" max="15" width="36.42578125" bestFit="1" customWidth="1"/>
    <col min="16" max="16" width="10.5703125" bestFit="1" customWidth="1"/>
    <col min="17" max="17" width="16.42578125" style="125" bestFit="1" customWidth="1"/>
    <col min="18" max="18" width="15.42578125" style="125" bestFit="1" customWidth="1"/>
    <col min="21" max="21" width="16.28515625" customWidth="1"/>
    <col min="22" max="23" width="13" customWidth="1"/>
  </cols>
  <sheetData>
    <row r="1" spans="1:30" ht="23.25">
      <c r="A1" s="7"/>
      <c r="B1" s="7"/>
      <c r="C1" s="7"/>
      <c r="D1" s="113"/>
      <c r="E1" s="113"/>
      <c r="F1" s="15"/>
      <c r="G1" s="111"/>
      <c r="H1" s="113"/>
      <c r="I1" s="113"/>
      <c r="J1" s="15" t="s">
        <v>12</v>
      </c>
    </row>
    <row r="2" spans="1:30" ht="23.25">
      <c r="A2" s="10" t="s">
        <v>35</v>
      </c>
      <c r="B2" s="11"/>
      <c r="C2" s="11"/>
      <c r="D2" s="11"/>
      <c r="E2" s="11"/>
      <c r="F2" s="11"/>
      <c r="G2" s="12"/>
      <c r="H2" s="11"/>
      <c r="I2" s="11"/>
      <c r="J2" s="11"/>
    </row>
    <row r="3" spans="1:30" ht="23.25">
      <c r="A3" s="29" t="s">
        <v>13</v>
      </c>
      <c r="B3" s="11"/>
      <c r="C3" s="11"/>
      <c r="D3" s="13"/>
      <c r="E3" s="11"/>
      <c r="F3" s="13"/>
      <c r="G3" s="14"/>
      <c r="H3" s="13"/>
      <c r="I3" s="11"/>
      <c r="J3" s="13"/>
    </row>
    <row r="4" spans="1:30" ht="23.25">
      <c r="A4" s="29" t="s">
        <v>184</v>
      </c>
      <c r="B4" s="11"/>
      <c r="C4" s="11"/>
      <c r="D4" s="13"/>
      <c r="E4" s="11"/>
      <c r="F4" s="13"/>
      <c r="G4" s="14"/>
      <c r="H4" s="13"/>
      <c r="I4" s="11"/>
      <c r="J4" s="13"/>
      <c r="N4" s="121"/>
      <c r="O4" s="123"/>
      <c r="P4" s="123"/>
      <c r="Q4" s="126"/>
      <c r="R4" s="126"/>
      <c r="V4" s="126"/>
      <c r="W4" s="126"/>
    </row>
    <row r="5" spans="1:30" ht="23.25" customHeight="1">
      <c r="A5" s="7"/>
      <c r="B5" s="11"/>
      <c r="C5" s="11"/>
      <c r="D5" s="13"/>
      <c r="E5" s="11"/>
      <c r="F5" s="15"/>
      <c r="G5" s="111"/>
      <c r="H5" s="13"/>
      <c r="I5" s="11"/>
      <c r="J5" s="15" t="s">
        <v>28</v>
      </c>
      <c r="N5" s="138"/>
      <c r="O5" s="138"/>
      <c r="P5" s="138"/>
      <c r="Q5" s="127"/>
      <c r="R5" s="127"/>
      <c r="V5" s="119"/>
      <c r="W5" s="119"/>
    </row>
    <row r="6" spans="1:30" ht="23.25" customHeight="1">
      <c r="A6" s="20"/>
      <c r="B6" s="38"/>
      <c r="C6" s="38"/>
      <c r="D6" s="132" t="s">
        <v>34</v>
      </c>
      <c r="E6" s="133"/>
      <c r="F6" s="133"/>
      <c r="G6" s="39"/>
      <c r="H6" s="132" t="s">
        <v>38</v>
      </c>
      <c r="I6" s="133"/>
      <c r="J6" s="133"/>
      <c r="N6" s="138"/>
      <c r="O6" s="138"/>
      <c r="P6" s="138"/>
      <c r="Q6" s="127"/>
      <c r="R6" s="127"/>
      <c r="U6" s="107"/>
      <c r="V6" s="119"/>
      <c r="W6" s="119"/>
      <c r="Y6" s="130"/>
      <c r="Z6" s="130"/>
      <c r="AA6" s="130"/>
      <c r="AB6" s="130"/>
      <c r="AD6" s="130">
        <f>I56</f>
        <v>0</v>
      </c>
    </row>
    <row r="7" spans="1:30" ht="23.25">
      <c r="A7" s="7"/>
      <c r="B7" s="7"/>
      <c r="C7" s="7"/>
      <c r="D7" s="34">
        <v>2563</v>
      </c>
      <c r="E7" s="15"/>
      <c r="F7" s="34">
        <v>2562</v>
      </c>
      <c r="G7" s="19"/>
      <c r="H7" s="34">
        <v>2563</v>
      </c>
      <c r="I7" s="15"/>
      <c r="J7" s="34">
        <v>2562</v>
      </c>
      <c r="N7" s="138"/>
      <c r="O7" s="138"/>
      <c r="P7" s="138"/>
      <c r="Q7" s="127"/>
      <c r="R7" s="127"/>
      <c r="V7" s="119"/>
      <c r="W7" s="119"/>
      <c r="Y7" s="130"/>
      <c r="Z7" s="130"/>
      <c r="AA7" s="130"/>
      <c r="AB7" s="130"/>
    </row>
    <row r="8" spans="1:30" ht="23.25" customHeight="1">
      <c r="A8" s="20" t="s">
        <v>14</v>
      </c>
      <c r="B8" s="7"/>
      <c r="C8" s="18"/>
      <c r="D8" s="18"/>
      <c r="E8" s="18"/>
      <c r="F8" s="18"/>
      <c r="G8" s="19"/>
      <c r="H8" s="18"/>
      <c r="I8" s="18"/>
      <c r="J8" s="18"/>
      <c r="N8" s="138"/>
      <c r="O8" s="138"/>
      <c r="P8" s="138"/>
      <c r="Q8" s="127"/>
      <c r="R8" s="127"/>
      <c r="V8" s="119"/>
      <c r="W8" s="119"/>
      <c r="Y8" s="130"/>
      <c r="Z8" s="130"/>
      <c r="AA8" s="130"/>
      <c r="AB8" s="130"/>
      <c r="AD8" s="130">
        <f>I14+I63</f>
        <v>0</v>
      </c>
    </row>
    <row r="9" spans="1:30" ht="23.25" customHeight="1">
      <c r="A9" s="7" t="s">
        <v>93</v>
      </c>
      <c r="B9" s="7"/>
      <c r="C9" s="15"/>
      <c r="D9" s="2">
        <f>PL!D23</f>
        <v>1552121</v>
      </c>
      <c r="E9" s="2"/>
      <c r="F9" s="2">
        <f>PL!F23</f>
        <v>1750050</v>
      </c>
      <c r="G9" s="108"/>
      <c r="H9" s="2">
        <f>PL!H23</f>
        <v>1427280</v>
      </c>
      <c r="I9" s="2"/>
      <c r="J9" s="2">
        <f>PL!J23</f>
        <v>1640544</v>
      </c>
      <c r="N9" s="138"/>
      <c r="O9" s="138"/>
      <c r="P9" s="138"/>
      <c r="Q9" s="127"/>
      <c r="R9" s="127"/>
      <c r="V9" s="119"/>
      <c r="W9" s="119"/>
      <c r="Y9" s="130"/>
      <c r="Z9" s="130"/>
      <c r="AA9" s="130"/>
      <c r="AB9" s="130"/>
    </row>
    <row r="10" spans="1:30" ht="23.25" customHeight="1">
      <c r="A10" s="30" t="s">
        <v>102</v>
      </c>
      <c r="B10" s="7"/>
      <c r="C10" s="15"/>
      <c r="D10" s="2"/>
      <c r="E10" s="2"/>
      <c r="F10" s="2"/>
      <c r="G10" s="108"/>
      <c r="H10" s="2"/>
      <c r="I10" s="2"/>
      <c r="J10" s="2"/>
      <c r="N10" s="138"/>
      <c r="O10" s="138"/>
      <c r="P10" s="138"/>
      <c r="Q10" s="127"/>
      <c r="R10" s="127"/>
    </row>
    <row r="11" spans="1:30" ht="23.25" customHeight="1">
      <c r="A11" s="30" t="s">
        <v>164</v>
      </c>
      <c r="B11" s="7"/>
      <c r="C11" s="15"/>
      <c r="D11" s="2"/>
      <c r="E11" s="2"/>
      <c r="F11" s="2"/>
      <c r="G11" s="108"/>
      <c r="H11" s="2"/>
      <c r="I11" s="2"/>
      <c r="J11" s="2"/>
      <c r="N11" s="138"/>
      <c r="O11" s="138"/>
      <c r="P11" s="138"/>
      <c r="Q11" s="127"/>
      <c r="R11" s="127"/>
      <c r="V11" s="130"/>
    </row>
    <row r="12" spans="1:30" ht="23.25">
      <c r="A12" s="27" t="s">
        <v>68</v>
      </c>
      <c r="B12" s="7"/>
      <c r="C12" s="15"/>
      <c r="D12" s="2">
        <v>813714</v>
      </c>
      <c r="E12" s="2"/>
      <c r="F12" s="2">
        <v>714592</v>
      </c>
      <c r="G12" s="2"/>
      <c r="H12" s="2">
        <v>691611</v>
      </c>
      <c r="I12" s="108"/>
      <c r="J12" s="2">
        <v>595105</v>
      </c>
      <c r="V12" s="130"/>
      <c r="AB12" s="130"/>
    </row>
    <row r="13" spans="1:30" ht="23.25">
      <c r="A13" s="27" t="s">
        <v>114</v>
      </c>
      <c r="B13" s="7"/>
      <c r="C13" s="15"/>
      <c r="D13" s="2">
        <v>25781</v>
      </c>
      <c r="E13" s="21"/>
      <c r="F13" s="2">
        <v>40761</v>
      </c>
      <c r="G13" s="21"/>
      <c r="H13" s="2">
        <v>20204</v>
      </c>
      <c r="I13" s="25"/>
      <c r="J13" s="2">
        <v>34625</v>
      </c>
    </row>
    <row r="14" spans="1:30" ht="23.25">
      <c r="A14" s="27" t="s">
        <v>206</v>
      </c>
      <c r="B14" s="7"/>
      <c r="C14" s="15"/>
      <c r="D14" s="2">
        <v>-1689</v>
      </c>
      <c r="E14" s="21"/>
      <c r="F14" s="2">
        <v>-5158</v>
      </c>
      <c r="G14" s="21"/>
      <c r="H14" s="2">
        <v>-1676</v>
      </c>
      <c r="I14" s="25"/>
      <c r="J14" s="2">
        <v>-5158</v>
      </c>
      <c r="N14" s="128"/>
      <c r="O14" s="128"/>
      <c r="P14" s="123"/>
      <c r="Q14" s="126"/>
      <c r="R14" s="126"/>
    </row>
    <row r="15" spans="1:30" ht="23.25" customHeight="1">
      <c r="A15" s="27" t="s">
        <v>175</v>
      </c>
      <c r="B15" s="7"/>
      <c r="C15" s="15"/>
      <c r="D15" s="21">
        <v>0</v>
      </c>
      <c r="E15" s="21"/>
      <c r="F15" s="21">
        <v>-8000</v>
      </c>
      <c r="G15" s="21"/>
      <c r="H15" s="21">
        <v>0</v>
      </c>
      <c r="I15" s="25"/>
      <c r="J15" s="21">
        <v>-8000</v>
      </c>
      <c r="N15" s="138"/>
      <c r="O15" s="138"/>
      <c r="P15" s="138"/>
      <c r="Q15" s="127"/>
      <c r="R15" s="127"/>
    </row>
    <row r="16" spans="1:30" ht="23.25" customHeight="1">
      <c r="A16" s="7" t="s">
        <v>96</v>
      </c>
      <c r="B16" s="7"/>
      <c r="C16" s="15"/>
      <c r="D16" s="25">
        <v>14344</v>
      </c>
      <c r="E16" s="25"/>
      <c r="F16" s="25">
        <v>10954</v>
      </c>
      <c r="G16" s="25"/>
      <c r="H16" s="25">
        <v>12618</v>
      </c>
      <c r="I16" s="25"/>
      <c r="J16" s="25">
        <v>9441</v>
      </c>
      <c r="N16" s="138"/>
      <c r="O16" s="138"/>
      <c r="P16" s="138"/>
      <c r="Q16" s="127"/>
      <c r="R16" s="127"/>
    </row>
    <row r="17" spans="1:23" ht="23.25" customHeight="1">
      <c r="A17" s="110" t="s">
        <v>198</v>
      </c>
      <c r="B17" s="7"/>
      <c r="C17" s="15"/>
      <c r="D17" s="25">
        <v>18093</v>
      </c>
      <c r="E17" s="25"/>
      <c r="F17" s="25">
        <v>0</v>
      </c>
      <c r="G17" s="25"/>
      <c r="H17" s="25">
        <v>18093</v>
      </c>
      <c r="I17" s="25"/>
      <c r="J17" s="25">
        <v>0</v>
      </c>
      <c r="N17" s="138"/>
      <c r="O17" s="138"/>
      <c r="P17" s="138"/>
      <c r="Q17" s="127"/>
      <c r="R17" s="127"/>
    </row>
    <row r="18" spans="1:23" ht="23.25" customHeight="1">
      <c r="A18" s="27" t="s">
        <v>167</v>
      </c>
      <c r="B18" s="7"/>
      <c r="C18" s="15"/>
      <c r="D18" s="25">
        <v>1785</v>
      </c>
      <c r="E18" s="25"/>
      <c r="F18" s="25">
        <v>-788</v>
      </c>
      <c r="G18" s="25"/>
      <c r="H18" s="25">
        <v>1337</v>
      </c>
      <c r="I18" s="25"/>
      <c r="J18" s="25">
        <v>526</v>
      </c>
      <c r="N18" s="138"/>
      <c r="O18" s="138"/>
      <c r="P18" s="138"/>
      <c r="Q18" s="127"/>
      <c r="R18" s="127"/>
    </row>
    <row r="19" spans="1:23" ht="23.25" customHeight="1">
      <c r="A19" s="27" t="s">
        <v>207</v>
      </c>
      <c r="B19" s="7"/>
      <c r="C19" s="15"/>
      <c r="D19" s="25">
        <v>-983</v>
      </c>
      <c r="E19" s="25"/>
      <c r="F19" s="25">
        <v>0</v>
      </c>
      <c r="G19" s="25"/>
      <c r="H19" s="25">
        <v>-983</v>
      </c>
      <c r="I19" s="25"/>
      <c r="J19" s="25">
        <v>0</v>
      </c>
      <c r="N19" s="138"/>
      <c r="O19" s="138"/>
      <c r="P19" s="138"/>
      <c r="Q19" s="127"/>
      <c r="R19" s="127"/>
    </row>
    <row r="20" spans="1:23" ht="23.25" customHeight="1">
      <c r="A20" s="27" t="s">
        <v>158</v>
      </c>
      <c r="B20" s="7"/>
      <c r="C20" s="15"/>
      <c r="D20" s="25">
        <v>-6002</v>
      </c>
      <c r="E20" s="25"/>
      <c r="F20" s="25">
        <v>-17067</v>
      </c>
      <c r="G20" s="25"/>
      <c r="H20" s="25">
        <v>-23977</v>
      </c>
      <c r="I20" s="25"/>
      <c r="J20" s="25">
        <v>-38742</v>
      </c>
      <c r="N20" s="138"/>
      <c r="O20" s="138"/>
      <c r="P20" s="138"/>
      <c r="Q20" s="127"/>
      <c r="R20" s="127"/>
    </row>
    <row r="21" spans="1:23" ht="23.25">
      <c r="A21" s="7" t="s">
        <v>73</v>
      </c>
      <c r="B21" s="7"/>
      <c r="C21" s="15"/>
      <c r="D21" s="26">
        <v>114782</v>
      </c>
      <c r="E21" s="25"/>
      <c r="F21" s="26">
        <v>106842</v>
      </c>
      <c r="G21" s="25"/>
      <c r="H21" s="26">
        <v>107871</v>
      </c>
      <c r="I21" s="25"/>
      <c r="J21" s="26">
        <v>102103</v>
      </c>
      <c r="N21" s="120"/>
      <c r="O21" s="120"/>
      <c r="P21" s="119"/>
    </row>
    <row r="22" spans="1:23" ht="23.25">
      <c r="A22" s="37" t="s">
        <v>57</v>
      </c>
      <c r="B22" s="7"/>
      <c r="C22" s="15"/>
      <c r="D22" s="109"/>
      <c r="E22" s="2"/>
      <c r="F22" s="109"/>
      <c r="G22" s="109"/>
      <c r="H22" s="109"/>
      <c r="I22" s="2"/>
      <c r="J22" s="109"/>
      <c r="N22" s="120"/>
      <c r="O22" s="120"/>
      <c r="P22" s="119"/>
    </row>
    <row r="23" spans="1:23" ht="23.25">
      <c r="A23" s="37" t="s">
        <v>58</v>
      </c>
      <c r="B23" s="7"/>
      <c r="C23" s="16"/>
      <c r="D23" s="25">
        <f>SUM(D9:D21)</f>
        <v>2531946</v>
      </c>
      <c r="E23" s="108"/>
      <c r="F23" s="25">
        <f>SUM(F9:F21)</f>
        <v>2592186</v>
      </c>
      <c r="G23" s="25"/>
      <c r="H23" s="25">
        <f>SUM(H9:H21)</f>
        <v>2252378</v>
      </c>
      <c r="I23" s="108"/>
      <c r="J23" s="25">
        <f>SUM(J9:J21)</f>
        <v>2330444</v>
      </c>
      <c r="N23" s="128"/>
      <c r="O23" s="128"/>
      <c r="P23" s="123"/>
      <c r="Q23" s="126"/>
      <c r="R23" s="126"/>
    </row>
    <row r="24" spans="1:23" ht="23.25" customHeight="1">
      <c r="A24" s="42" t="s">
        <v>59</v>
      </c>
      <c r="B24" s="7"/>
      <c r="C24" s="16"/>
      <c r="D24" s="108"/>
      <c r="E24" s="108"/>
      <c r="F24" s="108"/>
      <c r="G24" s="108"/>
      <c r="H24" s="108"/>
      <c r="I24" s="108"/>
      <c r="J24" s="108"/>
      <c r="N24" s="138"/>
      <c r="O24" s="138"/>
      <c r="P24" s="138"/>
      <c r="Q24" s="127"/>
      <c r="R24" s="127"/>
    </row>
    <row r="25" spans="1:23" ht="23.25" customHeight="1">
      <c r="A25" s="31" t="s">
        <v>115</v>
      </c>
      <c r="B25" s="5"/>
      <c r="C25" s="7"/>
      <c r="D25" s="2">
        <v>756170</v>
      </c>
      <c r="E25" s="21"/>
      <c r="F25" s="2">
        <v>273208</v>
      </c>
      <c r="G25" s="21"/>
      <c r="H25" s="2">
        <v>667755</v>
      </c>
      <c r="I25" s="108"/>
      <c r="J25" s="2">
        <v>586628</v>
      </c>
      <c r="N25" s="138"/>
      <c r="O25" s="138"/>
      <c r="P25" s="138"/>
      <c r="Q25" s="127"/>
      <c r="R25" s="127"/>
    </row>
    <row r="26" spans="1:23" ht="23.25" customHeight="1">
      <c r="A26" s="31" t="s">
        <v>78</v>
      </c>
      <c r="B26" s="7"/>
      <c r="C26" s="16"/>
      <c r="D26" s="108">
        <v>-539617</v>
      </c>
      <c r="E26" s="108"/>
      <c r="F26" s="108">
        <v>-182071</v>
      </c>
      <c r="G26" s="108"/>
      <c r="H26" s="108">
        <v>-415372</v>
      </c>
      <c r="I26" s="108"/>
      <c r="J26" s="108">
        <v>-175696</v>
      </c>
      <c r="N26" s="138"/>
      <c r="O26" s="138"/>
      <c r="P26" s="138"/>
      <c r="Q26" s="127"/>
      <c r="R26" s="127"/>
    </row>
    <row r="27" spans="1:23" ht="23.25" customHeight="1">
      <c r="A27" s="31" t="s">
        <v>79</v>
      </c>
      <c r="B27" s="5"/>
      <c r="C27" s="7"/>
      <c r="D27" s="21">
        <v>-23824</v>
      </c>
      <c r="E27" s="21"/>
      <c r="F27" s="21">
        <v>10681</v>
      </c>
      <c r="G27" s="21"/>
      <c r="H27" s="21">
        <v>-30430</v>
      </c>
      <c r="I27" s="21"/>
      <c r="J27" s="21">
        <v>0</v>
      </c>
      <c r="N27" s="138"/>
      <c r="O27" s="138"/>
      <c r="P27" s="138"/>
      <c r="Q27" s="127"/>
      <c r="R27" s="127"/>
    </row>
    <row r="28" spans="1:23" ht="23.25" customHeight="1">
      <c r="A28" s="27" t="s">
        <v>60</v>
      </c>
      <c r="B28" s="7"/>
      <c r="C28" s="15"/>
      <c r="D28" s="2">
        <v>-9032</v>
      </c>
      <c r="E28" s="2"/>
      <c r="F28" s="2">
        <v>-23630</v>
      </c>
      <c r="G28" s="2"/>
      <c r="H28" s="2">
        <v>-2138</v>
      </c>
      <c r="I28" s="108"/>
      <c r="J28" s="2">
        <v>4539</v>
      </c>
      <c r="N28" s="138"/>
      <c r="O28" s="138"/>
      <c r="P28" s="138"/>
      <c r="Q28" s="127"/>
      <c r="R28" s="127"/>
    </row>
    <row r="29" spans="1:23" s="107" customFormat="1" ht="23.25">
      <c r="A29" s="27" t="s">
        <v>202</v>
      </c>
      <c r="B29" s="113"/>
      <c r="C29" s="15"/>
      <c r="D29" s="2">
        <v>-353</v>
      </c>
      <c r="E29" s="2"/>
      <c r="F29" s="2">
        <v>0</v>
      </c>
      <c r="G29" s="2"/>
      <c r="H29" s="2">
        <v>0</v>
      </c>
      <c r="I29" s="108"/>
      <c r="J29" s="2">
        <v>0</v>
      </c>
      <c r="N29" s="120"/>
      <c r="O29" s="120"/>
      <c r="P29" s="119"/>
      <c r="Q29" s="125"/>
      <c r="R29" s="125"/>
      <c r="U29"/>
      <c r="V29"/>
      <c r="W29"/>
    </row>
    <row r="30" spans="1:23" ht="23.25">
      <c r="A30" s="27" t="s">
        <v>61</v>
      </c>
      <c r="B30" s="7"/>
      <c r="C30" s="15"/>
      <c r="D30" s="108">
        <v>-4535</v>
      </c>
      <c r="E30" s="2"/>
      <c r="F30" s="108">
        <v>-68406</v>
      </c>
      <c r="G30" s="2"/>
      <c r="H30" s="2">
        <v>-1898</v>
      </c>
      <c r="I30" s="108"/>
      <c r="J30" s="2">
        <v>-59124</v>
      </c>
      <c r="N30" s="128"/>
      <c r="O30" s="128"/>
      <c r="P30" s="123"/>
      <c r="Q30" s="123"/>
      <c r="R30" s="123"/>
      <c r="U30" s="107"/>
      <c r="V30" s="107"/>
      <c r="W30" s="107"/>
    </row>
    <row r="31" spans="1:23" ht="23.25" customHeight="1">
      <c r="A31" s="29" t="s">
        <v>62</v>
      </c>
      <c r="B31" s="7"/>
      <c r="C31" s="15"/>
      <c r="D31" s="2"/>
      <c r="E31" s="2"/>
      <c r="F31" s="2"/>
      <c r="G31" s="2"/>
      <c r="H31" s="2"/>
      <c r="I31" s="108"/>
      <c r="J31" s="2"/>
      <c r="N31" s="138"/>
      <c r="O31" s="138"/>
      <c r="P31" s="138"/>
      <c r="Q31" s="124"/>
      <c r="R31" s="124"/>
    </row>
    <row r="32" spans="1:23" ht="23.25" customHeight="1">
      <c r="A32" s="27" t="s">
        <v>116</v>
      </c>
      <c r="B32" s="7"/>
      <c r="C32" s="18"/>
      <c r="D32" s="21">
        <v>-798253</v>
      </c>
      <c r="E32" s="2"/>
      <c r="F32" s="21">
        <v>-473709</v>
      </c>
      <c r="G32" s="2"/>
      <c r="H32" s="21">
        <v>-1007227</v>
      </c>
      <c r="I32" s="108"/>
      <c r="J32" s="21">
        <v>-589821</v>
      </c>
      <c r="N32" s="138"/>
      <c r="O32" s="138"/>
      <c r="P32" s="138"/>
      <c r="Q32" s="122"/>
      <c r="R32" s="122"/>
    </row>
    <row r="33" spans="1:23" ht="23.25">
      <c r="A33" s="27" t="s">
        <v>117</v>
      </c>
      <c r="B33" s="27"/>
      <c r="C33" s="18"/>
      <c r="D33" s="21">
        <v>-28534</v>
      </c>
      <c r="E33" s="2"/>
      <c r="F33" s="21">
        <v>20384</v>
      </c>
      <c r="G33" s="2"/>
      <c r="H33" s="21">
        <v>-28538</v>
      </c>
      <c r="I33" s="108"/>
      <c r="J33" s="21">
        <v>20318</v>
      </c>
      <c r="N33" s="138"/>
      <c r="O33" s="138"/>
      <c r="P33" s="138"/>
      <c r="Q33" s="124"/>
      <c r="R33" s="124"/>
    </row>
    <row r="34" spans="1:23" ht="23.25" customHeight="1">
      <c r="A34" s="27" t="s">
        <v>80</v>
      </c>
      <c r="B34" s="7"/>
      <c r="C34" s="18"/>
      <c r="D34" s="21">
        <v>-364516</v>
      </c>
      <c r="E34" s="2"/>
      <c r="F34" s="21">
        <v>148067</v>
      </c>
      <c r="G34" s="2"/>
      <c r="H34" s="21">
        <v>-345914</v>
      </c>
      <c r="I34" s="108"/>
      <c r="J34" s="21">
        <v>143473</v>
      </c>
      <c r="N34" s="138"/>
      <c r="O34" s="138"/>
      <c r="P34" s="138"/>
      <c r="Q34" s="124"/>
      <c r="R34" s="124"/>
    </row>
    <row r="35" spans="1:23" ht="23.25" customHeight="1">
      <c r="A35" s="37" t="s">
        <v>63</v>
      </c>
      <c r="B35" s="7"/>
      <c r="C35" s="18"/>
      <c r="D35" s="2">
        <v>85594</v>
      </c>
      <c r="E35" s="2"/>
      <c r="F35" s="2">
        <v>50136</v>
      </c>
      <c r="G35" s="2"/>
      <c r="H35" s="2">
        <v>92460</v>
      </c>
      <c r="I35" s="108"/>
      <c r="J35" s="2">
        <v>62330</v>
      </c>
      <c r="N35" s="138"/>
      <c r="O35" s="138"/>
      <c r="P35" s="138"/>
      <c r="Q35" s="124"/>
      <c r="R35" s="124"/>
    </row>
    <row r="36" spans="1:23" ht="23.25" customHeight="1">
      <c r="A36" s="37" t="s">
        <v>64</v>
      </c>
      <c r="B36" s="24"/>
      <c r="C36" s="16"/>
      <c r="D36" s="21">
        <v>-6461</v>
      </c>
      <c r="E36" s="25"/>
      <c r="F36" s="21">
        <v>-5283</v>
      </c>
      <c r="G36" s="25"/>
      <c r="H36" s="21">
        <v>-6461</v>
      </c>
      <c r="I36" s="25"/>
      <c r="J36" s="21">
        <v>-5283</v>
      </c>
      <c r="N36" s="138"/>
      <c r="O36" s="138"/>
      <c r="P36" s="138"/>
      <c r="Q36" s="124"/>
      <c r="R36" s="124"/>
    </row>
    <row r="37" spans="1:23" ht="23.25" customHeight="1">
      <c r="A37" s="37" t="s">
        <v>65</v>
      </c>
      <c r="B37" s="24"/>
      <c r="C37" s="16"/>
      <c r="D37" s="3">
        <v>2161</v>
      </c>
      <c r="E37" s="108"/>
      <c r="F37" s="3">
        <v>43311</v>
      </c>
      <c r="G37" s="108"/>
      <c r="H37" s="3">
        <v>1132</v>
      </c>
      <c r="I37" s="108"/>
      <c r="J37" s="3">
        <v>166591</v>
      </c>
      <c r="N37" s="138"/>
      <c r="O37" s="138"/>
      <c r="P37" s="138"/>
      <c r="Q37" s="124"/>
      <c r="R37" s="124"/>
      <c r="U37" s="107"/>
      <c r="V37" s="107"/>
      <c r="W37" s="107"/>
    </row>
    <row r="38" spans="1:23" ht="23.25">
      <c r="A38" s="27" t="s">
        <v>70</v>
      </c>
      <c r="B38" s="24"/>
      <c r="C38" s="16"/>
      <c r="D38" s="108">
        <f>SUM(D23:D37)</f>
        <v>1600746</v>
      </c>
      <c r="E38" s="108"/>
      <c r="F38" s="108">
        <f>SUM(F23:F37)</f>
        <v>2384874</v>
      </c>
      <c r="G38" s="108"/>
      <c r="H38" s="108">
        <f>SUM(H23:H37)</f>
        <v>1175747</v>
      </c>
      <c r="I38" s="108"/>
      <c r="J38" s="108">
        <f>SUM(J23:J37)</f>
        <v>2484399</v>
      </c>
    </row>
    <row r="39" spans="1:23" ht="23.25">
      <c r="A39" s="27" t="s">
        <v>71</v>
      </c>
      <c r="B39" s="32"/>
      <c r="C39" s="18"/>
      <c r="D39" s="108">
        <v>-72674</v>
      </c>
      <c r="E39" s="33"/>
      <c r="F39" s="108">
        <v>-54745</v>
      </c>
      <c r="G39" s="33"/>
      <c r="H39" s="108">
        <v>-65658</v>
      </c>
      <c r="I39" s="33"/>
      <c r="J39" s="108">
        <v>-50016</v>
      </c>
    </row>
    <row r="40" spans="1:23" s="107" customFormat="1" ht="23.25" customHeight="1">
      <c r="A40" s="37" t="s">
        <v>210</v>
      </c>
      <c r="B40" s="112"/>
      <c r="C40" s="111"/>
      <c r="D40" s="21">
        <v>-257</v>
      </c>
      <c r="E40" s="25"/>
      <c r="F40" s="21">
        <v>0</v>
      </c>
      <c r="G40" s="25"/>
      <c r="H40" s="21">
        <v>0</v>
      </c>
      <c r="I40" s="25"/>
      <c r="J40" s="21">
        <v>0</v>
      </c>
      <c r="N40" s="138"/>
      <c r="O40" s="138"/>
      <c r="P40" s="138"/>
      <c r="Q40" s="124"/>
      <c r="R40" s="122"/>
      <c r="U40"/>
      <c r="V40"/>
      <c r="W40"/>
    </row>
    <row r="41" spans="1:23" ht="23.25">
      <c r="A41" s="27" t="s">
        <v>72</v>
      </c>
      <c r="B41" s="4"/>
      <c r="C41" s="18"/>
      <c r="D41" s="108">
        <v>-105364</v>
      </c>
      <c r="E41" s="33"/>
      <c r="F41" s="108">
        <v>-102744</v>
      </c>
      <c r="G41" s="33"/>
      <c r="H41" s="108">
        <v>-96795</v>
      </c>
      <c r="I41" s="33"/>
      <c r="J41" s="108">
        <v>-101963</v>
      </c>
    </row>
    <row r="42" spans="1:23" ht="23.25">
      <c r="A42" s="29" t="s">
        <v>94</v>
      </c>
      <c r="B42" s="24"/>
      <c r="C42" s="16"/>
      <c r="D42" s="8">
        <f>SUM(D38:D41)</f>
        <v>1422451</v>
      </c>
      <c r="E42" s="108"/>
      <c r="F42" s="8">
        <f>SUM(F38:F41)</f>
        <v>2227385</v>
      </c>
      <c r="G42" s="108"/>
      <c r="H42" s="8">
        <f>SUM(H38:H41)</f>
        <v>1013294</v>
      </c>
      <c r="I42" s="108"/>
      <c r="J42" s="8">
        <f>SUM(J38:J41)</f>
        <v>2332420</v>
      </c>
      <c r="N42" s="107"/>
      <c r="O42" s="107"/>
      <c r="P42" s="107"/>
    </row>
    <row r="43" spans="1:23" ht="23.25">
      <c r="A43" s="7"/>
      <c r="B43" s="7"/>
      <c r="C43" s="16"/>
      <c r="D43" s="15"/>
      <c r="E43" s="111"/>
      <c r="F43" s="113"/>
      <c r="G43" s="112"/>
      <c r="H43" s="6"/>
      <c r="I43" s="111"/>
      <c r="J43" s="113"/>
      <c r="N43" s="107"/>
      <c r="O43" s="107"/>
      <c r="P43" s="107"/>
    </row>
    <row r="44" spans="1:23" ht="23.25">
      <c r="A44" s="85" t="s">
        <v>212</v>
      </c>
      <c r="B44" s="7"/>
      <c r="C44" s="16"/>
      <c r="D44" s="15"/>
      <c r="E44" s="111"/>
      <c r="F44" s="113"/>
      <c r="G44" s="112"/>
      <c r="H44" s="15"/>
      <c r="I44" s="111"/>
      <c r="J44" s="113"/>
      <c r="N44" s="107"/>
      <c r="O44" s="107"/>
      <c r="P44" s="107"/>
    </row>
    <row r="45" spans="1:23" ht="23.25">
      <c r="A45" s="7"/>
      <c r="B45" s="7"/>
      <c r="C45" s="7"/>
      <c r="D45" s="113"/>
      <c r="E45" s="113"/>
      <c r="F45" s="15"/>
      <c r="G45" s="111"/>
      <c r="H45" s="113"/>
      <c r="I45" s="113"/>
      <c r="J45" s="15" t="s">
        <v>12</v>
      </c>
      <c r="N45" s="107"/>
      <c r="O45" s="107"/>
      <c r="P45" s="107"/>
    </row>
    <row r="46" spans="1:23" ht="23.25">
      <c r="A46" s="10" t="s">
        <v>35</v>
      </c>
      <c r="B46" s="11"/>
      <c r="C46" s="11"/>
      <c r="D46" s="11"/>
      <c r="E46" s="11"/>
      <c r="F46" s="11"/>
      <c r="G46" s="12"/>
      <c r="H46" s="11"/>
      <c r="I46" s="11"/>
      <c r="J46" s="11"/>
      <c r="N46" s="107"/>
      <c r="O46" s="107"/>
      <c r="P46" s="107"/>
    </row>
    <row r="47" spans="1:23" ht="23.25">
      <c r="A47" s="29" t="s">
        <v>15</v>
      </c>
      <c r="B47" s="11"/>
      <c r="C47" s="11"/>
      <c r="D47" s="13"/>
      <c r="E47" s="11"/>
      <c r="F47" s="13"/>
      <c r="G47" s="14"/>
      <c r="H47" s="13"/>
      <c r="I47" s="11"/>
      <c r="J47" s="13"/>
      <c r="N47" s="107"/>
      <c r="O47" s="107"/>
      <c r="P47" s="107"/>
    </row>
    <row r="48" spans="1:23" ht="23.25">
      <c r="A48" s="29" t="s">
        <v>184</v>
      </c>
      <c r="B48" s="11"/>
      <c r="C48" s="11"/>
      <c r="D48" s="13"/>
      <c r="E48" s="11"/>
      <c r="F48" s="13"/>
      <c r="G48" s="14"/>
      <c r="H48" s="13"/>
      <c r="I48" s="11"/>
      <c r="J48" s="13"/>
    </row>
    <row r="49" spans="1:18" ht="23.25">
      <c r="A49" s="7"/>
      <c r="B49" s="11"/>
      <c r="C49" s="11"/>
      <c r="D49" s="13"/>
      <c r="E49" s="11"/>
      <c r="F49" s="15"/>
      <c r="G49" s="111"/>
      <c r="H49" s="13"/>
      <c r="I49" s="11"/>
      <c r="J49" s="15" t="s">
        <v>28</v>
      </c>
    </row>
    <row r="50" spans="1:18" ht="23.25">
      <c r="A50" s="20"/>
      <c r="B50" s="38"/>
      <c r="C50" s="38"/>
      <c r="D50" s="132" t="s">
        <v>34</v>
      </c>
      <c r="E50" s="133"/>
      <c r="F50" s="133"/>
      <c r="G50" s="39"/>
      <c r="H50" s="132" t="s">
        <v>38</v>
      </c>
      <c r="I50" s="133"/>
      <c r="J50" s="133"/>
    </row>
    <row r="51" spans="1:18" ht="23.25">
      <c r="A51" s="7"/>
      <c r="B51" s="7"/>
      <c r="C51" s="7"/>
      <c r="D51" s="34">
        <v>2563</v>
      </c>
      <c r="E51" s="15"/>
      <c r="F51" s="34">
        <v>2562</v>
      </c>
      <c r="G51" s="19"/>
      <c r="H51" s="34">
        <v>2563</v>
      </c>
      <c r="I51" s="15"/>
      <c r="J51" s="34">
        <v>2562</v>
      </c>
    </row>
    <row r="52" spans="1:18" ht="23.25">
      <c r="A52" s="20" t="s">
        <v>16</v>
      </c>
      <c r="B52" s="7"/>
      <c r="C52" s="18"/>
      <c r="D52" s="18"/>
      <c r="E52" s="18"/>
      <c r="F52" s="18"/>
      <c r="G52" s="19"/>
      <c r="H52" s="18"/>
      <c r="I52" s="18"/>
      <c r="J52" s="18"/>
    </row>
    <row r="53" spans="1:18" ht="23.25">
      <c r="A53" s="7" t="s">
        <v>153</v>
      </c>
      <c r="B53" s="7"/>
      <c r="C53" s="18"/>
      <c r="D53" s="25">
        <v>0</v>
      </c>
      <c r="E53" s="18"/>
      <c r="F53" s="25">
        <v>0</v>
      </c>
      <c r="G53" s="18"/>
      <c r="H53" s="25">
        <v>0</v>
      </c>
      <c r="I53" s="19"/>
      <c r="J53" s="25">
        <v>-2374</v>
      </c>
      <c r="O53" s="120"/>
      <c r="P53" s="120"/>
    </row>
    <row r="54" spans="1:18" ht="23.25">
      <c r="A54" s="7" t="s">
        <v>145</v>
      </c>
      <c r="B54" s="7"/>
      <c r="C54" s="18"/>
      <c r="D54" s="25">
        <v>0</v>
      </c>
      <c r="E54" s="18"/>
      <c r="F54" s="25">
        <v>0</v>
      </c>
      <c r="G54" s="18"/>
      <c r="H54" s="25">
        <v>-740000</v>
      </c>
      <c r="I54" s="19"/>
      <c r="J54" s="25">
        <v>-1370000</v>
      </c>
      <c r="P54" s="119"/>
    </row>
    <row r="55" spans="1:18" ht="23.25">
      <c r="A55" s="7" t="s">
        <v>161</v>
      </c>
      <c r="B55" s="7"/>
      <c r="C55" s="18"/>
      <c r="D55" s="25">
        <v>0</v>
      </c>
      <c r="E55" s="18"/>
      <c r="F55" s="25">
        <v>0</v>
      </c>
      <c r="G55" s="18"/>
      <c r="H55" s="25">
        <v>1015000</v>
      </c>
      <c r="I55" s="19"/>
      <c r="J55" s="25">
        <v>1370000</v>
      </c>
    </row>
    <row r="56" spans="1:18" ht="23.25">
      <c r="A56" s="37" t="s">
        <v>100</v>
      </c>
      <c r="B56" s="24"/>
      <c r="C56" s="16"/>
      <c r="D56" s="25">
        <v>-54781</v>
      </c>
      <c r="E56" s="108"/>
      <c r="F56" s="25">
        <v>-3100</v>
      </c>
      <c r="G56" s="108"/>
      <c r="H56" s="25">
        <v>-54781</v>
      </c>
      <c r="I56" s="108"/>
      <c r="J56" s="25">
        <v>-3100</v>
      </c>
      <c r="M56" s="129">
        <v>325531</v>
      </c>
    </row>
    <row r="57" spans="1:18" ht="23.25">
      <c r="A57" s="37" t="s">
        <v>99</v>
      </c>
      <c r="B57" s="24"/>
      <c r="C57" s="16"/>
      <c r="D57" s="25">
        <v>-673519</v>
      </c>
      <c r="E57" s="108"/>
      <c r="F57" s="25">
        <v>-618746</v>
      </c>
      <c r="G57" s="108"/>
      <c r="H57" s="25">
        <v>-653155</v>
      </c>
      <c r="I57" s="108"/>
      <c r="J57" s="25">
        <v>-620733</v>
      </c>
      <c r="N57" s="130"/>
    </row>
    <row r="58" spans="1:18" s="107" customFormat="1" ht="23.25">
      <c r="A58" s="113" t="s">
        <v>203</v>
      </c>
      <c r="B58" s="113"/>
      <c r="C58" s="18"/>
      <c r="D58" s="2">
        <v>-91</v>
      </c>
      <c r="E58" s="22"/>
      <c r="F58" s="2">
        <v>0</v>
      </c>
      <c r="G58" s="22"/>
      <c r="H58" s="2">
        <v>-91</v>
      </c>
      <c r="I58" s="108"/>
      <c r="J58" s="2">
        <v>0</v>
      </c>
      <c r="Q58" s="125"/>
      <c r="R58" s="125"/>
    </row>
    <row r="59" spans="1:18" ht="23.25">
      <c r="A59" s="7" t="s">
        <v>133</v>
      </c>
      <c r="B59" s="7"/>
      <c r="C59" s="18"/>
      <c r="D59" s="2">
        <v>-16759</v>
      </c>
      <c r="E59" s="22"/>
      <c r="F59" s="2">
        <v>-15675</v>
      </c>
      <c r="G59" s="22"/>
      <c r="H59" s="2">
        <v>-16759</v>
      </c>
      <c r="I59" s="108"/>
      <c r="J59" s="2">
        <v>-15728</v>
      </c>
    </row>
    <row r="60" spans="1:18" ht="23.25">
      <c r="A60" s="7" t="s">
        <v>97</v>
      </c>
      <c r="B60" s="7"/>
      <c r="C60" s="18"/>
      <c r="D60" s="2">
        <v>0</v>
      </c>
      <c r="E60" s="22"/>
      <c r="F60" s="2">
        <v>-110757</v>
      </c>
      <c r="G60" s="22"/>
      <c r="H60" s="2">
        <v>0</v>
      </c>
      <c r="I60" s="108"/>
      <c r="J60" s="2">
        <v>-53157</v>
      </c>
    </row>
    <row r="61" spans="1:18" ht="23.25">
      <c r="A61" s="37" t="s">
        <v>154</v>
      </c>
      <c r="B61" s="24"/>
      <c r="C61" s="16"/>
      <c r="D61" s="25">
        <v>-3572</v>
      </c>
      <c r="E61" s="108"/>
      <c r="F61" s="25">
        <v>-32014</v>
      </c>
      <c r="G61" s="108"/>
      <c r="H61" s="25">
        <v>-3799</v>
      </c>
      <c r="I61" s="108"/>
      <c r="J61" s="25">
        <v>-26647</v>
      </c>
    </row>
    <row r="62" spans="1:18" ht="23.25">
      <c r="A62" s="27" t="s">
        <v>155</v>
      </c>
      <c r="B62" s="7"/>
      <c r="C62" s="18"/>
      <c r="D62" s="25">
        <v>10</v>
      </c>
      <c r="E62" s="109"/>
      <c r="F62" s="25">
        <v>9</v>
      </c>
      <c r="G62" s="109"/>
      <c r="H62" s="25">
        <v>10</v>
      </c>
      <c r="I62" s="108"/>
      <c r="J62" s="25">
        <v>9</v>
      </c>
      <c r="M62" s="129">
        <v>1657</v>
      </c>
    </row>
    <row r="63" spans="1:18" ht="23.25">
      <c r="A63" s="30" t="s">
        <v>98</v>
      </c>
      <c r="B63" s="7"/>
      <c r="C63" s="18"/>
      <c r="D63" s="21">
        <v>8307</v>
      </c>
      <c r="E63" s="22"/>
      <c r="F63" s="21">
        <v>9435</v>
      </c>
      <c r="G63" s="22"/>
      <c r="H63" s="21">
        <v>8286</v>
      </c>
      <c r="I63" s="108"/>
      <c r="J63" s="21">
        <v>9435</v>
      </c>
      <c r="M63" s="129">
        <v>16759</v>
      </c>
    </row>
    <row r="64" spans="1:18" ht="23.25">
      <c r="A64" s="27" t="s">
        <v>159</v>
      </c>
      <c r="B64" s="7"/>
      <c r="C64" s="18"/>
      <c r="D64" s="26">
        <v>4481</v>
      </c>
      <c r="E64" s="22"/>
      <c r="F64" s="26">
        <v>10303</v>
      </c>
      <c r="G64" s="22"/>
      <c r="H64" s="26">
        <v>22457</v>
      </c>
      <c r="I64" s="108"/>
      <c r="J64" s="26">
        <v>31978</v>
      </c>
    </row>
    <row r="65" spans="1:23" ht="23.25">
      <c r="A65" s="29" t="s">
        <v>69</v>
      </c>
      <c r="B65" s="24"/>
      <c r="C65" s="16"/>
      <c r="D65" s="3">
        <f>SUM(D53:D64)</f>
        <v>-735924</v>
      </c>
      <c r="E65" s="108"/>
      <c r="F65" s="3">
        <f>SUM(F53:F64)</f>
        <v>-760545</v>
      </c>
      <c r="G65" s="108"/>
      <c r="H65" s="3">
        <f>SUM(H53:H64)</f>
        <v>-422832</v>
      </c>
      <c r="I65" s="108"/>
      <c r="J65" s="3">
        <f>SUM(J53:J64)</f>
        <v>-680317</v>
      </c>
    </row>
    <row r="66" spans="1:23" ht="23.25">
      <c r="A66" s="20" t="s">
        <v>17</v>
      </c>
      <c r="B66" s="24"/>
      <c r="C66" s="16"/>
      <c r="D66" s="108"/>
      <c r="E66" s="108"/>
      <c r="F66" s="108"/>
      <c r="G66" s="108"/>
      <c r="H66" s="108"/>
      <c r="I66" s="108"/>
      <c r="J66" s="108"/>
    </row>
    <row r="67" spans="1:23" ht="23.25">
      <c r="A67" s="7" t="s">
        <v>213</v>
      </c>
      <c r="B67" s="24"/>
      <c r="C67" s="16"/>
      <c r="D67" s="108">
        <v>4700000</v>
      </c>
      <c r="E67" s="108"/>
      <c r="F67" s="108">
        <v>85861</v>
      </c>
      <c r="G67" s="108"/>
      <c r="H67" s="108">
        <v>4300000</v>
      </c>
      <c r="I67" s="108"/>
      <c r="J67" s="108">
        <v>0</v>
      </c>
    </row>
    <row r="68" spans="1:23" ht="23.25">
      <c r="A68" s="7" t="s">
        <v>160</v>
      </c>
      <c r="B68" s="24"/>
      <c r="C68" s="16"/>
      <c r="D68" s="108">
        <v>-717149</v>
      </c>
      <c r="E68" s="108"/>
      <c r="F68" s="108">
        <v>-115525</v>
      </c>
      <c r="G68" s="108"/>
      <c r="H68" s="108">
        <v>-500000</v>
      </c>
      <c r="I68" s="108"/>
      <c r="J68" s="108">
        <v>0</v>
      </c>
    </row>
    <row r="69" spans="1:23" ht="23.25">
      <c r="A69" s="7" t="s">
        <v>174</v>
      </c>
      <c r="B69" s="24"/>
      <c r="C69" s="16"/>
      <c r="D69" s="108">
        <v>0</v>
      </c>
      <c r="E69" s="108"/>
      <c r="F69" s="108">
        <v>0</v>
      </c>
      <c r="G69" s="108"/>
      <c r="H69" s="108">
        <v>0</v>
      </c>
      <c r="I69" s="108"/>
      <c r="J69" s="108">
        <v>-139134</v>
      </c>
    </row>
    <row r="70" spans="1:23" ht="23.25">
      <c r="A70" s="7" t="s">
        <v>211</v>
      </c>
      <c r="B70" s="24"/>
      <c r="C70" s="16"/>
      <c r="D70" s="108">
        <v>-70722</v>
      </c>
      <c r="E70" s="108"/>
      <c r="F70" s="108">
        <v>-858</v>
      </c>
      <c r="G70" s="108"/>
      <c r="H70" s="108">
        <v>-58656</v>
      </c>
      <c r="I70" s="109"/>
      <c r="J70" s="108">
        <v>-858</v>
      </c>
    </row>
    <row r="71" spans="1:23" ht="23.25">
      <c r="A71" s="7" t="s">
        <v>169</v>
      </c>
      <c r="B71" s="24"/>
      <c r="C71" s="16"/>
      <c r="D71" s="108">
        <v>-5092</v>
      </c>
      <c r="E71" s="108"/>
      <c r="F71" s="108">
        <v>-101752</v>
      </c>
      <c r="G71" s="108"/>
      <c r="H71" s="108">
        <v>0</v>
      </c>
      <c r="I71" s="109"/>
      <c r="J71" s="108">
        <v>-100000</v>
      </c>
    </row>
    <row r="72" spans="1:23" ht="23.25">
      <c r="A72" s="7" t="s">
        <v>168</v>
      </c>
      <c r="B72" s="24"/>
      <c r="C72" s="16"/>
      <c r="D72" s="108">
        <v>2999082</v>
      </c>
      <c r="E72" s="108"/>
      <c r="F72" s="108">
        <v>0</v>
      </c>
      <c r="G72" s="108"/>
      <c r="H72" s="108">
        <v>2999082</v>
      </c>
      <c r="I72" s="109"/>
      <c r="J72" s="108">
        <v>0</v>
      </c>
    </row>
    <row r="73" spans="1:23" ht="23.25">
      <c r="A73" s="7" t="s">
        <v>139</v>
      </c>
      <c r="B73" s="24"/>
      <c r="C73" s="16"/>
      <c r="D73" s="108">
        <v>-10</v>
      </c>
      <c r="E73" s="108"/>
      <c r="F73" s="108">
        <v>-21</v>
      </c>
      <c r="G73" s="108"/>
      <c r="H73" s="108">
        <v>-10</v>
      </c>
      <c r="I73" s="109"/>
      <c r="J73" s="108">
        <v>-21</v>
      </c>
      <c r="U73" s="107"/>
      <c r="V73" s="107"/>
      <c r="W73" s="107"/>
    </row>
    <row r="74" spans="1:23" ht="23.25">
      <c r="A74" s="29" t="s">
        <v>177</v>
      </c>
      <c r="B74" s="24"/>
      <c r="C74" s="16"/>
      <c r="D74" s="8">
        <f>SUM(D67:D73)</f>
        <v>6906109</v>
      </c>
      <c r="E74" s="108"/>
      <c r="F74" s="8">
        <f>SUM(F67:F73)</f>
        <v>-132295</v>
      </c>
      <c r="G74" s="108"/>
      <c r="H74" s="8">
        <f>SUM(H67:H73)</f>
        <v>6740416</v>
      </c>
      <c r="I74" s="108"/>
      <c r="J74" s="8">
        <f>SUM(J67:J73)</f>
        <v>-240013</v>
      </c>
    </row>
    <row r="75" spans="1:23" ht="23.25">
      <c r="A75" s="29" t="s">
        <v>131</v>
      </c>
      <c r="B75" s="24"/>
      <c r="C75" s="16"/>
      <c r="D75" s="8">
        <v>2903</v>
      </c>
      <c r="E75" s="108"/>
      <c r="F75" s="8">
        <v>3570</v>
      </c>
      <c r="G75" s="108"/>
      <c r="H75" s="8">
        <v>0</v>
      </c>
      <c r="I75" s="109"/>
      <c r="J75" s="8">
        <v>0</v>
      </c>
    </row>
    <row r="76" spans="1:23" ht="23.25">
      <c r="A76" s="20" t="s">
        <v>178</v>
      </c>
      <c r="B76" s="24"/>
      <c r="C76" s="16"/>
      <c r="D76" s="108">
        <f>SUM(D42,D65,D74,D75)</f>
        <v>7595539</v>
      </c>
      <c r="E76" s="108"/>
      <c r="F76" s="108">
        <f>SUM(F42,F65,F74,F75)</f>
        <v>1338115</v>
      </c>
      <c r="G76" s="108"/>
      <c r="H76" s="108">
        <f>SUM(H42+H65+H74)</f>
        <v>7330878</v>
      </c>
      <c r="I76" s="108"/>
      <c r="J76" s="108">
        <f>SUM(J42+J65+J74)</f>
        <v>1412090</v>
      </c>
    </row>
    <row r="77" spans="1:23" ht="23.25">
      <c r="A77" s="27" t="s">
        <v>18</v>
      </c>
      <c r="B77" s="24"/>
      <c r="C77" s="16"/>
      <c r="D77" s="3">
        <v>2859979</v>
      </c>
      <c r="E77" s="108"/>
      <c r="F77" s="3">
        <v>6237752</v>
      </c>
      <c r="G77" s="108"/>
      <c r="H77" s="3">
        <f>BS!J11</f>
        <v>2606368</v>
      </c>
      <c r="I77" s="108"/>
      <c r="J77" s="3">
        <v>6003281</v>
      </c>
    </row>
    <row r="78" spans="1:23" ht="24" thickBot="1">
      <c r="A78" s="10" t="s">
        <v>26</v>
      </c>
      <c r="B78" s="24"/>
      <c r="C78" s="16"/>
      <c r="D78" s="9">
        <f>SUM(D76:D77)</f>
        <v>10455518</v>
      </c>
      <c r="E78" s="108"/>
      <c r="F78" s="9">
        <f>SUM(F76:F77)</f>
        <v>7575867</v>
      </c>
      <c r="G78" s="108"/>
      <c r="H78" s="9">
        <f>SUM(H76:H77)</f>
        <v>9937246</v>
      </c>
      <c r="I78" s="108"/>
      <c r="J78" s="9">
        <f>SUM(J76:J77)</f>
        <v>7415371</v>
      </c>
    </row>
    <row r="79" spans="1:23" ht="24" thickTop="1">
      <c r="A79" s="27"/>
      <c r="B79" s="24"/>
      <c r="C79" s="16"/>
      <c r="D79" s="108">
        <f>SUM(D78-BS!D11)</f>
        <v>0</v>
      </c>
      <c r="E79" s="108"/>
      <c r="F79" s="108"/>
      <c r="G79" s="108"/>
      <c r="H79" s="108">
        <f>SUM(H78-BS!H11)</f>
        <v>0</v>
      </c>
      <c r="I79" s="108"/>
      <c r="J79" s="108"/>
    </row>
    <row r="80" spans="1:23" ht="23.25">
      <c r="A80" s="29" t="s">
        <v>81</v>
      </c>
      <c r="B80" s="24"/>
      <c r="C80" s="16"/>
      <c r="D80" s="28"/>
      <c r="E80" s="28"/>
      <c r="F80" s="28"/>
      <c r="G80" s="28"/>
      <c r="H80" s="28"/>
      <c r="I80" s="28"/>
      <c r="J80" s="28"/>
    </row>
    <row r="81" spans="1:18" ht="23.25">
      <c r="A81" s="27" t="s">
        <v>82</v>
      </c>
      <c r="B81" s="24"/>
      <c r="C81" s="16"/>
      <c r="D81" s="28"/>
      <c r="E81" s="28"/>
      <c r="F81" s="28"/>
      <c r="G81" s="28"/>
      <c r="H81" s="28"/>
      <c r="I81" s="28"/>
      <c r="J81" s="28"/>
    </row>
    <row r="82" spans="1:18" ht="23.25">
      <c r="A82" s="27" t="s">
        <v>152</v>
      </c>
      <c r="B82" s="24"/>
      <c r="C82" s="16"/>
      <c r="D82" s="41">
        <v>347988</v>
      </c>
      <c r="E82" s="28"/>
      <c r="F82" s="41">
        <v>300745</v>
      </c>
      <c r="G82" s="28"/>
      <c r="H82" s="41">
        <v>335548</v>
      </c>
      <c r="I82" s="28"/>
      <c r="J82" s="41">
        <v>300038</v>
      </c>
    </row>
    <row r="83" spans="1:18" s="107" customFormat="1" ht="23.25">
      <c r="A83" s="27" t="s">
        <v>208</v>
      </c>
      <c r="B83" s="112"/>
      <c r="C83" s="111"/>
      <c r="D83" s="41">
        <v>15028</v>
      </c>
      <c r="E83" s="28"/>
      <c r="F83" s="41">
        <v>0</v>
      </c>
      <c r="G83" s="28"/>
      <c r="H83" s="41">
        <v>15028</v>
      </c>
      <c r="I83" s="28"/>
      <c r="J83" s="41">
        <v>0</v>
      </c>
      <c r="Q83" s="125"/>
      <c r="R83" s="125"/>
    </row>
    <row r="84" spans="1:18" ht="23.25">
      <c r="A84" s="27" t="s">
        <v>179</v>
      </c>
      <c r="B84" s="24"/>
      <c r="C84" s="16"/>
      <c r="D84" s="41">
        <v>1608</v>
      </c>
      <c r="E84" s="28"/>
      <c r="F84" s="41">
        <v>2664</v>
      </c>
      <c r="G84" s="28"/>
      <c r="H84" s="41">
        <v>1608</v>
      </c>
      <c r="I84" s="28"/>
      <c r="J84" s="41">
        <v>2664</v>
      </c>
    </row>
    <row r="85" spans="1:18" ht="23.25">
      <c r="A85" s="27" t="s">
        <v>209</v>
      </c>
      <c r="B85" s="24"/>
      <c r="C85" s="16"/>
      <c r="D85" s="41">
        <v>4597715</v>
      </c>
      <c r="E85" s="28"/>
      <c r="F85" s="41">
        <v>0</v>
      </c>
      <c r="G85" s="28"/>
      <c r="H85" s="41">
        <v>4169109</v>
      </c>
      <c r="I85" s="28"/>
      <c r="J85" s="41">
        <v>0</v>
      </c>
    </row>
    <row r="86" spans="1:18" s="107" customFormat="1" ht="23.25">
      <c r="A86" s="27"/>
      <c r="B86" s="112"/>
      <c r="C86" s="111"/>
      <c r="D86" s="41"/>
      <c r="E86" s="28"/>
      <c r="F86" s="41"/>
      <c r="G86" s="28"/>
      <c r="H86" s="41"/>
      <c r="I86" s="28"/>
      <c r="J86" s="41"/>
      <c r="Q86" s="125"/>
      <c r="R86" s="125"/>
    </row>
    <row r="87" spans="1:18" ht="23.25">
      <c r="A87" s="85" t="s">
        <v>212</v>
      </c>
      <c r="B87" s="7"/>
      <c r="C87" s="15"/>
      <c r="D87" s="15"/>
      <c r="E87" s="15"/>
      <c r="F87" s="113"/>
      <c r="G87" s="112"/>
      <c r="H87" s="15"/>
      <c r="I87" s="15"/>
      <c r="J87" s="113"/>
    </row>
  </sheetData>
  <mergeCells count="28">
    <mergeCell ref="N40:P40"/>
    <mergeCell ref="N37:P37"/>
    <mergeCell ref="N28:P28"/>
    <mergeCell ref="N31:P31"/>
    <mergeCell ref="N32:P33"/>
    <mergeCell ref="N34:P34"/>
    <mergeCell ref="N35:P35"/>
    <mergeCell ref="N24:P24"/>
    <mergeCell ref="N25:P25"/>
    <mergeCell ref="N26:P26"/>
    <mergeCell ref="N27:P27"/>
    <mergeCell ref="N36:P36"/>
    <mergeCell ref="D6:F6"/>
    <mergeCell ref="H6:J6"/>
    <mergeCell ref="D50:F50"/>
    <mergeCell ref="H50:J50"/>
    <mergeCell ref="N5:P5"/>
    <mergeCell ref="N6:P7"/>
    <mergeCell ref="N8:P8"/>
    <mergeCell ref="N9:P9"/>
    <mergeCell ref="N10:P10"/>
    <mergeCell ref="N11:P11"/>
    <mergeCell ref="N15:P15"/>
    <mergeCell ref="N16:P16"/>
    <mergeCell ref="N17:P17"/>
    <mergeCell ref="N18:P18"/>
    <mergeCell ref="N19:P19"/>
    <mergeCell ref="N20:P20"/>
  </mergeCells>
  <pageMargins left="0.78740157480314965" right="0.39370078740157483" top="0.78740157480314965" bottom="0.39370078740157483" header="0.19685039370078741" footer="0.19685039370078741"/>
  <pageSetup paperSize="9" scale="66" fitToWidth="0" fitToHeight="0" orientation="portrait" horizontalDpi="300" verticalDpi="300" r:id="rId1"/>
  <rowBreaks count="1" manualBreakCount="1">
    <brk id="4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</vt:lpstr>
      <vt:lpstr>BS</vt:lpstr>
      <vt:lpstr>PL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Suchat Kulyingyong</cp:lastModifiedBy>
  <cp:lastPrinted>2020-04-27T06:01:45Z</cp:lastPrinted>
  <dcterms:created xsi:type="dcterms:W3CDTF">1998-05-15T01:54:15Z</dcterms:created>
  <dcterms:modified xsi:type="dcterms:W3CDTF">2020-04-27T10:16:02Z</dcterms:modified>
</cp:coreProperties>
</file>