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0-63 (PUBLIC)\AEONTS (3000134)\"/>
    </mc:Choice>
  </mc:AlternateContent>
  <bookViews>
    <workbookView xWindow="-20" yWindow="-20" windowWidth="20520" windowHeight="4070" tabRatio="797" firstSheet="2" activeTab="6"/>
  </bookViews>
  <sheets>
    <sheet name="งบแสดงฐานะการเงิน" sheetId="1" r:id="rId1"/>
    <sheet name="งบแสดง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11" r:id="rId5"/>
    <sheet name="ส่วนของผู้ถือหุ้น(เฉพาะบริษัท)" sheetId="13" r:id="rId6"/>
    <sheet name="งบกระแสเงินสด" sheetId="23" r:id="rId7"/>
  </sheets>
  <definedNames>
    <definedName name="AS2DocOpenMode" hidden="1">"AS2DocumentEdit"</definedName>
    <definedName name="_xlnm.Print_Area" localSheetId="0">งบแสดงฐานะการเงิน!$A$1:$J$43</definedName>
    <definedName name="_xlnm.Print_Area" localSheetId="1">'งบแสดงฐานะการเงิน (2)'!$A$1:$J$82</definedName>
    <definedName name="_xlnm.Print_Area" localSheetId="6">งบกระแสเงินสด!$A$1:$J$129</definedName>
    <definedName name="_xlnm.Print_Area" localSheetId="2">งบกำไรขาดทุน!$A$1:$J$86</definedName>
    <definedName name="_xlnm.Print_Area" localSheetId="3">งบกำไรขาดทุนเบ็ดเสร็จ!$A$1:$J$44</definedName>
    <definedName name="_xlnm.Print_Area" localSheetId="5">'ส่วนของผู้ถือหุ้น(เฉพาะบริษัท)'!$A$1:$N$29</definedName>
    <definedName name="_xlnm.Print_Area" localSheetId="4">'ส่วนของผู้ถือหุ้น(งบการเงินรวม)'!$A$1:$V$33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23" l="1"/>
  <c r="D58" i="17" l="1"/>
  <c r="H86" i="23" l="1"/>
  <c r="F65" i="23" l="1"/>
  <c r="D65" i="23"/>
  <c r="D29" i="23"/>
  <c r="D24" i="23"/>
  <c r="D17" i="23"/>
  <c r="D15" i="23"/>
  <c r="D14" i="23"/>
  <c r="D22" i="17" l="1"/>
  <c r="D25" i="18" l="1"/>
  <c r="D20" i="18" l="1"/>
  <c r="L30" i="11" l="1"/>
  <c r="T29" i="11"/>
  <c r="N29" i="11"/>
  <c r="P29" i="11"/>
  <c r="F20" i="18"/>
  <c r="H21" i="17"/>
  <c r="D21" i="1"/>
  <c r="H20" i="18"/>
  <c r="L25" i="13"/>
  <c r="J65" i="23" l="1"/>
  <c r="H65" i="23"/>
  <c r="N25" i="13" l="1"/>
  <c r="J20" i="18" l="1"/>
  <c r="H26" i="17"/>
  <c r="H22" i="17"/>
  <c r="H20" i="1" l="1"/>
  <c r="H21" i="1" s="1"/>
  <c r="H37" i="1"/>
  <c r="F86" i="23" l="1"/>
  <c r="J86" i="23"/>
  <c r="L18" i="13"/>
  <c r="N17" i="13"/>
  <c r="J18" i="13"/>
  <c r="H18" i="13"/>
  <c r="F18" i="13"/>
  <c r="T28" i="11"/>
  <c r="R26" i="11"/>
  <c r="J21" i="18"/>
  <c r="F34" i="17"/>
  <c r="D23" i="2"/>
  <c r="D86" i="23" l="1"/>
  <c r="R27" i="11" l="1"/>
  <c r="V27" i="11" s="1"/>
  <c r="F22" i="11"/>
  <c r="D34" i="17" l="1"/>
  <c r="D20" i="13"/>
  <c r="H33" i="2" l="1"/>
  <c r="J20" i="13" l="1"/>
  <c r="J26" i="13" s="1"/>
  <c r="H20" i="13"/>
  <c r="H26" i="13" s="1"/>
  <c r="F20" i="13"/>
  <c r="F26" i="13" s="1"/>
  <c r="L20" i="13"/>
  <c r="J56" i="17"/>
  <c r="H34" i="17" l="1"/>
  <c r="H23" i="17"/>
  <c r="H36" i="17" l="1"/>
  <c r="D23" i="17"/>
  <c r="H38" i="17" l="1"/>
  <c r="H12" i="23"/>
  <c r="D36" i="17"/>
  <c r="D38" i="17" l="1"/>
  <c r="D54" i="17" s="1"/>
  <c r="D56" i="17" s="1"/>
  <c r="D12" i="23"/>
  <c r="L24" i="13"/>
  <c r="L26" i="13" s="1"/>
  <c r="H54" i="17"/>
  <c r="H56" i="17" s="1"/>
  <c r="H12" i="18" s="1"/>
  <c r="H21" i="18" s="1"/>
  <c r="H24" i="18" s="1"/>
  <c r="H26" i="18" s="1"/>
  <c r="F23" i="2"/>
  <c r="F37" i="1"/>
  <c r="D30" i="23" l="1"/>
  <c r="D39" i="23" s="1"/>
  <c r="N28" i="11"/>
  <c r="N30" i="11" s="1"/>
  <c r="D24" i="18"/>
  <c r="D18" i="13"/>
  <c r="D26" i="13"/>
  <c r="R24" i="11"/>
  <c r="V24" i="11" s="1"/>
  <c r="N23" i="13" l="1"/>
  <c r="N14" i="13"/>
  <c r="N15" i="13"/>
  <c r="N16" i="13"/>
  <c r="R19" i="11" l="1"/>
  <c r="V19" i="11" s="1"/>
  <c r="T22" i="11"/>
  <c r="D37" i="1" l="1"/>
  <c r="F56" i="17" l="1"/>
  <c r="F26" i="18"/>
  <c r="H58" i="17"/>
  <c r="J58" i="17"/>
  <c r="F58" i="17"/>
  <c r="F22" i="17" l="1"/>
  <c r="D99" i="23" l="1"/>
  <c r="F30" i="23"/>
  <c r="F39" i="23" s="1"/>
  <c r="F45" i="23" s="1"/>
  <c r="F97" i="23" s="1"/>
  <c r="H99" i="23" l="1"/>
  <c r="T30" i="11" l="1"/>
  <c r="P30" i="11"/>
  <c r="J30" i="11"/>
  <c r="H30" i="11"/>
  <c r="F30" i="11"/>
  <c r="R29" i="11"/>
  <c r="V26" i="11"/>
  <c r="D65" i="2" l="1"/>
  <c r="D33" i="2"/>
  <c r="D45" i="23" l="1"/>
  <c r="D97" i="23" s="1"/>
  <c r="D34" i="2"/>
  <c r="D38" i="1"/>
  <c r="D67" i="2"/>
  <c r="H65" i="2"/>
  <c r="H67" i="2" s="1"/>
  <c r="H23" i="2"/>
  <c r="N22" i="13"/>
  <c r="R28" i="11" l="1"/>
  <c r="V28" i="11" s="1"/>
  <c r="D100" i="23"/>
  <c r="D68" i="2"/>
  <c r="R30" i="11" l="1"/>
  <c r="N20" i="13"/>
  <c r="D12" i="18" l="1"/>
  <c r="D21" i="18" s="1"/>
  <c r="H38" i="1" l="1"/>
  <c r="H34" i="2"/>
  <c r="J65" i="2"/>
  <c r="H68" i="2" l="1"/>
  <c r="J30" i="23"/>
  <c r="G34" i="17"/>
  <c r="I34" i="17"/>
  <c r="J34" i="17"/>
  <c r="G22" i="17"/>
  <c r="G23" i="17" s="1"/>
  <c r="I22" i="17"/>
  <c r="I23" i="17" s="1"/>
  <c r="J22" i="17"/>
  <c r="J23" i="17" s="1"/>
  <c r="F23" i="17"/>
  <c r="F36" i="17" s="1"/>
  <c r="F38" i="17" s="1"/>
  <c r="R18" i="11"/>
  <c r="J36" i="17" l="1"/>
  <c r="I38" i="17"/>
  <c r="J38" i="17"/>
  <c r="G38" i="17"/>
  <c r="H30" i="23" l="1"/>
  <c r="H39" i="23" s="1"/>
  <c r="H45" i="23" l="1"/>
  <c r="H97" i="23" s="1"/>
  <c r="H100" i="23" s="1"/>
  <c r="N24" i="13"/>
  <c r="N26" i="13" s="1"/>
  <c r="R15" i="11" l="1"/>
  <c r="V15" i="11" s="1"/>
  <c r="J22" i="2"/>
  <c r="J23" i="2" s="1"/>
  <c r="J35" i="1"/>
  <c r="J20" i="1"/>
  <c r="J21" i="1" s="1"/>
  <c r="F21" i="1"/>
  <c r="F38" i="1" s="1"/>
  <c r="D96" i="23"/>
  <c r="F96" i="23"/>
  <c r="H96" i="23"/>
  <c r="J96" i="23"/>
  <c r="H22" i="11" l="1"/>
  <c r="J22" i="11"/>
  <c r="L22" i="11"/>
  <c r="R17" i="11"/>
  <c r="V17" i="11" s="1"/>
  <c r="P22" i="11"/>
  <c r="R21" i="11" l="1"/>
  <c r="V21" i="11" s="1"/>
  <c r="V18" i="11"/>
  <c r="N12" i="13" l="1"/>
  <c r="N18" i="13" s="1"/>
  <c r="F33" i="2"/>
  <c r="J33" i="2"/>
  <c r="J37" i="1" l="1"/>
  <c r="F34" i="2" l="1"/>
  <c r="J34" i="2"/>
  <c r="J38" i="1" l="1"/>
  <c r="J67" i="2" l="1"/>
  <c r="F65" i="2"/>
  <c r="A3" i="18"/>
  <c r="A42" i="2"/>
  <c r="F67" i="2" l="1"/>
  <c r="J39" i="23"/>
  <c r="J45" i="23" s="1"/>
  <c r="J97" i="23" s="1"/>
  <c r="J68" i="2"/>
  <c r="F68" i="2" l="1"/>
  <c r="J100" i="23"/>
  <c r="F100" i="23" l="1"/>
  <c r="F21" i="18" l="1"/>
  <c r="J26" i="18" l="1"/>
  <c r="R20" i="11" l="1"/>
  <c r="R22" i="11" s="1"/>
  <c r="N22" i="11"/>
  <c r="V20" i="11" l="1"/>
  <c r="V22" i="11" s="1"/>
  <c r="V29" i="11" l="1"/>
  <c r="V30" i="11" s="1"/>
  <c r="D26" i="18" l="1"/>
</calcChain>
</file>

<file path=xl/sharedStrings.xml><?xml version="1.0" encoding="utf-8"?>
<sst xmlns="http://schemas.openxmlformats.org/spreadsheetml/2006/main" count="443" uniqueCount="232">
  <si>
    <t>บริษัท อิออน ธนสินทรัพย์ (ไทยแลนด์) จำกัด (มหาชน) และบริษัทย่อย</t>
  </si>
  <si>
    <t>งบแสดงฐานะการเงิน</t>
  </si>
  <si>
    <t>ณ วันที่ 29 กุมภาพันธ์ 2563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</si>
  <si>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</si>
  <si>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</si>
  <si>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</si>
  <si>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</si>
  <si>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</si>
  <si>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29 กุมภาพันธ์</t>
  </si>
  <si>
    <t>28 กุมภาพันธ์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</si>
  <si>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</si>
  <si>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</si>
  <si>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</si>
  <si>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</si>
  <si>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</si>
  <si>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</si>
  <si>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</si>
  <si>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</si>
  <si>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</si>
  <si>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</si>
  <si>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 xml:space="preserve">ลูกหนี้ตามสัญญาแลกเปลี่ยนเงินตราต่างประเทศ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</si>
  <si>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</si>
  <si>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</si>
  <si>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</si>
  <si>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</si>
  <si>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</si>
  <si>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เงินให้กู้ยืมระยะยาวแก่บริษัทที่เกี่ยวข้องกัน</t>
  </si>
  <si>
    <t>เงินลงทุนในบริษัทร่วม</t>
  </si>
  <si>
    <t>9.1 และ 9.2</t>
  </si>
  <si>
    <t>เงินลงทุนในบริษัทย่อย</t>
  </si>
  <si>
    <t>เงินลงทุนระยะยาวอื่น</t>
  </si>
  <si>
    <t>บริษัทที่เกี่ยวข้องกัน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</si>
  <si>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</si>
  <si>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</si>
  <si>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สินทรัพย์ไม่มีตัวตน</t>
  </si>
  <si>
    <t>19 และ 21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</si>
  <si>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</si>
  <si>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</si>
  <si>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</si>
  <si>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</si>
  <si>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</si>
  <si>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</si>
  <si>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</si>
  <si>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</si>
  <si>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</si>
  <si>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</si>
  <si>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</si>
  <si>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</si>
  <si>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</si>
  <si>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หนี้สินภายใต้สัญญาเช่าการเงิน</t>
  </si>
  <si>
    <t>เงินกู้ยืมระยะยาว</t>
  </si>
  <si>
    <t>หุ้นกู้ระยะยาว</t>
  </si>
  <si>
    <t>ภาษีเงินได้ค้างจ่าย</t>
  </si>
  <si>
    <t>เจ้าหนี้ตามสัญญาแลกเปลี่ยนเงินตราต่างประเทศ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</si>
  <si>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</si>
  <si>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</si>
  <si>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</si>
  <si>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</si>
  <si>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</si>
  <si>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</si>
  <si>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</si>
  <si>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</si>
  <si>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</si>
  <si>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</si>
  <si>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</si>
  <si>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</si>
  <si>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</si>
  <si>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</si>
  <si>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</si>
  <si>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</si>
  <si>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</si>
  <si>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</si>
  <si>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</si>
  <si>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</si>
  <si>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</si>
  <si>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</si>
  <si>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</si>
  <si>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</si>
  <si>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</si>
  <si>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</si>
  <si>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</si>
  <si>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</si>
  <si>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</si>
  <si>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29 กุมภาพันธ์ 2563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</si>
  <si>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</si>
  <si>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</si>
  <si>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</si>
  <si>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</si>
  <si>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</si>
  <si>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</si>
  <si>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</si>
  <si>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</si>
  <si>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</si>
  <si>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38.4 และ 38.5</t>
  </si>
  <si>
    <t>รายได้จากการให้บริการติดตามหนี้</t>
  </si>
  <si>
    <t xml:space="preserve">รายได้ค่านายหน้า </t>
  </si>
  <si>
    <t>รายได้จากเงินปันผล</t>
  </si>
  <si>
    <t>อื่นๆ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</si>
  <si>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</si>
  <si>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</si>
  <si>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</si>
  <si>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</si>
  <si>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</si>
  <si>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หนี้สูญและหนี้สงสัยจะสูญ</t>
  </si>
  <si>
    <t>ขาดทุนจากการด้อยค่าของเงินลงทุนและสินทรัพย์</t>
  </si>
  <si>
    <t>ขาดทุนจากการจำหน่ายเงินลงทุน</t>
  </si>
  <si>
    <t>ขาดทุนจากการขายและตัดจำหน่ายส่วนปรับปรุงอาคารเช่า</t>
  </si>
  <si>
    <t>และอุปกรณ์และสินทรัพย์ไม่มีตัวตน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</si>
  <si>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</si>
  <si>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</si>
  <si>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</si>
  <si>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</si>
  <si>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</si>
  <si>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กำไรสุทธิสำหรับงวด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</si>
  <si>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</si>
  <si>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</si>
  <si>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</si>
  <si>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</si>
  <si>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</si>
  <si>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</si>
  <si>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</si>
  <si>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</si>
  <si>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</si>
  <si>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กำไรสุทธิสำหรับปี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</si>
  <si>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</si>
  <si>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</si>
  <si>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</si>
  <si>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</si>
  <si>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</si>
  <si>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</si>
  <si>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</si>
  <si>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</si>
  <si>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</si>
  <si>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</si>
  <si>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</si>
  <si>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</si>
  <si>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</si>
  <si>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</si>
  <si>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</si>
  <si>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องค์ประกอบอื่น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</si>
  <si>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</si>
  <si>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</si>
  <si>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</si>
  <si>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</si>
  <si>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</si>
  <si>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ของส่วนของผู้ถือหุ้น</t>
  </si>
  <si>
    <t>ผู้ถือหุ้น</t>
  </si>
  <si>
    <t>ควบคุม</t>
  </si>
  <si>
    <t>หุ้นสามัญ</t>
  </si>
  <si>
    <t>ทุนสำรอง</t>
  </si>
  <si>
    <t>ผลต่างของ</t>
  </si>
  <si>
    <t>บริษัทใหญ่</t>
  </si>
  <si>
    <t>ตามกฎหมาย</t>
  </si>
  <si>
    <t>เพื่อการ</t>
  </si>
  <si>
    <t>อัตราแลกเปลี่ยน</t>
  </si>
  <si>
    <t>ขยายกิจการ</t>
  </si>
  <si>
    <t>จากการแปลงค่า</t>
  </si>
  <si>
    <t>งบการเงินต่างประเทศ</t>
  </si>
  <si>
    <t>การเปลี่ยนแปลงในส่วนของผู้ถือหุ้นสำหรับปี</t>
  </si>
  <si>
    <t>การเพิ่มทุนจากส่วนได้เสียที่ไม่มีอำนาจควบคุมในบริษัทย่อย</t>
  </si>
  <si>
    <t>จ่ายเงินปันผล</t>
  </si>
  <si>
    <t>จ่ายเงินปันผลระหว่างกาล</t>
  </si>
  <si>
    <t>ขาดทุนเบ็ดเสร็จอื่น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</si>
  <si>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</si>
  <si>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</si>
  <si>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</si>
  <si>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ทุนสำรองเพื่อการ</t>
  </si>
  <si>
    <t>23.1</t>
  </si>
  <si>
    <t>23.2</t>
  </si>
  <si>
    <t>23.3</t>
  </si>
  <si>
    <t>23.4</t>
  </si>
  <si>
    <t>งบกระแสเงินสด</t>
  </si>
  <si>
    <t>กระแสเงินสดจากกิจกรรมดำเนินงาน</t>
  </si>
  <si>
    <t>ปรับปรุงด้วย :</t>
  </si>
  <si>
    <t>ส่วนแบ่ง (กำไร) ขาดทุนจากเงินลงทุนในบริษัทร่วม</t>
  </si>
  <si>
    <t>ค่าเสื่อมราคาส่วนปรับปรุงอาคารเช่าและอุปกรณ์</t>
  </si>
  <si>
    <t>ค่าตัดจำหน่ายสินทรัพย์ไม่มีตัวตน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</si>
  <si>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</si>
  <si>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</si>
  <si>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ขาดทุนจากการตัดจำหน่ายสินทรัพย์ไม่มีตัวตน</t>
  </si>
  <si>
    <t>ค่าใช้จ่ายผลประโยชน์พนักงาน</t>
  </si>
  <si>
    <t>กำไรจากการขายลูกหนี้ที่ตัดจำหน่ายแล้ว</t>
  </si>
  <si>
    <t>รายได้ดอกเบี้ย</t>
  </si>
  <si>
    <t>กำไรที่ยังไม่เกิดขึ้นจากการแปลงค่าเงินให้กู้ยืมระยะยาว</t>
  </si>
  <si>
    <t>แก่บริษัทที่เกี่ยวข้องกัน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</si>
  <si>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</si>
  <si>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</si>
  <si>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เงินสดจ่ายเพื่อการดำเนินงาน</t>
  </si>
  <si>
    <t>เงินสดรับจากดอกเบี้ย</t>
  </si>
  <si>
    <t>เงินสดรับจากเงินปันผล</t>
  </si>
  <si>
    <t>จ่ายต้นทุนทางการเงิน</t>
  </si>
  <si>
    <t>จ่ายภาษีเงินได้</t>
  </si>
  <si>
    <t>จ่ายผลประโยชน์พนักงาน</t>
  </si>
  <si>
    <t>เงินสดสุทธิใช้ไปในกิจกรรมดำเนินงาน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</si>
  <si>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</si>
  <si>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</si>
  <si>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เงินสดจ่ายสำหรับเงินฝากประจำธนาคารที่มีภาระผูกพัน</t>
  </si>
  <si>
    <t>เงินสดจ่ายเพื่อการลงทุนในบริษัทย่อย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</si>
  <si>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</si>
  <si>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</si>
  <si>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</si>
  <si>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</si>
  <si>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เงินสดรับจากการจากการจำหน่ายเงินลงทุนในบริษัทที่เกี่ยวข้องกัน</t>
  </si>
  <si>
    <t>เงินสดจ่ายเพื่อให้กู้ยืมระยะยาวแก่บริษัทที่เกี่ยวข้องกัน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</si>
  <si>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</si>
  <si>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</si>
  <si>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</si>
  <si>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</si>
  <si>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</si>
  <si>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เงินสดจ่ายชำระหนี้สินภายใต้สัญญาเช่าการเงิน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</si>
  <si>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</si>
  <si>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</si>
  <si>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</si>
  <si>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</si>
  <si>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</si>
  <si>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</si>
  <si>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</si>
  <si>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เงินสดรับจากเงินกู้ยืมประเภทด้อยสิทธิ</t>
  </si>
  <si>
    <t>เงินสดรับจากการขายลูกหนี้ที่ตัดจำหน่ายแล้ว</t>
  </si>
  <si>
    <t xml:space="preserve">เงินสดรับจากการออกทุนหุ้นสามัญของบริษัทย่อย </t>
  </si>
  <si>
    <t>เงินสดจ่ายสำหรับเงินปันผล</t>
  </si>
  <si>
    <t>เงินสดจ่ายสำหรับเงินปันผลระหว่างกาล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</si>
  <si>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</si>
  <si>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</si>
  <si>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</si>
  <si>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</si>
  <si>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ขาดทุนเบ็ดเสร็จอื่น - สุทธิจากภาษี</t>
  </si>
  <si>
    <t>ยอดคงเหลือต้นปี ณ วันที่ 1 มีนาคม 2561</t>
  </si>
  <si>
    <t>ยอดคงเหลือปลายปี ณ วันที่ 28 กุมภาพันธ์ 2562</t>
  </si>
  <si>
    <t>ยอดคงเหลือต้นปี ณ วันที่ 1 มีนาคม 2562</t>
  </si>
  <si>
    <t>ยอดคงเหลือปลายปี ณ วันที่ 29 กุมภาพันธ์ 2563</t>
  </si>
  <si>
    <t>ผลต่างของอัตราแลกเปลี่ยนจากการแปลงค่าเงินตราต่างประเทศ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</si>
</sst>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0.0"/>
    <numFmt numFmtId="173" formatCode="_(* #,##0_);_(* \(#,##0\);_(* &quot;-&quot;?????_);_(@_)"/>
  </numFmts>
  <fonts count="25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Times New Roman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16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7" fontId="10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6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2"/>
    </xf>
    <xf numFmtId="43" fontId="2" fillId="0" borderId="0" xfId="1" applyFont="1" applyFill="1" applyAlignment="1">
      <alignment horizontal="left" vertical="center" indent="1"/>
    </xf>
    <xf numFmtId="168" fontId="2" fillId="0" borderId="0" xfId="1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7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37" fontId="10" fillId="0" borderId="0" xfId="8" applyFont="1" applyFill="1" applyAlignment="1">
      <alignment vertical="center"/>
    </xf>
    <xf numFmtId="37" fontId="2" fillId="0" borderId="0" xfId="8" applyFont="1" applyFill="1" applyAlignment="1">
      <alignment vertical="center"/>
    </xf>
    <xf numFmtId="171" fontId="2" fillId="0" borderId="0" xfId="8" applyNumberFormat="1" applyFont="1" applyFill="1" applyBorder="1" applyAlignment="1">
      <alignment horizontal="left" vertical="center" indent="2"/>
    </xf>
    <xf numFmtId="0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0" xfId="4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67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vertical="center"/>
    </xf>
    <xf numFmtId="37" fontId="15" fillId="0" borderId="0" xfId="7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37" fontId="15" fillId="0" borderId="2" xfId="1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vertical="center"/>
    </xf>
    <xf numFmtId="37" fontId="15" fillId="0" borderId="0" xfId="8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37" fontId="16" fillId="0" borderId="0" xfId="8" applyFont="1" applyFill="1" applyAlignment="1">
      <alignment vertical="center"/>
    </xf>
    <xf numFmtId="0" fontId="16" fillId="0" borderId="0" xfId="8" applyNumberFormat="1" applyFont="1" applyFill="1" applyAlignment="1">
      <alignment horizontal="center" vertical="center"/>
    </xf>
    <xf numFmtId="171" fontId="16" fillId="0" borderId="0" xfId="8" applyNumberFormat="1" applyFont="1" applyFill="1" applyAlignment="1">
      <alignment horizontal="left" vertical="center" indent="2"/>
    </xf>
    <xf numFmtId="170" fontId="16" fillId="0" borderId="0" xfId="0" applyNumberFormat="1" applyFont="1" applyFill="1" applyBorder="1" applyAlignment="1">
      <alignment horizontal="center" vertical="center"/>
    </xf>
    <xf numFmtId="171" fontId="16" fillId="0" borderId="0" xfId="8" applyNumberFormat="1" applyFont="1" applyFill="1" applyBorder="1" applyAlignment="1">
      <alignment horizontal="left" vertical="center" indent="2"/>
    </xf>
    <xf numFmtId="171" fontId="17" fillId="0" borderId="0" xfId="8" applyNumberFormat="1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43" fontId="2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8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left" vertical="center" indent="2"/>
    </xf>
    <xf numFmtId="0" fontId="11" fillId="0" borderId="0" xfId="0" applyFont="1" applyFill="1" applyAlignment="1">
      <alignment horizontal="left" vertical="center" indent="2"/>
    </xf>
    <xf numFmtId="1" fontId="2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" vertical="center"/>
    </xf>
    <xf numFmtId="37" fontId="2" fillId="0" borderId="3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37" fontId="11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6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167" fontId="10" fillId="0" borderId="0" xfId="0" applyNumberFormat="1" applyFont="1" applyFill="1" applyAlignment="1">
      <alignment vertical="center" wrapText="1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 indent="2"/>
    </xf>
    <xf numFmtId="170" fontId="11" fillId="0" borderId="2" xfId="0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167" fontId="16" fillId="0" borderId="4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43" fontId="16" fillId="0" borderId="0" xfId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37" fontId="16" fillId="0" borderId="0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Border="1" applyAlignment="1">
      <alignment horizontal="left" vertical="center"/>
    </xf>
    <xf numFmtId="43" fontId="2" fillId="0" borderId="0" xfId="1" quotePrefix="1" applyFont="1" applyFill="1" applyAlignment="1">
      <alignment horizontal="left" vertical="center" indent="2"/>
    </xf>
    <xf numFmtId="41" fontId="2" fillId="0" borderId="1" xfId="1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73" fontId="2" fillId="0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 applyProtection="1">
      <alignment horizontal="center" vertical="center" wrapText="1"/>
      <protection locked="0"/>
    </xf>
    <xf numFmtId="0" fontId="19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170" fontId="20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173" fontId="11" fillId="0" borderId="3" xfId="0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/>
    </xf>
    <xf numFmtId="16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70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7" fontId="22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7" fontId="2" fillId="0" borderId="0" xfId="12" applyNumberFormat="1" applyFont="1" applyFill="1" applyAlignment="1">
      <alignment horizontal="right" vertical="center"/>
    </xf>
    <xf numFmtId="171" fontId="11" fillId="0" borderId="0" xfId="8" applyNumberFormat="1" applyFont="1" applyFill="1" applyBorder="1" applyAlignment="1">
      <alignment horizontal="left" vertical="center" indent="2"/>
    </xf>
    <xf numFmtId="167" fontId="23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0" fontId="11" fillId="0" borderId="0" xfId="1" quotePrefix="1" applyNumberFormat="1" applyFont="1" applyFill="1" applyAlignment="1">
      <alignment horizontal="center"/>
    </xf>
    <xf numFmtId="167" fontId="23" fillId="0" borderId="0" xfId="1" applyNumberFormat="1" applyFont="1" applyFill="1" applyAlignment="1">
      <alignment vertical="center"/>
    </xf>
    <xf numFmtId="41" fontId="23" fillId="0" borderId="0" xfId="0" applyNumberFormat="1" applyFont="1" applyFill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70" fontId="24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 applyProtection="1">
      <alignment vertical="top"/>
      <protection locked="0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37" fontId="15" fillId="0" borderId="0" xfId="7" quotePrefix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2" xfId="10"/>
    <cellStyle name="Comma 5" xfId="3"/>
    <cellStyle name="Comma 7" xfId="11"/>
    <cellStyle name="Normal" xfId="0" builtinId="0"/>
    <cellStyle name="Normal 2" xfId="4"/>
    <cellStyle name="Normal 3" xfId="5"/>
    <cellStyle name="Normal 3 2" xfId="6"/>
    <cellStyle name="Normal_Q2_FS_THAI_AEONTS49 (3)" xfId="7"/>
    <cellStyle name="Normal_Worksheet in   ATS45Q3" xfId="8"/>
    <cellStyle name="Percent" xfId="12" builtinId="5"/>
    <cellStyle name="Percent 2" xfId="9"/>
  </cellStyles>
  <dxfs count="0"/>
  <tableStyles count="0" defaultTableStyle="TableStyleMedium9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9FF99"/>
  </sheetPr>
  <dimension ref="A1:N43"/>
  <sheetViews>
    <sheetView topLeftCell="A10" zoomScaleNormal="100" zoomScaleSheetLayoutView="87" zoomScalePageLayoutView="53" workbookViewId="0">
      <selection sqref="A1:V1"/>
    </sheetView>
  </sheetViews>
  <sheetFormatPr defaultColWidth="9.26953125" defaultRowHeight="24" customHeight="1" x14ac:dyDescent="0.7"/>
  <cols>
    <col min="1" max="1" width="57.7265625" style="1" customWidth="1"/>
    <col min="2" max="2" width="9.54296875" style="20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1.26953125" style="1" bestFit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 x14ac:dyDescent="0.7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4" s="2" customFormat="1" ht="24" customHeight="1" x14ac:dyDescent="0.7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4" s="2" customFormat="1" ht="24" customHeight="1" x14ac:dyDescent="0.7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4" s="2" customFormat="1" ht="24" customHeight="1" x14ac:dyDescent="0.7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4" ht="9" customHeight="1" x14ac:dyDescent="0.7">
      <c r="A5" s="12"/>
      <c r="B5" s="226"/>
      <c r="C5" s="12"/>
      <c r="D5" s="13"/>
      <c r="E5" s="12"/>
      <c r="F5" s="13"/>
      <c r="G5" s="12"/>
      <c r="H5" s="13"/>
      <c r="I5" s="12"/>
      <c r="J5" s="12"/>
    </row>
    <row r="6" spans="1:14" s="2" customFormat="1" ht="24" customHeight="1" x14ac:dyDescent="0.7">
      <c r="A6" s="14"/>
      <c r="B6" s="225" t="s">
        <v>4</v>
      </c>
      <c r="C6" s="239" t="s">
        <v>5</v>
      </c>
      <c r="D6" s="239"/>
      <c r="E6" s="239"/>
      <c r="F6" s="239"/>
      <c r="G6" s="240" t="s">
        <v>6</v>
      </c>
      <c r="H6" s="240"/>
      <c r="I6" s="240"/>
      <c r="J6" s="240"/>
    </row>
    <row r="7" spans="1:14" s="2" customFormat="1" ht="24" customHeight="1" x14ac:dyDescent="0.7">
      <c r="A7" s="14"/>
      <c r="B7" s="225"/>
      <c r="D7" s="224" t="s">
        <v>7</v>
      </c>
      <c r="E7" s="15"/>
      <c r="F7" s="224" t="s">
        <v>7</v>
      </c>
      <c r="H7" s="224" t="s">
        <v>7</v>
      </c>
      <c r="I7" s="15"/>
      <c r="J7" s="224" t="s">
        <v>7</v>
      </c>
    </row>
    <row r="8" spans="1:14" s="2" customFormat="1" ht="24" customHeight="1" x14ac:dyDescent="0.7">
      <c r="A8" s="14"/>
      <c r="B8" s="225"/>
      <c r="D8" s="224" t="s">
        <v>8</v>
      </c>
      <c r="E8" s="15"/>
      <c r="F8" s="224" t="s">
        <v>9</v>
      </c>
      <c r="H8" s="224" t="s">
        <v>8</v>
      </c>
      <c r="I8" s="15"/>
      <c r="J8" s="224" t="s">
        <v>9</v>
      </c>
    </row>
    <row r="9" spans="1:14" s="2" customFormat="1" ht="24" customHeight="1" x14ac:dyDescent="0.7">
      <c r="A9" s="14"/>
      <c r="B9" s="225"/>
      <c r="D9" s="15" t="s">
        <v>10</v>
      </c>
      <c r="E9" s="15"/>
      <c r="F9" s="15" t="s">
        <v>11</v>
      </c>
      <c r="H9" s="15" t="s">
        <v>10</v>
      </c>
      <c r="I9" s="15"/>
      <c r="J9" s="15" t="s">
        <v>11</v>
      </c>
    </row>
    <row r="10" spans="1:14" ht="24" customHeight="1" x14ac:dyDescent="0.7">
      <c r="A10" s="16" t="s">
        <v>12</v>
      </c>
      <c r="B10" s="16"/>
      <c r="C10" s="16"/>
      <c r="D10" s="17"/>
      <c r="E10" s="16"/>
      <c r="F10" s="17"/>
      <c r="G10" s="16"/>
      <c r="H10" s="18"/>
      <c r="I10" s="19"/>
      <c r="J10" s="18"/>
    </row>
    <row r="11" spans="1:14" ht="24" customHeight="1" x14ac:dyDescent="0.7">
      <c r="A11" s="1" t="s">
        <v>13</v>
      </c>
      <c r="D11" s="21"/>
      <c r="F11" s="201"/>
      <c r="H11" s="201"/>
      <c r="I11" s="7"/>
      <c r="J11" s="201"/>
    </row>
    <row r="12" spans="1:14" ht="24" customHeight="1" x14ac:dyDescent="0.7">
      <c r="A12" s="22" t="s">
        <v>14</v>
      </c>
      <c r="B12" s="20">
        <v>4.0999999999999996</v>
      </c>
      <c r="C12" s="22"/>
      <c r="D12" s="21">
        <v>4993557</v>
      </c>
      <c r="E12" s="21">
        <v>4678650</v>
      </c>
      <c r="F12" s="21">
        <v>4068052</v>
      </c>
      <c r="G12" s="144"/>
      <c r="H12" s="21">
        <v>3462432</v>
      </c>
      <c r="I12" s="4"/>
      <c r="J12" s="21">
        <v>2792584</v>
      </c>
      <c r="K12" s="59"/>
      <c r="L12" s="59"/>
    </row>
    <row r="13" spans="1:14" ht="24" customHeight="1" x14ac:dyDescent="0.7">
      <c r="A13" s="22" t="s">
        <v>15</v>
      </c>
      <c r="C13" s="22"/>
      <c r="D13" s="21"/>
      <c r="E13" s="4"/>
      <c r="F13" s="21"/>
      <c r="G13" s="144"/>
      <c r="H13" s="21"/>
      <c r="I13" s="4"/>
      <c r="J13" s="21"/>
      <c r="L13" s="59"/>
    </row>
    <row r="14" spans="1:14" ht="24" customHeight="1" x14ac:dyDescent="0.7">
      <c r="A14" s="23" t="s">
        <v>16</v>
      </c>
      <c r="B14" s="20">
        <v>5</v>
      </c>
      <c r="C14" s="22"/>
      <c r="D14" s="21">
        <v>81307074</v>
      </c>
      <c r="E14" s="4"/>
      <c r="F14" s="21">
        <v>77800975</v>
      </c>
      <c r="G14" s="144"/>
      <c r="H14" s="21">
        <v>78306046</v>
      </c>
      <c r="I14" s="4"/>
      <c r="J14" s="21">
        <v>75412204</v>
      </c>
      <c r="K14" s="59"/>
      <c r="L14" s="59"/>
      <c r="M14" s="59"/>
      <c r="N14" s="59"/>
    </row>
    <row r="15" spans="1:14" ht="24" customHeight="1" x14ac:dyDescent="0.7">
      <c r="A15" s="23" t="s">
        <v>17</v>
      </c>
      <c r="B15" s="20">
        <v>6</v>
      </c>
      <c r="C15" s="22"/>
      <c r="D15" s="21">
        <v>942044</v>
      </c>
      <c r="E15" s="4"/>
      <c r="F15" s="21">
        <v>689337</v>
      </c>
      <c r="G15" s="144"/>
      <c r="H15" s="201">
        <v>833052</v>
      </c>
      <c r="I15" s="4"/>
      <c r="J15" s="21">
        <v>587932</v>
      </c>
      <c r="K15" s="59"/>
      <c r="L15" s="59"/>
    </row>
    <row r="16" spans="1:14" ht="24" customHeight="1" x14ac:dyDescent="0.7">
      <c r="A16" s="22" t="s">
        <v>18</v>
      </c>
      <c r="B16" s="120"/>
      <c r="C16" s="22"/>
      <c r="D16" s="21"/>
      <c r="E16" s="4"/>
      <c r="F16" s="21"/>
      <c r="G16" s="144"/>
      <c r="H16" s="201"/>
      <c r="I16" s="4"/>
      <c r="J16" s="21"/>
      <c r="L16" s="59"/>
    </row>
    <row r="17" spans="1:12" ht="24" customHeight="1" x14ac:dyDescent="0.7">
      <c r="A17" s="82" t="s">
        <v>19</v>
      </c>
      <c r="B17" s="120">
        <v>10</v>
      </c>
      <c r="C17" s="22"/>
      <c r="D17" s="136">
        <v>0</v>
      </c>
      <c r="E17" s="4"/>
      <c r="F17" s="136">
        <v>0</v>
      </c>
      <c r="G17" s="144"/>
      <c r="H17" s="21">
        <v>235074</v>
      </c>
      <c r="I17" s="4"/>
      <c r="J17" s="21">
        <v>199920</v>
      </c>
      <c r="L17" s="59"/>
    </row>
    <row r="18" spans="1:12" ht="24" customHeight="1" x14ac:dyDescent="0.7">
      <c r="A18" s="22" t="s">
        <v>20</v>
      </c>
      <c r="B18" s="123" t="s">
        <v>35</v>
      </c>
      <c r="C18" s="22"/>
      <c r="D18" s="21">
        <v>151056</v>
      </c>
      <c r="E18" s="4"/>
      <c r="F18" s="21">
        <v>35908</v>
      </c>
      <c r="G18" s="144"/>
      <c r="H18" s="21">
        <v>151056</v>
      </c>
      <c r="I18" s="4"/>
      <c r="J18" s="21">
        <v>35908</v>
      </c>
      <c r="L18" s="59"/>
    </row>
    <row r="19" spans="1:12" ht="24" customHeight="1" x14ac:dyDescent="0.7">
      <c r="A19" s="22" t="s">
        <v>21</v>
      </c>
      <c r="B19" s="123"/>
      <c r="C19" s="133"/>
      <c r="D19" s="136">
        <v>0</v>
      </c>
      <c r="E19" s="141"/>
      <c r="F19" s="21">
        <v>15745</v>
      </c>
      <c r="G19" s="145"/>
      <c r="H19" s="136">
        <v>0</v>
      </c>
      <c r="I19" s="4"/>
      <c r="J19" s="136">
        <v>0</v>
      </c>
      <c r="K19" s="134"/>
    </row>
    <row r="20" spans="1:12" ht="24" customHeight="1" x14ac:dyDescent="0.7">
      <c r="A20" s="22" t="s">
        <v>22</v>
      </c>
      <c r="B20" s="120"/>
      <c r="C20" s="22"/>
      <c r="D20" s="21">
        <v>75641</v>
      </c>
      <c r="E20" s="4"/>
      <c r="F20" s="21">
        <v>146437</v>
      </c>
      <c r="G20" s="144"/>
      <c r="H20" s="21">
        <f>39027+1</f>
        <v>39028</v>
      </c>
      <c r="I20" s="4"/>
      <c r="J20" s="21">
        <f>37817+1</f>
        <v>37818</v>
      </c>
      <c r="K20" s="21"/>
      <c r="L20" s="59"/>
    </row>
    <row r="21" spans="1:12" ht="24" customHeight="1" x14ac:dyDescent="0.7">
      <c r="A21" s="23" t="s">
        <v>23</v>
      </c>
      <c r="C21" s="24"/>
      <c r="D21" s="137">
        <f>SUM(D12:D20)</f>
        <v>87469372</v>
      </c>
      <c r="E21" s="10"/>
      <c r="F21" s="137">
        <f>SUM(F12:F20)</f>
        <v>82756454</v>
      </c>
      <c r="G21" s="146"/>
      <c r="H21" s="137">
        <f>SUM(H12:H20)</f>
        <v>83026688</v>
      </c>
      <c r="I21" s="10"/>
      <c r="J21" s="137">
        <f>SUM(J12:J20)</f>
        <v>79066366</v>
      </c>
      <c r="L21" s="59"/>
    </row>
    <row r="22" spans="1:12" ht="24" customHeight="1" x14ac:dyDescent="0.7">
      <c r="D22" s="201"/>
      <c r="E22" s="201"/>
      <c r="F22" s="201"/>
      <c r="G22" s="201"/>
      <c r="H22" s="201"/>
      <c r="I22" s="201"/>
      <c r="J22" s="201"/>
      <c r="L22" s="59"/>
    </row>
    <row r="23" spans="1:12" ht="24" customHeight="1" x14ac:dyDescent="0.7">
      <c r="A23" s="1" t="s">
        <v>24</v>
      </c>
      <c r="B23" s="120"/>
      <c r="D23" s="203"/>
      <c r="E23" s="203"/>
      <c r="F23" s="203"/>
      <c r="G23" s="201"/>
      <c r="H23" s="203"/>
      <c r="I23" s="203"/>
      <c r="J23" s="203"/>
      <c r="L23" s="59"/>
    </row>
    <row r="24" spans="1:12" ht="24" customHeight="1" x14ac:dyDescent="0.7">
      <c r="A24" s="22" t="s">
        <v>16</v>
      </c>
      <c r="B24" s="20">
        <v>5</v>
      </c>
      <c r="D24" s="138">
        <v>4962730</v>
      </c>
      <c r="E24" s="203"/>
      <c r="F24" s="138">
        <v>1831381</v>
      </c>
      <c r="G24" s="203"/>
      <c r="H24" s="138">
        <v>2085728</v>
      </c>
      <c r="I24" s="201"/>
      <c r="J24" s="21">
        <v>486446</v>
      </c>
      <c r="K24" s="42"/>
      <c r="L24" s="59"/>
    </row>
    <row r="25" spans="1:12" ht="24" customHeight="1" x14ac:dyDescent="0.7">
      <c r="A25" s="22" t="s">
        <v>25</v>
      </c>
      <c r="B25" s="120">
        <v>7</v>
      </c>
      <c r="D25" s="138">
        <v>39283</v>
      </c>
      <c r="E25" s="203"/>
      <c r="F25" s="138">
        <v>42139</v>
      </c>
      <c r="G25" s="203"/>
      <c r="H25" s="136">
        <v>0</v>
      </c>
      <c r="I25" s="201"/>
      <c r="J25" s="136">
        <v>0</v>
      </c>
      <c r="L25" s="59"/>
    </row>
    <row r="26" spans="1:12" ht="24" customHeight="1" x14ac:dyDescent="0.7">
      <c r="A26" s="22" t="s">
        <v>26</v>
      </c>
      <c r="B26" s="123">
        <v>8</v>
      </c>
      <c r="D26" s="136">
        <v>0</v>
      </c>
      <c r="F26" s="136">
        <v>0</v>
      </c>
      <c r="H26" s="21">
        <v>125858</v>
      </c>
      <c r="J26" s="136">
        <v>0</v>
      </c>
      <c r="L26" s="59"/>
    </row>
    <row r="27" spans="1:12" ht="24" customHeight="1" x14ac:dyDescent="0.7">
      <c r="A27" s="22" t="s">
        <v>27</v>
      </c>
      <c r="B27" s="120" t="s">
        <v>28</v>
      </c>
      <c r="D27" s="138">
        <v>25431</v>
      </c>
      <c r="E27" s="203"/>
      <c r="F27" s="138">
        <v>38096</v>
      </c>
      <c r="G27" s="203"/>
      <c r="H27" s="138">
        <v>16819</v>
      </c>
      <c r="I27" s="201"/>
      <c r="J27" s="21">
        <v>16819</v>
      </c>
      <c r="L27" s="59"/>
    </row>
    <row r="28" spans="1:12" ht="24" customHeight="1" x14ac:dyDescent="0.7">
      <c r="A28" s="22" t="s">
        <v>29</v>
      </c>
      <c r="B28" s="120">
        <v>9.1999999999999993</v>
      </c>
      <c r="D28" s="136">
        <v>0</v>
      </c>
      <c r="E28" s="203"/>
      <c r="F28" s="136">
        <v>0</v>
      </c>
      <c r="G28" s="203"/>
      <c r="H28" s="21">
        <v>1206645</v>
      </c>
      <c r="I28" s="201"/>
      <c r="J28" s="21">
        <v>1028011</v>
      </c>
      <c r="L28" s="59"/>
    </row>
    <row r="29" spans="1:12" ht="24" customHeight="1" x14ac:dyDescent="0.7">
      <c r="A29" s="22" t="s">
        <v>30</v>
      </c>
      <c r="B29" s="120"/>
      <c r="D29" s="21"/>
      <c r="E29" s="203"/>
      <c r="F29" s="21"/>
      <c r="G29" s="203"/>
      <c r="H29" s="21"/>
      <c r="I29" s="201"/>
      <c r="J29" s="21"/>
      <c r="L29" s="59"/>
    </row>
    <row r="30" spans="1:12" ht="24" customHeight="1" x14ac:dyDescent="0.7">
      <c r="A30" s="23" t="s">
        <v>31</v>
      </c>
      <c r="B30" s="120">
        <v>9.3000000000000007</v>
      </c>
      <c r="D30" s="21">
        <v>19072</v>
      </c>
      <c r="E30" s="203"/>
      <c r="F30" s="21">
        <v>20072</v>
      </c>
      <c r="G30" s="203"/>
      <c r="H30" s="21">
        <v>19072</v>
      </c>
      <c r="I30" s="201"/>
      <c r="J30" s="21">
        <v>20072</v>
      </c>
      <c r="K30" s="59"/>
      <c r="L30" s="59"/>
    </row>
    <row r="31" spans="1:12" ht="24" customHeight="1" x14ac:dyDescent="0.7">
      <c r="A31" s="22" t="s">
        <v>32</v>
      </c>
      <c r="B31" s="120">
        <v>11.1</v>
      </c>
      <c r="C31" s="22"/>
      <c r="D31" s="136">
        <v>0</v>
      </c>
      <c r="E31" s="4"/>
      <c r="F31" s="136">
        <v>0</v>
      </c>
      <c r="G31" s="4"/>
      <c r="H31" s="21">
        <v>84074</v>
      </c>
      <c r="I31" s="144"/>
      <c r="J31" s="21">
        <v>84074</v>
      </c>
      <c r="L31" s="59"/>
    </row>
    <row r="32" spans="1:12" ht="24" customHeight="1" x14ac:dyDescent="0.7">
      <c r="A32" s="22" t="s">
        <v>33</v>
      </c>
      <c r="B32" s="120">
        <v>12</v>
      </c>
      <c r="C32" s="25"/>
      <c r="D32" s="21">
        <v>885495</v>
      </c>
      <c r="E32" s="25"/>
      <c r="F32" s="21">
        <v>956829</v>
      </c>
      <c r="G32" s="25"/>
      <c r="H32" s="201">
        <v>725045</v>
      </c>
      <c r="I32" s="25"/>
      <c r="J32" s="21">
        <v>803219</v>
      </c>
      <c r="L32" s="59"/>
    </row>
    <row r="33" spans="1:12" ht="24" customHeight="1" x14ac:dyDescent="0.7">
      <c r="A33" s="22" t="s">
        <v>34</v>
      </c>
      <c r="B33" s="120">
        <v>13</v>
      </c>
      <c r="D33" s="21">
        <v>646481</v>
      </c>
      <c r="F33" s="21">
        <v>529593</v>
      </c>
      <c r="H33" s="21">
        <v>511377</v>
      </c>
      <c r="J33" s="21">
        <v>413635</v>
      </c>
      <c r="L33" s="59"/>
    </row>
    <row r="34" spans="1:12" ht="24" customHeight="1" x14ac:dyDescent="0.7">
      <c r="A34" s="22" t="s">
        <v>20</v>
      </c>
      <c r="B34" s="123" t="s">
        <v>35</v>
      </c>
      <c r="D34" s="21">
        <v>210072</v>
      </c>
      <c r="F34" s="21">
        <v>118875</v>
      </c>
      <c r="H34" s="201">
        <v>210072</v>
      </c>
      <c r="J34" s="21">
        <v>118875</v>
      </c>
      <c r="L34" s="59"/>
    </row>
    <row r="35" spans="1:12" ht="24" customHeight="1" x14ac:dyDescent="0.7">
      <c r="A35" s="22" t="s">
        <v>36</v>
      </c>
      <c r="B35" s="123">
        <v>14</v>
      </c>
      <c r="D35" s="21">
        <v>926002</v>
      </c>
      <c r="F35" s="21">
        <v>621650</v>
      </c>
      <c r="H35" s="21">
        <v>896851</v>
      </c>
      <c r="J35" s="21">
        <f>600052</f>
        <v>600052</v>
      </c>
      <c r="L35" s="59"/>
    </row>
    <row r="36" spans="1:12" ht="24" customHeight="1" x14ac:dyDescent="0.7">
      <c r="A36" s="22" t="s">
        <v>37</v>
      </c>
      <c r="B36" s="120">
        <v>15</v>
      </c>
      <c r="D36" s="21">
        <v>211673</v>
      </c>
      <c r="F36" s="21">
        <v>206448</v>
      </c>
      <c r="H36" s="201">
        <v>181773</v>
      </c>
      <c r="J36" s="21">
        <v>180220</v>
      </c>
      <c r="K36" s="59"/>
      <c r="L36" s="59"/>
    </row>
    <row r="37" spans="1:12" ht="24" customHeight="1" x14ac:dyDescent="0.7">
      <c r="A37" s="23" t="s">
        <v>38</v>
      </c>
      <c r="D37" s="139">
        <f>SUM(D24:D36)</f>
        <v>7926239</v>
      </c>
      <c r="F37" s="139">
        <f>SUM(F24:F36)</f>
        <v>4365083</v>
      </c>
      <c r="H37" s="139">
        <f>SUM(H24:H36)</f>
        <v>6063314</v>
      </c>
      <c r="J37" s="139">
        <f>SUM(J24:J36)</f>
        <v>3751423</v>
      </c>
      <c r="L37" s="59"/>
    </row>
    <row r="38" spans="1:12" ht="24" customHeight="1" thickBot="1" x14ac:dyDescent="0.75">
      <c r="A38" s="25" t="s">
        <v>39</v>
      </c>
      <c r="D38" s="140">
        <f>+D21+D37</f>
        <v>95395611</v>
      </c>
      <c r="F38" s="140">
        <f>F37+F21</f>
        <v>87121537</v>
      </c>
      <c r="H38" s="198">
        <f>+H21+H37</f>
        <v>89090002</v>
      </c>
      <c r="J38" s="140">
        <f>J37+J21</f>
        <v>82817789</v>
      </c>
      <c r="L38" s="59"/>
    </row>
    <row r="39" spans="1:12" ht="24" customHeight="1" thickTop="1" x14ac:dyDescent="0.7">
      <c r="A39" s="25"/>
      <c r="D39" s="203"/>
      <c r="F39" s="203"/>
      <c r="H39" s="203"/>
      <c r="J39" s="203"/>
      <c r="L39" s="59"/>
    </row>
    <row r="40" spans="1:12" ht="24" customHeight="1" x14ac:dyDescent="0.7">
      <c r="A40" s="25"/>
      <c r="D40" s="203"/>
      <c r="F40" s="203"/>
      <c r="H40" s="61"/>
      <c r="J40" s="203"/>
      <c r="L40" s="59"/>
    </row>
    <row r="41" spans="1:12" ht="24" customHeight="1" x14ac:dyDescent="0.7">
      <c r="A41" s="25"/>
      <c r="D41" s="203"/>
      <c r="F41" s="203"/>
      <c r="H41" s="61"/>
      <c r="J41" s="203"/>
    </row>
    <row r="43" spans="1:12" ht="24" customHeight="1" x14ac:dyDescent="0.7">
      <c r="A43" s="1" t="s">
        <v>40</v>
      </c>
      <c r="D43" s="203"/>
      <c r="F43" s="203"/>
      <c r="H43" s="203"/>
      <c r="J43" s="203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ignoredErrors>
    <ignoredError sqref="E9:G9 I9: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9FF99"/>
  </sheetPr>
  <dimension ref="A1:O96"/>
  <sheetViews>
    <sheetView zoomScale="70" zoomScaleNormal="70" zoomScaleSheetLayoutView="83" zoomScalePageLayoutView="50" workbookViewId="0">
      <selection sqref="A1:V1"/>
    </sheetView>
  </sheetViews>
  <sheetFormatPr defaultColWidth="9.26953125" defaultRowHeight="24" customHeight="1" x14ac:dyDescent="0.7"/>
  <cols>
    <col min="1" max="1" width="57.81640625" style="1" customWidth="1"/>
    <col min="2" max="2" width="10.26953125" style="1" customWidth="1"/>
    <col min="3" max="3" width="1.26953125" style="1" customWidth="1"/>
    <col min="4" max="4" width="15" style="201" customWidth="1"/>
    <col min="5" max="5" width="1.26953125" style="1" customWidth="1"/>
    <col min="6" max="6" width="15" style="201" customWidth="1"/>
    <col min="7" max="7" width="1.26953125" style="201" customWidth="1"/>
    <col min="8" max="8" width="15" style="201" customWidth="1"/>
    <col min="9" max="9" width="1.26953125" style="1" customWidth="1"/>
    <col min="10" max="10" width="15" style="201" customWidth="1"/>
    <col min="11" max="11" width="11.26953125" style="1" bestFit="1" customWidth="1"/>
    <col min="12" max="13" width="13" style="1" bestFit="1" customWidth="1"/>
    <col min="14" max="14" width="11.26953125" style="1" bestFit="1" customWidth="1"/>
    <col min="15" max="16384" width="9.26953125" style="1"/>
  </cols>
  <sheetData>
    <row r="1" spans="1:13" ht="24" customHeight="1" x14ac:dyDescent="0.7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3" ht="24" customHeight="1" x14ac:dyDescent="0.7">
      <c r="A2" s="237" t="s">
        <v>41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24" customHeight="1" x14ac:dyDescent="0.7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3" ht="24" customHeight="1" x14ac:dyDescent="0.7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3" ht="9" customHeight="1" x14ac:dyDescent="0.7">
      <c r="A5" s="12"/>
      <c r="B5" s="12"/>
      <c r="C5" s="12"/>
      <c r="D5" s="13"/>
      <c r="E5" s="12"/>
      <c r="F5" s="13"/>
      <c r="G5" s="13"/>
      <c r="H5" s="13"/>
      <c r="I5" s="12"/>
      <c r="J5" s="13"/>
    </row>
    <row r="6" spans="1:13" s="2" customFormat="1" ht="24" customHeight="1" x14ac:dyDescent="0.7">
      <c r="A6" s="14"/>
      <c r="B6" s="229" t="s">
        <v>4</v>
      </c>
      <c r="C6" s="239" t="s">
        <v>5</v>
      </c>
      <c r="D6" s="239"/>
      <c r="E6" s="239"/>
      <c r="F6" s="239"/>
      <c r="G6" s="239"/>
      <c r="H6" s="240" t="s">
        <v>6</v>
      </c>
      <c r="I6" s="240"/>
      <c r="J6" s="240"/>
    </row>
    <row r="7" spans="1:13" s="2" customFormat="1" ht="24" customHeight="1" x14ac:dyDescent="0.7">
      <c r="A7" s="14"/>
      <c r="B7" s="229"/>
      <c r="D7" s="228" t="s">
        <v>7</v>
      </c>
      <c r="E7" s="15"/>
      <c r="F7" s="228" t="s">
        <v>7</v>
      </c>
      <c r="H7" s="228" t="s">
        <v>7</v>
      </c>
      <c r="I7" s="15"/>
      <c r="J7" s="228" t="s">
        <v>7</v>
      </c>
    </row>
    <row r="8" spans="1:13" s="2" customFormat="1" ht="24" customHeight="1" x14ac:dyDescent="0.7">
      <c r="A8" s="14"/>
      <c r="B8" s="229"/>
      <c r="D8" s="228" t="s">
        <v>8</v>
      </c>
      <c r="E8" s="15"/>
      <c r="F8" s="228" t="s">
        <v>9</v>
      </c>
      <c r="H8" s="228" t="s">
        <v>8</v>
      </c>
      <c r="I8" s="15"/>
      <c r="J8" s="228" t="s">
        <v>9</v>
      </c>
    </row>
    <row r="9" spans="1:13" s="2" customFormat="1" ht="24" customHeight="1" x14ac:dyDescent="0.7">
      <c r="A9" s="14"/>
      <c r="B9" s="229"/>
      <c r="D9" s="15" t="s">
        <v>10</v>
      </c>
      <c r="E9" s="15"/>
      <c r="F9" s="15" t="s">
        <v>11</v>
      </c>
      <c r="H9" s="15" t="s">
        <v>10</v>
      </c>
      <c r="I9" s="15"/>
      <c r="J9" s="15" t="s">
        <v>11</v>
      </c>
    </row>
    <row r="10" spans="1:13" ht="24" customHeight="1" x14ac:dyDescent="0.7">
      <c r="A10" s="16" t="s">
        <v>42</v>
      </c>
      <c r="B10" s="16"/>
      <c r="C10" s="16"/>
      <c r="D10" s="17"/>
      <c r="E10" s="79"/>
      <c r="F10" s="17"/>
      <c r="G10" s="65"/>
      <c r="H10" s="17"/>
      <c r="I10" s="79"/>
      <c r="J10" s="17"/>
    </row>
    <row r="11" spans="1:13" ht="24" customHeight="1" x14ac:dyDescent="0.7">
      <c r="A11" s="19" t="s">
        <v>43</v>
      </c>
      <c r="B11" s="80"/>
      <c r="C11" s="19"/>
      <c r="D11" s="18"/>
      <c r="E11" s="19"/>
      <c r="F11" s="18"/>
      <c r="G11" s="18"/>
      <c r="I11" s="4"/>
    </row>
    <row r="12" spans="1:13" ht="24" customHeight="1" x14ac:dyDescent="0.7">
      <c r="A12" s="22" t="s">
        <v>44</v>
      </c>
      <c r="B12" s="219">
        <v>16</v>
      </c>
      <c r="C12" s="22"/>
      <c r="D12" s="201">
        <v>7211233</v>
      </c>
      <c r="E12" s="34"/>
      <c r="F12" s="21">
        <v>7100203</v>
      </c>
      <c r="G12" s="34"/>
      <c r="H12" s="201">
        <v>3400056</v>
      </c>
      <c r="I12" s="201"/>
      <c r="J12" s="21">
        <v>4690163</v>
      </c>
      <c r="L12" s="42"/>
      <c r="M12" s="42"/>
    </row>
    <row r="13" spans="1:13" ht="24" customHeight="1" x14ac:dyDescent="0.7">
      <c r="A13" s="22" t="s">
        <v>45</v>
      </c>
      <c r="B13" s="124"/>
      <c r="C13" s="22"/>
      <c r="E13" s="34"/>
      <c r="F13" s="21"/>
      <c r="G13" s="34"/>
      <c r="H13" s="1"/>
      <c r="I13" s="201"/>
      <c r="J13" s="21"/>
    </row>
    <row r="14" spans="1:13" ht="24" customHeight="1" x14ac:dyDescent="0.7">
      <c r="A14" s="23" t="s">
        <v>46</v>
      </c>
      <c r="B14" s="124"/>
      <c r="C14" s="22"/>
      <c r="D14" s="201">
        <v>522088</v>
      </c>
      <c r="E14" s="34"/>
      <c r="F14" s="21">
        <v>517370</v>
      </c>
      <c r="G14" s="34"/>
      <c r="H14" s="201">
        <v>371514</v>
      </c>
      <c r="I14" s="201"/>
      <c r="J14" s="21">
        <v>183274</v>
      </c>
    </row>
    <row r="15" spans="1:13" ht="24" customHeight="1" x14ac:dyDescent="0.7">
      <c r="A15" s="23" t="s">
        <v>47</v>
      </c>
      <c r="B15" s="219">
        <v>17</v>
      </c>
      <c r="C15" s="22"/>
      <c r="D15" s="201">
        <v>1690368</v>
      </c>
      <c r="E15" s="19"/>
      <c r="F15" s="21">
        <v>1501998</v>
      </c>
      <c r="G15" s="19"/>
      <c r="H15" s="201">
        <v>1568907</v>
      </c>
      <c r="I15" s="18"/>
      <c r="J15" s="21">
        <v>1480055</v>
      </c>
    </row>
    <row r="16" spans="1:13" ht="24" customHeight="1" x14ac:dyDescent="0.7">
      <c r="A16" s="22" t="s">
        <v>48</v>
      </c>
      <c r="B16" s="123"/>
      <c r="C16" s="22"/>
      <c r="E16" s="34"/>
      <c r="F16" s="21"/>
      <c r="G16" s="34"/>
      <c r="H16" s="1"/>
      <c r="I16" s="201"/>
      <c r="J16" s="136"/>
    </row>
    <row r="17" spans="1:13" ht="24" customHeight="1" x14ac:dyDescent="0.7">
      <c r="A17" s="23" t="s">
        <v>49</v>
      </c>
      <c r="B17" s="123">
        <v>18</v>
      </c>
      <c r="C17" s="22"/>
      <c r="D17" s="136">
        <v>0</v>
      </c>
      <c r="E17" s="34"/>
      <c r="F17" s="21">
        <v>911</v>
      </c>
      <c r="G17" s="34"/>
      <c r="H17" s="136">
        <v>0</v>
      </c>
      <c r="I17" s="201"/>
      <c r="J17" s="136">
        <v>0</v>
      </c>
    </row>
    <row r="18" spans="1:13" ht="24" customHeight="1" x14ac:dyDescent="0.6">
      <c r="A18" s="23" t="s">
        <v>50</v>
      </c>
      <c r="B18" s="123">
        <v>19</v>
      </c>
      <c r="C18" s="82"/>
      <c r="D18" s="201">
        <v>11445597</v>
      </c>
      <c r="E18" s="34"/>
      <c r="F18" s="21">
        <v>6071921</v>
      </c>
      <c r="G18" s="34"/>
      <c r="H18" s="201">
        <v>10960296</v>
      </c>
      <c r="I18" s="201"/>
      <c r="J18" s="21">
        <v>5974076</v>
      </c>
      <c r="K18" s="59"/>
      <c r="L18" s="235"/>
      <c r="M18" s="42"/>
    </row>
    <row r="19" spans="1:13" ht="24" customHeight="1" x14ac:dyDescent="0.7">
      <c r="A19" s="23" t="s">
        <v>51</v>
      </c>
      <c r="B19" s="123">
        <v>21</v>
      </c>
      <c r="C19" s="82"/>
      <c r="D19" s="201">
        <v>7298784</v>
      </c>
      <c r="E19" s="34"/>
      <c r="F19" s="21">
        <v>2980813</v>
      </c>
      <c r="G19" s="34"/>
      <c r="H19" s="21">
        <v>7298784</v>
      </c>
      <c r="I19" s="201"/>
      <c r="J19" s="21">
        <v>2980813</v>
      </c>
      <c r="K19" s="59"/>
      <c r="L19" s="59"/>
    </row>
    <row r="20" spans="1:13" ht="24" customHeight="1" x14ac:dyDescent="0.7">
      <c r="A20" s="22" t="s">
        <v>52</v>
      </c>
      <c r="B20" s="125"/>
      <c r="C20" s="22"/>
      <c r="D20" s="201">
        <v>655977</v>
      </c>
      <c r="E20" s="39"/>
      <c r="F20" s="21">
        <v>467872</v>
      </c>
      <c r="G20" s="39"/>
      <c r="H20" s="201">
        <v>587564</v>
      </c>
      <c r="I20" s="201"/>
      <c r="J20" s="21">
        <v>434002</v>
      </c>
    </row>
    <row r="21" spans="1:13" ht="24" customHeight="1" x14ac:dyDescent="0.7">
      <c r="A21" s="22" t="s">
        <v>53</v>
      </c>
      <c r="B21" s="123" t="s">
        <v>35</v>
      </c>
      <c r="C21" s="22"/>
      <c r="D21" s="201">
        <v>526253</v>
      </c>
      <c r="E21" s="39"/>
      <c r="F21" s="21">
        <v>441278</v>
      </c>
      <c r="G21" s="39"/>
      <c r="H21" s="201">
        <v>526253</v>
      </c>
      <c r="I21" s="58"/>
      <c r="J21" s="21">
        <v>441278</v>
      </c>
    </row>
    <row r="22" spans="1:13" ht="24" customHeight="1" x14ac:dyDescent="0.7">
      <c r="A22" s="83" t="s">
        <v>54</v>
      </c>
      <c r="B22" s="123"/>
      <c r="C22" s="22"/>
      <c r="D22" s="21">
        <v>256469</v>
      </c>
      <c r="E22" s="39"/>
      <c r="F22" s="21">
        <v>234293</v>
      </c>
      <c r="G22" s="39"/>
      <c r="H22" s="201">
        <v>301981</v>
      </c>
      <c r="I22" s="201"/>
      <c r="J22" s="21">
        <f>227073-1</f>
        <v>227072</v>
      </c>
      <c r="L22" s="201"/>
    </row>
    <row r="23" spans="1:13" ht="24" customHeight="1" x14ac:dyDescent="0.7">
      <c r="A23" s="84" t="s">
        <v>55</v>
      </c>
      <c r="B23" s="24"/>
      <c r="C23" s="24"/>
      <c r="D23" s="139">
        <f>SUM(D12:D22)</f>
        <v>29606769</v>
      </c>
      <c r="E23" s="24"/>
      <c r="F23" s="139">
        <f>SUM(F12:F22)</f>
        <v>19316659</v>
      </c>
      <c r="G23" s="203"/>
      <c r="H23" s="139">
        <f>SUM(H12:H22)</f>
        <v>25015355</v>
      </c>
      <c r="I23" s="62"/>
      <c r="J23" s="139">
        <f>SUM(J12:J22)</f>
        <v>16410733</v>
      </c>
    </row>
    <row r="24" spans="1:13" ht="24" customHeight="1" x14ac:dyDescent="0.7">
      <c r="A24" s="84"/>
      <c r="B24" s="84"/>
      <c r="C24" s="84"/>
      <c r="D24" s="204"/>
      <c r="E24" s="84"/>
      <c r="F24" s="204"/>
      <c r="G24" s="204"/>
      <c r="H24" s="204"/>
      <c r="I24" s="81"/>
      <c r="J24" s="204"/>
    </row>
    <row r="25" spans="1:13" ht="24" customHeight="1" x14ac:dyDescent="0.7">
      <c r="A25" s="1" t="s">
        <v>56</v>
      </c>
      <c r="G25" s="204"/>
      <c r="H25" s="204"/>
      <c r="I25" s="81"/>
      <c r="J25" s="204"/>
    </row>
    <row r="26" spans="1:13" ht="24" customHeight="1" x14ac:dyDescent="0.7">
      <c r="A26" s="22" t="s">
        <v>50</v>
      </c>
      <c r="B26" s="123">
        <v>19</v>
      </c>
      <c r="C26" s="22"/>
      <c r="D26" s="21">
        <v>33814014</v>
      </c>
      <c r="E26" s="34"/>
      <c r="F26" s="21">
        <v>34546943</v>
      </c>
      <c r="G26" s="34"/>
      <c r="H26" s="201">
        <v>33116395</v>
      </c>
      <c r="I26" s="201"/>
      <c r="J26" s="21">
        <v>34025106</v>
      </c>
      <c r="K26" s="59"/>
      <c r="L26" s="59"/>
      <c r="M26" s="59"/>
    </row>
    <row r="27" spans="1:13" ht="24" customHeight="1" x14ac:dyDescent="0.7">
      <c r="A27" s="22" t="s">
        <v>57</v>
      </c>
      <c r="B27" s="123">
        <v>20</v>
      </c>
      <c r="C27" s="22"/>
      <c r="D27" s="136">
        <v>0</v>
      </c>
      <c r="E27" s="34"/>
      <c r="F27" s="136">
        <v>0</v>
      </c>
      <c r="G27" s="34"/>
      <c r="H27" s="21">
        <v>1662552</v>
      </c>
      <c r="I27" s="201"/>
      <c r="J27" s="21">
        <v>1652515</v>
      </c>
      <c r="K27" s="59"/>
    </row>
    <row r="28" spans="1:13" ht="24" customHeight="1" x14ac:dyDescent="0.7">
      <c r="A28" s="22" t="s">
        <v>51</v>
      </c>
      <c r="B28" s="123">
        <v>21</v>
      </c>
      <c r="C28" s="22"/>
      <c r="D28" s="201">
        <v>9489182</v>
      </c>
      <c r="E28" s="34"/>
      <c r="F28" s="21">
        <v>12957807</v>
      </c>
      <c r="G28" s="34"/>
      <c r="H28" s="201">
        <v>8016100</v>
      </c>
      <c r="I28" s="201"/>
      <c r="J28" s="21">
        <v>11484725</v>
      </c>
    </row>
    <row r="29" spans="1:13" ht="24" customHeight="1" x14ac:dyDescent="0.7">
      <c r="A29" s="22" t="s">
        <v>53</v>
      </c>
      <c r="B29" s="123" t="s">
        <v>35</v>
      </c>
      <c r="C29" s="22"/>
      <c r="D29" s="201">
        <v>867341</v>
      </c>
      <c r="E29" s="34"/>
      <c r="F29" s="21">
        <v>1543443</v>
      </c>
      <c r="G29" s="34"/>
      <c r="H29" s="201">
        <v>867341</v>
      </c>
      <c r="I29" s="201"/>
      <c r="J29" s="21">
        <v>1543443</v>
      </c>
    </row>
    <row r="30" spans="1:13" ht="24" customHeight="1" x14ac:dyDescent="0.7">
      <c r="A30" s="22" t="s">
        <v>58</v>
      </c>
      <c r="B30" s="120">
        <v>11.2</v>
      </c>
      <c r="C30" s="22"/>
      <c r="D30" s="21">
        <v>84074</v>
      </c>
      <c r="E30" s="34"/>
      <c r="F30" s="21">
        <v>84074</v>
      </c>
      <c r="G30" s="34"/>
      <c r="H30" s="136">
        <v>0</v>
      </c>
      <c r="I30" s="201"/>
      <c r="J30" s="136">
        <v>0</v>
      </c>
    </row>
    <row r="31" spans="1:13" ht="24" customHeight="1" x14ac:dyDescent="0.7">
      <c r="A31" s="22" t="s">
        <v>59</v>
      </c>
      <c r="B31" s="126">
        <v>22</v>
      </c>
      <c r="C31" s="22"/>
      <c r="D31" s="21">
        <v>393419</v>
      </c>
      <c r="E31" s="34"/>
      <c r="F31" s="21">
        <v>271321</v>
      </c>
      <c r="G31" s="34"/>
      <c r="H31" s="21">
        <v>352594</v>
      </c>
      <c r="I31" s="201"/>
      <c r="J31" s="21">
        <v>242534</v>
      </c>
    </row>
    <row r="32" spans="1:13" ht="24" customHeight="1" x14ac:dyDescent="0.7">
      <c r="A32" s="83" t="s">
        <v>60</v>
      </c>
      <c r="B32" s="57"/>
      <c r="C32" s="22"/>
      <c r="D32" s="201">
        <v>15665</v>
      </c>
      <c r="E32" s="34"/>
      <c r="F32" s="21">
        <v>12927</v>
      </c>
      <c r="G32" s="34"/>
      <c r="H32" s="201">
        <v>291</v>
      </c>
      <c r="I32" s="143"/>
      <c r="J32" s="21">
        <v>457</v>
      </c>
      <c r="K32" s="59"/>
      <c r="L32" s="59"/>
    </row>
    <row r="33" spans="1:10" ht="24" customHeight="1" x14ac:dyDescent="0.7">
      <c r="A33" s="84" t="s">
        <v>61</v>
      </c>
      <c r="B33" s="24"/>
      <c r="C33" s="24"/>
      <c r="D33" s="139">
        <f>SUM(D26:D32)</f>
        <v>44663695</v>
      </c>
      <c r="E33" s="24"/>
      <c r="F33" s="139">
        <f>+SUM(F26:F32)</f>
        <v>49416515</v>
      </c>
      <c r="G33" s="24"/>
      <c r="H33" s="139">
        <f>SUM(H26:H32)</f>
        <v>44015273</v>
      </c>
      <c r="I33" s="203"/>
      <c r="J33" s="139">
        <f>+SUM(J26:J32)</f>
        <v>48948780</v>
      </c>
    </row>
    <row r="34" spans="1:10" ht="24" customHeight="1" x14ac:dyDescent="0.7">
      <c r="A34" s="22" t="s">
        <v>62</v>
      </c>
      <c r="B34" s="22"/>
      <c r="C34" s="22"/>
      <c r="D34" s="147">
        <f>+D23+D33</f>
        <v>74270464</v>
      </c>
      <c r="E34" s="22"/>
      <c r="F34" s="147">
        <f>+F33+F23</f>
        <v>68733174</v>
      </c>
      <c r="G34" s="203"/>
      <c r="H34" s="147">
        <f>+H23+H33</f>
        <v>69030628</v>
      </c>
      <c r="I34" s="62"/>
      <c r="J34" s="147">
        <f>+J33+J23</f>
        <v>65359513</v>
      </c>
    </row>
    <row r="35" spans="1:10" ht="24" customHeight="1" x14ac:dyDescent="0.7">
      <c r="A35" s="22"/>
      <c r="B35" s="22"/>
      <c r="C35" s="22"/>
      <c r="D35" s="205"/>
      <c r="E35" s="22"/>
      <c r="F35" s="122"/>
      <c r="G35" s="203"/>
      <c r="H35" s="205"/>
      <c r="I35" s="62"/>
      <c r="J35" s="205"/>
    </row>
    <row r="36" spans="1:10" ht="24" customHeight="1" x14ac:dyDescent="0.7">
      <c r="A36" s="22"/>
      <c r="B36" s="22"/>
      <c r="C36" s="22"/>
      <c r="D36" s="205"/>
      <c r="E36" s="22"/>
      <c r="F36" s="205"/>
      <c r="G36" s="203"/>
      <c r="H36" s="205"/>
      <c r="I36" s="62"/>
      <c r="J36" s="205"/>
    </row>
    <row r="37" spans="1:10" ht="24" customHeight="1" x14ac:dyDescent="0.7">
      <c r="A37" s="22"/>
      <c r="B37" s="22"/>
      <c r="C37" s="22"/>
      <c r="D37" s="205"/>
      <c r="E37" s="22"/>
      <c r="F37" s="205"/>
      <c r="G37" s="203"/>
      <c r="H37" s="205"/>
      <c r="I37" s="62"/>
      <c r="J37" s="205"/>
    </row>
    <row r="38" spans="1:10" ht="24" customHeight="1" x14ac:dyDescent="0.7">
      <c r="A38" s="22"/>
      <c r="B38" s="22"/>
      <c r="C38" s="22"/>
      <c r="D38" s="205"/>
      <c r="E38" s="22"/>
      <c r="F38" s="205"/>
      <c r="G38" s="203"/>
      <c r="H38" s="205"/>
      <c r="I38" s="62"/>
      <c r="J38" s="205"/>
    </row>
    <row r="39" spans="1:10" ht="25.5" customHeight="1" x14ac:dyDescent="0.7">
      <c r="B39" s="22"/>
      <c r="C39" s="22"/>
      <c r="D39" s="205"/>
      <c r="E39" s="22"/>
      <c r="F39" s="205"/>
      <c r="G39" s="203"/>
      <c r="H39" s="205"/>
      <c r="I39" s="62"/>
      <c r="J39" s="205"/>
    </row>
    <row r="40" spans="1:10" ht="24" customHeight="1" x14ac:dyDescent="0.7">
      <c r="A40" s="237" t="s">
        <v>0</v>
      </c>
      <c r="B40" s="237"/>
      <c r="C40" s="237"/>
      <c r="D40" s="237"/>
      <c r="E40" s="237"/>
      <c r="F40" s="237"/>
      <c r="G40" s="237"/>
      <c r="H40" s="237"/>
      <c r="I40" s="237"/>
      <c r="J40" s="237"/>
    </row>
    <row r="41" spans="1:10" ht="24" customHeight="1" x14ac:dyDescent="0.7">
      <c r="A41" s="237" t="s">
        <v>41</v>
      </c>
      <c r="B41" s="237"/>
      <c r="C41" s="237"/>
      <c r="D41" s="237"/>
      <c r="E41" s="237"/>
      <c r="F41" s="237"/>
      <c r="G41" s="237"/>
      <c r="H41" s="237"/>
      <c r="I41" s="237"/>
      <c r="J41" s="237"/>
    </row>
    <row r="42" spans="1:10" ht="24" customHeight="1" x14ac:dyDescent="0.7">
      <c r="A42" s="236" t="str">
        <f>งบแสดงฐานะการเงิน!A3</f>
        <v>ณ วันที่ 29 กุมภาพันธ์ 2563</v>
      </c>
      <c r="B42" s="236"/>
      <c r="C42" s="236"/>
      <c r="D42" s="236"/>
      <c r="E42" s="236"/>
      <c r="F42" s="236"/>
      <c r="G42" s="236"/>
      <c r="H42" s="236"/>
      <c r="I42" s="236"/>
      <c r="J42" s="236"/>
    </row>
    <row r="43" spans="1:10" ht="24" customHeight="1" x14ac:dyDescent="0.7">
      <c r="A43" s="241" t="s">
        <v>3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0" ht="9" customHeight="1" x14ac:dyDescent="0.7">
      <c r="A44" s="12"/>
      <c r="B44" s="12"/>
      <c r="C44" s="12"/>
      <c r="D44" s="13"/>
      <c r="E44" s="12"/>
      <c r="F44" s="13"/>
      <c r="G44" s="13"/>
      <c r="H44" s="13"/>
      <c r="I44" s="12"/>
      <c r="J44" s="13"/>
    </row>
    <row r="45" spans="1:10" s="2" customFormat="1" ht="24" customHeight="1" x14ac:dyDescent="0.7">
      <c r="A45" s="14"/>
      <c r="B45" s="229" t="s">
        <v>4</v>
      </c>
      <c r="C45" s="239" t="s">
        <v>5</v>
      </c>
      <c r="D45" s="239"/>
      <c r="E45" s="239"/>
      <c r="F45" s="239"/>
      <c r="G45" s="239"/>
      <c r="H45" s="240" t="s">
        <v>6</v>
      </c>
      <c r="I45" s="240"/>
      <c r="J45" s="240"/>
    </row>
    <row r="46" spans="1:10" s="2" customFormat="1" ht="24" customHeight="1" x14ac:dyDescent="0.7">
      <c r="A46" s="14"/>
      <c r="B46" s="229"/>
      <c r="D46" s="228" t="s">
        <v>7</v>
      </c>
      <c r="E46" s="15"/>
      <c r="F46" s="228" t="s">
        <v>7</v>
      </c>
      <c r="H46" s="228" t="s">
        <v>7</v>
      </c>
      <c r="I46" s="15"/>
      <c r="J46" s="228" t="s">
        <v>7</v>
      </c>
    </row>
    <row r="47" spans="1:10" s="2" customFormat="1" ht="24" customHeight="1" x14ac:dyDescent="0.7">
      <c r="A47" s="14"/>
      <c r="B47" s="229"/>
      <c r="D47" s="228" t="s">
        <v>8</v>
      </c>
      <c r="E47" s="15"/>
      <c r="F47" s="228" t="s">
        <v>9</v>
      </c>
      <c r="H47" s="228" t="s">
        <v>8</v>
      </c>
      <c r="I47" s="15"/>
      <c r="J47" s="228" t="s">
        <v>9</v>
      </c>
    </row>
    <row r="48" spans="1:10" s="2" customFormat="1" ht="24" customHeight="1" x14ac:dyDescent="0.7">
      <c r="A48" s="14"/>
      <c r="B48" s="229"/>
      <c r="D48" s="15" t="s">
        <v>10</v>
      </c>
      <c r="E48" s="15"/>
      <c r="F48" s="15" t="s">
        <v>11</v>
      </c>
      <c r="H48" s="15" t="s">
        <v>10</v>
      </c>
      <c r="I48" s="15"/>
      <c r="J48" s="15" t="s">
        <v>11</v>
      </c>
    </row>
    <row r="49" spans="1:15" ht="24" customHeight="1" x14ac:dyDescent="0.7">
      <c r="A49" s="16" t="s">
        <v>63</v>
      </c>
      <c r="B49" s="16"/>
      <c r="C49" s="16"/>
      <c r="D49" s="17"/>
      <c r="E49" s="16"/>
      <c r="F49" s="17"/>
      <c r="G49" s="17"/>
      <c r="I49" s="4"/>
    </row>
    <row r="50" spans="1:15" ht="24" customHeight="1" x14ac:dyDescent="0.7">
      <c r="A50" s="19" t="s">
        <v>64</v>
      </c>
      <c r="B50" s="127">
        <v>23</v>
      </c>
      <c r="C50" s="19"/>
      <c r="D50" s="18"/>
      <c r="E50" s="19"/>
      <c r="F50" s="18"/>
      <c r="G50" s="18"/>
      <c r="I50" s="4"/>
    </row>
    <row r="51" spans="1:15" ht="24" customHeight="1" x14ac:dyDescent="0.7">
      <c r="A51" s="19" t="s">
        <v>65</v>
      </c>
      <c r="B51" s="57"/>
      <c r="C51" s="19"/>
      <c r="D51" s="18"/>
      <c r="E51" s="19"/>
      <c r="F51" s="18"/>
      <c r="G51" s="18"/>
      <c r="I51" s="4"/>
    </row>
    <row r="52" spans="1:15" ht="24" customHeight="1" x14ac:dyDescent="0.7">
      <c r="A52" s="83" t="s">
        <v>66</v>
      </c>
      <c r="B52" s="83"/>
      <c r="C52" s="83"/>
      <c r="D52" s="86"/>
      <c r="E52" s="83"/>
      <c r="F52" s="86"/>
      <c r="G52" s="86"/>
      <c r="I52" s="4"/>
    </row>
    <row r="53" spans="1:15" ht="24" customHeight="1" thickBot="1" x14ac:dyDescent="0.75">
      <c r="A53" s="84" t="s">
        <v>67</v>
      </c>
      <c r="B53" s="57"/>
      <c r="C53" s="84"/>
      <c r="D53" s="148">
        <v>250000</v>
      </c>
      <c r="E53" s="10"/>
      <c r="F53" s="148">
        <v>250000</v>
      </c>
      <c r="G53" s="10"/>
      <c r="H53" s="148">
        <v>250000</v>
      </c>
      <c r="I53" s="10"/>
      <c r="J53" s="148">
        <v>250000</v>
      </c>
    </row>
    <row r="54" spans="1:15" ht="24" customHeight="1" thickTop="1" x14ac:dyDescent="0.7">
      <c r="A54" s="83" t="s">
        <v>68</v>
      </c>
      <c r="B54" s="83"/>
      <c r="C54" s="83"/>
      <c r="E54" s="83"/>
      <c r="G54" s="83"/>
      <c r="I54" s="201"/>
    </row>
    <row r="55" spans="1:15" ht="24" customHeight="1" x14ac:dyDescent="0.7">
      <c r="A55" s="23" t="s">
        <v>69</v>
      </c>
      <c r="B55" s="84"/>
      <c r="C55" s="84"/>
      <c r="D55" s="203">
        <v>250000</v>
      </c>
      <c r="E55" s="10"/>
      <c r="F55" s="203">
        <v>250000</v>
      </c>
      <c r="G55" s="10"/>
      <c r="H55" s="203">
        <v>250000</v>
      </c>
      <c r="I55" s="10"/>
      <c r="J55" s="203">
        <v>250000</v>
      </c>
    </row>
    <row r="56" spans="1:15" ht="24" customHeight="1" x14ac:dyDescent="0.7">
      <c r="A56" s="87"/>
      <c r="B56" s="85"/>
      <c r="C56" s="87"/>
      <c r="G56" s="1"/>
      <c r="I56" s="201"/>
    </row>
    <row r="57" spans="1:15" ht="24" customHeight="1" x14ac:dyDescent="0.7">
      <c r="A57" s="19" t="s">
        <v>70</v>
      </c>
      <c r="B57" s="85"/>
      <c r="C57" s="19"/>
      <c r="D57" s="201">
        <v>478000</v>
      </c>
      <c r="E57" s="19"/>
      <c r="F57" s="201">
        <v>478000</v>
      </c>
      <c r="G57" s="19"/>
      <c r="H57" s="201">
        <v>478000</v>
      </c>
      <c r="I57" s="201"/>
      <c r="J57" s="201">
        <v>478000</v>
      </c>
    </row>
    <row r="58" spans="1:15" ht="24" customHeight="1" x14ac:dyDescent="0.7">
      <c r="A58" s="19" t="s">
        <v>71</v>
      </c>
      <c r="B58" s="85"/>
      <c r="C58" s="19"/>
      <c r="E58" s="19"/>
      <c r="G58" s="19"/>
      <c r="I58" s="201"/>
    </row>
    <row r="59" spans="1:15" ht="24" customHeight="1" x14ac:dyDescent="0.7">
      <c r="A59" s="83" t="s">
        <v>72</v>
      </c>
      <c r="B59" s="85"/>
      <c r="C59" s="83"/>
      <c r="E59" s="83"/>
      <c r="G59" s="83"/>
      <c r="I59" s="201"/>
    </row>
    <row r="60" spans="1:15" ht="24" customHeight="1" x14ac:dyDescent="0.7">
      <c r="A60" s="84" t="s">
        <v>73</v>
      </c>
      <c r="B60" s="85"/>
      <c r="C60" s="84"/>
      <c r="D60" s="21">
        <v>25000</v>
      </c>
      <c r="E60" s="39"/>
      <c r="F60" s="21">
        <v>25000</v>
      </c>
      <c r="G60" s="39"/>
      <c r="H60" s="21">
        <v>25000</v>
      </c>
      <c r="I60" s="201"/>
      <c r="J60" s="21">
        <v>25000</v>
      </c>
    </row>
    <row r="61" spans="1:15" ht="24" customHeight="1" x14ac:dyDescent="0.7">
      <c r="A61" s="84" t="s">
        <v>74</v>
      </c>
      <c r="C61" s="201"/>
      <c r="D61" s="21">
        <v>4850000</v>
      </c>
      <c r="E61" s="39"/>
      <c r="F61" s="21">
        <v>4850000</v>
      </c>
      <c r="G61" s="39"/>
      <c r="H61" s="21">
        <v>4850000</v>
      </c>
      <c r="I61" s="201"/>
      <c r="J61" s="21">
        <v>4850000</v>
      </c>
    </row>
    <row r="62" spans="1:15" ht="24" customHeight="1" x14ac:dyDescent="0.7">
      <c r="A62" s="83" t="s">
        <v>75</v>
      </c>
      <c r="B62" s="85"/>
      <c r="C62" s="83"/>
      <c r="D62" s="21">
        <v>15302773</v>
      </c>
      <c r="E62" s="83"/>
      <c r="F62" s="21">
        <v>12574005</v>
      </c>
      <c r="G62" s="83"/>
      <c r="H62" s="201">
        <v>14456374</v>
      </c>
      <c r="I62" s="201"/>
      <c r="J62" s="21">
        <v>11855276</v>
      </c>
      <c r="L62" s="59"/>
      <c r="M62" s="59"/>
      <c r="N62" s="59"/>
      <c r="O62" s="59"/>
    </row>
    <row r="63" spans="1:15" ht="24" customHeight="1" x14ac:dyDescent="0.7">
      <c r="A63" s="19" t="s">
        <v>76</v>
      </c>
      <c r="B63" s="85"/>
      <c r="C63" s="83"/>
      <c r="E63" s="34"/>
      <c r="F63" s="21"/>
      <c r="G63" s="34"/>
      <c r="I63" s="203"/>
      <c r="J63" s="21"/>
      <c r="L63" s="202"/>
      <c r="M63" s="202"/>
    </row>
    <row r="64" spans="1:15" ht="24" customHeight="1" x14ac:dyDescent="0.7">
      <c r="A64" s="22" t="s">
        <v>77</v>
      </c>
      <c r="B64" s="127">
        <v>26</v>
      </c>
      <c r="C64" s="83"/>
      <c r="D64" s="201">
        <v>-177795</v>
      </c>
      <c r="E64" s="34"/>
      <c r="F64" s="21">
        <v>-123078</v>
      </c>
      <c r="G64" s="34"/>
      <c r="H64" s="136">
        <v>0</v>
      </c>
      <c r="I64" s="203"/>
      <c r="J64" s="136">
        <v>0</v>
      </c>
      <c r="L64" s="59"/>
      <c r="M64" s="59"/>
      <c r="N64" s="59"/>
    </row>
    <row r="65" spans="1:10" ht="24" customHeight="1" x14ac:dyDescent="0.7">
      <c r="A65" s="83" t="s">
        <v>78</v>
      </c>
      <c r="B65" s="85"/>
      <c r="C65" s="83"/>
      <c r="D65" s="149">
        <f>SUM(D55:D64)</f>
        <v>20727978</v>
      </c>
      <c r="E65" s="39"/>
      <c r="F65" s="149">
        <f>SUM(F55:F64)</f>
        <v>18053927</v>
      </c>
      <c r="G65" s="203"/>
      <c r="H65" s="149">
        <f>SUM(H55:I64)</f>
        <v>20059374</v>
      </c>
      <c r="I65" s="39"/>
      <c r="J65" s="149">
        <f>SUM(J55:J64)</f>
        <v>17458276</v>
      </c>
    </row>
    <row r="66" spans="1:10" ht="24" customHeight="1" x14ac:dyDescent="0.7">
      <c r="A66" s="19" t="s">
        <v>79</v>
      </c>
      <c r="B66" s="59"/>
      <c r="C66" s="19"/>
      <c r="D66" s="147">
        <v>397169</v>
      </c>
      <c r="E66" s="39"/>
      <c r="F66" s="150">
        <v>334436</v>
      </c>
      <c r="G66" s="203"/>
      <c r="H66" s="136">
        <v>0</v>
      </c>
      <c r="I66" s="10"/>
      <c r="J66" s="136">
        <v>0</v>
      </c>
    </row>
    <row r="67" spans="1:10" ht="24" customHeight="1" x14ac:dyDescent="0.7">
      <c r="A67" s="83" t="s">
        <v>80</v>
      </c>
      <c r="B67" s="83"/>
      <c r="C67" s="83"/>
      <c r="D67" s="139">
        <f>SUM(D65:D66)</f>
        <v>21125147</v>
      </c>
      <c r="E67" s="39"/>
      <c r="F67" s="139">
        <f>SUM(F65:F66)</f>
        <v>18388363</v>
      </c>
      <c r="G67" s="203"/>
      <c r="H67" s="139">
        <f>+H65+H66</f>
        <v>20059374</v>
      </c>
      <c r="I67" s="151"/>
      <c r="J67" s="139">
        <f>SUM(J65:J66)</f>
        <v>17458276</v>
      </c>
    </row>
    <row r="68" spans="1:10" ht="24" customHeight="1" thickBot="1" x14ac:dyDescent="0.75">
      <c r="A68" s="88" t="s">
        <v>81</v>
      </c>
      <c r="B68" s="88"/>
      <c r="C68" s="88"/>
      <c r="D68" s="148">
        <f>+D34+D67</f>
        <v>95395611</v>
      </c>
      <c r="E68" s="152"/>
      <c r="F68" s="148">
        <f>F67+F34</f>
        <v>87121537</v>
      </c>
      <c r="G68" s="203"/>
      <c r="H68" s="148">
        <f>+H34+H67</f>
        <v>89090002</v>
      </c>
      <c r="I68" s="39"/>
      <c r="J68" s="148">
        <f>J67+J34</f>
        <v>82817789</v>
      </c>
    </row>
    <row r="69" spans="1:10" ht="24" customHeight="1" thickTop="1" x14ac:dyDescent="0.7">
      <c r="D69" s="89"/>
      <c r="E69" s="89"/>
      <c r="F69" s="89"/>
      <c r="G69" s="89"/>
      <c r="H69" s="89"/>
      <c r="I69" s="89"/>
      <c r="J69" s="89"/>
    </row>
    <row r="70" spans="1:10" ht="24" customHeight="1" x14ac:dyDescent="0.7">
      <c r="A70" s="201"/>
      <c r="D70" s="21"/>
      <c r="E70" s="21"/>
      <c r="F70" s="21"/>
      <c r="G70" s="21"/>
      <c r="H70" s="21"/>
      <c r="I70" s="21"/>
      <c r="J70" s="21"/>
    </row>
    <row r="71" spans="1:10" ht="24" customHeight="1" x14ac:dyDescent="0.7">
      <c r="A71" s="202"/>
      <c r="B71" s="202"/>
      <c r="C71" s="202"/>
      <c r="D71" s="59"/>
      <c r="E71" s="202"/>
      <c r="F71" s="202"/>
      <c r="G71" s="202"/>
      <c r="H71" s="202"/>
      <c r="I71" s="202"/>
      <c r="J71" s="202"/>
    </row>
    <row r="72" spans="1:10" ht="24" customHeight="1" x14ac:dyDescent="0.7">
      <c r="A72" s="90"/>
      <c r="B72" s="202"/>
      <c r="C72" s="202"/>
      <c r="E72" s="202"/>
      <c r="F72" s="202"/>
      <c r="G72" s="202"/>
      <c r="H72" s="202"/>
      <c r="I72" s="202"/>
      <c r="J72" s="202"/>
    </row>
    <row r="73" spans="1:10" ht="24" customHeight="1" x14ac:dyDescent="0.7">
      <c r="I73" s="4"/>
    </row>
    <row r="74" spans="1:10" ht="24" customHeight="1" x14ac:dyDescent="0.7">
      <c r="I74" s="4"/>
    </row>
    <row r="75" spans="1:10" ht="24" customHeight="1" x14ac:dyDescent="0.7">
      <c r="I75" s="4"/>
    </row>
    <row r="76" spans="1:10" ht="24" customHeight="1" x14ac:dyDescent="0.7">
      <c r="I76" s="4"/>
    </row>
    <row r="77" spans="1:10" ht="24" customHeight="1" x14ac:dyDescent="0.7">
      <c r="I77" s="4"/>
    </row>
    <row r="78" spans="1:10" ht="24" customHeight="1" x14ac:dyDescent="0.7">
      <c r="I78" s="4"/>
    </row>
    <row r="79" spans="1:10" ht="24" customHeight="1" x14ac:dyDescent="0.7">
      <c r="I79" s="4"/>
    </row>
    <row r="80" spans="1:10" ht="24" customHeight="1" x14ac:dyDescent="0.7">
      <c r="I80" s="4"/>
    </row>
    <row r="81" spans="1:10" ht="24" customHeight="1" x14ac:dyDescent="0.7">
      <c r="I81" s="4"/>
    </row>
    <row r="82" spans="1:10" ht="24" customHeight="1" x14ac:dyDescent="0.7">
      <c r="A82" s="1" t="s">
        <v>40</v>
      </c>
      <c r="I82" s="4"/>
    </row>
    <row r="84" spans="1:10" ht="24" customHeight="1" x14ac:dyDescent="0.7">
      <c r="I84" s="4"/>
    </row>
    <row r="85" spans="1:10" ht="24" customHeight="1" x14ac:dyDescent="0.7">
      <c r="D85" s="8"/>
      <c r="E85" s="201"/>
      <c r="F85" s="8"/>
      <c r="G85" s="8"/>
      <c r="H85" s="8"/>
      <c r="I85" s="201"/>
      <c r="J85" s="8"/>
    </row>
    <row r="86" spans="1:10" ht="24" customHeight="1" x14ac:dyDescent="0.7">
      <c r="D86" s="8"/>
      <c r="E86" s="201"/>
      <c r="F86" s="8"/>
      <c r="G86" s="8"/>
      <c r="H86" s="8"/>
      <c r="I86" s="201"/>
      <c r="J86" s="8"/>
    </row>
    <row r="88" spans="1:10" ht="24" customHeight="1" x14ac:dyDescent="0.7">
      <c r="H88" s="8"/>
      <c r="I88" s="8"/>
      <c r="J88" s="8"/>
    </row>
    <row r="89" spans="1:10" ht="24" customHeight="1" x14ac:dyDescent="0.7">
      <c r="H89" s="8"/>
      <c r="I89" s="8"/>
      <c r="J89" s="8"/>
    </row>
    <row r="90" spans="1:10" ht="24" customHeight="1" x14ac:dyDescent="0.7">
      <c r="D90" s="8"/>
      <c r="E90" s="202"/>
      <c r="F90" s="8"/>
      <c r="G90" s="8"/>
      <c r="H90" s="8"/>
      <c r="I90" s="202"/>
      <c r="J90" s="8"/>
    </row>
    <row r="91" spans="1:10" ht="24" customHeight="1" x14ac:dyDescent="0.7">
      <c r="G91" s="1"/>
      <c r="H91" s="8"/>
      <c r="I91" s="202"/>
      <c r="J91" s="8"/>
    </row>
    <row r="92" spans="1:10" ht="24" customHeight="1" x14ac:dyDescent="0.7">
      <c r="H92" s="8"/>
      <c r="I92" s="202"/>
      <c r="J92" s="8"/>
    </row>
    <row r="94" spans="1:10" ht="24" customHeight="1" x14ac:dyDescent="0.7">
      <c r="G94" s="8"/>
    </row>
    <row r="96" spans="1:10" ht="24" customHeight="1" x14ac:dyDescent="0.7">
      <c r="G96" s="8"/>
    </row>
  </sheetData>
  <mergeCells count="12">
    <mergeCell ref="A1:J1"/>
    <mergeCell ref="A2:J2"/>
    <mergeCell ref="A3:J3"/>
    <mergeCell ref="A4:J4"/>
    <mergeCell ref="A43:J43"/>
    <mergeCell ref="A42:J42"/>
    <mergeCell ref="C6:G6"/>
    <mergeCell ref="H45:J45"/>
    <mergeCell ref="A40:J40"/>
    <mergeCell ref="A41:J41"/>
    <mergeCell ref="H6:J6"/>
    <mergeCell ref="C45:G45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9FF99"/>
  </sheetPr>
  <dimension ref="A1:K312"/>
  <sheetViews>
    <sheetView topLeftCell="A28" zoomScale="70" zoomScaleNormal="70" zoomScaleSheetLayoutView="79" zoomScalePageLayoutView="60" workbookViewId="0">
      <selection sqref="A1:V1"/>
    </sheetView>
  </sheetViews>
  <sheetFormatPr defaultColWidth="9.26953125" defaultRowHeight="24" customHeight="1" x14ac:dyDescent="0.7"/>
  <cols>
    <col min="1" max="1" width="56.453125" style="1" bestFit="1" customWidth="1"/>
    <col min="2" max="2" width="12.453125" style="20" bestFit="1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59" customWidth="1"/>
    <col min="9" max="9" width="1.54296875" style="9" customWidth="1"/>
    <col min="10" max="10" width="13.54296875" style="74" customWidth="1"/>
    <col min="11" max="11" width="16.26953125" style="202" bestFit="1" customWidth="1"/>
    <col min="12" max="16384" width="9.26953125" style="1"/>
  </cols>
  <sheetData>
    <row r="1" spans="1:11" s="91" customFormat="1" ht="24" customHeight="1" x14ac:dyDescent="0.7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131"/>
    </row>
    <row r="2" spans="1:11" s="91" customFormat="1" ht="24" customHeight="1" x14ac:dyDescent="0.7">
      <c r="A2" s="243" t="s">
        <v>82</v>
      </c>
      <c r="B2" s="243"/>
      <c r="C2" s="243"/>
      <c r="D2" s="243"/>
      <c r="E2" s="243"/>
      <c r="F2" s="243"/>
      <c r="G2" s="243"/>
      <c r="H2" s="243"/>
      <c r="I2" s="243"/>
      <c r="J2" s="243"/>
      <c r="K2" s="131"/>
    </row>
    <row r="3" spans="1:11" s="91" customFormat="1" ht="24" customHeight="1" x14ac:dyDescent="0.7">
      <c r="A3" s="243" t="s">
        <v>83</v>
      </c>
      <c r="B3" s="243"/>
      <c r="C3" s="243"/>
      <c r="D3" s="243"/>
      <c r="E3" s="243"/>
      <c r="F3" s="243"/>
      <c r="G3" s="243"/>
      <c r="H3" s="243"/>
      <c r="I3" s="243"/>
      <c r="J3" s="243"/>
      <c r="K3" s="131"/>
    </row>
    <row r="4" spans="1:11" s="9" customFormat="1" ht="24" customHeight="1" x14ac:dyDescent="0.7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61"/>
    </row>
    <row r="5" spans="1:11" s="9" customFormat="1" ht="9" customHeight="1" x14ac:dyDescent="0.7">
      <c r="A5" s="234"/>
      <c r="B5" s="234"/>
      <c r="C5" s="234"/>
      <c r="D5" s="234"/>
      <c r="E5" s="234"/>
      <c r="F5" s="234"/>
      <c r="G5" s="234"/>
      <c r="H5" s="75"/>
      <c r="I5" s="234"/>
      <c r="K5" s="61"/>
    </row>
    <row r="6" spans="1:11" s="9" customFormat="1" ht="24" customHeight="1" x14ac:dyDescent="0.7">
      <c r="A6" s="234"/>
      <c r="B6" s="233" t="s">
        <v>4</v>
      </c>
      <c r="C6" s="234"/>
      <c r="D6" s="242" t="s">
        <v>5</v>
      </c>
      <c r="E6" s="242"/>
      <c r="F6" s="242"/>
      <c r="G6" s="63"/>
      <c r="H6" s="76" t="s">
        <v>6</v>
      </c>
      <c r="I6" s="64"/>
      <c r="J6" s="64"/>
      <c r="K6" s="61"/>
    </row>
    <row r="7" spans="1:11" s="9" customFormat="1" ht="24" customHeight="1" x14ac:dyDescent="0.7">
      <c r="A7" s="234"/>
      <c r="B7" s="233"/>
      <c r="C7" s="234"/>
      <c r="D7" s="242" t="s">
        <v>84</v>
      </c>
      <c r="E7" s="242"/>
      <c r="F7" s="242"/>
      <c r="G7" s="63"/>
      <c r="H7" s="242" t="s">
        <v>84</v>
      </c>
      <c r="I7" s="242"/>
      <c r="J7" s="242"/>
      <c r="K7" s="61"/>
    </row>
    <row r="8" spans="1:11" ht="24" customHeight="1" x14ac:dyDescent="0.7">
      <c r="D8" s="230" t="s">
        <v>85</v>
      </c>
      <c r="E8" s="230"/>
      <c r="F8" s="230" t="s">
        <v>85</v>
      </c>
      <c r="G8" s="26"/>
      <c r="H8" s="230" t="s">
        <v>85</v>
      </c>
      <c r="I8" s="230"/>
      <c r="J8" s="230" t="s">
        <v>85</v>
      </c>
    </row>
    <row r="9" spans="1:11" ht="24" customHeight="1" x14ac:dyDescent="0.7">
      <c r="D9" s="230" t="s">
        <v>8</v>
      </c>
      <c r="F9" s="230" t="s">
        <v>9</v>
      </c>
      <c r="G9" s="26"/>
      <c r="H9" s="230" t="s">
        <v>8</v>
      </c>
      <c r="I9" s="1"/>
      <c r="J9" s="230" t="s">
        <v>9</v>
      </c>
    </row>
    <row r="10" spans="1:11" ht="24" customHeight="1" x14ac:dyDescent="0.7">
      <c r="D10" s="28">
        <v>2563</v>
      </c>
      <c r="F10" s="28">
        <v>2562</v>
      </c>
      <c r="G10" s="26"/>
      <c r="H10" s="28">
        <v>2563</v>
      </c>
      <c r="I10" s="1"/>
      <c r="J10" s="28">
        <v>2562</v>
      </c>
    </row>
    <row r="11" spans="1:11" ht="24" customHeight="1" x14ac:dyDescent="0.7">
      <c r="A11" s="1" t="s">
        <v>86</v>
      </c>
      <c r="D11" s="77"/>
      <c r="E11" s="16"/>
      <c r="F11" s="77"/>
      <c r="G11" s="19"/>
      <c r="H11" s="78"/>
      <c r="I11" s="16"/>
      <c r="J11" s="78"/>
    </row>
    <row r="12" spans="1:11" ht="24" customHeight="1" x14ac:dyDescent="0.7">
      <c r="A12" s="22" t="s">
        <v>87</v>
      </c>
      <c r="B12" s="120"/>
      <c r="C12" s="22"/>
      <c r="D12" s="201">
        <v>7528918</v>
      </c>
      <c r="E12" s="205"/>
      <c r="F12" s="201">
        <v>7489675</v>
      </c>
      <c r="G12" s="205"/>
      <c r="H12" s="204">
        <v>7821814</v>
      </c>
      <c r="I12" s="153"/>
      <c r="J12" s="204">
        <v>7795067</v>
      </c>
    </row>
    <row r="13" spans="1:11" ht="24" customHeight="1" x14ac:dyDescent="0.7">
      <c r="A13" s="22" t="s">
        <v>88</v>
      </c>
      <c r="B13" s="120">
        <v>27</v>
      </c>
      <c r="C13" s="22"/>
      <c r="D13" s="201">
        <v>12065440</v>
      </c>
      <c r="E13" s="205"/>
      <c r="F13" s="201">
        <v>10722749</v>
      </c>
      <c r="G13" s="205"/>
      <c r="H13" s="204">
        <v>11576150</v>
      </c>
      <c r="I13" s="153"/>
      <c r="J13" s="204">
        <v>10455531</v>
      </c>
    </row>
    <row r="14" spans="1:11" ht="24" customHeight="1" x14ac:dyDescent="0.7">
      <c r="A14" s="22" t="s">
        <v>89</v>
      </c>
      <c r="C14" s="22"/>
      <c r="D14" s="201">
        <v>754005</v>
      </c>
      <c r="E14" s="205"/>
      <c r="F14" s="201">
        <v>431258</v>
      </c>
      <c r="G14" s="205"/>
      <c r="H14" s="204">
        <v>170422</v>
      </c>
      <c r="I14" s="153"/>
      <c r="J14" s="204">
        <v>65825</v>
      </c>
    </row>
    <row r="15" spans="1:11" ht="24" customHeight="1" x14ac:dyDescent="0.7">
      <c r="A15" s="22" t="s">
        <v>90</v>
      </c>
      <c r="C15" s="22"/>
      <c r="D15" s="201"/>
      <c r="E15" s="205"/>
      <c r="F15" s="201"/>
      <c r="G15" s="153"/>
      <c r="H15" s="204"/>
      <c r="I15" s="205"/>
      <c r="J15" s="204"/>
    </row>
    <row r="16" spans="1:11" ht="24" customHeight="1" x14ac:dyDescent="0.7">
      <c r="A16" s="23" t="s">
        <v>91</v>
      </c>
      <c r="C16" s="23"/>
      <c r="D16" s="201">
        <v>1038355</v>
      </c>
      <c r="E16" s="205"/>
      <c r="F16" s="201">
        <v>763808</v>
      </c>
      <c r="G16" s="153"/>
      <c r="H16" s="204">
        <v>1038355</v>
      </c>
      <c r="I16" s="205"/>
      <c r="J16" s="204">
        <v>763808</v>
      </c>
    </row>
    <row r="17" spans="1:10" ht="24" customHeight="1" x14ac:dyDescent="0.7">
      <c r="A17" s="218" t="s">
        <v>92</v>
      </c>
      <c r="B17" s="20" t="s">
        <v>93</v>
      </c>
      <c r="C17" s="23"/>
      <c r="D17" s="201">
        <v>577133</v>
      </c>
      <c r="E17" s="205"/>
      <c r="F17" s="136">
        <v>0</v>
      </c>
      <c r="G17" s="153"/>
      <c r="H17" s="204">
        <v>577133</v>
      </c>
      <c r="I17" s="205"/>
      <c r="J17" s="136">
        <v>0</v>
      </c>
    </row>
    <row r="18" spans="1:10" ht="24" customHeight="1" x14ac:dyDescent="0.7">
      <c r="A18" s="23" t="s">
        <v>94</v>
      </c>
      <c r="C18" s="23"/>
      <c r="D18" s="201">
        <v>267670</v>
      </c>
      <c r="E18" s="205"/>
      <c r="F18" s="201">
        <v>265920</v>
      </c>
      <c r="G18" s="153"/>
      <c r="H18" s="204">
        <v>1125</v>
      </c>
      <c r="I18" s="205"/>
      <c r="J18" s="204">
        <v>3021</v>
      </c>
    </row>
    <row r="19" spans="1:10" ht="24" customHeight="1" x14ac:dyDescent="0.7">
      <c r="A19" s="23" t="s">
        <v>95</v>
      </c>
      <c r="C19" s="23"/>
      <c r="D19" s="201">
        <v>531266</v>
      </c>
      <c r="E19" s="205"/>
      <c r="F19" s="201">
        <v>513372</v>
      </c>
      <c r="G19" s="153"/>
      <c r="H19" s="136">
        <v>0</v>
      </c>
      <c r="I19" s="204"/>
      <c r="J19" s="136">
        <v>0</v>
      </c>
    </row>
    <row r="20" spans="1:10" ht="24" customHeight="1" x14ac:dyDescent="0.7">
      <c r="A20" s="23" t="s">
        <v>96</v>
      </c>
      <c r="C20" s="23"/>
      <c r="D20" s="136">
        <v>0</v>
      </c>
      <c r="E20" s="205"/>
      <c r="F20" s="136">
        <v>0</v>
      </c>
      <c r="G20" s="153"/>
      <c r="H20" s="204">
        <v>264180</v>
      </c>
      <c r="I20" s="205"/>
      <c r="J20" s="204">
        <v>200384</v>
      </c>
    </row>
    <row r="21" spans="1:10" ht="24" customHeight="1" x14ac:dyDescent="0.7">
      <c r="A21" s="23" t="s">
        <v>97</v>
      </c>
      <c r="C21" s="23"/>
      <c r="D21" s="201">
        <v>538165</v>
      </c>
      <c r="E21" s="201"/>
      <c r="F21" s="201">
        <v>454919</v>
      </c>
      <c r="G21" s="205"/>
      <c r="H21" s="204">
        <f>152963</f>
        <v>152963</v>
      </c>
      <c r="I21" s="203"/>
      <c r="J21" s="204">
        <v>145263</v>
      </c>
    </row>
    <row r="22" spans="1:10" ht="24" customHeight="1" x14ac:dyDescent="0.7">
      <c r="A22" s="24" t="s">
        <v>98</v>
      </c>
      <c r="C22" s="22"/>
      <c r="D22" s="154">
        <f>SUM(D16:D21)</f>
        <v>2952589</v>
      </c>
      <c r="E22" s="205"/>
      <c r="F22" s="154">
        <f>SUM(F16:F21)</f>
        <v>1998019</v>
      </c>
      <c r="G22" s="205">
        <f>SUM(G16:G21)</f>
        <v>0</v>
      </c>
      <c r="H22" s="154">
        <f>SUM(H16:H21)</f>
        <v>2033756</v>
      </c>
      <c r="I22" s="205">
        <f>SUM(I16:I21)</f>
        <v>0</v>
      </c>
      <c r="J22" s="154">
        <f>SUM(J16:J21)</f>
        <v>1112476</v>
      </c>
    </row>
    <row r="23" spans="1:10" ht="24" customHeight="1" x14ac:dyDescent="0.7">
      <c r="A23" s="23" t="s">
        <v>99</v>
      </c>
      <c r="D23" s="154">
        <f>SUM(D12:D14,D22)</f>
        <v>23300952</v>
      </c>
      <c r="E23" s="204"/>
      <c r="F23" s="154">
        <f>SUM(F12:F14,F22)</f>
        <v>20641701</v>
      </c>
      <c r="G23" s="205">
        <f>SUM(G12:G14,G22)</f>
        <v>0</v>
      </c>
      <c r="H23" s="154">
        <f>SUM(H12:H14,H22)</f>
        <v>21602142</v>
      </c>
      <c r="I23" s="205">
        <f>SUM(I12:I14,I22)</f>
        <v>0</v>
      </c>
      <c r="J23" s="154">
        <f>SUM(J12:J14,J22)</f>
        <v>19428899</v>
      </c>
    </row>
    <row r="24" spans="1:10" ht="24" customHeight="1" x14ac:dyDescent="0.7">
      <c r="A24" s="23"/>
      <c r="D24" s="204"/>
      <c r="E24" s="204"/>
      <c r="F24" s="204"/>
      <c r="G24" s="205"/>
      <c r="H24" s="204"/>
      <c r="I24" s="205"/>
      <c r="J24" s="204"/>
    </row>
    <row r="25" spans="1:10" ht="24" customHeight="1" x14ac:dyDescent="0.7">
      <c r="A25" s="1" t="s">
        <v>100</v>
      </c>
      <c r="D25" s="202"/>
      <c r="E25" s="204"/>
      <c r="G25" s="13"/>
      <c r="H25" s="13"/>
      <c r="I25" s="69"/>
      <c r="J25" s="13"/>
    </row>
    <row r="26" spans="1:10" ht="24" customHeight="1" x14ac:dyDescent="0.7">
      <c r="A26" s="22" t="s">
        <v>101</v>
      </c>
      <c r="C26" s="22"/>
      <c r="D26" s="203">
        <v>9091228</v>
      </c>
      <c r="E26" s="203"/>
      <c r="F26" s="203">
        <v>8520879</v>
      </c>
      <c r="G26" s="203"/>
      <c r="H26" s="206">
        <f>8158066-H27</f>
        <v>8056550</v>
      </c>
      <c r="I26" s="203"/>
      <c r="J26" s="203">
        <v>7603809</v>
      </c>
    </row>
    <row r="27" spans="1:10" ht="24" customHeight="1" x14ac:dyDescent="0.7">
      <c r="A27" s="22" t="s">
        <v>102</v>
      </c>
      <c r="B27" s="120">
        <v>28</v>
      </c>
      <c r="C27" s="22"/>
      <c r="D27" s="203">
        <v>171906</v>
      </c>
      <c r="E27" s="203"/>
      <c r="F27" s="206">
        <v>182487</v>
      </c>
      <c r="G27" s="203"/>
      <c r="H27" s="206">
        <v>101516</v>
      </c>
      <c r="I27" s="203"/>
      <c r="J27" s="206">
        <v>115166</v>
      </c>
    </row>
    <row r="28" spans="1:10" ht="24" customHeight="1" x14ac:dyDescent="0.7">
      <c r="A28" s="22" t="s">
        <v>103</v>
      </c>
      <c r="C28" s="22"/>
      <c r="D28" s="203">
        <v>6646262</v>
      </c>
      <c r="E28" s="205"/>
      <c r="F28" s="203">
        <v>5284541</v>
      </c>
      <c r="G28" s="153"/>
      <c r="H28" s="206">
        <v>6352815</v>
      </c>
      <c r="I28" s="205"/>
      <c r="J28" s="203">
        <v>5087827</v>
      </c>
    </row>
    <row r="29" spans="1:10" ht="24" customHeight="1" x14ac:dyDescent="0.7">
      <c r="A29" s="133" t="s">
        <v>104</v>
      </c>
      <c r="C29" s="22"/>
      <c r="D29" s="136">
        <v>0</v>
      </c>
      <c r="E29" s="205"/>
      <c r="F29" s="203">
        <v>44913</v>
      </c>
      <c r="G29" s="153"/>
      <c r="H29" s="136">
        <v>0</v>
      </c>
      <c r="I29" s="205"/>
      <c r="J29" s="203">
        <v>44913</v>
      </c>
    </row>
    <row r="30" spans="1:10" ht="24" customHeight="1" x14ac:dyDescent="0.7">
      <c r="A30" s="133" t="s">
        <v>105</v>
      </c>
      <c r="C30" s="22"/>
      <c r="D30" s="203">
        <v>539</v>
      </c>
      <c r="E30" s="205"/>
      <c r="F30" s="136">
        <v>0</v>
      </c>
      <c r="G30" s="153"/>
      <c r="H30" s="206">
        <v>539</v>
      </c>
      <c r="I30" s="205"/>
      <c r="J30" s="136">
        <v>0</v>
      </c>
    </row>
    <row r="31" spans="1:10" ht="24" customHeight="1" x14ac:dyDescent="0.7">
      <c r="A31" s="22" t="s">
        <v>106</v>
      </c>
      <c r="C31" s="23"/>
      <c r="D31" s="203"/>
      <c r="F31" s="203"/>
      <c r="H31" s="206"/>
      <c r="I31" s="1"/>
      <c r="J31" s="136"/>
    </row>
    <row r="32" spans="1:10" ht="24" customHeight="1" x14ac:dyDescent="0.7">
      <c r="A32" s="82" t="s">
        <v>107</v>
      </c>
      <c r="C32" s="23"/>
      <c r="D32" s="203">
        <v>25393</v>
      </c>
      <c r="E32" s="205"/>
      <c r="F32" s="203">
        <v>5528</v>
      </c>
      <c r="G32" s="153"/>
      <c r="H32" s="206">
        <v>24866</v>
      </c>
      <c r="I32" s="205"/>
      <c r="J32" s="204">
        <v>3946</v>
      </c>
    </row>
    <row r="33" spans="1:11" ht="24" customHeight="1" x14ac:dyDescent="0.7">
      <c r="A33" s="22" t="s">
        <v>108</v>
      </c>
      <c r="C33" s="22"/>
      <c r="D33" s="203">
        <v>2209172</v>
      </c>
      <c r="E33" s="204"/>
      <c r="F33" s="203">
        <v>2174724</v>
      </c>
      <c r="G33" s="205"/>
      <c r="H33" s="206">
        <v>2354969</v>
      </c>
      <c r="I33" s="205"/>
      <c r="J33" s="203">
        <v>2358075</v>
      </c>
    </row>
    <row r="34" spans="1:11" ht="24" customHeight="1" x14ac:dyDescent="0.7">
      <c r="A34" s="23" t="s">
        <v>109</v>
      </c>
      <c r="B34" s="20">
        <v>30</v>
      </c>
      <c r="C34" s="22"/>
      <c r="D34" s="154">
        <f>SUM(D26:D33)</f>
        <v>18144500</v>
      </c>
      <c r="E34" s="205"/>
      <c r="F34" s="154">
        <f>SUM(F26:F33)</f>
        <v>16213072</v>
      </c>
      <c r="G34" s="205">
        <f>SUM(G26:G33)</f>
        <v>0</v>
      </c>
      <c r="H34" s="154">
        <f>SUM(H26:H33)</f>
        <v>16891255</v>
      </c>
      <c r="I34" s="205">
        <f>SUM(I26:I33)</f>
        <v>0</v>
      </c>
      <c r="J34" s="154">
        <f>SUM(J26:J33)</f>
        <v>15213736</v>
      </c>
    </row>
    <row r="35" spans="1:11" ht="24" customHeight="1" x14ac:dyDescent="0.7">
      <c r="A35" s="200" t="s">
        <v>110</v>
      </c>
      <c r="B35" s="20">
        <v>9.1</v>
      </c>
      <c r="C35" s="22"/>
      <c r="D35" s="147">
        <v>-12665</v>
      </c>
      <c r="E35" s="205"/>
      <c r="F35" s="155">
        <v>5614</v>
      </c>
      <c r="G35" s="156"/>
      <c r="H35" s="157">
        <v>0</v>
      </c>
      <c r="I35" s="205"/>
      <c r="J35" s="157">
        <v>0</v>
      </c>
    </row>
    <row r="36" spans="1:11" ht="24" customHeight="1" x14ac:dyDescent="0.7">
      <c r="A36" s="1" t="s">
        <v>111</v>
      </c>
      <c r="C36" s="59"/>
      <c r="D36" s="204">
        <f>D23-D34+D35</f>
        <v>5143787</v>
      </c>
      <c r="E36" s="204"/>
      <c r="F36" s="204">
        <f>F23-F34+F35</f>
        <v>4434243</v>
      </c>
      <c r="G36" s="205">
        <v>0</v>
      </c>
      <c r="H36" s="204">
        <f>H23-H34+H35</f>
        <v>4710887</v>
      </c>
      <c r="I36" s="205">
        <v>0</v>
      </c>
      <c r="J36" s="204">
        <f>J23-J34+J35</f>
        <v>4215163</v>
      </c>
    </row>
    <row r="37" spans="1:11" ht="24" customHeight="1" x14ac:dyDescent="0.7">
      <c r="A37" s="1" t="s">
        <v>112</v>
      </c>
      <c r="B37" s="120">
        <v>31</v>
      </c>
      <c r="D37" s="204">
        <v>1023556</v>
      </c>
      <c r="E37" s="204"/>
      <c r="F37" s="204">
        <v>867619</v>
      </c>
      <c r="G37" s="205"/>
      <c r="H37" s="206">
        <v>866138</v>
      </c>
      <c r="I37" s="205"/>
      <c r="J37" s="207">
        <v>777335</v>
      </c>
    </row>
    <row r="38" spans="1:11" ht="24" customHeight="1" thickBot="1" x14ac:dyDescent="0.75">
      <c r="A38" s="25" t="s">
        <v>113</v>
      </c>
      <c r="B38" s="233"/>
      <c r="C38" s="25"/>
      <c r="D38" s="158">
        <f>+D36-D37</f>
        <v>4120231</v>
      </c>
      <c r="E38" s="204"/>
      <c r="F38" s="158">
        <f>F36-F37</f>
        <v>3566624</v>
      </c>
      <c r="G38" s="205">
        <f t="shared" ref="G38:J38" si="0">G36-G37</f>
        <v>0</v>
      </c>
      <c r="H38" s="158">
        <f>+H36-H37</f>
        <v>3844749</v>
      </c>
      <c r="I38" s="205">
        <f t="shared" si="0"/>
        <v>0</v>
      </c>
      <c r="J38" s="158">
        <f t="shared" si="0"/>
        <v>3437828</v>
      </c>
    </row>
    <row r="39" spans="1:11" ht="24" customHeight="1" thickTop="1" x14ac:dyDescent="0.7">
      <c r="A39" s="23"/>
      <c r="D39" s="204"/>
      <c r="E39" s="204"/>
      <c r="F39" s="204"/>
      <c r="G39" s="204"/>
      <c r="H39" s="204"/>
      <c r="I39" s="205"/>
      <c r="J39" s="204"/>
    </row>
    <row r="40" spans="1:11" ht="24" customHeight="1" x14ac:dyDescent="0.7">
      <c r="A40" s="23"/>
      <c r="D40" s="214"/>
      <c r="E40" s="204"/>
      <c r="F40" s="204"/>
      <c r="G40" s="204"/>
      <c r="H40" s="204"/>
      <c r="I40" s="205"/>
      <c r="J40" s="204"/>
    </row>
    <row r="41" spans="1:11" ht="24" customHeight="1" x14ac:dyDescent="0.7">
      <c r="A41" s="23"/>
      <c r="D41" s="204"/>
      <c r="E41" s="204"/>
      <c r="F41" s="204"/>
      <c r="G41" s="204"/>
      <c r="H41" s="204"/>
      <c r="I41" s="205"/>
      <c r="J41" s="204"/>
    </row>
    <row r="42" spans="1:11" ht="24" customHeight="1" x14ac:dyDescent="0.7">
      <c r="A42" s="23"/>
      <c r="D42" s="204"/>
      <c r="E42" s="204"/>
      <c r="F42" s="204"/>
      <c r="G42" s="204"/>
      <c r="H42" s="204"/>
      <c r="I42" s="205"/>
      <c r="J42" s="204"/>
    </row>
    <row r="43" spans="1:11" ht="24" customHeight="1" x14ac:dyDescent="0.7">
      <c r="A43" s="243" t="s">
        <v>0</v>
      </c>
      <c r="B43" s="243"/>
      <c r="C43" s="243"/>
      <c r="D43" s="243"/>
      <c r="E43" s="243"/>
      <c r="F43" s="243"/>
      <c r="G43" s="243"/>
      <c r="H43" s="243"/>
      <c r="I43" s="243"/>
      <c r="J43" s="243"/>
    </row>
    <row r="44" spans="1:11" s="91" customFormat="1" ht="24" customHeight="1" x14ac:dyDescent="0.7">
      <c r="A44" s="243" t="s">
        <v>114</v>
      </c>
      <c r="B44" s="243"/>
      <c r="C44" s="243"/>
      <c r="D44" s="243"/>
      <c r="E44" s="243"/>
      <c r="F44" s="243"/>
      <c r="G44" s="243"/>
      <c r="H44" s="243"/>
      <c r="I44" s="243"/>
      <c r="J44" s="243"/>
      <c r="K44" s="131"/>
    </row>
    <row r="45" spans="1:11" s="91" customFormat="1" ht="24" customHeight="1" x14ac:dyDescent="0.7">
      <c r="A45" s="243" t="s">
        <v>83</v>
      </c>
      <c r="B45" s="243"/>
      <c r="C45" s="243"/>
      <c r="D45" s="243"/>
      <c r="E45" s="243"/>
      <c r="F45" s="243"/>
      <c r="G45" s="243"/>
      <c r="H45" s="243"/>
      <c r="I45" s="243"/>
      <c r="J45" s="243"/>
      <c r="K45" s="131"/>
    </row>
    <row r="46" spans="1:11" s="91" customFormat="1" ht="24" customHeight="1" x14ac:dyDescent="0.7">
      <c r="A46" s="241" t="s">
        <v>3</v>
      </c>
      <c r="B46" s="241"/>
      <c r="C46" s="241"/>
      <c r="D46" s="241"/>
      <c r="E46" s="241"/>
      <c r="F46" s="241"/>
      <c r="G46" s="241"/>
      <c r="H46" s="241"/>
      <c r="I46" s="241"/>
      <c r="J46" s="241"/>
      <c r="K46" s="131"/>
    </row>
    <row r="47" spans="1:11" s="9" customFormat="1" ht="9" customHeight="1" x14ac:dyDescent="0.7">
      <c r="A47" s="234"/>
      <c r="B47" s="234"/>
      <c r="C47" s="234"/>
      <c r="D47" s="234"/>
      <c r="E47" s="234"/>
      <c r="F47" s="234"/>
      <c r="G47" s="234"/>
      <c r="H47" s="75"/>
      <c r="I47" s="234"/>
      <c r="K47" s="61"/>
    </row>
    <row r="48" spans="1:11" s="9" customFormat="1" ht="23" x14ac:dyDescent="0.7">
      <c r="A48" s="234"/>
      <c r="B48" s="233" t="s">
        <v>4</v>
      </c>
      <c r="C48" s="234"/>
      <c r="D48" s="242" t="s">
        <v>5</v>
      </c>
      <c r="E48" s="242"/>
      <c r="F48" s="242"/>
      <c r="G48" s="63"/>
      <c r="H48" s="76" t="s">
        <v>6</v>
      </c>
      <c r="I48" s="64"/>
      <c r="J48" s="64"/>
      <c r="K48" s="61"/>
    </row>
    <row r="49" spans="1:11" s="9" customFormat="1" ht="24" customHeight="1" x14ac:dyDescent="0.7">
      <c r="A49" s="234"/>
      <c r="B49" s="233"/>
      <c r="C49" s="234"/>
      <c r="D49" s="242" t="s">
        <v>84</v>
      </c>
      <c r="E49" s="242"/>
      <c r="F49" s="242"/>
      <c r="G49" s="63"/>
      <c r="H49" s="242" t="s">
        <v>84</v>
      </c>
      <c r="I49" s="242"/>
      <c r="J49" s="242"/>
      <c r="K49" s="61"/>
    </row>
    <row r="50" spans="1:11" ht="24" customHeight="1" x14ac:dyDescent="0.7">
      <c r="D50" s="230" t="s">
        <v>85</v>
      </c>
      <c r="E50" s="230"/>
      <c r="F50" s="230" t="s">
        <v>85</v>
      </c>
      <c r="G50" s="26"/>
      <c r="H50" s="230" t="s">
        <v>85</v>
      </c>
      <c r="I50" s="230"/>
      <c r="J50" s="230" t="s">
        <v>85</v>
      </c>
    </row>
    <row r="51" spans="1:11" ht="24" customHeight="1" x14ac:dyDescent="0.7">
      <c r="D51" s="230" t="s">
        <v>8</v>
      </c>
      <c r="F51" s="230" t="s">
        <v>9</v>
      </c>
      <c r="G51" s="26"/>
      <c r="H51" s="230" t="s">
        <v>8</v>
      </c>
      <c r="I51" s="1"/>
      <c r="J51" s="230" t="s">
        <v>9</v>
      </c>
    </row>
    <row r="52" spans="1:11" ht="24" customHeight="1" x14ac:dyDescent="0.7">
      <c r="D52" s="28">
        <v>2563</v>
      </c>
      <c r="F52" s="28">
        <v>2562</v>
      </c>
      <c r="G52" s="26"/>
      <c r="H52" s="28">
        <v>2563</v>
      </c>
      <c r="I52" s="1"/>
      <c r="J52" s="28">
        <v>2562</v>
      </c>
    </row>
    <row r="53" spans="1:11" ht="24" customHeight="1" x14ac:dyDescent="0.7">
      <c r="A53" s="25" t="s">
        <v>115</v>
      </c>
      <c r="B53" s="233"/>
      <c r="C53" s="25"/>
      <c r="D53" s="205"/>
      <c r="E53" s="69"/>
      <c r="F53" s="205"/>
      <c r="G53" s="204"/>
      <c r="H53" s="205"/>
      <c r="I53" s="69"/>
      <c r="J53" s="205"/>
    </row>
    <row r="54" spans="1:11" ht="24" customHeight="1" x14ac:dyDescent="0.7">
      <c r="A54" s="22" t="s">
        <v>116</v>
      </c>
      <c r="B54" s="233"/>
      <c r="C54" s="25"/>
      <c r="D54" s="204">
        <f>D38-D55</f>
        <v>3975357</v>
      </c>
      <c r="E54" s="69"/>
      <c r="F54" s="205">
        <v>3506487</v>
      </c>
      <c r="G54" s="204"/>
      <c r="H54" s="205">
        <f>H38</f>
        <v>3844749</v>
      </c>
      <c r="I54" s="69"/>
      <c r="J54" s="205">
        <v>3437828</v>
      </c>
    </row>
    <row r="55" spans="1:11" ht="24" customHeight="1" x14ac:dyDescent="0.7">
      <c r="A55" s="22" t="s">
        <v>117</v>
      </c>
      <c r="B55" s="233"/>
      <c r="C55" s="25"/>
      <c r="D55" s="204">
        <v>144874</v>
      </c>
      <c r="E55" s="69"/>
      <c r="F55" s="204">
        <v>60137</v>
      </c>
      <c r="G55" s="204"/>
      <c r="H55" s="157">
        <v>0</v>
      </c>
      <c r="I55" s="205"/>
      <c r="J55" s="157">
        <v>0</v>
      </c>
    </row>
    <row r="56" spans="1:11" ht="24" customHeight="1" thickBot="1" x14ac:dyDescent="0.75">
      <c r="A56" s="25"/>
      <c r="B56" s="70"/>
      <c r="C56" s="66"/>
      <c r="D56" s="140">
        <f>SUM(D54:D55)</f>
        <v>4120231</v>
      </c>
      <c r="E56" s="205"/>
      <c r="F56" s="140">
        <f>SUM(F54:F55)</f>
        <v>3566624</v>
      </c>
      <c r="G56" s="69"/>
      <c r="H56" s="140">
        <f>SUM(H54:H55)</f>
        <v>3844749</v>
      </c>
      <c r="I56" s="205"/>
      <c r="J56" s="140">
        <f>SUM(J54:J55)</f>
        <v>3437828</v>
      </c>
    </row>
    <row r="57" spans="1:11" ht="24" customHeight="1" thickTop="1" x14ac:dyDescent="0.7">
      <c r="A57" s="23"/>
      <c r="D57" s="204"/>
      <c r="E57" s="204"/>
      <c r="F57" s="204"/>
      <c r="G57" s="204"/>
      <c r="H57" s="204"/>
      <c r="I57" s="205"/>
      <c r="J57" s="204"/>
    </row>
    <row r="58" spans="1:11" ht="24" customHeight="1" x14ac:dyDescent="0.7">
      <c r="A58" s="25" t="s">
        <v>118</v>
      </c>
      <c r="B58" s="233"/>
      <c r="C58" s="233" t="s">
        <v>119</v>
      </c>
      <c r="D58" s="159">
        <f>D54/D59*1000</f>
        <v>15.901427999999999</v>
      </c>
      <c r="E58" s="160"/>
      <c r="F58" s="159">
        <f>F54/F59*1000</f>
        <v>14.025948</v>
      </c>
      <c r="G58" s="66"/>
      <c r="H58" s="159">
        <f>H54/H59*1000</f>
        <v>15.378996000000001</v>
      </c>
      <c r="I58" s="160"/>
      <c r="J58" s="159">
        <f>J54/J59*1000</f>
        <v>13.751312</v>
      </c>
    </row>
    <row r="59" spans="1:11" ht="24" customHeight="1" x14ac:dyDescent="0.7">
      <c r="A59" s="135" t="s">
        <v>120</v>
      </c>
      <c r="B59" s="233"/>
      <c r="C59" s="233" t="s">
        <v>121</v>
      </c>
      <c r="D59" s="4">
        <v>250000000</v>
      </c>
      <c r="E59" s="10"/>
      <c r="F59" s="4">
        <v>250000000</v>
      </c>
      <c r="G59" s="66"/>
      <c r="H59" s="4">
        <v>250000000</v>
      </c>
      <c r="I59" s="10"/>
      <c r="J59" s="4">
        <v>250000000</v>
      </c>
    </row>
    <row r="60" spans="1:11" ht="24" customHeight="1" x14ac:dyDescent="0.7">
      <c r="A60" s="23"/>
      <c r="D60" s="204"/>
      <c r="E60" s="204"/>
      <c r="F60" s="121"/>
      <c r="G60" s="204"/>
      <c r="H60" s="204"/>
      <c r="I60" s="205"/>
      <c r="J60" s="204"/>
    </row>
    <row r="62" spans="1:11" ht="24" customHeight="1" x14ac:dyDescent="0.7">
      <c r="B62" s="233"/>
      <c r="C62" s="233"/>
      <c r="D62" s="4"/>
      <c r="E62" s="10"/>
      <c r="F62" s="4"/>
      <c r="G62" s="66"/>
      <c r="H62" s="201"/>
      <c r="I62" s="10"/>
      <c r="J62" s="4"/>
    </row>
    <row r="63" spans="1:11" ht="24" customHeight="1" x14ac:dyDescent="0.7">
      <c r="A63" s="25"/>
      <c r="B63" s="233"/>
      <c r="C63" s="233"/>
      <c r="D63" s="4"/>
      <c r="E63" s="10"/>
      <c r="F63" s="4"/>
      <c r="G63" s="66"/>
      <c r="H63" s="201"/>
      <c r="I63" s="10"/>
      <c r="J63" s="4"/>
    </row>
    <row r="65" spans="1:10" ht="24" customHeight="1" x14ac:dyDescent="0.7">
      <c r="A65" s="25"/>
      <c r="B65" s="233"/>
      <c r="C65" s="233"/>
      <c r="D65" s="4"/>
      <c r="E65" s="10"/>
      <c r="F65" s="4"/>
      <c r="G65" s="66"/>
      <c r="H65" s="201"/>
      <c r="I65" s="10"/>
      <c r="J65" s="4"/>
    </row>
    <row r="66" spans="1:10" ht="24" customHeight="1" x14ac:dyDescent="0.7">
      <c r="H66" s="201"/>
      <c r="I66" s="6"/>
      <c r="J66" s="7"/>
    </row>
    <row r="67" spans="1:10" ht="24" customHeight="1" x14ac:dyDescent="0.7">
      <c r="H67" s="201"/>
      <c r="I67" s="6"/>
      <c r="J67" s="7"/>
    </row>
    <row r="68" spans="1:10" ht="24" customHeight="1" x14ac:dyDescent="0.7">
      <c r="H68" s="201"/>
      <c r="I68" s="6"/>
      <c r="J68" s="7"/>
    </row>
    <row r="69" spans="1:10" ht="24" customHeight="1" x14ac:dyDescent="0.7">
      <c r="H69" s="201"/>
      <c r="I69" s="6"/>
      <c r="J69" s="7"/>
    </row>
    <row r="70" spans="1:10" ht="24" customHeight="1" x14ac:dyDescent="0.7">
      <c r="H70" s="201"/>
      <c r="I70" s="6"/>
      <c r="J70" s="7"/>
    </row>
    <row r="71" spans="1:10" ht="24" customHeight="1" x14ac:dyDescent="0.7">
      <c r="H71" s="201"/>
      <c r="I71" s="6"/>
      <c r="J71" s="7"/>
    </row>
    <row r="72" spans="1:10" ht="24" customHeight="1" x14ac:dyDescent="0.7">
      <c r="H72" s="201"/>
      <c r="I72" s="6"/>
      <c r="J72" s="7"/>
    </row>
    <row r="73" spans="1:10" ht="24" customHeight="1" x14ac:dyDescent="0.7">
      <c r="H73" s="201"/>
      <c r="I73" s="6"/>
      <c r="J73" s="7"/>
    </row>
    <row r="74" spans="1:10" ht="24" customHeight="1" x14ac:dyDescent="0.7">
      <c r="H74" s="201"/>
      <c r="I74" s="6"/>
      <c r="J74" s="7"/>
    </row>
    <row r="75" spans="1:10" ht="24" customHeight="1" x14ac:dyDescent="0.7">
      <c r="H75" s="201"/>
      <c r="I75" s="6"/>
      <c r="J75" s="7"/>
    </row>
    <row r="76" spans="1:10" ht="24" customHeight="1" x14ac:dyDescent="0.7">
      <c r="H76" s="201"/>
      <c r="I76" s="6"/>
      <c r="J76" s="7"/>
    </row>
    <row r="77" spans="1:10" ht="24" customHeight="1" x14ac:dyDescent="0.7">
      <c r="H77" s="201"/>
      <c r="I77" s="6"/>
      <c r="J77" s="7"/>
    </row>
    <row r="78" spans="1:10" ht="24" customHeight="1" x14ac:dyDescent="0.7">
      <c r="H78" s="201"/>
      <c r="I78" s="6"/>
      <c r="J78" s="7"/>
    </row>
    <row r="79" spans="1:10" ht="24" customHeight="1" x14ac:dyDescent="0.7">
      <c r="H79" s="201"/>
      <c r="I79" s="6"/>
      <c r="J79" s="7"/>
    </row>
    <row r="80" spans="1:10" ht="24" customHeight="1" x14ac:dyDescent="0.7">
      <c r="H80" s="201"/>
      <c r="I80" s="6"/>
      <c r="J80" s="7"/>
    </row>
    <row r="81" spans="1:10" ht="24" customHeight="1" x14ac:dyDescent="0.7">
      <c r="H81" s="201"/>
      <c r="I81" s="6"/>
      <c r="J81" s="7"/>
    </row>
    <row r="82" spans="1:10" ht="24" customHeight="1" x14ac:dyDescent="0.7">
      <c r="H82" s="201"/>
      <c r="I82" s="6"/>
      <c r="J82" s="7"/>
    </row>
    <row r="83" spans="1:10" ht="24" customHeight="1" x14ac:dyDescent="0.7">
      <c r="H83" s="201"/>
      <c r="I83" s="6"/>
      <c r="J83" s="7"/>
    </row>
    <row r="84" spans="1:10" ht="24" customHeight="1" x14ac:dyDescent="0.7">
      <c r="H84" s="201"/>
      <c r="I84" s="6"/>
      <c r="J84" s="7"/>
    </row>
    <row r="85" spans="1:10" ht="24" customHeight="1" x14ac:dyDescent="0.7">
      <c r="H85" s="201"/>
      <c r="I85" s="6"/>
      <c r="J85" s="7"/>
    </row>
    <row r="86" spans="1:10" ht="24" customHeight="1" x14ac:dyDescent="0.7">
      <c r="A86" s="1" t="s">
        <v>40</v>
      </c>
      <c r="H86" s="201"/>
      <c r="I86" s="6"/>
      <c r="J86" s="7"/>
    </row>
    <row r="87" spans="1:10" ht="24" customHeight="1" x14ac:dyDescent="0.7">
      <c r="H87" s="201"/>
      <c r="I87" s="6"/>
      <c r="J87" s="7"/>
    </row>
    <row r="88" spans="1:10" ht="24" customHeight="1" x14ac:dyDescent="0.7">
      <c r="H88" s="201"/>
      <c r="I88" s="6"/>
      <c r="J88" s="7"/>
    </row>
    <row r="89" spans="1:10" ht="24" customHeight="1" x14ac:dyDescent="0.7">
      <c r="H89" s="201"/>
      <c r="I89" s="6"/>
      <c r="J89" s="7"/>
    </row>
    <row r="90" spans="1:10" ht="24" customHeight="1" x14ac:dyDescent="0.7">
      <c r="H90" s="201"/>
      <c r="I90" s="6"/>
      <c r="J90" s="7"/>
    </row>
    <row r="91" spans="1:10" ht="24" customHeight="1" x14ac:dyDescent="0.7">
      <c r="H91" s="201"/>
      <c r="I91" s="6"/>
      <c r="J91" s="7"/>
    </row>
    <row r="92" spans="1:10" ht="24" customHeight="1" x14ac:dyDescent="0.7">
      <c r="H92" s="201"/>
      <c r="I92" s="6"/>
      <c r="J92" s="7"/>
    </row>
    <row r="93" spans="1:10" ht="24" customHeight="1" x14ac:dyDescent="0.7">
      <c r="H93" s="201"/>
      <c r="I93" s="6"/>
      <c r="J93" s="7"/>
    </row>
    <row r="94" spans="1:10" ht="24" customHeight="1" x14ac:dyDescent="0.7">
      <c r="H94" s="201"/>
      <c r="I94" s="6"/>
      <c r="J94" s="7"/>
    </row>
    <row r="95" spans="1:10" ht="24" customHeight="1" x14ac:dyDescent="0.7">
      <c r="H95" s="201"/>
      <c r="I95" s="6"/>
      <c r="J95" s="7"/>
    </row>
    <row r="96" spans="1:10" ht="24" customHeight="1" x14ac:dyDescent="0.7">
      <c r="H96" s="201"/>
      <c r="I96" s="6"/>
      <c r="J96" s="7"/>
    </row>
    <row r="97" spans="8:10" ht="24" customHeight="1" x14ac:dyDescent="0.7">
      <c r="H97" s="201"/>
      <c r="I97" s="6"/>
      <c r="J97" s="7"/>
    </row>
    <row r="98" spans="8:10" ht="24" customHeight="1" x14ac:dyDescent="0.7">
      <c r="H98" s="201"/>
      <c r="I98" s="6"/>
      <c r="J98" s="7"/>
    </row>
    <row r="99" spans="8:10" ht="24" customHeight="1" x14ac:dyDescent="0.7">
      <c r="H99" s="201"/>
      <c r="I99" s="6"/>
      <c r="J99" s="7"/>
    </row>
    <row r="100" spans="8:10" ht="24" customHeight="1" x14ac:dyDescent="0.7">
      <c r="H100" s="201"/>
      <c r="I100" s="6"/>
      <c r="J100" s="7"/>
    </row>
    <row r="101" spans="8:10" ht="24" customHeight="1" x14ac:dyDescent="0.7">
      <c r="H101" s="201"/>
      <c r="I101" s="6"/>
      <c r="J101" s="7"/>
    </row>
    <row r="102" spans="8:10" ht="24" customHeight="1" x14ac:dyDescent="0.7">
      <c r="H102" s="201"/>
      <c r="I102" s="6"/>
      <c r="J102" s="7"/>
    </row>
    <row r="103" spans="8:10" ht="24" customHeight="1" x14ac:dyDescent="0.7">
      <c r="H103" s="201"/>
      <c r="I103" s="6"/>
      <c r="J103" s="7"/>
    </row>
    <row r="104" spans="8:10" ht="24" customHeight="1" x14ac:dyDescent="0.7">
      <c r="H104" s="201"/>
      <c r="I104" s="6"/>
      <c r="J104" s="7"/>
    </row>
    <row r="105" spans="8:10" ht="24" customHeight="1" x14ac:dyDescent="0.7">
      <c r="H105" s="201"/>
      <c r="I105" s="6"/>
      <c r="J105" s="7"/>
    </row>
    <row r="106" spans="8:10" ht="24" customHeight="1" x14ac:dyDescent="0.7">
      <c r="H106" s="201"/>
      <c r="I106" s="6"/>
      <c r="J106" s="7"/>
    </row>
    <row r="107" spans="8:10" ht="24" customHeight="1" x14ac:dyDescent="0.7">
      <c r="H107" s="201"/>
      <c r="I107" s="6"/>
      <c r="J107" s="7"/>
    </row>
    <row r="108" spans="8:10" ht="24" customHeight="1" x14ac:dyDescent="0.7">
      <c r="H108" s="201"/>
      <c r="I108" s="6"/>
      <c r="J108" s="7"/>
    </row>
    <row r="109" spans="8:10" ht="24" customHeight="1" x14ac:dyDescent="0.7">
      <c r="H109" s="201"/>
      <c r="I109" s="6"/>
      <c r="J109" s="7"/>
    </row>
    <row r="110" spans="8:10" ht="24" customHeight="1" x14ac:dyDescent="0.7">
      <c r="H110" s="201"/>
      <c r="I110" s="6"/>
      <c r="J110" s="7"/>
    </row>
    <row r="111" spans="8:10" ht="24" customHeight="1" x14ac:dyDescent="0.7">
      <c r="H111" s="201"/>
      <c r="I111" s="6"/>
      <c r="J111" s="7"/>
    </row>
    <row r="112" spans="8:10" ht="24" customHeight="1" x14ac:dyDescent="0.7">
      <c r="H112" s="201"/>
      <c r="I112" s="6"/>
      <c r="J112" s="7"/>
    </row>
    <row r="113" spans="8:10" ht="24" customHeight="1" x14ac:dyDescent="0.7">
      <c r="H113" s="201"/>
      <c r="I113" s="6"/>
      <c r="J113" s="7"/>
    </row>
    <row r="114" spans="8:10" ht="24" customHeight="1" x14ac:dyDescent="0.7">
      <c r="H114" s="201"/>
      <c r="I114" s="6"/>
      <c r="J114" s="7"/>
    </row>
    <row r="115" spans="8:10" ht="24" customHeight="1" x14ac:dyDescent="0.7">
      <c r="H115" s="201"/>
      <c r="I115" s="6"/>
      <c r="J115" s="7"/>
    </row>
    <row r="116" spans="8:10" ht="24" customHeight="1" x14ac:dyDescent="0.7">
      <c r="H116" s="201"/>
      <c r="I116" s="6"/>
      <c r="J116" s="7"/>
    </row>
    <row r="117" spans="8:10" ht="24" customHeight="1" x14ac:dyDescent="0.7">
      <c r="H117" s="201"/>
      <c r="I117" s="6"/>
      <c r="J117" s="7"/>
    </row>
    <row r="118" spans="8:10" ht="24" customHeight="1" x14ac:dyDescent="0.7">
      <c r="H118" s="201"/>
      <c r="I118" s="6"/>
      <c r="J118" s="7"/>
    </row>
    <row r="119" spans="8:10" ht="24" customHeight="1" x14ac:dyDescent="0.7">
      <c r="H119" s="201"/>
      <c r="I119" s="6"/>
      <c r="J119" s="7"/>
    </row>
    <row r="120" spans="8:10" ht="24" customHeight="1" x14ac:dyDescent="0.7">
      <c r="H120" s="201"/>
      <c r="I120" s="6"/>
      <c r="J120" s="7"/>
    </row>
    <row r="121" spans="8:10" ht="24" customHeight="1" x14ac:dyDescent="0.7">
      <c r="H121" s="201"/>
      <c r="I121" s="6"/>
      <c r="J121" s="7"/>
    </row>
    <row r="122" spans="8:10" ht="24" customHeight="1" x14ac:dyDescent="0.7">
      <c r="H122" s="201"/>
      <c r="I122" s="6"/>
      <c r="J122" s="7"/>
    </row>
    <row r="123" spans="8:10" ht="24" customHeight="1" x14ac:dyDescent="0.7">
      <c r="H123" s="201"/>
      <c r="I123" s="6"/>
      <c r="J123" s="7"/>
    </row>
    <row r="124" spans="8:10" ht="24" customHeight="1" x14ac:dyDescent="0.7">
      <c r="H124" s="201"/>
      <c r="I124" s="6"/>
      <c r="J124" s="7"/>
    </row>
    <row r="125" spans="8:10" ht="24" customHeight="1" x14ac:dyDescent="0.7">
      <c r="H125" s="201"/>
      <c r="I125" s="6"/>
      <c r="J125" s="7"/>
    </row>
    <row r="126" spans="8:10" ht="24" customHeight="1" x14ac:dyDescent="0.7">
      <c r="H126" s="201"/>
      <c r="I126" s="6"/>
      <c r="J126" s="7"/>
    </row>
    <row r="127" spans="8:10" ht="24" customHeight="1" x14ac:dyDescent="0.7">
      <c r="H127" s="201"/>
      <c r="I127" s="6"/>
      <c r="J127" s="7"/>
    </row>
    <row r="128" spans="8:10" ht="24" customHeight="1" x14ac:dyDescent="0.7">
      <c r="H128" s="201"/>
      <c r="I128" s="6"/>
      <c r="J128" s="7"/>
    </row>
    <row r="129" spans="8:10" ht="24" customHeight="1" x14ac:dyDescent="0.7">
      <c r="H129" s="201"/>
      <c r="I129" s="6"/>
      <c r="J129" s="7"/>
    </row>
    <row r="130" spans="8:10" ht="24" customHeight="1" x14ac:dyDescent="0.7">
      <c r="H130" s="201"/>
      <c r="I130" s="6"/>
      <c r="J130" s="7"/>
    </row>
    <row r="131" spans="8:10" ht="24" customHeight="1" x14ac:dyDescent="0.7">
      <c r="H131" s="201"/>
      <c r="I131" s="6"/>
      <c r="J131" s="7"/>
    </row>
    <row r="132" spans="8:10" ht="24" customHeight="1" x14ac:dyDescent="0.7">
      <c r="H132" s="201"/>
      <c r="I132" s="6"/>
      <c r="J132" s="7"/>
    </row>
    <row r="133" spans="8:10" ht="24" customHeight="1" x14ac:dyDescent="0.7">
      <c r="H133" s="201"/>
      <c r="I133" s="6"/>
      <c r="J133" s="7"/>
    </row>
    <row r="134" spans="8:10" ht="24" customHeight="1" x14ac:dyDescent="0.7">
      <c r="H134" s="201"/>
      <c r="I134" s="6"/>
      <c r="J134" s="7"/>
    </row>
    <row r="135" spans="8:10" ht="24" customHeight="1" x14ac:dyDescent="0.7">
      <c r="H135" s="201"/>
      <c r="I135" s="6"/>
      <c r="J135" s="7"/>
    </row>
    <row r="136" spans="8:10" ht="24" customHeight="1" x14ac:dyDescent="0.7">
      <c r="H136" s="201"/>
      <c r="I136" s="6"/>
      <c r="J136" s="7"/>
    </row>
    <row r="137" spans="8:10" ht="24" customHeight="1" x14ac:dyDescent="0.7">
      <c r="H137" s="201"/>
      <c r="I137" s="6"/>
      <c r="J137" s="7"/>
    </row>
    <row r="138" spans="8:10" ht="24" customHeight="1" x14ac:dyDescent="0.7">
      <c r="H138" s="201"/>
      <c r="I138" s="6"/>
      <c r="J138" s="7"/>
    </row>
    <row r="139" spans="8:10" ht="24" customHeight="1" x14ac:dyDescent="0.7">
      <c r="H139" s="201"/>
      <c r="I139" s="6"/>
      <c r="J139" s="7"/>
    </row>
    <row r="140" spans="8:10" ht="24" customHeight="1" x14ac:dyDescent="0.7">
      <c r="H140" s="201"/>
      <c r="I140" s="6"/>
      <c r="J140" s="7"/>
    </row>
    <row r="141" spans="8:10" ht="24" customHeight="1" x14ac:dyDescent="0.7">
      <c r="H141" s="201"/>
      <c r="I141" s="6"/>
      <c r="J141" s="7"/>
    </row>
    <row r="142" spans="8:10" ht="24" customHeight="1" x14ac:dyDescent="0.7">
      <c r="H142" s="201"/>
      <c r="I142" s="6"/>
      <c r="J142" s="7"/>
    </row>
    <row r="143" spans="8:10" ht="24" customHeight="1" x14ac:dyDescent="0.7">
      <c r="H143" s="201"/>
      <c r="I143" s="6"/>
      <c r="J143" s="7"/>
    </row>
    <row r="144" spans="8:10" ht="24" customHeight="1" x14ac:dyDescent="0.7">
      <c r="H144" s="201"/>
      <c r="I144" s="6"/>
      <c r="J144" s="7"/>
    </row>
    <row r="145" spans="8:10" ht="24" customHeight="1" x14ac:dyDescent="0.7">
      <c r="H145" s="201"/>
      <c r="I145" s="6"/>
      <c r="J145" s="7"/>
    </row>
    <row r="146" spans="8:10" ht="24" customHeight="1" x14ac:dyDescent="0.7">
      <c r="H146" s="201"/>
      <c r="I146" s="61"/>
      <c r="J146" s="7"/>
    </row>
    <row r="147" spans="8:10" ht="24" customHeight="1" x14ac:dyDescent="0.7">
      <c r="H147" s="201"/>
      <c r="I147" s="61"/>
      <c r="J147" s="7"/>
    </row>
    <row r="148" spans="8:10" ht="24" customHeight="1" x14ac:dyDescent="0.7">
      <c r="H148" s="201"/>
      <c r="I148" s="61"/>
      <c r="J148" s="7"/>
    </row>
    <row r="149" spans="8:10" ht="24" customHeight="1" x14ac:dyDescent="0.7">
      <c r="H149" s="201"/>
      <c r="I149" s="61"/>
      <c r="J149" s="7"/>
    </row>
    <row r="150" spans="8:10" ht="24" customHeight="1" x14ac:dyDescent="0.7">
      <c r="H150" s="201"/>
      <c r="I150" s="61"/>
      <c r="J150" s="7"/>
    </row>
    <row r="151" spans="8:10" ht="24" customHeight="1" x14ac:dyDescent="0.7">
      <c r="H151" s="201"/>
      <c r="I151" s="61"/>
      <c r="J151" s="7"/>
    </row>
    <row r="152" spans="8:10" ht="24" customHeight="1" x14ac:dyDescent="0.7">
      <c r="H152" s="201"/>
      <c r="I152" s="61"/>
      <c r="J152" s="7"/>
    </row>
    <row r="153" spans="8:10" ht="24" customHeight="1" x14ac:dyDescent="0.7">
      <c r="H153" s="201"/>
      <c r="I153" s="61"/>
      <c r="J153" s="7"/>
    </row>
    <row r="154" spans="8:10" ht="24" customHeight="1" x14ac:dyDescent="0.7">
      <c r="H154" s="201"/>
      <c r="I154" s="61"/>
      <c r="J154" s="7"/>
    </row>
    <row r="155" spans="8:10" ht="24" customHeight="1" x14ac:dyDescent="0.7">
      <c r="H155" s="201"/>
      <c r="I155" s="61"/>
      <c r="J155" s="7"/>
    </row>
    <row r="156" spans="8:10" ht="24" customHeight="1" x14ac:dyDescent="0.7">
      <c r="H156" s="201"/>
      <c r="I156" s="61"/>
      <c r="J156" s="7"/>
    </row>
    <row r="157" spans="8:10" ht="24" customHeight="1" x14ac:dyDescent="0.7">
      <c r="H157" s="201"/>
      <c r="I157" s="61"/>
      <c r="J157" s="7"/>
    </row>
    <row r="158" spans="8:10" ht="24" customHeight="1" x14ac:dyDescent="0.7">
      <c r="H158" s="201"/>
      <c r="I158" s="61"/>
      <c r="J158" s="7"/>
    </row>
    <row r="159" spans="8:10" ht="24" customHeight="1" x14ac:dyDescent="0.7">
      <c r="H159" s="201"/>
      <c r="I159" s="61"/>
      <c r="J159" s="7"/>
    </row>
    <row r="160" spans="8:10" ht="24" customHeight="1" x14ac:dyDescent="0.7">
      <c r="H160" s="201"/>
      <c r="I160" s="61"/>
      <c r="J160" s="7"/>
    </row>
    <row r="161" spans="8:10" ht="24" customHeight="1" x14ac:dyDescent="0.7">
      <c r="H161" s="201"/>
      <c r="I161" s="61"/>
      <c r="J161" s="7"/>
    </row>
    <row r="162" spans="8:10" ht="24" customHeight="1" x14ac:dyDescent="0.7">
      <c r="H162" s="201"/>
      <c r="I162" s="61"/>
      <c r="J162" s="7"/>
    </row>
    <row r="163" spans="8:10" ht="24" customHeight="1" x14ac:dyDescent="0.7">
      <c r="H163" s="201"/>
      <c r="I163" s="61"/>
      <c r="J163" s="7"/>
    </row>
    <row r="164" spans="8:10" ht="24" customHeight="1" x14ac:dyDescent="0.7">
      <c r="H164" s="201"/>
      <c r="I164" s="61"/>
      <c r="J164" s="7"/>
    </row>
    <row r="165" spans="8:10" ht="24" customHeight="1" x14ac:dyDescent="0.7">
      <c r="H165" s="201"/>
      <c r="I165" s="61"/>
      <c r="J165" s="7"/>
    </row>
    <row r="166" spans="8:10" ht="24" customHeight="1" x14ac:dyDescent="0.7">
      <c r="H166" s="201"/>
      <c r="I166" s="61"/>
      <c r="J166" s="7"/>
    </row>
    <row r="167" spans="8:10" ht="24" customHeight="1" x14ac:dyDescent="0.7">
      <c r="H167" s="201"/>
      <c r="I167" s="61"/>
      <c r="J167" s="7"/>
    </row>
    <row r="168" spans="8:10" ht="24" customHeight="1" x14ac:dyDescent="0.7">
      <c r="H168" s="201"/>
      <c r="I168" s="61"/>
      <c r="J168" s="7"/>
    </row>
    <row r="169" spans="8:10" ht="24" customHeight="1" x14ac:dyDescent="0.7">
      <c r="H169" s="201"/>
      <c r="I169" s="61"/>
      <c r="J169" s="7"/>
    </row>
    <row r="170" spans="8:10" ht="24" customHeight="1" x14ac:dyDescent="0.7">
      <c r="H170" s="201"/>
      <c r="I170" s="61"/>
      <c r="J170" s="7"/>
    </row>
    <row r="171" spans="8:10" ht="24" customHeight="1" x14ac:dyDescent="0.7">
      <c r="H171" s="201"/>
      <c r="I171" s="61"/>
      <c r="J171" s="7"/>
    </row>
    <row r="172" spans="8:10" ht="24" customHeight="1" x14ac:dyDescent="0.7">
      <c r="H172" s="201"/>
      <c r="I172" s="61"/>
      <c r="J172" s="7"/>
    </row>
    <row r="173" spans="8:10" ht="24" customHeight="1" x14ac:dyDescent="0.7">
      <c r="H173" s="201"/>
      <c r="I173" s="61"/>
      <c r="J173" s="7"/>
    </row>
    <row r="174" spans="8:10" ht="24" customHeight="1" x14ac:dyDescent="0.7">
      <c r="H174" s="201"/>
      <c r="I174" s="61"/>
      <c r="J174" s="7"/>
    </row>
    <row r="175" spans="8:10" ht="24" customHeight="1" x14ac:dyDescent="0.7">
      <c r="H175" s="201"/>
      <c r="I175" s="61"/>
      <c r="J175" s="7"/>
    </row>
    <row r="176" spans="8:10" ht="24" customHeight="1" x14ac:dyDescent="0.7">
      <c r="H176" s="201"/>
      <c r="I176" s="61"/>
      <c r="J176" s="7"/>
    </row>
    <row r="177" spans="8:10" ht="24" customHeight="1" x14ac:dyDescent="0.7">
      <c r="H177" s="201"/>
      <c r="I177" s="61"/>
      <c r="J177" s="7"/>
    </row>
    <row r="178" spans="8:10" ht="24" customHeight="1" x14ac:dyDescent="0.7">
      <c r="H178" s="201"/>
      <c r="I178" s="61"/>
      <c r="J178" s="7"/>
    </row>
    <row r="179" spans="8:10" ht="24" customHeight="1" x14ac:dyDescent="0.7">
      <c r="H179" s="201"/>
      <c r="I179" s="61"/>
      <c r="J179" s="7"/>
    </row>
    <row r="180" spans="8:10" ht="24" customHeight="1" x14ac:dyDescent="0.7">
      <c r="H180" s="201"/>
      <c r="I180" s="61"/>
      <c r="J180" s="7"/>
    </row>
    <row r="181" spans="8:10" ht="24" customHeight="1" x14ac:dyDescent="0.7">
      <c r="H181" s="201"/>
      <c r="I181" s="61"/>
      <c r="J181" s="7"/>
    </row>
    <row r="182" spans="8:10" ht="24" customHeight="1" x14ac:dyDescent="0.7">
      <c r="H182" s="201"/>
      <c r="I182" s="61"/>
      <c r="J182" s="7"/>
    </row>
    <row r="183" spans="8:10" ht="24" customHeight="1" x14ac:dyDescent="0.7">
      <c r="H183" s="201"/>
      <c r="I183" s="61"/>
      <c r="J183" s="7"/>
    </row>
    <row r="184" spans="8:10" ht="24" customHeight="1" x14ac:dyDescent="0.7">
      <c r="H184" s="201"/>
      <c r="I184" s="61"/>
      <c r="J184" s="7"/>
    </row>
    <row r="185" spans="8:10" ht="24" customHeight="1" x14ac:dyDescent="0.7">
      <c r="H185" s="201"/>
      <c r="I185" s="61"/>
      <c r="J185" s="7"/>
    </row>
    <row r="186" spans="8:10" ht="24" customHeight="1" x14ac:dyDescent="0.7">
      <c r="H186" s="201"/>
      <c r="I186" s="61"/>
      <c r="J186" s="7"/>
    </row>
    <row r="187" spans="8:10" ht="24" customHeight="1" x14ac:dyDescent="0.7">
      <c r="H187" s="201"/>
      <c r="I187" s="61"/>
      <c r="J187" s="7"/>
    </row>
    <row r="188" spans="8:10" ht="24" customHeight="1" x14ac:dyDescent="0.7">
      <c r="H188" s="201"/>
      <c r="I188" s="61"/>
      <c r="J188" s="7"/>
    </row>
    <row r="189" spans="8:10" ht="24" customHeight="1" x14ac:dyDescent="0.7">
      <c r="H189" s="201"/>
      <c r="I189" s="61"/>
      <c r="J189" s="7"/>
    </row>
    <row r="190" spans="8:10" ht="24" customHeight="1" x14ac:dyDescent="0.7">
      <c r="H190" s="201"/>
      <c r="I190" s="61"/>
      <c r="J190" s="7"/>
    </row>
    <row r="191" spans="8:10" ht="24" customHeight="1" x14ac:dyDescent="0.7">
      <c r="H191" s="201"/>
      <c r="I191" s="61"/>
      <c r="J191" s="7"/>
    </row>
    <row r="192" spans="8:10" ht="24" customHeight="1" x14ac:dyDescent="0.7">
      <c r="H192" s="201"/>
      <c r="I192" s="61"/>
      <c r="J192" s="7"/>
    </row>
    <row r="193" spans="8:10" ht="24" customHeight="1" x14ac:dyDescent="0.7">
      <c r="H193" s="201"/>
      <c r="I193" s="61"/>
      <c r="J193" s="7"/>
    </row>
    <row r="194" spans="8:10" ht="24" customHeight="1" x14ac:dyDescent="0.7">
      <c r="H194" s="201"/>
      <c r="I194" s="61"/>
      <c r="J194" s="7"/>
    </row>
    <row r="195" spans="8:10" ht="24" customHeight="1" x14ac:dyDescent="0.7">
      <c r="H195" s="201"/>
      <c r="I195" s="61"/>
      <c r="J195" s="7"/>
    </row>
    <row r="196" spans="8:10" ht="24" customHeight="1" x14ac:dyDescent="0.7">
      <c r="H196" s="201"/>
      <c r="I196" s="61"/>
      <c r="J196" s="7"/>
    </row>
    <row r="197" spans="8:10" ht="24" customHeight="1" x14ac:dyDescent="0.7">
      <c r="H197" s="201"/>
      <c r="I197" s="61"/>
      <c r="J197" s="7"/>
    </row>
    <row r="198" spans="8:10" ht="24" customHeight="1" x14ac:dyDescent="0.7">
      <c r="H198" s="201"/>
      <c r="I198" s="61"/>
      <c r="J198" s="7"/>
    </row>
    <row r="199" spans="8:10" ht="24" customHeight="1" x14ac:dyDescent="0.7">
      <c r="H199" s="201"/>
      <c r="I199" s="61"/>
      <c r="J199" s="7"/>
    </row>
    <row r="200" spans="8:10" ht="24" customHeight="1" x14ac:dyDescent="0.7">
      <c r="H200" s="201"/>
      <c r="I200" s="61"/>
      <c r="J200" s="7"/>
    </row>
    <row r="201" spans="8:10" ht="24" customHeight="1" x14ac:dyDescent="0.7">
      <c r="H201" s="201"/>
      <c r="I201" s="61"/>
      <c r="J201" s="7"/>
    </row>
    <row r="202" spans="8:10" ht="24" customHeight="1" x14ac:dyDescent="0.7">
      <c r="H202" s="201"/>
      <c r="I202" s="61"/>
      <c r="J202" s="7"/>
    </row>
    <row r="203" spans="8:10" ht="24" customHeight="1" x14ac:dyDescent="0.7">
      <c r="H203" s="201"/>
      <c r="I203" s="61"/>
      <c r="J203" s="7"/>
    </row>
    <row r="204" spans="8:10" ht="24" customHeight="1" x14ac:dyDescent="0.7">
      <c r="H204" s="201"/>
      <c r="I204" s="61"/>
      <c r="J204" s="7"/>
    </row>
    <row r="205" spans="8:10" ht="24" customHeight="1" x14ac:dyDescent="0.7">
      <c r="H205" s="201"/>
      <c r="I205" s="61"/>
      <c r="J205" s="7"/>
    </row>
    <row r="206" spans="8:10" ht="24" customHeight="1" x14ac:dyDescent="0.7">
      <c r="H206" s="201"/>
      <c r="I206" s="61"/>
      <c r="J206" s="7"/>
    </row>
    <row r="207" spans="8:10" ht="24" customHeight="1" x14ac:dyDescent="0.7">
      <c r="H207" s="201"/>
      <c r="I207" s="61"/>
      <c r="J207" s="7"/>
    </row>
    <row r="208" spans="8:10" ht="24" customHeight="1" x14ac:dyDescent="0.7">
      <c r="H208" s="201"/>
      <c r="I208" s="61"/>
      <c r="J208" s="7"/>
    </row>
    <row r="209" spans="8:10" ht="24" customHeight="1" x14ac:dyDescent="0.7">
      <c r="H209" s="201"/>
      <c r="I209" s="61"/>
      <c r="J209" s="7"/>
    </row>
    <row r="210" spans="8:10" ht="24" customHeight="1" x14ac:dyDescent="0.7">
      <c r="H210" s="201"/>
      <c r="I210" s="61"/>
      <c r="J210" s="7"/>
    </row>
    <row r="211" spans="8:10" ht="24" customHeight="1" x14ac:dyDescent="0.7">
      <c r="H211" s="201"/>
      <c r="I211" s="61"/>
      <c r="J211" s="7"/>
    </row>
    <row r="212" spans="8:10" ht="24" customHeight="1" x14ac:dyDescent="0.7">
      <c r="H212" s="201"/>
      <c r="I212" s="61"/>
      <c r="J212" s="7"/>
    </row>
    <row r="213" spans="8:10" ht="24" customHeight="1" x14ac:dyDescent="0.7">
      <c r="H213" s="201"/>
      <c r="I213" s="61"/>
      <c r="J213" s="7"/>
    </row>
    <row r="214" spans="8:10" ht="24" customHeight="1" x14ac:dyDescent="0.7">
      <c r="H214" s="201"/>
      <c r="I214" s="61"/>
      <c r="J214" s="7"/>
    </row>
    <row r="215" spans="8:10" ht="24" customHeight="1" x14ac:dyDescent="0.7">
      <c r="H215" s="201"/>
      <c r="I215" s="61"/>
      <c r="J215" s="7"/>
    </row>
    <row r="216" spans="8:10" ht="24" customHeight="1" x14ac:dyDescent="0.7">
      <c r="H216" s="201"/>
      <c r="I216" s="61"/>
      <c r="J216" s="7"/>
    </row>
    <row r="217" spans="8:10" ht="24" customHeight="1" x14ac:dyDescent="0.7">
      <c r="H217" s="201"/>
      <c r="I217" s="61"/>
      <c r="J217" s="7"/>
    </row>
    <row r="218" spans="8:10" ht="24" customHeight="1" x14ac:dyDescent="0.7">
      <c r="H218" s="201"/>
      <c r="I218" s="61"/>
      <c r="J218" s="7"/>
    </row>
    <row r="219" spans="8:10" ht="24" customHeight="1" x14ac:dyDescent="0.7">
      <c r="H219" s="201"/>
      <c r="I219" s="61"/>
      <c r="J219" s="7"/>
    </row>
    <row r="220" spans="8:10" ht="24" customHeight="1" x14ac:dyDescent="0.7">
      <c r="H220" s="201"/>
      <c r="I220" s="61"/>
      <c r="J220" s="7"/>
    </row>
    <row r="221" spans="8:10" ht="24" customHeight="1" x14ac:dyDescent="0.7">
      <c r="H221" s="201"/>
      <c r="I221" s="61"/>
      <c r="J221" s="7"/>
    </row>
    <row r="222" spans="8:10" ht="24" customHeight="1" x14ac:dyDescent="0.7">
      <c r="H222" s="201"/>
      <c r="I222" s="61"/>
      <c r="J222" s="7"/>
    </row>
    <row r="223" spans="8:10" ht="24" customHeight="1" x14ac:dyDescent="0.7">
      <c r="H223" s="201"/>
      <c r="I223" s="61"/>
      <c r="J223" s="7"/>
    </row>
    <row r="224" spans="8:10" ht="24" customHeight="1" x14ac:dyDescent="0.7">
      <c r="H224" s="201"/>
      <c r="I224" s="61"/>
      <c r="J224" s="7"/>
    </row>
    <row r="225" spans="8:10" ht="24" customHeight="1" x14ac:dyDescent="0.7">
      <c r="H225" s="201"/>
      <c r="I225" s="61"/>
      <c r="J225" s="7"/>
    </row>
    <row r="226" spans="8:10" ht="24" customHeight="1" x14ac:dyDescent="0.7">
      <c r="H226" s="201"/>
      <c r="I226" s="61"/>
      <c r="J226" s="7"/>
    </row>
    <row r="227" spans="8:10" ht="24" customHeight="1" x14ac:dyDescent="0.7">
      <c r="H227" s="201"/>
      <c r="I227" s="61"/>
      <c r="J227" s="7"/>
    </row>
    <row r="228" spans="8:10" ht="24" customHeight="1" x14ac:dyDescent="0.7">
      <c r="H228" s="201"/>
      <c r="I228" s="61"/>
      <c r="J228" s="7"/>
    </row>
    <row r="229" spans="8:10" ht="24" customHeight="1" x14ac:dyDescent="0.7">
      <c r="H229" s="201"/>
      <c r="I229" s="61"/>
      <c r="J229" s="7"/>
    </row>
    <row r="230" spans="8:10" ht="24" customHeight="1" x14ac:dyDescent="0.7">
      <c r="H230" s="201"/>
      <c r="I230" s="61"/>
      <c r="J230" s="7"/>
    </row>
    <row r="231" spans="8:10" ht="24" customHeight="1" x14ac:dyDescent="0.7">
      <c r="H231" s="201"/>
      <c r="I231" s="61"/>
      <c r="J231" s="7"/>
    </row>
    <row r="232" spans="8:10" ht="24" customHeight="1" x14ac:dyDescent="0.7">
      <c r="H232" s="201"/>
      <c r="I232" s="61"/>
      <c r="J232" s="7"/>
    </row>
    <row r="233" spans="8:10" ht="24" customHeight="1" x14ac:dyDescent="0.7">
      <c r="H233" s="201"/>
      <c r="I233" s="61"/>
      <c r="J233" s="7"/>
    </row>
    <row r="234" spans="8:10" ht="24" customHeight="1" x14ac:dyDescent="0.7">
      <c r="H234" s="201"/>
      <c r="I234" s="61"/>
      <c r="J234" s="7"/>
    </row>
    <row r="235" spans="8:10" ht="24" customHeight="1" x14ac:dyDescent="0.7">
      <c r="H235" s="201"/>
      <c r="I235" s="61"/>
      <c r="J235" s="7"/>
    </row>
    <row r="236" spans="8:10" ht="24" customHeight="1" x14ac:dyDescent="0.7">
      <c r="H236" s="201"/>
      <c r="I236" s="61"/>
      <c r="J236" s="7"/>
    </row>
    <row r="237" spans="8:10" ht="24" customHeight="1" x14ac:dyDescent="0.7">
      <c r="H237" s="201"/>
      <c r="I237" s="61"/>
      <c r="J237" s="7"/>
    </row>
    <row r="238" spans="8:10" ht="24" customHeight="1" x14ac:dyDescent="0.7">
      <c r="H238" s="201"/>
      <c r="I238" s="61"/>
      <c r="J238" s="7"/>
    </row>
    <row r="239" spans="8:10" ht="24" customHeight="1" x14ac:dyDescent="0.7">
      <c r="H239" s="201"/>
      <c r="I239" s="61"/>
      <c r="J239" s="7"/>
    </row>
    <row r="240" spans="8:10" ht="24" customHeight="1" x14ac:dyDescent="0.7">
      <c r="H240" s="201"/>
      <c r="I240" s="61"/>
      <c r="J240" s="7"/>
    </row>
    <row r="241" spans="8:10" ht="24" customHeight="1" x14ac:dyDescent="0.7">
      <c r="H241" s="201"/>
      <c r="I241" s="61"/>
      <c r="J241" s="7"/>
    </row>
    <row r="242" spans="8:10" ht="24" customHeight="1" x14ac:dyDescent="0.7">
      <c r="H242" s="201"/>
      <c r="I242" s="61"/>
      <c r="J242" s="7"/>
    </row>
    <row r="243" spans="8:10" ht="24" customHeight="1" x14ac:dyDescent="0.7">
      <c r="H243" s="201"/>
      <c r="I243" s="61"/>
      <c r="J243" s="7"/>
    </row>
    <row r="244" spans="8:10" ht="24" customHeight="1" x14ac:dyDescent="0.7">
      <c r="H244" s="201"/>
      <c r="I244" s="61"/>
      <c r="J244" s="7"/>
    </row>
    <row r="245" spans="8:10" ht="24" customHeight="1" x14ac:dyDescent="0.7">
      <c r="H245" s="201"/>
      <c r="I245" s="61"/>
      <c r="J245" s="7"/>
    </row>
    <row r="246" spans="8:10" ht="24" customHeight="1" x14ac:dyDescent="0.7">
      <c r="H246" s="201"/>
      <c r="I246" s="61"/>
      <c r="J246" s="7"/>
    </row>
    <row r="247" spans="8:10" ht="24" customHeight="1" x14ac:dyDescent="0.7">
      <c r="H247" s="201"/>
      <c r="I247" s="61"/>
      <c r="J247" s="7"/>
    </row>
    <row r="248" spans="8:10" ht="24" customHeight="1" x14ac:dyDescent="0.7">
      <c r="H248" s="201"/>
      <c r="I248" s="61"/>
      <c r="J248" s="7"/>
    </row>
    <row r="249" spans="8:10" ht="24" customHeight="1" x14ac:dyDescent="0.7">
      <c r="H249" s="201"/>
      <c r="I249" s="61"/>
      <c r="J249" s="7"/>
    </row>
    <row r="250" spans="8:10" ht="24" customHeight="1" x14ac:dyDescent="0.7">
      <c r="H250" s="201"/>
      <c r="I250" s="61"/>
      <c r="J250" s="7"/>
    </row>
    <row r="251" spans="8:10" ht="24" customHeight="1" x14ac:dyDescent="0.7">
      <c r="H251" s="201"/>
      <c r="I251" s="61"/>
      <c r="J251" s="7"/>
    </row>
    <row r="252" spans="8:10" ht="24" customHeight="1" x14ac:dyDescent="0.7">
      <c r="H252" s="201"/>
      <c r="I252" s="61"/>
      <c r="J252" s="7"/>
    </row>
    <row r="253" spans="8:10" ht="24" customHeight="1" x14ac:dyDescent="0.7">
      <c r="H253" s="201"/>
      <c r="I253" s="61"/>
      <c r="J253" s="7"/>
    </row>
    <row r="254" spans="8:10" ht="24" customHeight="1" x14ac:dyDescent="0.7">
      <c r="H254" s="201"/>
      <c r="I254" s="61"/>
      <c r="J254" s="7"/>
    </row>
    <row r="255" spans="8:10" ht="24" customHeight="1" x14ac:dyDescent="0.7">
      <c r="H255" s="201"/>
      <c r="I255" s="61"/>
      <c r="J255" s="7"/>
    </row>
    <row r="256" spans="8:10" ht="24" customHeight="1" x14ac:dyDescent="0.7">
      <c r="H256" s="201"/>
      <c r="I256" s="61"/>
      <c r="J256" s="7"/>
    </row>
    <row r="257" spans="8:10" ht="24" customHeight="1" x14ac:dyDescent="0.7">
      <c r="H257" s="201"/>
      <c r="I257" s="61"/>
      <c r="J257" s="7"/>
    </row>
    <row r="258" spans="8:10" ht="24" customHeight="1" x14ac:dyDescent="0.7">
      <c r="H258" s="201"/>
      <c r="I258" s="61"/>
      <c r="J258" s="7"/>
    </row>
    <row r="259" spans="8:10" ht="24" customHeight="1" x14ac:dyDescent="0.7">
      <c r="H259" s="201"/>
      <c r="I259" s="61"/>
      <c r="J259" s="7"/>
    </row>
    <row r="260" spans="8:10" ht="24" customHeight="1" x14ac:dyDescent="0.7">
      <c r="H260" s="201"/>
      <c r="I260" s="61"/>
      <c r="J260" s="7"/>
    </row>
    <row r="261" spans="8:10" ht="24" customHeight="1" x14ac:dyDescent="0.7">
      <c r="H261" s="201"/>
      <c r="I261" s="61"/>
      <c r="J261" s="7"/>
    </row>
    <row r="262" spans="8:10" ht="24" customHeight="1" x14ac:dyDescent="0.7">
      <c r="H262" s="201"/>
      <c r="I262" s="61"/>
      <c r="J262" s="7"/>
    </row>
    <row r="263" spans="8:10" ht="24" customHeight="1" x14ac:dyDescent="0.7">
      <c r="H263" s="201"/>
      <c r="I263" s="61"/>
      <c r="J263" s="7"/>
    </row>
    <row r="264" spans="8:10" ht="24" customHeight="1" x14ac:dyDescent="0.7">
      <c r="H264" s="201"/>
      <c r="I264" s="61"/>
      <c r="J264" s="7"/>
    </row>
    <row r="265" spans="8:10" ht="24" customHeight="1" x14ac:dyDescent="0.7">
      <c r="H265" s="201"/>
      <c r="I265" s="61"/>
      <c r="J265" s="7"/>
    </row>
    <row r="266" spans="8:10" ht="24" customHeight="1" x14ac:dyDescent="0.7">
      <c r="H266" s="201"/>
      <c r="I266" s="61"/>
      <c r="J266" s="7"/>
    </row>
    <row r="267" spans="8:10" ht="24" customHeight="1" x14ac:dyDescent="0.7">
      <c r="H267" s="201"/>
      <c r="I267" s="61"/>
      <c r="J267" s="7"/>
    </row>
    <row r="268" spans="8:10" ht="24" customHeight="1" x14ac:dyDescent="0.7">
      <c r="H268" s="201"/>
      <c r="I268" s="61"/>
      <c r="J268" s="7"/>
    </row>
    <row r="269" spans="8:10" ht="24" customHeight="1" x14ac:dyDescent="0.7">
      <c r="H269" s="201"/>
      <c r="I269" s="61"/>
      <c r="J269" s="7"/>
    </row>
    <row r="270" spans="8:10" ht="24" customHeight="1" x14ac:dyDescent="0.7">
      <c r="H270" s="201"/>
      <c r="I270" s="61"/>
      <c r="J270" s="7"/>
    </row>
    <row r="271" spans="8:10" ht="24" customHeight="1" x14ac:dyDescent="0.7">
      <c r="H271" s="201"/>
      <c r="I271" s="61"/>
      <c r="J271" s="7"/>
    </row>
    <row r="272" spans="8:10" ht="24" customHeight="1" x14ac:dyDescent="0.7">
      <c r="H272" s="201"/>
      <c r="I272" s="61"/>
      <c r="J272" s="7"/>
    </row>
    <row r="273" spans="8:10" ht="24" customHeight="1" x14ac:dyDescent="0.7">
      <c r="H273" s="201"/>
      <c r="I273" s="61"/>
      <c r="J273" s="7"/>
    </row>
    <row r="274" spans="8:10" ht="24" customHeight="1" x14ac:dyDescent="0.7">
      <c r="H274" s="201"/>
      <c r="I274" s="61"/>
      <c r="J274" s="7"/>
    </row>
    <row r="275" spans="8:10" ht="24" customHeight="1" x14ac:dyDescent="0.7">
      <c r="H275" s="201"/>
      <c r="I275" s="61"/>
      <c r="J275" s="7"/>
    </row>
    <row r="276" spans="8:10" ht="24" customHeight="1" x14ac:dyDescent="0.7">
      <c r="H276" s="201"/>
      <c r="I276" s="61"/>
      <c r="J276" s="7"/>
    </row>
    <row r="277" spans="8:10" ht="24" customHeight="1" x14ac:dyDescent="0.7">
      <c r="H277" s="201"/>
      <c r="I277" s="61"/>
      <c r="J277" s="7"/>
    </row>
    <row r="278" spans="8:10" ht="24" customHeight="1" x14ac:dyDescent="0.7">
      <c r="H278" s="201"/>
      <c r="I278" s="61"/>
      <c r="J278" s="7"/>
    </row>
    <row r="279" spans="8:10" ht="24" customHeight="1" x14ac:dyDescent="0.7">
      <c r="H279" s="201"/>
      <c r="I279" s="61"/>
      <c r="J279" s="7"/>
    </row>
    <row r="280" spans="8:10" ht="24" customHeight="1" x14ac:dyDescent="0.7">
      <c r="H280" s="201"/>
      <c r="I280" s="61"/>
      <c r="J280" s="7"/>
    </row>
    <row r="281" spans="8:10" ht="24" customHeight="1" x14ac:dyDescent="0.7">
      <c r="H281" s="201"/>
      <c r="I281" s="61"/>
      <c r="J281" s="7"/>
    </row>
    <row r="282" spans="8:10" ht="24" customHeight="1" x14ac:dyDescent="0.7">
      <c r="H282" s="201"/>
      <c r="I282" s="61"/>
      <c r="J282" s="7"/>
    </row>
    <row r="283" spans="8:10" ht="24" customHeight="1" x14ac:dyDescent="0.7">
      <c r="H283" s="201"/>
      <c r="I283" s="61"/>
      <c r="J283" s="7"/>
    </row>
    <row r="284" spans="8:10" ht="24" customHeight="1" x14ac:dyDescent="0.7">
      <c r="H284" s="201"/>
      <c r="I284" s="61"/>
      <c r="J284" s="7"/>
    </row>
    <row r="285" spans="8:10" ht="24" customHeight="1" x14ac:dyDescent="0.7">
      <c r="H285" s="201"/>
      <c r="I285" s="61"/>
      <c r="J285" s="7"/>
    </row>
    <row r="286" spans="8:10" ht="24" customHeight="1" x14ac:dyDescent="0.7">
      <c r="H286" s="201"/>
      <c r="I286" s="61"/>
      <c r="J286" s="7"/>
    </row>
    <row r="287" spans="8:10" ht="24" customHeight="1" x14ac:dyDescent="0.7">
      <c r="H287" s="201"/>
      <c r="I287" s="61"/>
      <c r="J287" s="7"/>
    </row>
    <row r="288" spans="8:10" ht="24" customHeight="1" x14ac:dyDescent="0.7">
      <c r="H288" s="201"/>
      <c r="I288" s="61"/>
      <c r="J288" s="7"/>
    </row>
    <row r="289" spans="8:10" ht="24" customHeight="1" x14ac:dyDescent="0.7">
      <c r="H289" s="201"/>
      <c r="I289" s="61"/>
      <c r="J289" s="7"/>
    </row>
    <row r="290" spans="8:10" ht="24" customHeight="1" x14ac:dyDescent="0.7">
      <c r="H290" s="201"/>
      <c r="I290" s="61"/>
      <c r="J290" s="7"/>
    </row>
    <row r="291" spans="8:10" ht="24" customHeight="1" x14ac:dyDescent="0.7">
      <c r="H291" s="201"/>
      <c r="I291" s="61"/>
      <c r="J291" s="7"/>
    </row>
    <row r="292" spans="8:10" ht="24" customHeight="1" x14ac:dyDescent="0.7">
      <c r="H292" s="201"/>
      <c r="I292" s="61"/>
      <c r="J292" s="7"/>
    </row>
    <row r="293" spans="8:10" ht="24" customHeight="1" x14ac:dyDescent="0.7">
      <c r="H293" s="201"/>
      <c r="I293" s="61"/>
      <c r="J293" s="7"/>
    </row>
    <row r="294" spans="8:10" ht="24" customHeight="1" x14ac:dyDescent="0.7">
      <c r="H294" s="201"/>
      <c r="I294" s="61"/>
      <c r="J294" s="7"/>
    </row>
    <row r="295" spans="8:10" ht="24" customHeight="1" x14ac:dyDescent="0.7">
      <c r="H295" s="201"/>
      <c r="I295" s="61"/>
      <c r="J295" s="7"/>
    </row>
    <row r="296" spans="8:10" ht="24" customHeight="1" x14ac:dyDescent="0.7">
      <c r="H296" s="201"/>
      <c r="I296" s="61"/>
      <c r="J296" s="7"/>
    </row>
    <row r="297" spans="8:10" ht="24" customHeight="1" x14ac:dyDescent="0.7">
      <c r="H297" s="201"/>
      <c r="I297" s="61"/>
      <c r="J297" s="7"/>
    </row>
    <row r="298" spans="8:10" ht="24" customHeight="1" x14ac:dyDescent="0.7">
      <c r="H298" s="201"/>
      <c r="I298" s="61"/>
      <c r="J298" s="7"/>
    </row>
    <row r="299" spans="8:10" ht="24" customHeight="1" x14ac:dyDescent="0.7">
      <c r="H299" s="201"/>
      <c r="I299" s="61"/>
      <c r="J299" s="7"/>
    </row>
    <row r="300" spans="8:10" ht="24" customHeight="1" x14ac:dyDescent="0.7">
      <c r="H300" s="201"/>
      <c r="I300" s="61"/>
      <c r="J300" s="7"/>
    </row>
    <row r="301" spans="8:10" ht="24" customHeight="1" x14ac:dyDescent="0.7">
      <c r="H301" s="201"/>
      <c r="I301" s="61"/>
      <c r="J301" s="7"/>
    </row>
    <row r="302" spans="8:10" ht="24" customHeight="1" x14ac:dyDescent="0.7">
      <c r="H302" s="201"/>
      <c r="I302" s="61"/>
      <c r="J302" s="7"/>
    </row>
    <row r="303" spans="8:10" ht="24" customHeight="1" x14ac:dyDescent="0.7">
      <c r="H303" s="201"/>
      <c r="I303" s="61"/>
      <c r="J303" s="7"/>
    </row>
    <row r="304" spans="8:10" ht="24" customHeight="1" x14ac:dyDescent="0.7">
      <c r="H304" s="201"/>
      <c r="I304" s="61"/>
      <c r="J304" s="7"/>
    </row>
    <row r="305" spans="8:10" ht="24" customHeight="1" x14ac:dyDescent="0.7">
      <c r="H305" s="201"/>
      <c r="I305" s="61"/>
      <c r="J305" s="7"/>
    </row>
    <row r="306" spans="8:10" ht="24" customHeight="1" x14ac:dyDescent="0.7">
      <c r="H306" s="201"/>
      <c r="I306" s="61"/>
      <c r="J306" s="7"/>
    </row>
    <row r="307" spans="8:10" ht="24" customHeight="1" x14ac:dyDescent="0.7">
      <c r="H307" s="201"/>
      <c r="I307" s="61"/>
      <c r="J307" s="7"/>
    </row>
    <row r="308" spans="8:10" ht="24" customHeight="1" x14ac:dyDescent="0.7">
      <c r="H308" s="201"/>
      <c r="I308" s="61"/>
      <c r="J308" s="7"/>
    </row>
    <row r="309" spans="8:10" ht="24" customHeight="1" x14ac:dyDescent="0.7">
      <c r="H309" s="201"/>
      <c r="I309" s="61"/>
      <c r="J309" s="7"/>
    </row>
    <row r="310" spans="8:10" ht="24" customHeight="1" x14ac:dyDescent="0.7">
      <c r="H310" s="201"/>
      <c r="I310" s="61"/>
      <c r="J310" s="7"/>
    </row>
    <row r="311" spans="8:10" ht="24" customHeight="1" x14ac:dyDescent="0.7">
      <c r="H311" s="201"/>
      <c r="I311" s="61"/>
      <c r="J311" s="7"/>
    </row>
    <row r="312" spans="8:10" ht="24" customHeight="1" x14ac:dyDescent="0.7">
      <c r="H312" s="201"/>
      <c r="I312" s="61"/>
      <c r="J312" s="7"/>
    </row>
  </sheetData>
  <mergeCells count="14">
    <mergeCell ref="D7:F7"/>
    <mergeCell ref="H7:J7"/>
    <mergeCell ref="D49:F49"/>
    <mergeCell ref="H49:J49"/>
    <mergeCell ref="A1:J1"/>
    <mergeCell ref="A2:J2"/>
    <mergeCell ref="A3:J3"/>
    <mergeCell ref="A4:J4"/>
    <mergeCell ref="D6:F6"/>
    <mergeCell ref="A43:J43"/>
    <mergeCell ref="A44:J44"/>
    <mergeCell ref="A45:J45"/>
    <mergeCell ref="A46:J46"/>
    <mergeCell ref="D48:F48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9FF99"/>
  </sheetPr>
  <dimension ref="A1:K299"/>
  <sheetViews>
    <sheetView topLeftCell="A37" zoomScale="80" zoomScaleNormal="80" zoomScaleSheetLayoutView="100" zoomScalePageLayoutView="57" workbookViewId="0">
      <selection sqref="A1:V1"/>
    </sheetView>
  </sheetViews>
  <sheetFormatPr defaultColWidth="9.26953125" defaultRowHeight="24" customHeight="1" x14ac:dyDescent="0.7"/>
  <cols>
    <col min="1" max="1" width="65.26953125" style="1" customWidth="1"/>
    <col min="2" max="2" width="5.7265625" style="20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9" customWidth="1"/>
    <col min="10" max="10" width="13.7265625" style="74" customWidth="1"/>
    <col min="11" max="16384" width="9.26953125" style="1"/>
  </cols>
  <sheetData>
    <row r="1" spans="1:11" ht="24" customHeight="1" x14ac:dyDescent="0.7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24" customHeight="1" x14ac:dyDescent="0.7">
      <c r="A2" s="243" t="s">
        <v>122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4" customHeight="1" x14ac:dyDescent="0.7">
      <c r="A3" s="243" t="str">
        <f>งบกำไรขาดทุน!A3</f>
        <v>สำหรับปีสิ้นสุดวันที่ 29 กุมภาพันธ์ 2563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1" s="9" customFormat="1" ht="24" customHeight="1" x14ac:dyDescent="0.7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 s="9" customFormat="1" ht="9" customHeight="1" x14ac:dyDescent="0.7">
      <c r="A5" s="234"/>
      <c r="B5" s="234"/>
      <c r="C5" s="234"/>
      <c r="D5" s="234"/>
      <c r="E5" s="234"/>
      <c r="F5" s="234"/>
      <c r="G5" s="234"/>
      <c r="H5" s="234"/>
      <c r="I5" s="234"/>
    </row>
    <row r="6" spans="1:11" s="9" customFormat="1" ht="24" customHeight="1" x14ac:dyDescent="0.7">
      <c r="A6" s="234"/>
      <c r="B6" s="233"/>
      <c r="C6" s="234"/>
      <c r="D6" s="242" t="s">
        <v>5</v>
      </c>
      <c r="E6" s="242"/>
      <c r="F6" s="242"/>
      <c r="G6" s="63"/>
      <c r="H6" s="64" t="s">
        <v>6</v>
      </c>
      <c r="I6" s="64"/>
      <c r="J6" s="64"/>
    </row>
    <row r="7" spans="1:11" s="9" customFormat="1" ht="24" customHeight="1" x14ac:dyDescent="0.7">
      <c r="A7" s="234"/>
      <c r="B7" s="233"/>
      <c r="C7" s="234"/>
      <c r="D7" s="242" t="s">
        <v>84</v>
      </c>
      <c r="E7" s="242"/>
      <c r="F7" s="242"/>
      <c r="G7" s="63"/>
      <c r="H7" s="242" t="s">
        <v>84</v>
      </c>
      <c r="I7" s="242"/>
      <c r="J7" s="242"/>
      <c r="K7" s="61"/>
    </row>
    <row r="8" spans="1:11" ht="24" customHeight="1" x14ac:dyDescent="0.7">
      <c r="D8" s="230" t="s">
        <v>85</v>
      </c>
      <c r="E8" s="230"/>
      <c r="F8" s="230" t="s">
        <v>85</v>
      </c>
      <c r="G8" s="26"/>
      <c r="H8" s="230" t="s">
        <v>85</v>
      </c>
      <c r="I8" s="230"/>
      <c r="J8" s="230" t="s">
        <v>85</v>
      </c>
    </row>
    <row r="9" spans="1:11" ht="24" customHeight="1" x14ac:dyDescent="0.7">
      <c r="D9" s="230" t="s">
        <v>8</v>
      </c>
      <c r="F9" s="230" t="s">
        <v>9</v>
      </c>
      <c r="G9" s="26"/>
      <c r="H9" s="230" t="s">
        <v>8</v>
      </c>
      <c r="I9" s="1"/>
      <c r="J9" s="230" t="s">
        <v>9</v>
      </c>
    </row>
    <row r="10" spans="1:11" ht="24" customHeight="1" x14ac:dyDescent="0.7">
      <c r="D10" s="28">
        <v>2563</v>
      </c>
      <c r="F10" s="28">
        <v>2562</v>
      </c>
      <c r="G10" s="26"/>
      <c r="H10" s="28">
        <v>2563</v>
      </c>
      <c r="I10" s="1"/>
      <c r="J10" s="28">
        <v>2562</v>
      </c>
    </row>
    <row r="11" spans="1:11" ht="24" customHeight="1" x14ac:dyDescent="0.7">
      <c r="D11" s="204"/>
      <c r="E11" s="65"/>
      <c r="F11" s="204"/>
      <c r="G11" s="65"/>
      <c r="H11" s="13"/>
      <c r="I11" s="65"/>
      <c r="J11" s="13"/>
    </row>
    <row r="12" spans="1:11" ht="24" customHeight="1" x14ac:dyDescent="0.7">
      <c r="A12" s="1" t="s">
        <v>123</v>
      </c>
      <c r="D12" s="204">
        <f>+งบกำไรขาดทุน!D56</f>
        <v>4120231</v>
      </c>
      <c r="E12" s="65"/>
      <c r="F12" s="204">
        <v>3566624</v>
      </c>
      <c r="G12" s="65"/>
      <c r="H12" s="204">
        <f>+งบกำไรขาดทุน!H56</f>
        <v>3844749</v>
      </c>
      <c r="I12" s="65"/>
      <c r="J12" s="204">
        <v>3437828</v>
      </c>
    </row>
    <row r="13" spans="1:11" ht="24" customHeight="1" x14ac:dyDescent="0.7">
      <c r="A13" s="1" t="s">
        <v>226</v>
      </c>
      <c r="B13" s="1"/>
      <c r="D13" s="5"/>
      <c r="E13" s="5"/>
      <c r="F13" s="5"/>
      <c r="G13" s="5"/>
      <c r="H13" s="5"/>
      <c r="I13" s="5"/>
      <c r="J13" s="5"/>
    </row>
    <row r="14" spans="1:11" ht="24" customHeight="1" x14ac:dyDescent="0.7">
      <c r="A14" s="1" t="s">
        <v>124</v>
      </c>
      <c r="B14" s="1"/>
      <c r="D14" s="5"/>
      <c r="E14" s="5"/>
      <c r="F14" s="5"/>
      <c r="G14" s="5"/>
      <c r="H14" s="5"/>
      <c r="I14" s="5"/>
      <c r="J14" s="5"/>
    </row>
    <row r="15" spans="1:11" ht="24" customHeight="1" x14ac:dyDescent="0.7">
      <c r="A15" s="22" t="s">
        <v>77</v>
      </c>
      <c r="C15" s="66"/>
      <c r="I15" s="1"/>
      <c r="J15" s="1"/>
    </row>
    <row r="16" spans="1:11" ht="24" customHeight="1" x14ac:dyDescent="0.7">
      <c r="A16" s="22" t="s">
        <v>125</v>
      </c>
      <c r="B16" s="20">
        <v>26</v>
      </c>
      <c r="C16" s="66"/>
      <c r="D16" s="142">
        <v>-54717</v>
      </c>
      <c r="E16" s="201"/>
      <c r="F16" s="204">
        <v>-33137</v>
      </c>
      <c r="G16" s="201"/>
      <c r="H16" s="136">
        <v>0</v>
      </c>
      <c r="I16" s="203"/>
      <c r="J16" s="136">
        <v>0</v>
      </c>
    </row>
    <row r="17" spans="1:10" ht="24" customHeight="1" x14ac:dyDescent="0.7">
      <c r="A17" s="22" t="s">
        <v>126</v>
      </c>
      <c r="C17" s="66"/>
      <c r="D17" s="142">
        <v>-40235</v>
      </c>
      <c r="E17" s="203"/>
      <c r="F17" s="205">
        <v>-1118</v>
      </c>
      <c r="G17" s="201"/>
      <c r="H17" s="136">
        <v>0</v>
      </c>
      <c r="I17" s="203"/>
      <c r="J17" s="136">
        <v>0</v>
      </c>
    </row>
    <row r="18" spans="1:10" ht="24" customHeight="1" x14ac:dyDescent="0.7">
      <c r="A18" s="1" t="s">
        <v>127</v>
      </c>
      <c r="C18" s="66"/>
      <c r="D18" s="142"/>
      <c r="E18" s="203"/>
      <c r="F18" s="205"/>
      <c r="G18" s="201"/>
      <c r="H18" s="136"/>
      <c r="I18" s="203"/>
      <c r="J18" s="136"/>
    </row>
    <row r="19" spans="1:10" ht="24" customHeight="1" x14ac:dyDescent="0.7">
      <c r="A19" s="22" t="s">
        <v>128</v>
      </c>
      <c r="C19" s="66"/>
      <c r="D19" s="142">
        <v>-46594</v>
      </c>
      <c r="E19" s="203"/>
      <c r="F19" s="155">
        <v>-6062</v>
      </c>
      <c r="G19" s="201"/>
      <c r="H19" s="155">
        <v>-43656</v>
      </c>
      <c r="I19" s="203"/>
      <c r="J19" s="155">
        <v>-7193</v>
      </c>
    </row>
    <row r="20" spans="1:10" ht="24" customHeight="1" x14ac:dyDescent="0.7">
      <c r="A20" s="67" t="s">
        <v>129</v>
      </c>
      <c r="C20" s="68"/>
      <c r="D20" s="184">
        <f>SUM(D16:D19)</f>
        <v>-141546</v>
      </c>
      <c r="E20" s="203"/>
      <c r="F20" s="142">
        <f>SUM(F16:F19)</f>
        <v>-40317</v>
      </c>
      <c r="G20" s="201"/>
      <c r="H20" s="155">
        <f>SUM(H16:H19)</f>
        <v>-43656</v>
      </c>
      <c r="I20" s="203"/>
      <c r="J20" s="142">
        <f>SUM(J16:J19)</f>
        <v>-7193</v>
      </c>
    </row>
    <row r="21" spans="1:10" ht="24" customHeight="1" thickBot="1" x14ac:dyDescent="0.75">
      <c r="A21" s="25" t="s">
        <v>130</v>
      </c>
      <c r="B21" s="1"/>
      <c r="D21" s="183">
        <f>+D12+D20</f>
        <v>3978685</v>
      </c>
      <c r="E21" s="201"/>
      <c r="F21" s="169">
        <f>F12+F20</f>
        <v>3526307</v>
      </c>
      <c r="G21" s="201"/>
      <c r="H21" s="169">
        <f>H12+H20</f>
        <v>3801093</v>
      </c>
      <c r="I21" s="58"/>
      <c r="J21" s="169">
        <f>J12+J20</f>
        <v>3430635</v>
      </c>
    </row>
    <row r="22" spans="1:10" ht="24" customHeight="1" thickTop="1" x14ac:dyDescent="0.7">
      <c r="B22" s="1"/>
      <c r="D22" s="142"/>
      <c r="E22" s="201"/>
      <c r="F22" s="142"/>
      <c r="G22" s="201"/>
      <c r="H22" s="142"/>
      <c r="I22" s="203"/>
      <c r="J22" s="142"/>
    </row>
    <row r="23" spans="1:10" ht="24" customHeight="1" x14ac:dyDescent="0.7">
      <c r="A23" s="25" t="s">
        <v>131</v>
      </c>
      <c r="B23" s="233"/>
      <c r="C23" s="25"/>
      <c r="D23" s="205"/>
      <c r="E23" s="69"/>
      <c r="F23" s="205"/>
      <c r="G23" s="204"/>
      <c r="H23" s="205"/>
      <c r="I23" s="69"/>
      <c r="J23" s="205"/>
    </row>
    <row r="24" spans="1:10" ht="24" customHeight="1" x14ac:dyDescent="0.7">
      <c r="A24" s="22" t="s">
        <v>116</v>
      </c>
      <c r="B24" s="233"/>
      <c r="C24" s="25"/>
      <c r="D24" s="205">
        <f>งบกำไรขาดทุน!D54+งบกำไรขาดทุนเบ็ดเสร็จ!D16+D19</f>
        <v>3874046</v>
      </c>
      <c r="E24" s="69"/>
      <c r="F24" s="205">
        <v>3467288</v>
      </c>
      <c r="G24" s="204"/>
      <c r="H24" s="205">
        <f>+H21</f>
        <v>3801093</v>
      </c>
      <c r="I24" s="69"/>
      <c r="J24" s="205">
        <v>3430635</v>
      </c>
    </row>
    <row r="25" spans="1:10" ht="24" customHeight="1" x14ac:dyDescent="0.7">
      <c r="A25" s="22" t="s">
        <v>117</v>
      </c>
      <c r="B25" s="233"/>
      <c r="C25" s="25"/>
      <c r="D25" s="205">
        <f>งบกำไรขาดทุน!D55+งบกำไรขาดทุนเบ็ดเสร็จ!D17</f>
        <v>104639</v>
      </c>
      <c r="E25" s="69"/>
      <c r="F25" s="205">
        <v>59019</v>
      </c>
      <c r="G25" s="204"/>
      <c r="H25" s="136">
        <v>0</v>
      </c>
      <c r="I25" s="203"/>
      <c r="J25" s="136">
        <v>0</v>
      </c>
    </row>
    <row r="26" spans="1:10" ht="24" customHeight="1" thickBot="1" x14ac:dyDescent="0.75">
      <c r="A26" s="25"/>
      <c r="B26" s="70"/>
      <c r="C26" s="66"/>
      <c r="D26" s="140">
        <f>SUM(D24:D25)</f>
        <v>3978685</v>
      </c>
      <c r="E26" s="205"/>
      <c r="F26" s="140">
        <f>SUM(F24:F25)</f>
        <v>3526307</v>
      </c>
      <c r="G26" s="69"/>
      <c r="H26" s="140">
        <f>SUM(H24:H25)</f>
        <v>3801093</v>
      </c>
      <c r="I26" s="205"/>
      <c r="J26" s="140">
        <f>SUM(J24:J25)</f>
        <v>3430635</v>
      </c>
    </row>
    <row r="27" spans="1:10" ht="24" customHeight="1" thickTop="1" x14ac:dyDescent="0.7">
      <c r="A27" s="201"/>
      <c r="B27" s="71"/>
      <c r="C27" s="66"/>
      <c r="D27" s="203"/>
      <c r="E27" s="205"/>
      <c r="F27" s="203"/>
      <c r="G27" s="72"/>
      <c r="H27" s="205"/>
      <c r="I27" s="205"/>
      <c r="J27" s="205"/>
    </row>
    <row r="28" spans="1:10" ht="24" customHeight="1" x14ac:dyDescent="0.7">
      <c r="A28" s="25"/>
      <c r="B28" s="233"/>
      <c r="C28" s="233"/>
      <c r="D28" s="4"/>
      <c r="E28" s="10"/>
      <c r="F28" s="4"/>
      <c r="G28" s="66"/>
      <c r="H28" s="4"/>
      <c r="I28" s="10"/>
      <c r="J28" s="4"/>
    </row>
    <row r="29" spans="1:10" ht="24" customHeight="1" x14ac:dyDescent="0.7">
      <c r="A29" s="25"/>
      <c r="B29" s="233"/>
      <c r="C29" s="233"/>
      <c r="D29" s="4"/>
      <c r="E29" s="10"/>
      <c r="F29" s="4"/>
      <c r="G29" s="66"/>
      <c r="H29" s="4"/>
      <c r="I29" s="10"/>
      <c r="J29" s="4"/>
    </row>
    <row r="30" spans="1:10" ht="24" customHeight="1" x14ac:dyDescent="0.7">
      <c r="A30" s="25"/>
      <c r="B30" s="233"/>
      <c r="C30" s="233"/>
      <c r="D30" s="4"/>
      <c r="E30" s="10"/>
      <c r="F30" s="4"/>
      <c r="G30" s="66"/>
      <c r="H30" s="4"/>
      <c r="I30" s="10"/>
      <c r="J30" s="4"/>
    </row>
    <row r="31" spans="1:10" ht="24" customHeight="1" x14ac:dyDescent="0.7">
      <c r="A31" s="25"/>
      <c r="B31" s="233"/>
      <c r="C31" s="233"/>
      <c r="D31" s="4"/>
      <c r="E31" s="10"/>
      <c r="F31" s="4"/>
      <c r="G31" s="66"/>
      <c r="H31" s="4"/>
      <c r="I31" s="10"/>
      <c r="J31" s="4"/>
    </row>
    <row r="32" spans="1:10" ht="24" customHeight="1" x14ac:dyDescent="0.7">
      <c r="A32" s="25"/>
      <c r="B32" s="233"/>
      <c r="C32" s="233"/>
      <c r="D32" s="4"/>
      <c r="E32" s="10"/>
      <c r="F32" s="4"/>
      <c r="G32" s="66"/>
      <c r="H32" s="4"/>
      <c r="I32" s="10"/>
      <c r="J32" s="4"/>
    </row>
    <row r="33" spans="1:10" ht="24" customHeight="1" x14ac:dyDescent="0.7">
      <c r="A33" s="25"/>
      <c r="B33" s="233"/>
      <c r="C33" s="233"/>
      <c r="D33" s="4"/>
      <c r="E33" s="10"/>
      <c r="F33" s="4"/>
      <c r="G33" s="66"/>
      <c r="H33" s="4"/>
      <c r="I33" s="10"/>
      <c r="J33" s="4"/>
    </row>
    <row r="34" spans="1:10" ht="24" customHeight="1" x14ac:dyDescent="0.7">
      <c r="A34" s="25"/>
      <c r="B34" s="233"/>
      <c r="C34" s="233"/>
      <c r="D34" s="4"/>
      <c r="E34" s="10"/>
      <c r="F34" s="4"/>
      <c r="G34" s="66"/>
      <c r="H34" s="4"/>
      <c r="I34" s="10"/>
      <c r="J34" s="4"/>
    </row>
    <row r="35" spans="1:10" ht="24" customHeight="1" x14ac:dyDescent="0.7">
      <c r="A35" s="25"/>
      <c r="B35" s="233"/>
      <c r="C35" s="233"/>
      <c r="D35" s="4"/>
      <c r="E35" s="10"/>
      <c r="F35" s="4"/>
      <c r="G35" s="66"/>
      <c r="H35" s="4"/>
      <c r="I35" s="10"/>
      <c r="J35" s="4"/>
    </row>
    <row r="36" spans="1:10" ht="24" customHeight="1" x14ac:dyDescent="0.7">
      <c r="A36" s="25"/>
      <c r="B36" s="233"/>
      <c r="C36" s="233"/>
      <c r="D36" s="4"/>
      <c r="E36" s="10"/>
      <c r="F36" s="4"/>
      <c r="G36" s="66"/>
      <c r="H36" s="4"/>
      <c r="I36" s="10"/>
      <c r="J36" s="4"/>
    </row>
    <row r="37" spans="1:10" ht="24" customHeight="1" x14ac:dyDescent="0.7">
      <c r="A37" s="25"/>
      <c r="B37" s="233"/>
      <c r="C37" s="233"/>
      <c r="D37" s="4"/>
      <c r="E37" s="10"/>
      <c r="F37" s="4"/>
      <c r="G37" s="66"/>
      <c r="H37" s="4"/>
      <c r="I37" s="10"/>
      <c r="J37" s="4"/>
    </row>
    <row r="38" spans="1:10" ht="24" customHeight="1" x14ac:dyDescent="0.7">
      <c r="A38" s="25"/>
      <c r="B38" s="233"/>
      <c r="C38" s="233"/>
      <c r="D38" s="4"/>
      <c r="E38" s="10"/>
      <c r="F38" s="4"/>
      <c r="G38" s="66"/>
      <c r="H38" s="4"/>
      <c r="I38" s="10"/>
      <c r="J38" s="4"/>
    </row>
    <row r="39" spans="1:10" ht="24" customHeight="1" x14ac:dyDescent="0.7">
      <c r="B39" s="233"/>
      <c r="C39" s="233"/>
      <c r="D39" s="4"/>
      <c r="E39" s="10"/>
      <c r="F39" s="4"/>
      <c r="G39" s="66"/>
      <c r="H39" s="4"/>
      <c r="I39" s="10"/>
      <c r="J39" s="4"/>
    </row>
    <row r="40" spans="1:10" ht="24" customHeight="1" x14ac:dyDescent="0.7">
      <c r="B40" s="233"/>
      <c r="C40" s="233"/>
      <c r="D40" s="4"/>
      <c r="E40" s="10"/>
      <c r="F40" s="4"/>
      <c r="G40" s="66"/>
      <c r="H40" s="4"/>
      <c r="I40" s="10"/>
      <c r="J40" s="4"/>
    </row>
    <row r="41" spans="1:10" ht="24" customHeight="1" x14ac:dyDescent="0.7">
      <c r="B41" s="233"/>
      <c r="C41" s="233"/>
      <c r="D41" s="4"/>
      <c r="E41" s="10"/>
      <c r="F41" s="4"/>
      <c r="G41" s="66"/>
      <c r="H41" s="4"/>
      <c r="I41" s="10"/>
      <c r="J41" s="4"/>
    </row>
    <row r="42" spans="1:10" ht="24" customHeight="1" x14ac:dyDescent="0.7">
      <c r="H42" s="73"/>
      <c r="I42" s="6"/>
      <c r="J42" s="7"/>
    </row>
    <row r="43" spans="1:10" ht="24" customHeight="1" x14ac:dyDescent="0.7">
      <c r="H43" s="73"/>
      <c r="I43" s="6"/>
      <c r="J43" s="7"/>
    </row>
    <row r="44" spans="1:10" ht="24" customHeight="1" x14ac:dyDescent="0.7">
      <c r="A44" s="1" t="s">
        <v>40</v>
      </c>
      <c r="H44" s="73"/>
      <c r="I44" s="6"/>
      <c r="J44" s="7"/>
    </row>
    <row r="45" spans="1:10" ht="24" customHeight="1" x14ac:dyDescent="0.7">
      <c r="H45" s="73"/>
      <c r="I45" s="6"/>
      <c r="J45" s="7"/>
    </row>
    <row r="46" spans="1:10" ht="24" customHeight="1" x14ac:dyDescent="0.7">
      <c r="H46" s="73"/>
      <c r="I46" s="6"/>
      <c r="J46" s="7"/>
    </row>
    <row r="47" spans="1:10" ht="24" customHeight="1" x14ac:dyDescent="0.7">
      <c r="H47" s="73"/>
      <c r="I47" s="6"/>
      <c r="J47" s="7"/>
    </row>
    <row r="48" spans="1:10" ht="24" customHeight="1" x14ac:dyDescent="0.7">
      <c r="H48" s="73"/>
      <c r="I48" s="6"/>
      <c r="J48" s="7"/>
    </row>
    <row r="51" spans="8:10" ht="24" customHeight="1" x14ac:dyDescent="0.7">
      <c r="H51" s="73"/>
      <c r="I51" s="6"/>
      <c r="J51" s="7"/>
    </row>
    <row r="52" spans="8:10" ht="24" customHeight="1" x14ac:dyDescent="0.7">
      <c r="H52" s="73"/>
      <c r="I52" s="6"/>
      <c r="J52" s="7"/>
    </row>
    <row r="53" spans="8:10" ht="24" customHeight="1" x14ac:dyDescent="0.7">
      <c r="H53" s="73"/>
      <c r="I53" s="6"/>
      <c r="J53" s="7"/>
    </row>
    <row r="54" spans="8:10" ht="24" customHeight="1" x14ac:dyDescent="0.7">
      <c r="H54" s="73"/>
      <c r="I54" s="6"/>
      <c r="J54" s="7"/>
    </row>
    <row r="55" spans="8:10" ht="24" customHeight="1" x14ac:dyDescent="0.7">
      <c r="H55" s="73"/>
      <c r="I55" s="6"/>
      <c r="J55" s="7"/>
    </row>
    <row r="56" spans="8:10" ht="24" customHeight="1" x14ac:dyDescent="0.7">
      <c r="H56" s="73"/>
      <c r="I56" s="6"/>
      <c r="J56" s="7"/>
    </row>
    <row r="57" spans="8:10" ht="24" customHeight="1" x14ac:dyDescent="0.7">
      <c r="H57" s="73"/>
      <c r="I57" s="6"/>
      <c r="J57" s="7"/>
    </row>
    <row r="58" spans="8:10" ht="24" customHeight="1" x14ac:dyDescent="0.7">
      <c r="H58" s="73"/>
      <c r="I58" s="6"/>
      <c r="J58" s="7"/>
    </row>
    <row r="59" spans="8:10" ht="24" customHeight="1" x14ac:dyDescent="0.7">
      <c r="H59" s="73"/>
      <c r="I59" s="6"/>
      <c r="J59" s="7"/>
    </row>
    <row r="60" spans="8:10" ht="24" customHeight="1" x14ac:dyDescent="0.7">
      <c r="H60" s="73"/>
      <c r="I60" s="6"/>
      <c r="J60" s="7"/>
    </row>
    <row r="61" spans="8:10" ht="24" customHeight="1" x14ac:dyDescent="0.7">
      <c r="H61" s="73"/>
      <c r="I61" s="6"/>
      <c r="J61" s="7"/>
    </row>
    <row r="62" spans="8:10" ht="24" customHeight="1" x14ac:dyDescent="0.7">
      <c r="H62" s="73"/>
      <c r="I62" s="6"/>
      <c r="J62" s="7"/>
    </row>
    <row r="63" spans="8:10" ht="24" customHeight="1" x14ac:dyDescent="0.7">
      <c r="H63" s="73"/>
      <c r="I63" s="6"/>
      <c r="J63" s="7"/>
    </row>
    <row r="64" spans="8:10" ht="24" customHeight="1" x14ac:dyDescent="0.7">
      <c r="H64" s="73"/>
      <c r="I64" s="6"/>
      <c r="J64" s="7"/>
    </row>
    <row r="65" spans="8:10" ht="24" customHeight="1" x14ac:dyDescent="0.7">
      <c r="H65" s="73"/>
      <c r="I65" s="6"/>
      <c r="J65" s="7"/>
    </row>
    <row r="66" spans="8:10" ht="24" customHeight="1" x14ac:dyDescent="0.7">
      <c r="H66" s="73"/>
      <c r="I66" s="6"/>
      <c r="J66" s="7"/>
    </row>
    <row r="67" spans="8:10" ht="24" customHeight="1" x14ac:dyDescent="0.7">
      <c r="H67" s="73"/>
      <c r="I67" s="6"/>
      <c r="J67" s="7"/>
    </row>
    <row r="68" spans="8:10" ht="24" customHeight="1" x14ac:dyDescent="0.7">
      <c r="H68" s="73"/>
      <c r="I68" s="6"/>
      <c r="J68" s="7"/>
    </row>
    <row r="69" spans="8:10" ht="24" customHeight="1" x14ac:dyDescent="0.7">
      <c r="H69" s="73"/>
      <c r="I69" s="6"/>
      <c r="J69" s="7"/>
    </row>
    <row r="70" spans="8:10" ht="24" customHeight="1" x14ac:dyDescent="0.7">
      <c r="H70" s="73"/>
      <c r="I70" s="6"/>
      <c r="J70" s="7"/>
    </row>
    <row r="71" spans="8:10" ht="24" customHeight="1" x14ac:dyDescent="0.7">
      <c r="H71" s="73"/>
      <c r="I71" s="6"/>
      <c r="J71" s="7"/>
    </row>
    <row r="72" spans="8:10" ht="24" customHeight="1" x14ac:dyDescent="0.7">
      <c r="H72" s="73"/>
      <c r="I72" s="6"/>
      <c r="J72" s="7"/>
    </row>
    <row r="73" spans="8:10" ht="24" customHeight="1" x14ac:dyDescent="0.7">
      <c r="H73" s="73"/>
      <c r="I73" s="6"/>
      <c r="J73" s="7"/>
    </row>
    <row r="74" spans="8:10" ht="24" customHeight="1" x14ac:dyDescent="0.7">
      <c r="H74" s="73"/>
      <c r="I74" s="6"/>
      <c r="J74" s="7"/>
    </row>
    <row r="75" spans="8:10" ht="24" customHeight="1" x14ac:dyDescent="0.7">
      <c r="H75" s="73"/>
      <c r="I75" s="6"/>
      <c r="J75" s="7"/>
    </row>
    <row r="76" spans="8:10" ht="24" customHeight="1" x14ac:dyDescent="0.7">
      <c r="H76" s="73"/>
      <c r="I76" s="6"/>
      <c r="J76" s="7"/>
    </row>
    <row r="77" spans="8:10" ht="24" customHeight="1" x14ac:dyDescent="0.7">
      <c r="H77" s="73"/>
      <c r="I77" s="6"/>
      <c r="J77" s="7"/>
    </row>
    <row r="78" spans="8:10" ht="24" customHeight="1" x14ac:dyDescent="0.7">
      <c r="H78" s="73"/>
      <c r="I78" s="6"/>
      <c r="J78" s="7"/>
    </row>
    <row r="79" spans="8:10" ht="24" customHeight="1" x14ac:dyDescent="0.7">
      <c r="H79" s="73"/>
      <c r="I79" s="6"/>
      <c r="J79" s="7"/>
    </row>
    <row r="80" spans="8:10" ht="24" customHeight="1" x14ac:dyDescent="0.7">
      <c r="H80" s="73"/>
      <c r="I80" s="6"/>
      <c r="J80" s="7"/>
    </row>
    <row r="81" spans="8:10" ht="24" customHeight="1" x14ac:dyDescent="0.7">
      <c r="H81" s="73"/>
      <c r="I81" s="6"/>
      <c r="J81" s="7"/>
    </row>
    <row r="82" spans="8:10" ht="24" customHeight="1" x14ac:dyDescent="0.7">
      <c r="H82" s="73"/>
      <c r="I82" s="6"/>
      <c r="J82" s="7"/>
    </row>
    <row r="83" spans="8:10" ht="24" customHeight="1" x14ac:dyDescent="0.7">
      <c r="H83" s="73"/>
      <c r="I83" s="6"/>
      <c r="J83" s="7"/>
    </row>
    <row r="84" spans="8:10" ht="24" customHeight="1" x14ac:dyDescent="0.7">
      <c r="H84" s="73"/>
      <c r="I84" s="6"/>
      <c r="J84" s="7"/>
    </row>
    <row r="85" spans="8:10" ht="24" customHeight="1" x14ac:dyDescent="0.7">
      <c r="H85" s="73"/>
      <c r="I85" s="6"/>
      <c r="J85" s="7"/>
    </row>
    <row r="86" spans="8:10" ht="24" customHeight="1" x14ac:dyDescent="0.7">
      <c r="H86" s="73"/>
      <c r="I86" s="6"/>
      <c r="J86" s="7"/>
    </row>
    <row r="87" spans="8:10" ht="24" customHeight="1" x14ac:dyDescent="0.7">
      <c r="H87" s="73"/>
      <c r="I87" s="6"/>
      <c r="J87" s="7"/>
    </row>
    <row r="88" spans="8:10" ht="24" customHeight="1" x14ac:dyDescent="0.7">
      <c r="H88" s="73"/>
      <c r="I88" s="6"/>
      <c r="J88" s="7"/>
    </row>
    <row r="89" spans="8:10" ht="24" customHeight="1" x14ac:dyDescent="0.7">
      <c r="H89" s="73"/>
      <c r="I89" s="6"/>
      <c r="J89" s="7"/>
    </row>
    <row r="90" spans="8:10" ht="24" customHeight="1" x14ac:dyDescent="0.7">
      <c r="H90" s="73"/>
      <c r="I90" s="6"/>
      <c r="J90" s="7"/>
    </row>
    <row r="91" spans="8:10" ht="24" customHeight="1" x14ac:dyDescent="0.7">
      <c r="H91" s="73"/>
      <c r="I91" s="6"/>
      <c r="J91" s="7"/>
    </row>
    <row r="92" spans="8:10" ht="24" customHeight="1" x14ac:dyDescent="0.7">
      <c r="H92" s="73"/>
      <c r="I92" s="6"/>
      <c r="J92" s="7"/>
    </row>
    <row r="93" spans="8:10" ht="24" customHeight="1" x14ac:dyDescent="0.7">
      <c r="H93" s="73"/>
      <c r="I93" s="6"/>
      <c r="J93" s="7"/>
    </row>
    <row r="94" spans="8:10" ht="24" customHeight="1" x14ac:dyDescent="0.7">
      <c r="H94" s="73"/>
      <c r="I94" s="6"/>
      <c r="J94" s="7"/>
    </row>
    <row r="95" spans="8:10" ht="24" customHeight="1" x14ac:dyDescent="0.7">
      <c r="H95" s="73"/>
      <c r="I95" s="6"/>
      <c r="J95" s="7"/>
    </row>
    <row r="96" spans="8:10" ht="24" customHeight="1" x14ac:dyDescent="0.7">
      <c r="H96" s="73"/>
      <c r="I96" s="6"/>
      <c r="J96" s="7"/>
    </row>
    <row r="97" spans="8:10" ht="24" customHeight="1" x14ac:dyDescent="0.7">
      <c r="H97" s="73"/>
      <c r="I97" s="6"/>
      <c r="J97" s="7"/>
    </row>
    <row r="98" spans="8:10" ht="24" customHeight="1" x14ac:dyDescent="0.7">
      <c r="H98" s="73"/>
      <c r="I98" s="6"/>
      <c r="J98" s="7"/>
    </row>
    <row r="99" spans="8:10" ht="24" customHeight="1" x14ac:dyDescent="0.7">
      <c r="H99" s="73"/>
      <c r="I99" s="6"/>
      <c r="J99" s="7"/>
    </row>
    <row r="100" spans="8:10" ht="24" customHeight="1" x14ac:dyDescent="0.7">
      <c r="H100" s="73"/>
      <c r="I100" s="6"/>
      <c r="J100" s="7"/>
    </row>
    <row r="101" spans="8:10" ht="24" customHeight="1" x14ac:dyDescent="0.7">
      <c r="H101" s="73"/>
      <c r="I101" s="6"/>
      <c r="J101" s="7"/>
    </row>
    <row r="102" spans="8:10" ht="24" customHeight="1" x14ac:dyDescent="0.7">
      <c r="H102" s="73"/>
      <c r="I102" s="6"/>
      <c r="J102" s="7"/>
    </row>
    <row r="103" spans="8:10" ht="24" customHeight="1" x14ac:dyDescent="0.7">
      <c r="H103" s="73"/>
      <c r="I103" s="6"/>
      <c r="J103" s="7"/>
    </row>
    <row r="104" spans="8:10" ht="24" customHeight="1" x14ac:dyDescent="0.7">
      <c r="H104" s="73"/>
      <c r="I104" s="6"/>
      <c r="J104" s="7"/>
    </row>
    <row r="105" spans="8:10" ht="24" customHeight="1" x14ac:dyDescent="0.7">
      <c r="H105" s="73"/>
      <c r="I105" s="6"/>
      <c r="J105" s="7"/>
    </row>
    <row r="106" spans="8:10" ht="24" customHeight="1" x14ac:dyDescent="0.7">
      <c r="H106" s="73"/>
      <c r="I106" s="6"/>
      <c r="J106" s="7"/>
    </row>
    <row r="107" spans="8:10" ht="24" customHeight="1" x14ac:dyDescent="0.7">
      <c r="H107" s="73"/>
      <c r="I107" s="6"/>
      <c r="J107" s="7"/>
    </row>
    <row r="108" spans="8:10" ht="24" customHeight="1" x14ac:dyDescent="0.7">
      <c r="H108" s="73"/>
      <c r="I108" s="6"/>
      <c r="J108" s="7"/>
    </row>
    <row r="109" spans="8:10" ht="24" customHeight="1" x14ac:dyDescent="0.7">
      <c r="H109" s="73"/>
      <c r="I109" s="6"/>
      <c r="J109" s="7"/>
    </row>
    <row r="110" spans="8:10" ht="24" customHeight="1" x14ac:dyDescent="0.7">
      <c r="H110" s="73"/>
      <c r="I110" s="6"/>
      <c r="J110" s="7"/>
    </row>
    <row r="111" spans="8:10" ht="24" customHeight="1" x14ac:dyDescent="0.7">
      <c r="H111" s="73"/>
      <c r="I111" s="6"/>
      <c r="J111" s="7"/>
    </row>
    <row r="112" spans="8:10" ht="24" customHeight="1" x14ac:dyDescent="0.7">
      <c r="H112" s="73"/>
      <c r="I112" s="6"/>
      <c r="J112" s="7"/>
    </row>
    <row r="113" spans="8:10" ht="24" customHeight="1" x14ac:dyDescent="0.7">
      <c r="H113" s="73"/>
      <c r="I113" s="6"/>
      <c r="J113" s="7"/>
    </row>
    <row r="114" spans="8:10" ht="24" customHeight="1" x14ac:dyDescent="0.7">
      <c r="H114" s="73"/>
      <c r="I114" s="6"/>
      <c r="J114" s="7"/>
    </row>
    <row r="115" spans="8:10" ht="24" customHeight="1" x14ac:dyDescent="0.7">
      <c r="H115" s="73"/>
      <c r="I115" s="6"/>
      <c r="J115" s="7"/>
    </row>
    <row r="116" spans="8:10" ht="24" customHeight="1" x14ac:dyDescent="0.7">
      <c r="H116" s="73"/>
      <c r="I116" s="6"/>
      <c r="J116" s="7"/>
    </row>
    <row r="117" spans="8:10" ht="24" customHeight="1" x14ac:dyDescent="0.7">
      <c r="H117" s="73"/>
      <c r="I117" s="6"/>
      <c r="J117" s="7"/>
    </row>
    <row r="118" spans="8:10" ht="24" customHeight="1" x14ac:dyDescent="0.7">
      <c r="H118" s="73"/>
      <c r="I118" s="6"/>
      <c r="J118" s="7"/>
    </row>
    <row r="119" spans="8:10" ht="24" customHeight="1" x14ac:dyDescent="0.7">
      <c r="H119" s="73"/>
      <c r="I119" s="6"/>
      <c r="J119" s="7"/>
    </row>
    <row r="120" spans="8:10" ht="24" customHeight="1" x14ac:dyDescent="0.7">
      <c r="H120" s="73"/>
      <c r="I120" s="6"/>
      <c r="J120" s="7"/>
    </row>
    <row r="121" spans="8:10" ht="24" customHeight="1" x14ac:dyDescent="0.7">
      <c r="H121" s="73"/>
      <c r="I121" s="6"/>
      <c r="J121" s="7"/>
    </row>
    <row r="122" spans="8:10" ht="24" customHeight="1" x14ac:dyDescent="0.7">
      <c r="H122" s="73"/>
      <c r="I122" s="6"/>
      <c r="J122" s="7"/>
    </row>
    <row r="123" spans="8:10" ht="24" customHeight="1" x14ac:dyDescent="0.7">
      <c r="H123" s="73"/>
      <c r="I123" s="6"/>
      <c r="J123" s="7"/>
    </row>
    <row r="124" spans="8:10" ht="24" customHeight="1" x14ac:dyDescent="0.7">
      <c r="H124" s="73"/>
      <c r="I124" s="6"/>
      <c r="J124" s="7"/>
    </row>
    <row r="125" spans="8:10" ht="24" customHeight="1" x14ac:dyDescent="0.7">
      <c r="H125" s="73"/>
      <c r="I125" s="6"/>
      <c r="J125" s="7"/>
    </row>
    <row r="126" spans="8:10" ht="24" customHeight="1" x14ac:dyDescent="0.7">
      <c r="H126" s="73"/>
      <c r="I126" s="6"/>
      <c r="J126" s="7"/>
    </row>
    <row r="127" spans="8:10" ht="24" customHeight="1" x14ac:dyDescent="0.7">
      <c r="H127" s="73"/>
      <c r="I127" s="6"/>
      <c r="J127" s="7"/>
    </row>
    <row r="128" spans="8:10" ht="24" customHeight="1" x14ac:dyDescent="0.7">
      <c r="H128" s="73"/>
      <c r="I128" s="6"/>
      <c r="J128" s="7"/>
    </row>
    <row r="129" spans="8:10" ht="24" customHeight="1" x14ac:dyDescent="0.7">
      <c r="H129" s="73"/>
      <c r="I129" s="6"/>
      <c r="J129" s="7"/>
    </row>
    <row r="130" spans="8:10" ht="24" customHeight="1" x14ac:dyDescent="0.7">
      <c r="H130" s="73"/>
      <c r="I130" s="6"/>
      <c r="J130" s="7"/>
    </row>
    <row r="131" spans="8:10" ht="24" customHeight="1" x14ac:dyDescent="0.7">
      <c r="H131" s="73"/>
      <c r="I131" s="6"/>
      <c r="J131" s="7"/>
    </row>
    <row r="132" spans="8:10" ht="24" customHeight="1" x14ac:dyDescent="0.7">
      <c r="H132" s="73"/>
      <c r="I132" s="6"/>
      <c r="J132" s="7"/>
    </row>
    <row r="133" spans="8:10" ht="24" customHeight="1" x14ac:dyDescent="0.7">
      <c r="H133" s="202"/>
      <c r="I133" s="61"/>
      <c r="J133" s="7"/>
    </row>
    <row r="134" spans="8:10" ht="24" customHeight="1" x14ac:dyDescent="0.7">
      <c r="H134" s="202"/>
      <c r="I134" s="61"/>
      <c r="J134" s="7"/>
    </row>
    <row r="135" spans="8:10" ht="24" customHeight="1" x14ac:dyDescent="0.7">
      <c r="H135" s="202"/>
      <c r="I135" s="61"/>
      <c r="J135" s="7"/>
    </row>
    <row r="136" spans="8:10" ht="24" customHeight="1" x14ac:dyDescent="0.7">
      <c r="H136" s="202"/>
      <c r="I136" s="61"/>
      <c r="J136" s="7"/>
    </row>
    <row r="137" spans="8:10" ht="24" customHeight="1" x14ac:dyDescent="0.7">
      <c r="H137" s="202"/>
      <c r="I137" s="61"/>
      <c r="J137" s="7"/>
    </row>
    <row r="138" spans="8:10" ht="24" customHeight="1" x14ac:dyDescent="0.7">
      <c r="H138" s="202"/>
      <c r="I138" s="61"/>
      <c r="J138" s="7"/>
    </row>
    <row r="139" spans="8:10" ht="24" customHeight="1" x14ac:dyDescent="0.7">
      <c r="H139" s="202"/>
      <c r="I139" s="61"/>
      <c r="J139" s="7"/>
    </row>
    <row r="140" spans="8:10" ht="24" customHeight="1" x14ac:dyDescent="0.7">
      <c r="H140" s="202"/>
      <c r="I140" s="61"/>
      <c r="J140" s="7"/>
    </row>
    <row r="141" spans="8:10" ht="24" customHeight="1" x14ac:dyDescent="0.7">
      <c r="H141" s="202"/>
      <c r="I141" s="61"/>
      <c r="J141" s="7"/>
    </row>
    <row r="142" spans="8:10" ht="24" customHeight="1" x14ac:dyDescent="0.7">
      <c r="H142" s="202"/>
      <c r="I142" s="61"/>
      <c r="J142" s="7"/>
    </row>
    <row r="143" spans="8:10" ht="24" customHeight="1" x14ac:dyDescent="0.7">
      <c r="H143" s="202"/>
      <c r="I143" s="61"/>
      <c r="J143" s="7"/>
    </row>
    <row r="144" spans="8:10" ht="24" customHeight="1" x14ac:dyDescent="0.7">
      <c r="H144" s="202"/>
      <c r="I144" s="61"/>
      <c r="J144" s="7"/>
    </row>
    <row r="145" spans="8:10" ht="24" customHeight="1" x14ac:dyDescent="0.7">
      <c r="H145" s="202"/>
      <c r="I145" s="61"/>
      <c r="J145" s="7"/>
    </row>
    <row r="146" spans="8:10" ht="24" customHeight="1" x14ac:dyDescent="0.7">
      <c r="H146" s="202"/>
      <c r="I146" s="61"/>
      <c r="J146" s="7"/>
    </row>
    <row r="147" spans="8:10" ht="24" customHeight="1" x14ac:dyDescent="0.7">
      <c r="H147" s="202"/>
      <c r="I147" s="61"/>
      <c r="J147" s="7"/>
    </row>
    <row r="148" spans="8:10" ht="24" customHeight="1" x14ac:dyDescent="0.7">
      <c r="H148" s="202"/>
      <c r="I148" s="61"/>
      <c r="J148" s="7"/>
    </row>
    <row r="149" spans="8:10" ht="24" customHeight="1" x14ac:dyDescent="0.7">
      <c r="H149" s="202"/>
      <c r="I149" s="61"/>
      <c r="J149" s="7"/>
    </row>
    <row r="150" spans="8:10" ht="24" customHeight="1" x14ac:dyDescent="0.7">
      <c r="H150" s="202"/>
      <c r="I150" s="61"/>
      <c r="J150" s="7"/>
    </row>
    <row r="151" spans="8:10" ht="24" customHeight="1" x14ac:dyDescent="0.7">
      <c r="H151" s="202"/>
      <c r="I151" s="61"/>
      <c r="J151" s="7"/>
    </row>
    <row r="152" spans="8:10" ht="24" customHeight="1" x14ac:dyDescent="0.7">
      <c r="H152" s="202"/>
      <c r="I152" s="61"/>
      <c r="J152" s="7"/>
    </row>
    <row r="153" spans="8:10" ht="24" customHeight="1" x14ac:dyDescent="0.7">
      <c r="H153" s="202"/>
      <c r="I153" s="61"/>
      <c r="J153" s="7"/>
    </row>
    <row r="154" spans="8:10" ht="24" customHeight="1" x14ac:dyDescent="0.7">
      <c r="H154" s="202"/>
      <c r="I154" s="61"/>
      <c r="J154" s="7"/>
    </row>
    <row r="155" spans="8:10" ht="24" customHeight="1" x14ac:dyDescent="0.7">
      <c r="H155" s="202"/>
      <c r="I155" s="61"/>
      <c r="J155" s="7"/>
    </row>
    <row r="156" spans="8:10" ht="24" customHeight="1" x14ac:dyDescent="0.7">
      <c r="H156" s="202"/>
      <c r="I156" s="61"/>
      <c r="J156" s="7"/>
    </row>
    <row r="157" spans="8:10" ht="24" customHeight="1" x14ac:dyDescent="0.7">
      <c r="H157" s="202"/>
      <c r="I157" s="61"/>
      <c r="J157" s="7"/>
    </row>
    <row r="158" spans="8:10" ht="24" customHeight="1" x14ac:dyDescent="0.7">
      <c r="H158" s="202"/>
      <c r="I158" s="61"/>
      <c r="J158" s="7"/>
    </row>
    <row r="159" spans="8:10" ht="24" customHeight="1" x14ac:dyDescent="0.7">
      <c r="H159" s="202"/>
      <c r="I159" s="61"/>
      <c r="J159" s="7"/>
    </row>
    <row r="160" spans="8:10" ht="24" customHeight="1" x14ac:dyDescent="0.7">
      <c r="H160" s="202"/>
      <c r="I160" s="61"/>
      <c r="J160" s="7"/>
    </row>
    <row r="161" spans="8:10" ht="24" customHeight="1" x14ac:dyDescent="0.7">
      <c r="H161" s="202"/>
      <c r="I161" s="61"/>
      <c r="J161" s="7"/>
    </row>
    <row r="162" spans="8:10" ht="24" customHeight="1" x14ac:dyDescent="0.7">
      <c r="H162" s="202"/>
      <c r="I162" s="61"/>
      <c r="J162" s="7"/>
    </row>
    <row r="163" spans="8:10" ht="24" customHeight="1" x14ac:dyDescent="0.7">
      <c r="H163" s="202"/>
      <c r="I163" s="61"/>
      <c r="J163" s="7"/>
    </row>
    <row r="164" spans="8:10" ht="24" customHeight="1" x14ac:dyDescent="0.7">
      <c r="H164" s="202"/>
      <c r="I164" s="61"/>
      <c r="J164" s="7"/>
    </row>
    <row r="165" spans="8:10" ht="24" customHeight="1" x14ac:dyDescent="0.7">
      <c r="H165" s="202"/>
      <c r="I165" s="61"/>
      <c r="J165" s="7"/>
    </row>
    <row r="166" spans="8:10" ht="24" customHeight="1" x14ac:dyDescent="0.7">
      <c r="H166" s="202"/>
      <c r="I166" s="61"/>
      <c r="J166" s="7"/>
    </row>
    <row r="167" spans="8:10" ht="24" customHeight="1" x14ac:dyDescent="0.7">
      <c r="H167" s="202"/>
      <c r="I167" s="61"/>
      <c r="J167" s="7"/>
    </row>
    <row r="168" spans="8:10" ht="24" customHeight="1" x14ac:dyDescent="0.7">
      <c r="H168" s="202"/>
      <c r="I168" s="61"/>
      <c r="J168" s="7"/>
    </row>
    <row r="169" spans="8:10" ht="24" customHeight="1" x14ac:dyDescent="0.7">
      <c r="H169" s="202"/>
      <c r="I169" s="61"/>
      <c r="J169" s="7"/>
    </row>
    <row r="170" spans="8:10" ht="24" customHeight="1" x14ac:dyDescent="0.7">
      <c r="H170" s="202"/>
      <c r="I170" s="61"/>
      <c r="J170" s="7"/>
    </row>
    <row r="171" spans="8:10" ht="24" customHeight="1" x14ac:dyDescent="0.7">
      <c r="H171" s="202"/>
      <c r="I171" s="61"/>
      <c r="J171" s="7"/>
    </row>
    <row r="172" spans="8:10" ht="24" customHeight="1" x14ac:dyDescent="0.7">
      <c r="H172" s="202"/>
      <c r="I172" s="61"/>
      <c r="J172" s="7"/>
    </row>
    <row r="173" spans="8:10" ht="24" customHeight="1" x14ac:dyDescent="0.7">
      <c r="H173" s="202"/>
      <c r="I173" s="61"/>
      <c r="J173" s="7"/>
    </row>
    <row r="174" spans="8:10" ht="24" customHeight="1" x14ac:dyDescent="0.7">
      <c r="H174" s="202"/>
      <c r="I174" s="61"/>
      <c r="J174" s="7"/>
    </row>
    <row r="175" spans="8:10" ht="24" customHeight="1" x14ac:dyDescent="0.7">
      <c r="H175" s="202"/>
      <c r="I175" s="61"/>
      <c r="J175" s="7"/>
    </row>
    <row r="176" spans="8:10" ht="24" customHeight="1" x14ac:dyDescent="0.7">
      <c r="H176" s="202"/>
      <c r="I176" s="61"/>
      <c r="J176" s="7"/>
    </row>
    <row r="177" spans="8:10" ht="24" customHeight="1" x14ac:dyDescent="0.7">
      <c r="H177" s="202"/>
      <c r="I177" s="61"/>
      <c r="J177" s="7"/>
    </row>
    <row r="178" spans="8:10" ht="24" customHeight="1" x14ac:dyDescent="0.7">
      <c r="H178" s="202"/>
      <c r="I178" s="61"/>
      <c r="J178" s="7"/>
    </row>
    <row r="179" spans="8:10" ht="24" customHeight="1" x14ac:dyDescent="0.7">
      <c r="H179" s="202"/>
      <c r="I179" s="61"/>
      <c r="J179" s="7"/>
    </row>
    <row r="180" spans="8:10" ht="24" customHeight="1" x14ac:dyDescent="0.7">
      <c r="H180" s="202"/>
      <c r="I180" s="61"/>
      <c r="J180" s="7"/>
    </row>
    <row r="181" spans="8:10" ht="24" customHeight="1" x14ac:dyDescent="0.7">
      <c r="H181" s="202"/>
      <c r="I181" s="61"/>
      <c r="J181" s="7"/>
    </row>
    <row r="182" spans="8:10" ht="24" customHeight="1" x14ac:dyDescent="0.7">
      <c r="H182" s="202"/>
      <c r="I182" s="61"/>
      <c r="J182" s="7"/>
    </row>
    <row r="183" spans="8:10" ht="24" customHeight="1" x14ac:dyDescent="0.7">
      <c r="H183" s="202"/>
      <c r="I183" s="61"/>
      <c r="J183" s="7"/>
    </row>
    <row r="184" spans="8:10" ht="24" customHeight="1" x14ac:dyDescent="0.7">
      <c r="H184" s="202"/>
      <c r="I184" s="61"/>
      <c r="J184" s="7"/>
    </row>
    <row r="185" spans="8:10" ht="24" customHeight="1" x14ac:dyDescent="0.7">
      <c r="H185" s="202"/>
      <c r="I185" s="61"/>
      <c r="J185" s="7"/>
    </row>
    <row r="186" spans="8:10" ht="24" customHeight="1" x14ac:dyDescent="0.7">
      <c r="H186" s="202"/>
      <c r="I186" s="61"/>
      <c r="J186" s="7"/>
    </row>
    <row r="187" spans="8:10" ht="24" customHeight="1" x14ac:dyDescent="0.7">
      <c r="H187" s="202"/>
      <c r="I187" s="61"/>
      <c r="J187" s="7"/>
    </row>
    <row r="188" spans="8:10" ht="24" customHeight="1" x14ac:dyDescent="0.7">
      <c r="H188" s="202"/>
      <c r="I188" s="61"/>
      <c r="J188" s="7"/>
    </row>
    <row r="189" spans="8:10" ht="24" customHeight="1" x14ac:dyDescent="0.7">
      <c r="H189" s="202"/>
      <c r="I189" s="61"/>
      <c r="J189" s="7"/>
    </row>
    <row r="190" spans="8:10" ht="24" customHeight="1" x14ac:dyDescent="0.7">
      <c r="H190" s="202"/>
      <c r="I190" s="61"/>
      <c r="J190" s="7"/>
    </row>
    <row r="191" spans="8:10" ht="24" customHeight="1" x14ac:dyDescent="0.7">
      <c r="H191" s="202"/>
      <c r="I191" s="61"/>
      <c r="J191" s="7"/>
    </row>
    <row r="192" spans="8:10" ht="24" customHeight="1" x14ac:dyDescent="0.7">
      <c r="H192" s="202"/>
      <c r="I192" s="61"/>
      <c r="J192" s="7"/>
    </row>
    <row r="193" spans="8:10" ht="24" customHeight="1" x14ac:dyDescent="0.7">
      <c r="H193" s="202"/>
      <c r="I193" s="61"/>
      <c r="J193" s="7"/>
    </row>
    <row r="194" spans="8:10" ht="24" customHeight="1" x14ac:dyDescent="0.7">
      <c r="H194" s="202"/>
      <c r="I194" s="61"/>
      <c r="J194" s="7"/>
    </row>
    <row r="195" spans="8:10" ht="24" customHeight="1" x14ac:dyDescent="0.7">
      <c r="H195" s="202"/>
      <c r="I195" s="61"/>
      <c r="J195" s="7"/>
    </row>
    <row r="196" spans="8:10" ht="24" customHeight="1" x14ac:dyDescent="0.7">
      <c r="H196" s="202"/>
      <c r="I196" s="61"/>
      <c r="J196" s="7"/>
    </row>
    <row r="197" spans="8:10" ht="24" customHeight="1" x14ac:dyDescent="0.7">
      <c r="H197" s="202"/>
      <c r="I197" s="61"/>
      <c r="J197" s="7"/>
    </row>
    <row r="198" spans="8:10" ht="24" customHeight="1" x14ac:dyDescent="0.7">
      <c r="H198" s="202"/>
      <c r="I198" s="61"/>
      <c r="J198" s="7"/>
    </row>
    <row r="199" spans="8:10" ht="24" customHeight="1" x14ac:dyDescent="0.7">
      <c r="H199" s="202"/>
      <c r="I199" s="61"/>
      <c r="J199" s="7"/>
    </row>
    <row r="200" spans="8:10" ht="24" customHeight="1" x14ac:dyDescent="0.7">
      <c r="H200" s="202"/>
      <c r="I200" s="61"/>
      <c r="J200" s="7"/>
    </row>
    <row r="201" spans="8:10" ht="24" customHeight="1" x14ac:dyDescent="0.7">
      <c r="H201" s="202"/>
      <c r="I201" s="61"/>
      <c r="J201" s="7"/>
    </row>
    <row r="202" spans="8:10" ht="24" customHeight="1" x14ac:dyDescent="0.7">
      <c r="H202" s="202"/>
      <c r="I202" s="61"/>
      <c r="J202" s="7"/>
    </row>
    <row r="203" spans="8:10" ht="24" customHeight="1" x14ac:dyDescent="0.7">
      <c r="H203" s="202"/>
      <c r="I203" s="61"/>
      <c r="J203" s="7"/>
    </row>
    <row r="204" spans="8:10" ht="24" customHeight="1" x14ac:dyDescent="0.7">
      <c r="H204" s="202"/>
      <c r="I204" s="61"/>
      <c r="J204" s="7"/>
    </row>
    <row r="205" spans="8:10" ht="24" customHeight="1" x14ac:dyDescent="0.7">
      <c r="H205" s="202"/>
      <c r="I205" s="61"/>
      <c r="J205" s="7"/>
    </row>
    <row r="206" spans="8:10" ht="24" customHeight="1" x14ac:dyDescent="0.7">
      <c r="H206" s="202"/>
      <c r="I206" s="61"/>
      <c r="J206" s="7"/>
    </row>
    <row r="207" spans="8:10" ht="24" customHeight="1" x14ac:dyDescent="0.7">
      <c r="H207" s="202"/>
      <c r="I207" s="61"/>
      <c r="J207" s="7"/>
    </row>
    <row r="208" spans="8:10" ht="24" customHeight="1" x14ac:dyDescent="0.7">
      <c r="H208" s="202"/>
      <c r="I208" s="61"/>
      <c r="J208" s="7"/>
    </row>
    <row r="209" spans="8:10" ht="24" customHeight="1" x14ac:dyDescent="0.7">
      <c r="H209" s="202"/>
      <c r="I209" s="61"/>
      <c r="J209" s="7"/>
    </row>
    <row r="210" spans="8:10" ht="24" customHeight="1" x14ac:dyDescent="0.7">
      <c r="H210" s="202"/>
      <c r="I210" s="61"/>
      <c r="J210" s="7"/>
    </row>
    <row r="211" spans="8:10" ht="24" customHeight="1" x14ac:dyDescent="0.7">
      <c r="H211" s="202"/>
      <c r="I211" s="61"/>
      <c r="J211" s="7"/>
    </row>
    <row r="212" spans="8:10" ht="24" customHeight="1" x14ac:dyDescent="0.7">
      <c r="H212" s="202"/>
      <c r="I212" s="61"/>
      <c r="J212" s="7"/>
    </row>
    <row r="213" spans="8:10" ht="24" customHeight="1" x14ac:dyDescent="0.7">
      <c r="H213" s="202"/>
      <c r="I213" s="61"/>
      <c r="J213" s="7"/>
    </row>
    <row r="214" spans="8:10" ht="24" customHeight="1" x14ac:dyDescent="0.7">
      <c r="H214" s="202"/>
      <c r="I214" s="61"/>
      <c r="J214" s="7"/>
    </row>
    <row r="215" spans="8:10" ht="24" customHeight="1" x14ac:dyDescent="0.7">
      <c r="H215" s="202"/>
      <c r="I215" s="61"/>
      <c r="J215" s="7"/>
    </row>
    <row r="216" spans="8:10" ht="24" customHeight="1" x14ac:dyDescent="0.7">
      <c r="H216" s="202"/>
      <c r="I216" s="61"/>
      <c r="J216" s="7"/>
    </row>
    <row r="217" spans="8:10" ht="24" customHeight="1" x14ac:dyDescent="0.7">
      <c r="H217" s="202"/>
      <c r="I217" s="61"/>
      <c r="J217" s="7"/>
    </row>
    <row r="218" spans="8:10" ht="24" customHeight="1" x14ac:dyDescent="0.7">
      <c r="H218" s="202"/>
      <c r="I218" s="61"/>
      <c r="J218" s="7"/>
    </row>
    <row r="219" spans="8:10" ht="24" customHeight="1" x14ac:dyDescent="0.7">
      <c r="H219" s="202"/>
      <c r="I219" s="61"/>
      <c r="J219" s="7"/>
    </row>
    <row r="220" spans="8:10" ht="24" customHeight="1" x14ac:dyDescent="0.7">
      <c r="H220" s="202"/>
      <c r="I220" s="61"/>
      <c r="J220" s="7"/>
    </row>
    <row r="221" spans="8:10" ht="24" customHeight="1" x14ac:dyDescent="0.7">
      <c r="H221" s="202"/>
      <c r="I221" s="61"/>
      <c r="J221" s="7"/>
    </row>
    <row r="222" spans="8:10" ht="24" customHeight="1" x14ac:dyDescent="0.7">
      <c r="H222" s="202"/>
      <c r="I222" s="61"/>
      <c r="J222" s="7"/>
    </row>
    <row r="223" spans="8:10" ht="24" customHeight="1" x14ac:dyDescent="0.7">
      <c r="H223" s="202"/>
      <c r="I223" s="61"/>
      <c r="J223" s="7"/>
    </row>
    <row r="224" spans="8:10" ht="24" customHeight="1" x14ac:dyDescent="0.7">
      <c r="H224" s="202"/>
      <c r="I224" s="61"/>
      <c r="J224" s="7"/>
    </row>
    <row r="225" spans="8:10" ht="24" customHeight="1" x14ac:dyDescent="0.7">
      <c r="H225" s="202"/>
      <c r="I225" s="61"/>
      <c r="J225" s="7"/>
    </row>
    <row r="226" spans="8:10" ht="24" customHeight="1" x14ac:dyDescent="0.7">
      <c r="H226" s="202"/>
      <c r="I226" s="61"/>
      <c r="J226" s="7"/>
    </row>
    <row r="227" spans="8:10" ht="24" customHeight="1" x14ac:dyDescent="0.7">
      <c r="H227" s="202"/>
      <c r="I227" s="61"/>
      <c r="J227" s="7"/>
    </row>
    <row r="228" spans="8:10" ht="24" customHeight="1" x14ac:dyDescent="0.7">
      <c r="H228" s="202"/>
      <c r="I228" s="61"/>
      <c r="J228" s="7"/>
    </row>
    <row r="229" spans="8:10" ht="24" customHeight="1" x14ac:dyDescent="0.7">
      <c r="H229" s="202"/>
      <c r="I229" s="61"/>
      <c r="J229" s="7"/>
    </row>
    <row r="230" spans="8:10" ht="24" customHeight="1" x14ac:dyDescent="0.7">
      <c r="H230" s="202"/>
      <c r="I230" s="61"/>
      <c r="J230" s="7"/>
    </row>
    <row r="231" spans="8:10" ht="24" customHeight="1" x14ac:dyDescent="0.7">
      <c r="H231" s="202"/>
      <c r="I231" s="61"/>
      <c r="J231" s="7"/>
    </row>
    <row r="232" spans="8:10" ht="24" customHeight="1" x14ac:dyDescent="0.7">
      <c r="H232" s="202"/>
      <c r="I232" s="61"/>
      <c r="J232" s="7"/>
    </row>
    <row r="233" spans="8:10" ht="24" customHeight="1" x14ac:dyDescent="0.7">
      <c r="H233" s="202"/>
      <c r="I233" s="61"/>
      <c r="J233" s="7"/>
    </row>
    <row r="234" spans="8:10" ht="24" customHeight="1" x14ac:dyDescent="0.7">
      <c r="H234" s="202"/>
      <c r="I234" s="61"/>
      <c r="J234" s="7"/>
    </row>
    <row r="235" spans="8:10" ht="24" customHeight="1" x14ac:dyDescent="0.7">
      <c r="H235" s="202"/>
      <c r="I235" s="61"/>
      <c r="J235" s="7"/>
    </row>
    <row r="236" spans="8:10" ht="24" customHeight="1" x14ac:dyDescent="0.7">
      <c r="H236" s="202"/>
      <c r="I236" s="61"/>
      <c r="J236" s="7"/>
    </row>
    <row r="237" spans="8:10" ht="24" customHeight="1" x14ac:dyDescent="0.7">
      <c r="H237" s="202"/>
      <c r="I237" s="61"/>
      <c r="J237" s="7"/>
    </row>
    <row r="238" spans="8:10" ht="24" customHeight="1" x14ac:dyDescent="0.7">
      <c r="H238" s="202"/>
      <c r="I238" s="61"/>
      <c r="J238" s="7"/>
    </row>
    <row r="239" spans="8:10" ht="24" customHeight="1" x14ac:dyDescent="0.7">
      <c r="H239" s="202"/>
      <c r="I239" s="61"/>
      <c r="J239" s="7"/>
    </row>
    <row r="240" spans="8:10" ht="24" customHeight="1" x14ac:dyDescent="0.7">
      <c r="H240" s="202"/>
      <c r="I240" s="61"/>
      <c r="J240" s="7"/>
    </row>
    <row r="241" spans="8:10" ht="24" customHeight="1" x14ac:dyDescent="0.7">
      <c r="H241" s="202"/>
      <c r="I241" s="61"/>
      <c r="J241" s="7"/>
    </row>
    <row r="242" spans="8:10" ht="24" customHeight="1" x14ac:dyDescent="0.7">
      <c r="H242" s="202"/>
      <c r="I242" s="61"/>
      <c r="J242" s="7"/>
    </row>
    <row r="243" spans="8:10" ht="24" customHeight="1" x14ac:dyDescent="0.7">
      <c r="H243" s="202"/>
      <c r="I243" s="61"/>
      <c r="J243" s="7"/>
    </row>
    <row r="244" spans="8:10" ht="24" customHeight="1" x14ac:dyDescent="0.7">
      <c r="H244" s="202"/>
      <c r="I244" s="61"/>
      <c r="J244" s="7"/>
    </row>
    <row r="245" spans="8:10" ht="24" customHeight="1" x14ac:dyDescent="0.7">
      <c r="H245" s="202"/>
      <c r="I245" s="61"/>
      <c r="J245" s="7"/>
    </row>
    <row r="246" spans="8:10" ht="24" customHeight="1" x14ac:dyDescent="0.7">
      <c r="H246" s="202"/>
      <c r="I246" s="61"/>
      <c r="J246" s="7"/>
    </row>
    <row r="247" spans="8:10" ht="24" customHeight="1" x14ac:dyDescent="0.7">
      <c r="H247" s="202"/>
      <c r="I247" s="61"/>
      <c r="J247" s="7"/>
    </row>
    <row r="248" spans="8:10" ht="24" customHeight="1" x14ac:dyDescent="0.7">
      <c r="H248" s="202"/>
      <c r="I248" s="61"/>
      <c r="J248" s="7"/>
    </row>
    <row r="249" spans="8:10" ht="24" customHeight="1" x14ac:dyDescent="0.7">
      <c r="H249" s="202"/>
      <c r="I249" s="61"/>
      <c r="J249" s="7"/>
    </row>
    <row r="250" spans="8:10" ht="24" customHeight="1" x14ac:dyDescent="0.7">
      <c r="H250" s="202"/>
      <c r="I250" s="61"/>
      <c r="J250" s="7"/>
    </row>
    <row r="251" spans="8:10" ht="24" customHeight="1" x14ac:dyDescent="0.7">
      <c r="H251" s="202"/>
      <c r="I251" s="61"/>
      <c r="J251" s="7"/>
    </row>
    <row r="252" spans="8:10" ht="24" customHeight="1" x14ac:dyDescent="0.7">
      <c r="H252" s="202"/>
      <c r="I252" s="61"/>
      <c r="J252" s="7"/>
    </row>
    <row r="253" spans="8:10" ht="24" customHeight="1" x14ac:dyDescent="0.7">
      <c r="H253" s="202"/>
      <c r="I253" s="61"/>
      <c r="J253" s="7"/>
    </row>
    <row r="254" spans="8:10" ht="24" customHeight="1" x14ac:dyDescent="0.7">
      <c r="H254" s="202"/>
      <c r="I254" s="61"/>
      <c r="J254" s="7"/>
    </row>
    <row r="255" spans="8:10" ht="24" customHeight="1" x14ac:dyDescent="0.7">
      <c r="H255" s="202"/>
      <c r="I255" s="61"/>
      <c r="J255" s="7"/>
    </row>
    <row r="256" spans="8:10" ht="24" customHeight="1" x14ac:dyDescent="0.7">
      <c r="H256" s="202"/>
      <c r="I256" s="61"/>
      <c r="J256" s="7"/>
    </row>
    <row r="257" spans="8:10" ht="24" customHeight="1" x14ac:dyDescent="0.7">
      <c r="H257" s="202"/>
      <c r="I257" s="61"/>
      <c r="J257" s="7"/>
    </row>
    <row r="258" spans="8:10" ht="24" customHeight="1" x14ac:dyDescent="0.7">
      <c r="H258" s="202"/>
      <c r="I258" s="61"/>
      <c r="J258" s="7"/>
    </row>
    <row r="259" spans="8:10" ht="24" customHeight="1" x14ac:dyDescent="0.7">
      <c r="H259" s="202"/>
      <c r="I259" s="61"/>
      <c r="J259" s="7"/>
    </row>
    <row r="260" spans="8:10" ht="24" customHeight="1" x14ac:dyDescent="0.7">
      <c r="H260" s="202"/>
      <c r="I260" s="61"/>
      <c r="J260" s="7"/>
    </row>
    <row r="261" spans="8:10" ht="24" customHeight="1" x14ac:dyDescent="0.7">
      <c r="H261" s="202"/>
      <c r="I261" s="61"/>
      <c r="J261" s="7"/>
    </row>
    <row r="262" spans="8:10" ht="24" customHeight="1" x14ac:dyDescent="0.7">
      <c r="H262" s="202"/>
      <c r="I262" s="61"/>
      <c r="J262" s="7"/>
    </row>
    <row r="263" spans="8:10" ht="24" customHeight="1" x14ac:dyDescent="0.7">
      <c r="H263" s="202"/>
      <c r="I263" s="61"/>
      <c r="J263" s="7"/>
    </row>
    <row r="264" spans="8:10" ht="24" customHeight="1" x14ac:dyDescent="0.7">
      <c r="H264" s="202"/>
      <c r="I264" s="61"/>
      <c r="J264" s="7"/>
    </row>
    <row r="265" spans="8:10" ht="24" customHeight="1" x14ac:dyDescent="0.7">
      <c r="H265" s="202"/>
      <c r="I265" s="61"/>
      <c r="J265" s="7"/>
    </row>
    <row r="266" spans="8:10" ht="24" customHeight="1" x14ac:dyDescent="0.7">
      <c r="H266" s="202"/>
      <c r="I266" s="61"/>
      <c r="J266" s="7"/>
    </row>
    <row r="267" spans="8:10" ht="24" customHeight="1" x14ac:dyDescent="0.7">
      <c r="H267" s="202"/>
      <c r="I267" s="61"/>
      <c r="J267" s="7"/>
    </row>
    <row r="268" spans="8:10" ht="24" customHeight="1" x14ac:dyDescent="0.7">
      <c r="H268" s="202"/>
      <c r="I268" s="61"/>
      <c r="J268" s="7"/>
    </row>
    <row r="269" spans="8:10" ht="24" customHeight="1" x14ac:dyDescent="0.7">
      <c r="H269" s="202"/>
      <c r="I269" s="61"/>
      <c r="J269" s="7"/>
    </row>
    <row r="270" spans="8:10" ht="24" customHeight="1" x14ac:dyDescent="0.7">
      <c r="H270" s="202"/>
      <c r="I270" s="61"/>
      <c r="J270" s="7"/>
    </row>
    <row r="271" spans="8:10" ht="24" customHeight="1" x14ac:dyDescent="0.7">
      <c r="H271" s="202"/>
      <c r="I271" s="61"/>
      <c r="J271" s="7"/>
    </row>
    <row r="272" spans="8:10" ht="24" customHeight="1" x14ac:dyDescent="0.7">
      <c r="H272" s="202"/>
      <c r="I272" s="61"/>
      <c r="J272" s="7"/>
    </row>
    <row r="273" spans="8:10" ht="24" customHeight="1" x14ac:dyDescent="0.7">
      <c r="H273" s="202"/>
      <c r="I273" s="61"/>
      <c r="J273" s="7"/>
    </row>
    <row r="274" spans="8:10" ht="24" customHeight="1" x14ac:dyDescent="0.7">
      <c r="H274" s="202"/>
      <c r="I274" s="61"/>
      <c r="J274" s="7"/>
    </row>
    <row r="275" spans="8:10" ht="24" customHeight="1" x14ac:dyDescent="0.7">
      <c r="H275" s="202"/>
      <c r="I275" s="61"/>
      <c r="J275" s="7"/>
    </row>
    <row r="276" spans="8:10" ht="24" customHeight="1" x14ac:dyDescent="0.7">
      <c r="H276" s="202"/>
      <c r="I276" s="61"/>
      <c r="J276" s="7"/>
    </row>
    <row r="277" spans="8:10" ht="24" customHeight="1" x14ac:dyDescent="0.7">
      <c r="H277" s="202"/>
      <c r="I277" s="61"/>
      <c r="J277" s="7"/>
    </row>
    <row r="278" spans="8:10" ht="24" customHeight="1" x14ac:dyDescent="0.7">
      <c r="H278" s="202"/>
      <c r="I278" s="61"/>
      <c r="J278" s="7"/>
    </row>
    <row r="279" spans="8:10" ht="24" customHeight="1" x14ac:dyDescent="0.7">
      <c r="H279" s="202"/>
      <c r="I279" s="61"/>
      <c r="J279" s="7"/>
    </row>
    <row r="280" spans="8:10" ht="24" customHeight="1" x14ac:dyDescent="0.7">
      <c r="H280" s="202"/>
      <c r="I280" s="61"/>
      <c r="J280" s="7"/>
    </row>
    <row r="281" spans="8:10" ht="24" customHeight="1" x14ac:dyDescent="0.7">
      <c r="H281" s="202"/>
      <c r="I281" s="61"/>
      <c r="J281" s="7"/>
    </row>
    <row r="282" spans="8:10" ht="24" customHeight="1" x14ac:dyDescent="0.7">
      <c r="H282" s="202"/>
      <c r="I282" s="61"/>
      <c r="J282" s="7"/>
    </row>
    <row r="283" spans="8:10" ht="24" customHeight="1" x14ac:dyDescent="0.7">
      <c r="H283" s="202"/>
      <c r="I283" s="61"/>
      <c r="J283" s="7"/>
    </row>
    <row r="284" spans="8:10" ht="24" customHeight="1" x14ac:dyDescent="0.7">
      <c r="H284" s="202"/>
      <c r="I284" s="61"/>
      <c r="J284" s="7"/>
    </row>
    <row r="285" spans="8:10" ht="24" customHeight="1" x14ac:dyDescent="0.7">
      <c r="H285" s="202"/>
      <c r="I285" s="61"/>
      <c r="J285" s="7"/>
    </row>
    <row r="286" spans="8:10" ht="24" customHeight="1" x14ac:dyDescent="0.7">
      <c r="H286" s="202"/>
      <c r="I286" s="61"/>
      <c r="J286" s="7"/>
    </row>
    <row r="287" spans="8:10" ht="24" customHeight="1" x14ac:dyDescent="0.7">
      <c r="H287" s="202"/>
      <c r="I287" s="61"/>
      <c r="J287" s="7"/>
    </row>
    <row r="288" spans="8:10" ht="24" customHeight="1" x14ac:dyDescent="0.7">
      <c r="H288" s="202"/>
      <c r="I288" s="61"/>
      <c r="J288" s="7"/>
    </row>
    <row r="289" spans="8:10" ht="24" customHeight="1" x14ac:dyDescent="0.7">
      <c r="H289" s="202"/>
      <c r="I289" s="61"/>
      <c r="J289" s="7"/>
    </row>
    <row r="290" spans="8:10" ht="24" customHeight="1" x14ac:dyDescent="0.7">
      <c r="H290" s="202"/>
      <c r="I290" s="61"/>
      <c r="J290" s="7"/>
    </row>
    <row r="291" spans="8:10" ht="24" customHeight="1" x14ac:dyDescent="0.7">
      <c r="H291" s="202"/>
      <c r="I291" s="61"/>
      <c r="J291" s="7"/>
    </row>
    <row r="292" spans="8:10" ht="24" customHeight="1" x14ac:dyDescent="0.7">
      <c r="H292" s="202"/>
      <c r="I292" s="61"/>
      <c r="J292" s="7"/>
    </row>
    <row r="293" spans="8:10" ht="24" customHeight="1" x14ac:dyDescent="0.7">
      <c r="H293" s="202"/>
      <c r="I293" s="61"/>
      <c r="J293" s="7"/>
    </row>
    <row r="294" spans="8:10" ht="24" customHeight="1" x14ac:dyDescent="0.7">
      <c r="H294" s="202"/>
      <c r="I294" s="61"/>
      <c r="J294" s="7"/>
    </row>
    <row r="295" spans="8:10" ht="24" customHeight="1" x14ac:dyDescent="0.7">
      <c r="H295" s="202"/>
      <c r="I295" s="61"/>
      <c r="J295" s="7"/>
    </row>
    <row r="296" spans="8:10" ht="24" customHeight="1" x14ac:dyDescent="0.7">
      <c r="H296" s="202"/>
      <c r="I296" s="61"/>
      <c r="J296" s="7"/>
    </row>
    <row r="297" spans="8:10" ht="24" customHeight="1" x14ac:dyDescent="0.7">
      <c r="H297" s="202"/>
      <c r="I297" s="61"/>
      <c r="J297" s="7"/>
    </row>
    <row r="298" spans="8:10" ht="24" customHeight="1" x14ac:dyDescent="0.7">
      <c r="H298" s="202"/>
      <c r="I298" s="61"/>
      <c r="J298" s="7"/>
    </row>
    <row r="299" spans="8:10" ht="24" customHeight="1" x14ac:dyDescent="0.7">
      <c r="H299" s="202"/>
      <c r="I299" s="61"/>
      <c r="J299" s="7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9FF99"/>
  </sheetPr>
  <dimension ref="A1:W34"/>
  <sheetViews>
    <sheetView zoomScale="85" zoomScaleNormal="85" zoomScaleSheetLayoutView="98" zoomScalePageLayoutView="43" workbookViewId="0">
      <selection sqref="A1:V1"/>
    </sheetView>
  </sheetViews>
  <sheetFormatPr defaultColWidth="9.26953125" defaultRowHeight="24" customHeight="1" x14ac:dyDescent="0.7"/>
  <cols>
    <col min="1" max="1" width="49" style="1" customWidth="1"/>
    <col min="2" max="2" width="0.7265625" style="1" customWidth="1"/>
    <col min="3" max="3" width="12.7265625" style="1" customWidth="1"/>
    <col min="4" max="4" width="8.26953125" style="1" customWidth="1"/>
    <col min="5" max="5" width="0.54296875" style="1" customWidth="1"/>
    <col min="6" max="6" width="12.7265625" style="1" customWidth="1"/>
    <col min="7" max="7" width="0.7265625" style="1" customWidth="1"/>
    <col min="8" max="8" width="12.7265625" style="1" customWidth="1"/>
    <col min="9" max="9" width="0.7265625" style="1" customWidth="1"/>
    <col min="10" max="10" width="12.7265625" style="1" customWidth="1"/>
    <col min="11" max="11" width="0.7265625" style="1" customWidth="1"/>
    <col min="12" max="12" width="12.7265625" style="1" customWidth="1"/>
    <col min="13" max="13" width="0.7265625" style="1" customWidth="1"/>
    <col min="14" max="14" width="12.7265625" style="1" customWidth="1"/>
    <col min="15" max="15" width="0.7265625" style="1" customWidth="1"/>
    <col min="16" max="16" width="18" style="1" customWidth="1"/>
    <col min="17" max="17" width="0.7265625" style="1" customWidth="1"/>
    <col min="18" max="18" width="12.7265625" style="1" customWidth="1"/>
    <col min="19" max="19" width="0.7265625" style="1" customWidth="1"/>
    <col min="20" max="20" width="12.7265625" style="1" customWidth="1"/>
    <col min="21" max="21" width="0.7265625" style="1" customWidth="1"/>
    <col min="22" max="22" width="12.7265625" style="5" customWidth="1"/>
    <col min="23" max="23" width="13" style="1" bestFit="1" customWidth="1"/>
    <col min="24" max="16384" width="9.26953125" style="1"/>
  </cols>
  <sheetData>
    <row r="1" spans="1:22" ht="24" customHeight="1" x14ac:dyDescent="0.7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spans="1:22" s="2" customFormat="1" ht="24" customHeight="1" x14ac:dyDescent="0.7">
      <c r="A2" s="237" t="s">
        <v>132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</row>
    <row r="3" spans="1:22" s="2" customFormat="1" ht="24" customHeight="1" x14ac:dyDescent="0.7">
      <c r="A3" s="237" t="s">
        <v>83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</row>
    <row r="4" spans="1:22" s="2" customFormat="1" ht="24" customHeight="1" x14ac:dyDescent="0.7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s="9" customFormat="1" ht="9" customHeight="1" x14ac:dyDescent="0.7">
      <c r="V5" s="60"/>
    </row>
    <row r="6" spans="1:22" s="25" customFormat="1" ht="20.149999999999999" customHeight="1" x14ac:dyDescent="0.7">
      <c r="A6" s="92"/>
      <c r="B6" s="92"/>
      <c r="C6" s="92"/>
      <c r="D6" s="232" t="s">
        <v>4</v>
      </c>
      <c r="E6" s="246" t="s">
        <v>133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</row>
    <row r="7" spans="1:22" s="25" customFormat="1" ht="20.149999999999999" customHeight="1" x14ac:dyDescent="0.7">
      <c r="A7" s="92"/>
      <c r="B7" s="232"/>
      <c r="C7" s="232"/>
      <c r="D7" s="92"/>
      <c r="E7" s="246" t="s">
        <v>134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92"/>
      <c r="T7" s="232" t="s">
        <v>135</v>
      </c>
      <c r="U7" s="232"/>
      <c r="V7" s="93" t="s">
        <v>136</v>
      </c>
    </row>
    <row r="8" spans="1:22" s="25" customFormat="1" ht="20.149999999999999" customHeight="1" x14ac:dyDescent="0.7">
      <c r="A8" s="92"/>
      <c r="B8" s="95"/>
      <c r="C8" s="95"/>
      <c r="D8" s="92"/>
      <c r="E8" s="92"/>
      <c r="F8" s="232" t="s">
        <v>137</v>
      </c>
      <c r="G8" s="92"/>
      <c r="H8" s="232" t="s">
        <v>138</v>
      </c>
      <c r="I8" s="94"/>
      <c r="J8" s="245" t="s">
        <v>71</v>
      </c>
      <c r="K8" s="245"/>
      <c r="L8" s="245"/>
      <c r="M8" s="245"/>
      <c r="N8" s="245"/>
      <c r="O8" s="94"/>
      <c r="P8" s="95" t="s">
        <v>139</v>
      </c>
      <c r="Q8" s="94"/>
      <c r="R8" s="95" t="s">
        <v>140</v>
      </c>
      <c r="S8" s="96"/>
      <c r="T8" s="232" t="s">
        <v>141</v>
      </c>
      <c r="U8" s="232"/>
      <c r="V8" s="93" t="s">
        <v>142</v>
      </c>
    </row>
    <row r="9" spans="1:22" s="25" customFormat="1" ht="20.149999999999999" customHeight="1" x14ac:dyDescent="0.7">
      <c r="A9" s="92"/>
      <c r="B9" s="95"/>
      <c r="C9" s="95"/>
      <c r="D9" s="92"/>
      <c r="E9" s="97"/>
      <c r="F9" s="231" t="s">
        <v>143</v>
      </c>
      <c r="G9" s="97"/>
      <c r="H9" s="231" t="s">
        <v>144</v>
      </c>
      <c r="I9" s="231"/>
      <c r="J9" s="245" t="s">
        <v>72</v>
      </c>
      <c r="K9" s="245"/>
      <c r="L9" s="245"/>
      <c r="M9" s="98"/>
      <c r="N9" s="96" t="s">
        <v>75</v>
      </c>
      <c r="O9" s="95"/>
      <c r="P9" s="232" t="s">
        <v>145</v>
      </c>
      <c r="Q9" s="92"/>
      <c r="R9" s="95" t="s">
        <v>146</v>
      </c>
      <c r="S9" s="96"/>
      <c r="T9" s="232" t="s">
        <v>147</v>
      </c>
      <c r="U9" s="99"/>
      <c r="V9" s="93" t="s">
        <v>146</v>
      </c>
    </row>
    <row r="10" spans="1:22" s="25" customFormat="1" ht="20.149999999999999" customHeight="1" x14ac:dyDescent="0.7">
      <c r="A10" s="92"/>
      <c r="B10" s="96"/>
      <c r="C10" s="96"/>
      <c r="D10" s="92"/>
      <c r="E10" s="231"/>
      <c r="F10" s="92"/>
      <c r="G10" s="231"/>
      <c r="H10" s="231" t="s">
        <v>148</v>
      </c>
      <c r="I10" s="96"/>
      <c r="J10" s="232" t="s">
        <v>149</v>
      </c>
      <c r="K10" s="92"/>
      <c r="L10" s="232" t="s">
        <v>149</v>
      </c>
      <c r="M10" s="98"/>
      <c r="N10" s="96"/>
      <c r="O10" s="244" t="s">
        <v>150</v>
      </c>
      <c r="P10" s="244"/>
      <c r="Q10" s="244"/>
      <c r="R10" s="96" t="s">
        <v>151</v>
      </c>
      <c r="S10" s="96"/>
      <c r="T10" s="92"/>
      <c r="U10" s="100"/>
      <c r="V10" s="101"/>
    </row>
    <row r="11" spans="1:22" s="25" customFormat="1" ht="20.149999999999999" customHeight="1" x14ac:dyDescent="0.7">
      <c r="A11" s="92"/>
      <c r="B11" s="96"/>
      <c r="C11" s="96"/>
      <c r="D11" s="92"/>
      <c r="E11" s="231"/>
      <c r="F11" s="231"/>
      <c r="G11" s="231"/>
      <c r="H11" s="231"/>
      <c r="I11" s="96"/>
      <c r="J11" s="231" t="s">
        <v>152</v>
      </c>
      <c r="K11" s="97"/>
      <c r="L11" s="102" t="s">
        <v>153</v>
      </c>
      <c r="M11" s="96"/>
      <c r="N11" s="96"/>
      <c r="O11" s="95"/>
      <c r="P11" s="95" t="s">
        <v>154</v>
      </c>
      <c r="Q11" s="95"/>
      <c r="R11" s="96"/>
      <c r="S11" s="96"/>
      <c r="T11" s="232"/>
      <c r="U11" s="100"/>
      <c r="V11" s="101"/>
    </row>
    <row r="12" spans="1:22" s="25" customFormat="1" ht="20.149999999999999" customHeight="1" x14ac:dyDescent="0.7">
      <c r="A12" s="92"/>
      <c r="B12" s="96"/>
      <c r="C12" s="96"/>
      <c r="D12" s="92"/>
      <c r="E12" s="231"/>
      <c r="F12" s="231"/>
      <c r="G12" s="231"/>
      <c r="H12" s="231"/>
      <c r="I12" s="96"/>
      <c r="J12" s="231"/>
      <c r="K12" s="97"/>
      <c r="L12" s="102" t="s">
        <v>155</v>
      </c>
      <c r="M12" s="96"/>
      <c r="N12" s="96"/>
      <c r="O12" s="95"/>
      <c r="P12" s="95" t="s">
        <v>156</v>
      </c>
      <c r="Q12" s="95"/>
      <c r="R12" s="96"/>
      <c r="S12" s="96"/>
      <c r="T12" s="232"/>
      <c r="U12" s="100"/>
      <c r="V12" s="101"/>
    </row>
    <row r="13" spans="1:22" s="25" customFormat="1" ht="20.149999999999999" customHeight="1" x14ac:dyDescent="0.7">
      <c r="A13" s="92"/>
      <c r="B13" s="96"/>
      <c r="C13" s="96"/>
      <c r="D13" s="92"/>
      <c r="E13" s="231"/>
      <c r="F13" s="103"/>
      <c r="G13" s="231"/>
      <c r="H13" s="103"/>
      <c r="I13" s="96"/>
      <c r="J13" s="103"/>
      <c r="K13" s="97"/>
      <c r="L13" s="104"/>
      <c r="M13" s="96"/>
      <c r="N13" s="105"/>
      <c r="O13" s="95"/>
      <c r="P13" s="103" t="s">
        <v>157</v>
      </c>
      <c r="Q13" s="231"/>
      <c r="R13" s="105"/>
      <c r="S13" s="96"/>
      <c r="T13" s="103"/>
      <c r="U13" s="100"/>
      <c r="V13" s="106"/>
    </row>
    <row r="14" spans="1:22" ht="6.75" customHeight="1" x14ac:dyDescent="0.7">
      <c r="A14" s="107"/>
      <c r="B14" s="108"/>
      <c r="C14" s="9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9"/>
      <c r="R14" s="108"/>
      <c r="S14" s="108"/>
      <c r="T14" s="108"/>
      <c r="U14" s="108"/>
      <c r="V14" s="110"/>
    </row>
    <row r="15" spans="1:22" ht="20.149999999999999" customHeight="1" x14ac:dyDescent="0.7">
      <c r="A15" s="107" t="s">
        <v>227</v>
      </c>
      <c r="B15" s="113"/>
      <c r="C15" s="117"/>
      <c r="D15" s="107"/>
      <c r="E15" s="108"/>
      <c r="F15" s="111">
        <v>250000</v>
      </c>
      <c r="G15" s="161"/>
      <c r="H15" s="111">
        <v>478000</v>
      </c>
      <c r="I15" s="111"/>
      <c r="J15" s="111">
        <v>25000</v>
      </c>
      <c r="K15" s="162"/>
      <c r="L15" s="111">
        <v>4850000</v>
      </c>
      <c r="M15" s="112"/>
      <c r="N15" s="111">
        <v>10223575</v>
      </c>
      <c r="O15" s="166"/>
      <c r="P15" s="111">
        <v>-89941</v>
      </c>
      <c r="Q15" s="166"/>
      <c r="R15" s="113">
        <f>SUM(F15:Q15)</f>
        <v>15736634</v>
      </c>
      <c r="S15" s="111"/>
      <c r="T15" s="111">
        <v>85167</v>
      </c>
      <c r="U15" s="112"/>
      <c r="V15" s="113">
        <f>SUM(R15:T15)</f>
        <v>15821801</v>
      </c>
    </row>
    <row r="16" spans="1:22" ht="20.149999999999999" customHeight="1" x14ac:dyDescent="0.7">
      <c r="A16" s="114" t="s">
        <v>158</v>
      </c>
      <c r="B16" s="113"/>
      <c r="C16" s="113"/>
      <c r="D16" s="115"/>
      <c r="E16" s="108"/>
      <c r="F16" s="112"/>
      <c r="G16" s="112"/>
      <c r="H16" s="112"/>
      <c r="I16" s="111"/>
      <c r="J16" s="112"/>
      <c r="K16" s="112"/>
      <c r="L16" s="112"/>
      <c r="M16" s="112"/>
      <c r="N16" s="165"/>
      <c r="O16" s="113"/>
      <c r="P16" s="113"/>
      <c r="Q16" s="113"/>
      <c r="R16" s="113"/>
      <c r="S16" s="112"/>
      <c r="T16" s="112"/>
      <c r="U16" s="112"/>
      <c r="V16" s="168"/>
    </row>
    <row r="17" spans="1:23" ht="20.149999999999999" customHeight="1" x14ac:dyDescent="0.7">
      <c r="A17" s="119" t="s">
        <v>159</v>
      </c>
      <c r="B17" s="113"/>
      <c r="C17" s="117"/>
      <c r="D17" s="115">
        <v>9.1999999999999993</v>
      </c>
      <c r="E17" s="108"/>
      <c r="F17" s="117">
        <v>0</v>
      </c>
      <c r="G17" s="163"/>
      <c r="H17" s="117">
        <v>0</v>
      </c>
      <c r="I17" s="112"/>
      <c r="J17" s="117">
        <v>0</v>
      </c>
      <c r="K17" s="163"/>
      <c r="L17" s="117">
        <v>0</v>
      </c>
      <c r="M17" s="112"/>
      <c r="N17" s="117">
        <v>0</v>
      </c>
      <c r="O17" s="165"/>
      <c r="P17" s="117">
        <v>0</v>
      </c>
      <c r="Q17" s="167"/>
      <c r="R17" s="117">
        <f>SUM(F17:Q17)</f>
        <v>0</v>
      </c>
      <c r="S17" s="112"/>
      <c r="T17" s="112">
        <v>235547</v>
      </c>
      <c r="U17" s="112"/>
      <c r="V17" s="113">
        <f>SUM(R17:T17)</f>
        <v>235547</v>
      </c>
    </row>
    <row r="18" spans="1:23" ht="20.149999999999999" customHeight="1" x14ac:dyDescent="0.7">
      <c r="A18" s="116" t="s">
        <v>160</v>
      </c>
      <c r="B18" s="117"/>
      <c r="C18" s="117"/>
      <c r="D18" s="115">
        <v>23.1</v>
      </c>
      <c r="E18" s="108"/>
      <c r="F18" s="117">
        <v>0</v>
      </c>
      <c r="G18" s="112"/>
      <c r="H18" s="117">
        <v>0</v>
      </c>
      <c r="I18" s="111"/>
      <c r="J18" s="117">
        <v>0</v>
      </c>
      <c r="K18" s="112"/>
      <c r="L18" s="117">
        <v>0</v>
      </c>
      <c r="M18" s="112"/>
      <c r="N18" s="111">
        <v>-562498</v>
      </c>
      <c r="O18" s="113"/>
      <c r="P18" s="117">
        <v>0</v>
      </c>
      <c r="Q18" s="113"/>
      <c r="R18" s="113">
        <f t="shared" ref="R18:R19" si="0">SUM(F18:P18)</f>
        <v>-562498</v>
      </c>
      <c r="S18" s="112"/>
      <c r="T18" s="112">
        <v>-45297</v>
      </c>
      <c r="U18" s="112"/>
      <c r="V18" s="113">
        <f>SUM(R18:T18)</f>
        <v>-607795</v>
      </c>
    </row>
    <row r="19" spans="1:23" ht="20.149999999999999" customHeight="1" x14ac:dyDescent="0.7">
      <c r="A19" s="116" t="s">
        <v>161</v>
      </c>
      <c r="B19" s="117"/>
      <c r="C19" s="117"/>
      <c r="D19" s="115">
        <v>23.2</v>
      </c>
      <c r="E19" s="108"/>
      <c r="F19" s="117">
        <v>0</v>
      </c>
      <c r="G19" s="112"/>
      <c r="H19" s="117">
        <v>0</v>
      </c>
      <c r="I19" s="111"/>
      <c r="J19" s="117">
        <v>0</v>
      </c>
      <c r="K19" s="112"/>
      <c r="L19" s="117">
        <v>0</v>
      </c>
      <c r="M19" s="112"/>
      <c r="N19" s="112">
        <v>-587497</v>
      </c>
      <c r="O19" s="113"/>
      <c r="P19" s="117">
        <v>0</v>
      </c>
      <c r="Q19" s="113"/>
      <c r="R19" s="113">
        <f t="shared" si="0"/>
        <v>-587497</v>
      </c>
      <c r="S19" s="112"/>
      <c r="T19" s="117">
        <v>0</v>
      </c>
      <c r="U19" s="112"/>
      <c r="V19" s="113">
        <f>SUM(R19:T19)</f>
        <v>-587497</v>
      </c>
    </row>
    <row r="20" spans="1:23" ht="20.149999999999999" customHeight="1" x14ac:dyDescent="0.7">
      <c r="A20" s="118" t="s">
        <v>123</v>
      </c>
      <c r="B20" s="117"/>
      <c r="C20" s="117"/>
      <c r="D20" s="115"/>
      <c r="E20" s="108"/>
      <c r="F20" s="117">
        <v>0</v>
      </c>
      <c r="G20" s="112"/>
      <c r="H20" s="117">
        <v>0</v>
      </c>
      <c r="I20" s="111"/>
      <c r="J20" s="117">
        <v>0</v>
      </c>
      <c r="K20" s="112"/>
      <c r="L20" s="117">
        <v>0</v>
      </c>
      <c r="M20" s="112"/>
      <c r="N20" s="112">
        <v>3506487</v>
      </c>
      <c r="O20" s="113"/>
      <c r="P20" s="117">
        <v>0</v>
      </c>
      <c r="Q20" s="113"/>
      <c r="R20" s="113">
        <f>SUM(F20:Q20)</f>
        <v>3506487</v>
      </c>
      <c r="S20" s="112"/>
      <c r="T20" s="112">
        <v>60137</v>
      </c>
      <c r="U20" s="112"/>
      <c r="V20" s="113">
        <f>SUM(R20:T20)</f>
        <v>3566624</v>
      </c>
    </row>
    <row r="21" spans="1:23" ht="20.149999999999999" customHeight="1" x14ac:dyDescent="0.7">
      <c r="A21" s="116" t="s">
        <v>162</v>
      </c>
      <c r="B21" s="117"/>
      <c r="C21" s="117"/>
      <c r="D21" s="115"/>
      <c r="E21" s="108"/>
      <c r="F21" s="117">
        <v>0</v>
      </c>
      <c r="G21" s="112"/>
      <c r="H21" s="117">
        <v>0</v>
      </c>
      <c r="I21" s="111"/>
      <c r="J21" s="117">
        <v>0</v>
      </c>
      <c r="K21" s="112"/>
      <c r="L21" s="117">
        <v>0</v>
      </c>
      <c r="M21" s="112"/>
      <c r="N21" s="112">
        <v>-6062</v>
      </c>
      <c r="O21" s="113"/>
      <c r="P21" s="112">
        <v>-33137</v>
      </c>
      <c r="Q21" s="113"/>
      <c r="R21" s="113">
        <f>SUM(F21:Q21)</f>
        <v>-39199</v>
      </c>
      <c r="S21" s="112"/>
      <c r="T21" s="112">
        <v>-1118</v>
      </c>
      <c r="U21" s="112"/>
      <c r="V21" s="113">
        <f>SUM(R21:T21)</f>
        <v>-40317</v>
      </c>
    </row>
    <row r="22" spans="1:23" ht="20.149999999999999" customHeight="1" thickBot="1" x14ac:dyDescent="0.75">
      <c r="A22" s="92" t="s">
        <v>228</v>
      </c>
      <c r="B22" s="111"/>
      <c r="C22" s="117"/>
      <c r="D22" s="92"/>
      <c r="E22" s="108"/>
      <c r="F22" s="164">
        <f>SUM(F15:F21)</f>
        <v>250000</v>
      </c>
      <c r="G22" s="112"/>
      <c r="H22" s="164">
        <f>SUM(H15:H21)</f>
        <v>478000</v>
      </c>
      <c r="I22" s="111"/>
      <c r="J22" s="164">
        <f>SUM(J15:J21)</f>
        <v>25000</v>
      </c>
      <c r="K22" s="111"/>
      <c r="L22" s="164">
        <f>SUM(L15:L21)</f>
        <v>4850000</v>
      </c>
      <c r="M22" s="112"/>
      <c r="N22" s="164">
        <f>SUM(N15:N21)</f>
        <v>12574005</v>
      </c>
      <c r="O22" s="111"/>
      <c r="P22" s="164">
        <f>SUM(P15:P21)</f>
        <v>-123078</v>
      </c>
      <c r="Q22" s="111"/>
      <c r="R22" s="164">
        <f>SUM(R15:R21)</f>
        <v>18053927</v>
      </c>
      <c r="S22" s="111"/>
      <c r="T22" s="164">
        <f>SUM(T15:T21)</f>
        <v>334436</v>
      </c>
      <c r="U22" s="111"/>
      <c r="V22" s="164">
        <f>SUM(V15:V21)</f>
        <v>18388363</v>
      </c>
    </row>
    <row r="23" spans="1:23" ht="7.15" customHeight="1" thickTop="1" x14ac:dyDescent="0.7">
      <c r="A23" s="107"/>
      <c r="B23" s="108"/>
      <c r="C23" s="109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9"/>
      <c r="R23" s="108"/>
      <c r="S23" s="108"/>
      <c r="T23" s="108"/>
      <c r="U23" s="108"/>
      <c r="V23" s="110"/>
    </row>
    <row r="24" spans="1:23" ht="20.149999999999999" customHeight="1" x14ac:dyDescent="0.7">
      <c r="A24" s="107" t="s">
        <v>229</v>
      </c>
      <c r="B24" s="113"/>
      <c r="C24" s="117"/>
      <c r="D24" s="107"/>
      <c r="E24" s="108"/>
      <c r="F24" s="111">
        <v>250000</v>
      </c>
      <c r="G24" s="161"/>
      <c r="H24" s="111">
        <v>478000</v>
      </c>
      <c r="I24" s="111"/>
      <c r="J24" s="111">
        <v>25000</v>
      </c>
      <c r="K24" s="162"/>
      <c r="L24" s="111">
        <v>4850000</v>
      </c>
      <c r="M24" s="112"/>
      <c r="N24" s="111">
        <v>12574005</v>
      </c>
      <c r="O24" s="166"/>
      <c r="P24" s="111">
        <v>-123078</v>
      </c>
      <c r="Q24" s="166"/>
      <c r="R24" s="113">
        <f>SUM(F24:Q24)</f>
        <v>18053927</v>
      </c>
      <c r="S24" s="111"/>
      <c r="T24" s="111">
        <v>334436</v>
      </c>
      <c r="U24" s="112"/>
      <c r="V24" s="113">
        <f>SUM(R24:T24)</f>
        <v>18388363</v>
      </c>
      <c r="W24" s="59"/>
    </row>
    <row r="25" spans="1:23" ht="20.149999999999999" customHeight="1" x14ac:dyDescent="0.7">
      <c r="A25" s="114" t="s">
        <v>158</v>
      </c>
      <c r="B25" s="113"/>
      <c r="C25" s="9"/>
      <c r="D25" s="115"/>
      <c r="E25" s="108"/>
      <c r="F25" s="112"/>
      <c r="G25" s="112"/>
      <c r="H25" s="112"/>
      <c r="I25" s="111"/>
      <c r="J25" s="112"/>
      <c r="K25" s="112"/>
      <c r="L25" s="112"/>
      <c r="M25" s="112"/>
      <c r="N25" s="165"/>
      <c r="O25" s="113"/>
      <c r="P25" s="113"/>
      <c r="Q25" s="113"/>
      <c r="R25" s="113"/>
      <c r="S25" s="112"/>
      <c r="T25" s="112"/>
      <c r="U25" s="112"/>
      <c r="V25" s="113"/>
    </row>
    <row r="26" spans="1:23" ht="20.149999999999999" customHeight="1" x14ac:dyDescent="0.7">
      <c r="A26" s="116" t="s">
        <v>160</v>
      </c>
      <c r="B26" s="113"/>
      <c r="C26" s="117"/>
      <c r="D26" s="115">
        <v>23.3</v>
      </c>
      <c r="E26" s="108"/>
      <c r="F26" s="117">
        <v>0</v>
      </c>
      <c r="G26" s="112"/>
      <c r="H26" s="117">
        <v>0</v>
      </c>
      <c r="I26" s="111"/>
      <c r="J26" s="117">
        <v>0</v>
      </c>
      <c r="K26" s="112"/>
      <c r="L26" s="117">
        <v>0</v>
      </c>
      <c r="M26" s="112"/>
      <c r="N26" s="111">
        <v>-587497</v>
      </c>
      <c r="O26" s="113"/>
      <c r="P26" s="117">
        <v>0</v>
      </c>
      <c r="Q26" s="113"/>
      <c r="R26" s="113">
        <f t="shared" ref="R26:R29" si="1">SUM(F26:Q26)</f>
        <v>-587497</v>
      </c>
      <c r="S26" s="112"/>
      <c r="T26" s="112">
        <v>-41906</v>
      </c>
      <c r="U26" s="112"/>
      <c r="V26" s="113">
        <f>SUM(R26:T26)</f>
        <v>-629403</v>
      </c>
    </row>
    <row r="27" spans="1:23" ht="20.149999999999999" customHeight="1" x14ac:dyDescent="0.7">
      <c r="A27" s="116" t="s">
        <v>161</v>
      </c>
      <c r="B27" s="113"/>
      <c r="C27" s="117"/>
      <c r="D27" s="115">
        <v>23.4</v>
      </c>
      <c r="E27" s="108"/>
      <c r="F27" s="117">
        <v>0</v>
      </c>
      <c r="G27" s="112"/>
      <c r="H27" s="117">
        <v>0</v>
      </c>
      <c r="I27" s="111"/>
      <c r="J27" s="117">
        <v>0</v>
      </c>
      <c r="K27" s="112"/>
      <c r="L27" s="117">
        <v>0</v>
      </c>
      <c r="M27" s="112"/>
      <c r="N27" s="111">
        <v>-612498</v>
      </c>
      <c r="O27" s="113"/>
      <c r="P27" s="117">
        <v>0</v>
      </c>
      <c r="Q27" s="113"/>
      <c r="R27" s="113">
        <f t="shared" si="1"/>
        <v>-612498</v>
      </c>
      <c r="S27" s="112"/>
      <c r="T27" s="117">
        <v>0</v>
      </c>
      <c r="U27" s="112"/>
      <c r="V27" s="113">
        <f>SUM(R27:T27)</f>
        <v>-612498</v>
      </c>
    </row>
    <row r="28" spans="1:23" ht="20.149999999999999" customHeight="1" x14ac:dyDescent="0.7">
      <c r="A28" s="118" t="s">
        <v>123</v>
      </c>
      <c r="B28" s="113"/>
      <c r="C28" s="117"/>
      <c r="D28" s="115"/>
      <c r="E28" s="108"/>
      <c r="F28" s="117">
        <v>0</v>
      </c>
      <c r="G28" s="112"/>
      <c r="H28" s="117">
        <v>0</v>
      </c>
      <c r="I28" s="111"/>
      <c r="J28" s="117">
        <v>0</v>
      </c>
      <c r="K28" s="112"/>
      <c r="L28" s="117">
        <v>0</v>
      </c>
      <c r="M28" s="112"/>
      <c r="N28" s="112">
        <f>งบกำไรขาดทุน!D54</f>
        <v>3975357</v>
      </c>
      <c r="O28" s="165"/>
      <c r="P28" s="117">
        <v>0</v>
      </c>
      <c r="Q28" s="167"/>
      <c r="R28" s="113">
        <f t="shared" si="1"/>
        <v>3975357</v>
      </c>
      <c r="S28" s="112"/>
      <c r="T28" s="112">
        <f>งบกำไรขาดทุน!D55</f>
        <v>144874</v>
      </c>
      <c r="U28" s="112"/>
      <c r="V28" s="113">
        <f t="shared" ref="V28:V29" si="2">SUM(R28:T28)</f>
        <v>4120231</v>
      </c>
    </row>
    <row r="29" spans="1:23" s="9" customFormat="1" ht="20.149999999999999" customHeight="1" x14ac:dyDescent="0.7">
      <c r="A29" s="116" t="s">
        <v>162</v>
      </c>
      <c r="B29" s="113"/>
      <c r="C29" s="117"/>
      <c r="D29" s="115"/>
      <c r="E29" s="109"/>
      <c r="F29" s="117">
        <v>0</v>
      </c>
      <c r="G29" s="112"/>
      <c r="H29" s="117">
        <v>0</v>
      </c>
      <c r="I29" s="111"/>
      <c r="J29" s="117">
        <v>0</v>
      </c>
      <c r="K29" s="112"/>
      <c r="L29" s="117">
        <v>0</v>
      </c>
      <c r="M29" s="111"/>
      <c r="N29" s="111">
        <f>งบกำไรขาดทุนเบ็ดเสร็จ!D19</f>
        <v>-46594</v>
      </c>
      <c r="O29" s="113"/>
      <c r="P29" s="111">
        <f>งบกำไรขาดทุนเบ็ดเสร็จ!D16</f>
        <v>-54717</v>
      </c>
      <c r="Q29" s="167"/>
      <c r="R29" s="113">
        <f t="shared" si="1"/>
        <v>-101311</v>
      </c>
      <c r="S29" s="112"/>
      <c r="T29" s="112">
        <f>งบกำไรขาดทุนเบ็ดเสร็จ!D17</f>
        <v>-40235</v>
      </c>
      <c r="U29" s="112"/>
      <c r="V29" s="113">
        <f t="shared" si="2"/>
        <v>-141546</v>
      </c>
    </row>
    <row r="30" spans="1:23" ht="20.149999999999999" customHeight="1" thickBot="1" x14ac:dyDescent="0.75">
      <c r="A30" s="92" t="s">
        <v>230</v>
      </c>
      <c r="B30" s="111"/>
      <c r="C30" s="117"/>
      <c r="D30" s="92"/>
      <c r="E30" s="108"/>
      <c r="F30" s="164">
        <f>SUM(F24:F29)</f>
        <v>250000</v>
      </c>
      <c r="G30" s="112"/>
      <c r="H30" s="164">
        <f>SUM(H24:H29)</f>
        <v>478000</v>
      </c>
      <c r="I30" s="111"/>
      <c r="J30" s="164">
        <f>SUM(J24:J29)</f>
        <v>25000</v>
      </c>
      <c r="K30" s="111"/>
      <c r="L30" s="164">
        <f>SUM(L24:L29)</f>
        <v>4850000</v>
      </c>
      <c r="M30" s="112"/>
      <c r="N30" s="164">
        <f>SUM(N24:N29)</f>
        <v>15302773</v>
      </c>
      <c r="O30" s="111"/>
      <c r="P30" s="164">
        <f>SUM(P24:P29)</f>
        <v>-177795</v>
      </c>
      <c r="Q30" s="111"/>
      <c r="R30" s="164">
        <f>SUM(R24:R29)</f>
        <v>20727978</v>
      </c>
      <c r="S30" s="111"/>
      <c r="T30" s="164">
        <f>SUM(T24:T29)</f>
        <v>397169</v>
      </c>
      <c r="U30" s="111"/>
      <c r="V30" s="164">
        <f>SUM(V24:V29)</f>
        <v>21125147</v>
      </c>
    </row>
    <row r="31" spans="1:23" s="213" customFormat="1" ht="20.149999999999999" customHeight="1" thickTop="1" x14ac:dyDescent="0.7">
      <c r="A31" s="208"/>
      <c r="B31" s="209"/>
      <c r="C31" s="210"/>
      <c r="D31" s="208"/>
      <c r="E31" s="211"/>
      <c r="F31" s="209"/>
      <c r="G31" s="212"/>
      <c r="H31" s="209"/>
      <c r="I31" s="209"/>
      <c r="J31" s="209"/>
      <c r="K31" s="209"/>
      <c r="L31" s="209"/>
      <c r="M31" s="212"/>
      <c r="N31" s="209"/>
      <c r="O31" s="209"/>
      <c r="P31" s="209"/>
      <c r="Q31" s="209"/>
      <c r="R31" s="209"/>
      <c r="S31" s="209"/>
      <c r="T31" s="209"/>
      <c r="U31" s="209"/>
      <c r="V31" s="209"/>
    </row>
    <row r="32" spans="1:23" ht="20.149999999999999" customHeight="1" x14ac:dyDescent="0.7">
      <c r="A32" s="92"/>
      <c r="B32" s="111"/>
      <c r="C32" s="117"/>
      <c r="D32" s="92"/>
      <c r="E32" s="108"/>
      <c r="F32" s="111"/>
      <c r="G32" s="112"/>
      <c r="H32" s="111"/>
      <c r="I32" s="111"/>
      <c r="J32" s="111"/>
      <c r="K32" s="111"/>
      <c r="L32" s="111"/>
      <c r="M32" s="112"/>
      <c r="N32" s="111"/>
      <c r="O32" s="111"/>
      <c r="P32" s="111"/>
      <c r="Q32" s="111"/>
      <c r="R32" s="111"/>
      <c r="S32" s="111"/>
      <c r="T32" s="111"/>
      <c r="U32" s="111"/>
      <c r="V32" s="111"/>
    </row>
    <row r="33" spans="1:20" ht="24" customHeight="1" x14ac:dyDescent="0.7">
      <c r="A33" s="1" t="s">
        <v>40</v>
      </c>
      <c r="F33" s="59"/>
      <c r="H33" s="59"/>
      <c r="J33" s="59"/>
      <c r="L33" s="59"/>
      <c r="N33" s="59"/>
      <c r="P33" s="59"/>
      <c r="R33" s="59"/>
      <c r="T33" s="59"/>
    </row>
    <row r="34" spans="1:20" ht="24" customHeight="1" x14ac:dyDescent="0.7">
      <c r="N34" s="59"/>
      <c r="P34" s="59"/>
      <c r="R34" s="59"/>
      <c r="T34" s="59"/>
    </row>
  </sheetData>
  <mergeCells count="9">
    <mergeCell ref="O10:Q10"/>
    <mergeCell ref="J9:L9"/>
    <mergeCell ref="A1:V1"/>
    <mergeCell ref="E7:R7"/>
    <mergeCell ref="E6:V6"/>
    <mergeCell ref="A3:V3"/>
    <mergeCell ref="J8:N8"/>
    <mergeCell ref="A4:V4"/>
    <mergeCell ref="A2:V2"/>
  </mergeCells>
  <pageMargins left="1" right="0.1" top="1" bottom="0.75" header="0.59055118110236204" footer="0.31496062992126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9FF99"/>
  </sheetPr>
  <dimension ref="A1:Q31"/>
  <sheetViews>
    <sheetView zoomScale="85" zoomScaleNormal="85" zoomScaleSheetLayoutView="83" zoomScalePageLayoutView="71" workbookViewId="0">
      <selection sqref="A1:N1"/>
    </sheetView>
  </sheetViews>
  <sheetFormatPr defaultColWidth="9.26953125" defaultRowHeight="24" customHeight="1" x14ac:dyDescent="0.7"/>
  <cols>
    <col min="1" max="1" width="70.54296875" style="1" customWidth="1"/>
    <col min="2" max="2" width="11.26953125" style="1" customWidth="1"/>
    <col min="3" max="3" width="2.7265625" style="1" customWidth="1"/>
    <col min="4" max="4" width="15.7265625" style="1" customWidth="1"/>
    <col min="5" max="5" width="2.7265625" style="1" customWidth="1"/>
    <col min="6" max="6" width="15.7265625" style="1" customWidth="1"/>
    <col min="7" max="7" width="2.7265625" style="1" customWidth="1"/>
    <col min="8" max="8" width="15.7265625" style="1" customWidth="1"/>
    <col min="9" max="9" width="2.7265625" style="1" customWidth="1"/>
    <col min="10" max="10" width="15.7265625" style="1" customWidth="1"/>
    <col min="11" max="11" width="2.7265625" style="1" customWidth="1"/>
    <col min="12" max="12" width="15.7265625" style="1" customWidth="1"/>
    <col min="13" max="13" width="2.7265625" style="9" customWidth="1"/>
    <col min="14" max="14" width="15.7265625" style="1" customWidth="1"/>
    <col min="15" max="15" width="16.7265625" style="1" bestFit="1" customWidth="1"/>
    <col min="16" max="16" width="11.54296875" style="1" bestFit="1" customWidth="1"/>
    <col min="17" max="17" width="14.453125" style="1" bestFit="1" customWidth="1"/>
    <col min="18" max="18" width="12.7265625" style="1" bestFit="1" customWidth="1"/>
    <col min="19" max="16384" width="9.26953125" style="1"/>
  </cols>
  <sheetData>
    <row r="1" spans="1:14" s="2" customFormat="1" ht="26" x14ac:dyDescent="0.8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s="2" customFormat="1" ht="26" x14ac:dyDescent="0.8">
      <c r="A2" s="248" t="s">
        <v>163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2" customFormat="1" ht="26" x14ac:dyDescent="0.8">
      <c r="A3" s="248" t="s">
        <v>83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ht="24" customHeight="1" x14ac:dyDescent="0.7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s="9" customFormat="1" ht="9" customHeight="1" x14ac:dyDescent="0.7"/>
    <row r="6" spans="1:14" s="25" customFormat="1" ht="24" customHeight="1" x14ac:dyDescent="0.7">
      <c r="B6" s="233" t="s">
        <v>4</v>
      </c>
      <c r="D6" s="247" t="s">
        <v>6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s="25" customFormat="1" ht="24" customHeight="1" x14ac:dyDescent="0.7">
      <c r="D7" s="233" t="s">
        <v>164</v>
      </c>
      <c r="F7" s="233" t="s">
        <v>138</v>
      </c>
      <c r="G7" s="45"/>
      <c r="H7" s="249" t="s">
        <v>71</v>
      </c>
      <c r="I7" s="249"/>
      <c r="J7" s="249"/>
      <c r="K7" s="249"/>
      <c r="L7" s="249"/>
      <c r="M7" s="45"/>
      <c r="N7" s="233" t="s">
        <v>136</v>
      </c>
    </row>
    <row r="8" spans="1:14" s="25" customFormat="1" ht="24" customHeight="1" x14ac:dyDescent="0.7">
      <c r="C8" s="45"/>
      <c r="D8" s="234" t="s">
        <v>165</v>
      </c>
      <c r="E8" s="45"/>
      <c r="F8" s="234" t="s">
        <v>144</v>
      </c>
      <c r="H8" s="249" t="s">
        <v>72</v>
      </c>
      <c r="I8" s="249"/>
      <c r="J8" s="249"/>
      <c r="K8" s="46"/>
      <c r="L8" s="47" t="s">
        <v>75</v>
      </c>
      <c r="M8" s="48"/>
      <c r="N8" s="233" t="s">
        <v>64</v>
      </c>
    </row>
    <row r="9" spans="1:14" s="25" customFormat="1" ht="24" customHeight="1" x14ac:dyDescent="0.7">
      <c r="B9" s="1"/>
      <c r="C9" s="234"/>
      <c r="E9" s="234"/>
      <c r="F9" s="234" t="s">
        <v>148</v>
      </c>
      <c r="G9" s="45"/>
      <c r="H9" s="234" t="s">
        <v>149</v>
      </c>
      <c r="I9" s="45"/>
      <c r="J9" s="234" t="s">
        <v>166</v>
      </c>
      <c r="K9" s="46"/>
      <c r="L9" s="47"/>
      <c r="M9" s="48"/>
      <c r="N9" s="234"/>
    </row>
    <row r="10" spans="1:14" s="25" customFormat="1" ht="24" customHeight="1" x14ac:dyDescent="0.7">
      <c r="B10" s="20"/>
      <c r="C10" s="234"/>
      <c r="D10" s="50"/>
      <c r="E10" s="234"/>
      <c r="F10" s="50"/>
      <c r="G10" s="45"/>
      <c r="H10" s="50" t="s">
        <v>152</v>
      </c>
      <c r="I10" s="49"/>
      <c r="J10" s="51" t="s">
        <v>155</v>
      </c>
      <c r="K10" s="47"/>
      <c r="L10" s="52"/>
      <c r="M10" s="48"/>
      <c r="N10" s="53"/>
    </row>
    <row r="11" spans="1:14" s="25" customFormat="1" ht="10.5" customHeight="1" x14ac:dyDescent="0.7">
      <c r="B11" s="20"/>
    </row>
    <row r="12" spans="1:14" ht="24" customHeight="1" x14ac:dyDescent="0.7">
      <c r="A12" s="54" t="s">
        <v>227</v>
      </c>
      <c r="B12" s="20"/>
      <c r="D12" s="201">
        <v>250000</v>
      </c>
      <c r="E12" s="201"/>
      <c r="F12" s="201">
        <v>478000</v>
      </c>
      <c r="G12" s="201"/>
      <c r="H12" s="201">
        <v>25000</v>
      </c>
      <c r="I12" s="203"/>
      <c r="J12" s="201">
        <v>4850000</v>
      </c>
      <c r="K12" s="201"/>
      <c r="L12" s="201">
        <v>9574636</v>
      </c>
      <c r="M12" s="203"/>
      <c r="N12" s="201">
        <f>SUM(D12:L12)</f>
        <v>15177636</v>
      </c>
    </row>
    <row r="13" spans="1:14" ht="24" customHeight="1" x14ac:dyDescent="0.7">
      <c r="A13" s="55" t="s">
        <v>158</v>
      </c>
      <c r="B13" s="130"/>
      <c r="D13" s="201"/>
      <c r="E13" s="201"/>
      <c r="F13" s="201"/>
      <c r="G13" s="201"/>
      <c r="H13" s="201"/>
      <c r="I13" s="203"/>
      <c r="J13" s="201"/>
      <c r="K13" s="201"/>
      <c r="L13" s="204"/>
      <c r="M13" s="203"/>
      <c r="N13" s="201"/>
    </row>
    <row r="14" spans="1:14" ht="24" customHeight="1" x14ac:dyDescent="0.7">
      <c r="A14" s="56" t="s">
        <v>160</v>
      </c>
      <c r="B14" s="130" t="s">
        <v>167</v>
      </c>
      <c r="D14" s="170">
        <v>0</v>
      </c>
      <c r="E14" s="171"/>
      <c r="F14" s="170">
        <v>0</v>
      </c>
      <c r="G14" s="171"/>
      <c r="H14" s="170">
        <v>0</v>
      </c>
      <c r="I14" s="172"/>
      <c r="J14" s="170">
        <v>0</v>
      </c>
      <c r="K14" s="171"/>
      <c r="L14" s="201">
        <v>-562498</v>
      </c>
      <c r="M14" s="172"/>
      <c r="N14" s="201">
        <f t="shared" ref="N14:N17" si="0">SUM(D14:L14)</f>
        <v>-562498</v>
      </c>
    </row>
    <row r="15" spans="1:14" ht="24" customHeight="1" x14ac:dyDescent="0.7">
      <c r="A15" s="56" t="s">
        <v>161</v>
      </c>
      <c r="B15" s="130" t="s">
        <v>168</v>
      </c>
      <c r="D15" s="170">
        <v>0</v>
      </c>
      <c r="E15" s="171"/>
      <c r="F15" s="170">
        <v>0</v>
      </c>
      <c r="G15" s="171"/>
      <c r="H15" s="170">
        <v>0</v>
      </c>
      <c r="I15" s="172"/>
      <c r="J15" s="170">
        <v>0</v>
      </c>
      <c r="K15" s="171"/>
      <c r="L15" s="201">
        <v>-587497</v>
      </c>
      <c r="M15" s="172"/>
      <c r="N15" s="201">
        <f t="shared" si="0"/>
        <v>-587497</v>
      </c>
    </row>
    <row r="16" spans="1:14" ht="24" customHeight="1" x14ac:dyDescent="0.7">
      <c r="A16" s="56" t="s">
        <v>123</v>
      </c>
      <c r="B16" s="128"/>
      <c r="D16" s="170">
        <v>0</v>
      </c>
      <c r="E16" s="201"/>
      <c r="F16" s="170">
        <v>0</v>
      </c>
      <c r="G16" s="201"/>
      <c r="H16" s="170">
        <v>0</v>
      </c>
      <c r="I16" s="203"/>
      <c r="J16" s="170">
        <v>0</v>
      </c>
      <c r="K16" s="201"/>
      <c r="L16" s="201">
        <v>3437828</v>
      </c>
      <c r="M16" s="203"/>
      <c r="N16" s="201">
        <f t="shared" si="0"/>
        <v>3437828</v>
      </c>
    </row>
    <row r="17" spans="1:17" ht="24" customHeight="1" x14ac:dyDescent="0.7">
      <c r="A17" s="215" t="s">
        <v>162</v>
      </c>
      <c r="B17" s="128"/>
      <c r="D17" s="170">
        <v>0</v>
      </c>
      <c r="E17" s="201"/>
      <c r="F17" s="170">
        <v>0</v>
      </c>
      <c r="G17" s="201"/>
      <c r="H17" s="170">
        <v>0</v>
      </c>
      <c r="I17" s="203"/>
      <c r="J17" s="170">
        <v>0</v>
      </c>
      <c r="K17" s="201"/>
      <c r="L17" s="201">
        <v>-7193</v>
      </c>
      <c r="M17" s="203"/>
      <c r="N17" s="201">
        <f t="shared" si="0"/>
        <v>-7193</v>
      </c>
    </row>
    <row r="18" spans="1:17" ht="24" customHeight="1" thickBot="1" x14ac:dyDescent="0.75">
      <c r="A18" s="25" t="s">
        <v>228</v>
      </c>
      <c r="B18" s="129"/>
      <c r="D18" s="140">
        <f>SUM(D12:D16)</f>
        <v>250000</v>
      </c>
      <c r="E18" s="203"/>
      <c r="F18" s="140">
        <f>SUM(F12:F17)</f>
        <v>478000</v>
      </c>
      <c r="G18" s="203"/>
      <c r="H18" s="140">
        <f>SUM(H12:H17)</f>
        <v>25000</v>
      </c>
      <c r="I18" s="203"/>
      <c r="J18" s="140">
        <f>SUM(J12:J17)</f>
        <v>4850000</v>
      </c>
      <c r="K18" s="201"/>
      <c r="L18" s="140">
        <f>SUM(L12:L17)</f>
        <v>11855276</v>
      </c>
      <c r="M18" s="203"/>
      <c r="N18" s="140">
        <f>SUM(N12:N17)</f>
        <v>17458276</v>
      </c>
    </row>
    <row r="19" spans="1:17" s="11" customFormat="1" ht="24" customHeight="1" thickTop="1" x14ac:dyDescent="0.7">
      <c r="B19" s="129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</row>
    <row r="20" spans="1:17" ht="24" customHeight="1" x14ac:dyDescent="0.7">
      <c r="A20" s="54" t="s">
        <v>229</v>
      </c>
      <c r="B20" s="129"/>
      <c r="D20" s="201">
        <f>+'งบแสดงฐานะการเงิน (2)'!J55</f>
        <v>250000</v>
      </c>
      <c r="E20" s="201"/>
      <c r="F20" s="201">
        <f>+'งบแสดงฐานะการเงิน (2)'!J57</f>
        <v>478000</v>
      </c>
      <c r="G20" s="201"/>
      <c r="H20" s="201">
        <f>+'งบแสดงฐานะการเงิน (2)'!J60</f>
        <v>25000</v>
      </c>
      <c r="I20" s="203"/>
      <c r="J20" s="201">
        <f>+'งบแสดงฐานะการเงิน (2)'!J61</f>
        <v>4850000</v>
      </c>
      <c r="K20" s="201"/>
      <c r="L20" s="204">
        <f>+'งบแสดงฐานะการเงิน (2)'!J62</f>
        <v>11855276</v>
      </c>
      <c r="M20" s="203"/>
      <c r="N20" s="205">
        <f>SUM(D20:L20)</f>
        <v>17458276</v>
      </c>
      <c r="O20" s="59"/>
      <c r="P20" s="59"/>
    </row>
    <row r="21" spans="1:17" ht="24" customHeight="1" x14ac:dyDescent="0.7">
      <c r="A21" s="55" t="s">
        <v>158</v>
      </c>
      <c r="B21" s="130"/>
      <c r="O21" s="59"/>
    </row>
    <row r="22" spans="1:17" ht="24" customHeight="1" x14ac:dyDescent="0.7">
      <c r="A22" s="56" t="s">
        <v>160</v>
      </c>
      <c r="B22" s="130" t="s">
        <v>169</v>
      </c>
      <c r="D22" s="170">
        <v>0</v>
      </c>
      <c r="E22" s="171"/>
      <c r="F22" s="170">
        <v>0</v>
      </c>
      <c r="G22" s="171"/>
      <c r="H22" s="170">
        <v>0</v>
      </c>
      <c r="I22" s="172"/>
      <c r="J22" s="170">
        <v>0</v>
      </c>
      <c r="K22" s="201"/>
      <c r="L22" s="204">
        <v>-587497</v>
      </c>
      <c r="M22" s="203"/>
      <c r="N22" s="205">
        <f>SUM(D22:L22)</f>
        <v>-587497</v>
      </c>
    </row>
    <row r="23" spans="1:17" ht="24" customHeight="1" x14ac:dyDescent="0.7">
      <c r="A23" s="56" t="s">
        <v>161</v>
      </c>
      <c r="B23" s="130" t="s">
        <v>170</v>
      </c>
      <c r="D23" s="170">
        <v>0</v>
      </c>
      <c r="E23" s="171"/>
      <c r="F23" s="170">
        <v>0</v>
      </c>
      <c r="G23" s="171"/>
      <c r="H23" s="170">
        <v>0</v>
      </c>
      <c r="I23" s="172"/>
      <c r="J23" s="170">
        <v>0</v>
      </c>
      <c r="K23" s="201"/>
      <c r="L23" s="204">
        <v>-612498</v>
      </c>
      <c r="M23" s="203"/>
      <c r="N23" s="205">
        <f>SUM(D23:L23)</f>
        <v>-612498</v>
      </c>
    </row>
    <row r="24" spans="1:17" ht="24" customHeight="1" x14ac:dyDescent="0.7">
      <c r="A24" s="56" t="s">
        <v>123</v>
      </c>
      <c r="B24" s="128"/>
      <c r="D24" s="170">
        <v>0</v>
      </c>
      <c r="E24" s="201"/>
      <c r="F24" s="170">
        <v>0</v>
      </c>
      <c r="G24" s="201"/>
      <c r="H24" s="170">
        <v>0</v>
      </c>
      <c r="I24" s="203"/>
      <c r="J24" s="170">
        <v>0</v>
      </c>
      <c r="K24" s="201"/>
      <c r="L24" s="201">
        <f>+งบกำไรขาดทุน!H38</f>
        <v>3844749</v>
      </c>
      <c r="M24" s="203"/>
      <c r="N24" s="205">
        <f>SUM(D24:L24)</f>
        <v>3844749</v>
      </c>
    </row>
    <row r="25" spans="1:17" ht="24" customHeight="1" x14ac:dyDescent="0.7">
      <c r="A25" s="56" t="s">
        <v>162</v>
      </c>
      <c r="B25" s="128"/>
      <c r="D25" s="170">
        <v>0</v>
      </c>
      <c r="E25" s="201"/>
      <c r="F25" s="170">
        <v>0</v>
      </c>
      <c r="G25" s="201"/>
      <c r="H25" s="170">
        <v>0</v>
      </c>
      <c r="I25" s="203"/>
      <c r="J25" s="170">
        <v>0</v>
      </c>
      <c r="K25" s="201"/>
      <c r="L25" s="201">
        <f>งบกำไรขาดทุนเบ็ดเสร็จ!H19</f>
        <v>-43656</v>
      </c>
      <c r="M25" s="203"/>
      <c r="N25" s="205">
        <f>SUM(D25:L25)</f>
        <v>-43656</v>
      </c>
    </row>
    <row r="26" spans="1:17" ht="24" customHeight="1" thickBot="1" x14ac:dyDescent="0.75">
      <c r="A26" s="25" t="s">
        <v>230</v>
      </c>
      <c r="B26" s="129"/>
      <c r="D26" s="140">
        <f>SUM(D20:D24)</f>
        <v>250000</v>
      </c>
      <c r="E26" s="203"/>
      <c r="F26" s="140">
        <f>SUM(F20:F25)</f>
        <v>478000</v>
      </c>
      <c r="G26" s="203"/>
      <c r="H26" s="140">
        <f>SUM(H20:H25)</f>
        <v>25000</v>
      </c>
      <c r="I26" s="203"/>
      <c r="J26" s="140">
        <f>SUM(J20:J25)</f>
        <v>4850000</v>
      </c>
      <c r="K26" s="201"/>
      <c r="L26" s="140">
        <f>SUM(L20:L25)</f>
        <v>14456374</v>
      </c>
      <c r="M26" s="203"/>
      <c r="N26" s="140">
        <f>SUM(N20:N25)</f>
        <v>20059374</v>
      </c>
    </row>
    <row r="27" spans="1:17" ht="24" customHeight="1" thickTop="1" x14ac:dyDescent="0.7">
      <c r="B27" s="20"/>
      <c r="D27" s="216"/>
      <c r="E27" s="213"/>
      <c r="F27" s="216"/>
      <c r="G27" s="213"/>
      <c r="H27" s="216"/>
      <c r="I27" s="213"/>
      <c r="J27" s="216"/>
      <c r="K27" s="213"/>
      <c r="L27" s="216"/>
      <c r="M27" s="217"/>
      <c r="N27" s="216"/>
      <c r="O27" s="59"/>
      <c r="P27" s="9"/>
      <c r="Q27" s="59"/>
    </row>
    <row r="28" spans="1:17" ht="24" customHeight="1" x14ac:dyDescent="0.7">
      <c r="A28" s="201"/>
      <c r="B28" s="20"/>
      <c r="D28" s="201"/>
      <c r="E28" s="202"/>
      <c r="F28" s="202"/>
      <c r="G28" s="202"/>
      <c r="H28" s="202"/>
      <c r="I28" s="202"/>
      <c r="J28" s="202"/>
      <c r="K28" s="202"/>
      <c r="L28" s="202"/>
      <c r="M28" s="61"/>
      <c r="N28" s="202"/>
      <c r="O28" s="59"/>
      <c r="P28" s="9"/>
      <c r="Q28" s="59"/>
    </row>
    <row r="29" spans="1:17" ht="24" customHeight="1" x14ac:dyDescent="0.7">
      <c r="A29" s="1" t="s">
        <v>40</v>
      </c>
    </row>
    <row r="31" spans="1:17" ht="24" customHeight="1" x14ac:dyDescent="0.7">
      <c r="L31" s="202"/>
    </row>
  </sheetData>
  <mergeCells count="7">
    <mergeCell ref="D6:N6"/>
    <mergeCell ref="A1:N1"/>
    <mergeCell ref="A2:N2"/>
    <mergeCell ref="A3:N3"/>
    <mergeCell ref="H8:J8"/>
    <mergeCell ref="H7:L7"/>
    <mergeCell ref="A4:N4"/>
  </mergeCells>
  <pageMargins left="1" right="0.1" top="1" bottom="0.75" header="0.59055118110236204" footer="0.31496062992126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203"/>
  <sheetViews>
    <sheetView tabSelected="1" topLeftCell="A89" zoomScale="70" zoomScaleNormal="70" zoomScaleSheetLayoutView="85" zoomScalePageLayoutView="51" workbookViewId="0">
      <selection activeCell="A98" sqref="A98"/>
    </sheetView>
  </sheetViews>
  <sheetFormatPr defaultColWidth="9.26953125" defaultRowHeight="24" customHeight="1" x14ac:dyDescent="0.7"/>
  <cols>
    <col min="1" max="1" width="57.90625" style="1" customWidth="1"/>
    <col min="2" max="2" width="11.7265625" style="1" customWidth="1"/>
    <col min="3" max="3" width="0.7265625" style="1" customWidth="1"/>
    <col min="4" max="4" width="15.453125" style="1" customWidth="1"/>
    <col min="5" max="5" width="1.7265625" style="1" customWidth="1"/>
    <col min="6" max="6" width="13.7265625" style="1" customWidth="1"/>
    <col min="7" max="7" width="1.7265625" style="1" customWidth="1"/>
    <col min="8" max="8" width="13.7265625" style="197" customWidth="1"/>
    <col min="9" max="9" width="1.7265625" style="5" customWidth="1"/>
    <col min="10" max="10" width="13.7265625" style="5" customWidth="1"/>
    <col min="11" max="11" width="14.26953125" style="1" customWidth="1"/>
    <col min="12" max="12" width="18.7265625" style="11" customWidth="1"/>
    <col min="13" max="13" width="12.26953125" style="11" bestFit="1" customWidth="1"/>
    <col min="14" max="16384" width="9.26953125" style="1"/>
  </cols>
  <sheetData>
    <row r="1" spans="1:12" ht="24" customHeight="1" x14ac:dyDescent="0.7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2" ht="24" customHeight="1" x14ac:dyDescent="0.7">
      <c r="A2" s="237" t="s">
        <v>171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2" ht="24" customHeight="1" x14ac:dyDescent="0.7">
      <c r="A3" s="236" t="s">
        <v>83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2" ht="22" customHeight="1" x14ac:dyDescent="0.7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2" ht="5" customHeight="1" x14ac:dyDescent="0.7">
      <c r="A5" s="12"/>
      <c r="B5" s="12"/>
      <c r="C5" s="12"/>
      <c r="D5" s="13"/>
      <c r="E5" s="12"/>
      <c r="F5" s="13"/>
      <c r="G5" s="13"/>
      <c r="H5" s="185"/>
      <c r="I5" s="12"/>
      <c r="J5" s="13"/>
    </row>
    <row r="6" spans="1:12" ht="22.5" customHeight="1" x14ac:dyDescent="0.7">
      <c r="A6" s="14"/>
      <c r="B6" s="229" t="s">
        <v>4</v>
      </c>
      <c r="D6" s="239" t="s">
        <v>5</v>
      </c>
      <c r="E6" s="239"/>
      <c r="F6" s="239"/>
      <c r="G6" s="227"/>
      <c r="H6" s="240" t="s">
        <v>6</v>
      </c>
      <c r="I6" s="240"/>
      <c r="J6" s="240"/>
    </row>
    <row r="7" spans="1:12" ht="22.5" customHeight="1" x14ac:dyDescent="0.7">
      <c r="A7" s="14"/>
      <c r="B7" s="229"/>
      <c r="C7" s="2"/>
      <c r="D7" s="242" t="s">
        <v>84</v>
      </c>
      <c r="E7" s="242"/>
      <c r="F7" s="242"/>
      <c r="G7" s="26"/>
      <c r="H7" s="242" t="s">
        <v>84</v>
      </c>
      <c r="I7" s="242"/>
      <c r="J7" s="242"/>
    </row>
    <row r="8" spans="1:12" ht="21.5" customHeight="1" x14ac:dyDescent="0.7">
      <c r="A8" s="14"/>
      <c r="B8" s="229"/>
      <c r="C8" s="2"/>
      <c r="D8" s="230" t="s">
        <v>85</v>
      </c>
      <c r="E8" s="230"/>
      <c r="F8" s="230" t="s">
        <v>85</v>
      </c>
      <c r="G8" s="26"/>
      <c r="H8" s="186" t="s">
        <v>85</v>
      </c>
      <c r="I8" s="230"/>
      <c r="J8" s="230" t="s">
        <v>85</v>
      </c>
    </row>
    <row r="9" spans="1:12" ht="21.5" customHeight="1" x14ac:dyDescent="0.7">
      <c r="A9" s="14"/>
      <c r="B9" s="229"/>
      <c r="C9" s="2"/>
      <c r="D9" s="230" t="s">
        <v>8</v>
      </c>
      <c r="F9" s="230" t="s">
        <v>9</v>
      </c>
      <c r="G9" s="26"/>
      <c r="H9" s="230" t="s">
        <v>8</v>
      </c>
      <c r="I9" s="1"/>
      <c r="J9" s="230" t="s">
        <v>9</v>
      </c>
    </row>
    <row r="10" spans="1:12" ht="21.5" customHeight="1" x14ac:dyDescent="0.7">
      <c r="A10" s="14"/>
      <c r="B10" s="229"/>
      <c r="C10" s="2"/>
      <c r="D10" s="28">
        <v>2563</v>
      </c>
      <c r="F10" s="28">
        <v>2562</v>
      </c>
      <c r="G10" s="26"/>
      <c r="H10" s="187">
        <v>2563</v>
      </c>
      <c r="I10" s="1"/>
      <c r="J10" s="28">
        <v>2562</v>
      </c>
    </row>
    <row r="11" spans="1:12" ht="21.5" customHeight="1" x14ac:dyDescent="0.7">
      <c r="A11" s="29" t="s">
        <v>172</v>
      </c>
      <c r="B11" s="29"/>
      <c r="C11" s="29"/>
      <c r="D11" s="29"/>
      <c r="E11" s="30"/>
      <c r="F11" s="29"/>
      <c r="G11" s="31"/>
      <c r="H11" s="141"/>
      <c r="I11" s="4"/>
      <c r="J11" s="4"/>
    </row>
    <row r="12" spans="1:12" ht="24" customHeight="1" x14ac:dyDescent="0.7">
      <c r="A12" s="32" t="s">
        <v>111</v>
      </c>
      <c r="B12" s="32"/>
      <c r="C12" s="32"/>
      <c r="D12" s="204">
        <f>+งบกำไรขาดทุน!D36</f>
        <v>5143787</v>
      </c>
      <c r="E12" s="33"/>
      <c r="F12" s="204">
        <v>4434243</v>
      </c>
      <c r="G12" s="33"/>
      <c r="H12" s="201">
        <f>งบกำไรขาดทุน!H36</f>
        <v>4710887</v>
      </c>
      <c r="I12" s="33"/>
      <c r="J12" s="204">
        <v>4215163</v>
      </c>
      <c r="L12" s="42"/>
    </row>
    <row r="13" spans="1:12" ht="24" customHeight="1" x14ac:dyDescent="0.7">
      <c r="A13" s="32" t="s">
        <v>173</v>
      </c>
      <c r="B13" s="32"/>
      <c r="C13" s="32"/>
      <c r="D13" s="204"/>
      <c r="E13" s="33"/>
      <c r="F13" s="204"/>
      <c r="G13" s="33"/>
      <c r="H13" s="33"/>
      <c r="I13" s="33"/>
      <c r="J13" s="33"/>
      <c r="L13" s="42"/>
    </row>
    <row r="14" spans="1:12" ht="24" customHeight="1" x14ac:dyDescent="0.7">
      <c r="A14" s="34" t="s">
        <v>174</v>
      </c>
      <c r="B14" s="32"/>
      <c r="C14" s="32"/>
      <c r="D14" s="204">
        <f>-งบกำไรขาดทุน!D35</f>
        <v>12665</v>
      </c>
      <c r="E14" s="33"/>
      <c r="F14" s="207">
        <v>-5614</v>
      </c>
      <c r="G14" s="33"/>
      <c r="H14" s="143">
        <v>0</v>
      </c>
      <c r="I14" s="33"/>
      <c r="J14" s="136">
        <v>0</v>
      </c>
      <c r="L14" s="42"/>
    </row>
    <row r="15" spans="1:12" ht="24" customHeight="1" x14ac:dyDescent="0.7">
      <c r="A15" s="34" t="s">
        <v>103</v>
      </c>
      <c r="B15" s="34"/>
      <c r="C15" s="34"/>
      <c r="D15" s="201">
        <f>+งบกำไรขาดทุน!D28</f>
        <v>6646262</v>
      </c>
      <c r="E15" s="33"/>
      <c r="F15" s="21">
        <v>5284541</v>
      </c>
      <c r="G15" s="33"/>
      <c r="H15" s="201">
        <v>6352815</v>
      </c>
      <c r="I15" s="33"/>
      <c r="J15" s="201">
        <v>5087827</v>
      </c>
      <c r="L15" s="42"/>
    </row>
    <row r="16" spans="1:12" ht="24" customHeight="1" x14ac:dyDescent="0.7">
      <c r="A16" s="34" t="s">
        <v>104</v>
      </c>
      <c r="B16" s="34"/>
      <c r="C16" s="34"/>
      <c r="D16" s="143">
        <v>0</v>
      </c>
      <c r="E16" s="33"/>
      <c r="F16" s="21">
        <v>44913</v>
      </c>
      <c r="G16" s="33"/>
      <c r="H16" s="143">
        <v>0</v>
      </c>
      <c r="I16" s="33"/>
      <c r="J16" s="201">
        <v>44913</v>
      </c>
      <c r="L16" s="42"/>
    </row>
    <row r="17" spans="1:12" ht="24" customHeight="1" x14ac:dyDescent="0.7">
      <c r="A17" s="34" t="s">
        <v>105</v>
      </c>
      <c r="B17" s="34"/>
      <c r="C17" s="34"/>
      <c r="D17" s="201">
        <f>+งบกำไรขาดทุน!D30</f>
        <v>539</v>
      </c>
      <c r="E17" s="33"/>
      <c r="F17" s="143">
        <v>0</v>
      </c>
      <c r="G17" s="33"/>
      <c r="H17" s="201">
        <v>539</v>
      </c>
      <c r="I17" s="33"/>
      <c r="J17" s="143">
        <v>0</v>
      </c>
      <c r="L17" s="42"/>
    </row>
    <row r="18" spans="1:12" ht="24" customHeight="1" x14ac:dyDescent="0.7">
      <c r="A18" s="34" t="s">
        <v>175</v>
      </c>
      <c r="B18" s="34"/>
      <c r="C18" s="34"/>
      <c r="D18" s="201">
        <v>373519</v>
      </c>
      <c r="E18" s="33"/>
      <c r="F18" s="201">
        <v>391697</v>
      </c>
      <c r="G18" s="33"/>
      <c r="H18" s="201">
        <v>303585</v>
      </c>
      <c r="I18" s="33"/>
      <c r="J18" s="201">
        <v>311504</v>
      </c>
      <c r="L18" s="42"/>
    </row>
    <row r="19" spans="1:12" ht="24" customHeight="1" x14ac:dyDescent="0.7">
      <c r="A19" s="34" t="s">
        <v>176</v>
      </c>
      <c r="B19" s="34"/>
      <c r="C19" s="34"/>
      <c r="D19" s="201">
        <v>175051</v>
      </c>
      <c r="E19" s="33"/>
      <c r="F19" s="201">
        <v>161961</v>
      </c>
      <c r="G19" s="33"/>
      <c r="H19" s="201">
        <v>146640</v>
      </c>
      <c r="I19" s="33"/>
      <c r="J19" s="201">
        <v>135059</v>
      </c>
      <c r="L19" s="42"/>
    </row>
    <row r="20" spans="1:12" ht="24" customHeight="1" x14ac:dyDescent="0.7">
      <c r="A20" s="34" t="s">
        <v>177</v>
      </c>
      <c r="B20" s="34"/>
      <c r="C20" s="34"/>
      <c r="D20" s="201">
        <v>5005</v>
      </c>
      <c r="E20" s="33"/>
      <c r="F20" s="21">
        <v>3345</v>
      </c>
      <c r="G20" s="33"/>
      <c r="H20" s="201">
        <v>5136</v>
      </c>
      <c r="I20" s="33"/>
      <c r="J20" s="201">
        <v>2223</v>
      </c>
      <c r="L20" s="173"/>
    </row>
    <row r="21" spans="1:12" ht="24" customHeight="1" x14ac:dyDescent="0.7">
      <c r="A21" s="34" t="s">
        <v>178</v>
      </c>
      <c r="B21" s="206"/>
      <c r="C21" s="34"/>
      <c r="D21" s="201">
        <v>658</v>
      </c>
      <c r="E21" s="33"/>
      <c r="F21" s="21">
        <v>532</v>
      </c>
      <c r="G21" s="33"/>
      <c r="H21" s="223">
        <v>0</v>
      </c>
      <c r="I21" s="33"/>
      <c r="J21" s="201">
        <v>72</v>
      </c>
      <c r="L21" s="42"/>
    </row>
    <row r="22" spans="1:12" ht="24" customHeight="1" x14ac:dyDescent="0.7">
      <c r="A22" s="34" t="s">
        <v>179</v>
      </c>
      <c r="B22" s="34"/>
      <c r="C22" s="34"/>
      <c r="D22" s="201">
        <v>19730</v>
      </c>
      <c r="E22" s="33"/>
      <c r="F22" s="21">
        <v>1651</v>
      </c>
      <c r="G22" s="33"/>
      <c r="H22" s="201">
        <v>19730</v>
      </c>
      <c r="I22" s="33"/>
      <c r="J22" s="201">
        <v>1651</v>
      </c>
      <c r="L22" s="42"/>
    </row>
    <row r="23" spans="1:12" ht="24" customHeight="1" x14ac:dyDescent="0.7">
      <c r="A23" s="34" t="s">
        <v>180</v>
      </c>
      <c r="B23" s="34"/>
      <c r="C23" s="34"/>
      <c r="D23" s="201">
        <v>66635</v>
      </c>
      <c r="E23" s="33"/>
      <c r="F23" s="201">
        <v>113978</v>
      </c>
      <c r="G23" s="33"/>
      <c r="H23" s="201">
        <v>58141</v>
      </c>
      <c r="I23" s="33"/>
      <c r="J23" s="201">
        <v>102062</v>
      </c>
      <c r="L23" s="42"/>
    </row>
    <row r="24" spans="1:12" ht="24" customHeight="1" x14ac:dyDescent="0.7">
      <c r="A24" s="34" t="s">
        <v>181</v>
      </c>
      <c r="B24" s="34"/>
      <c r="C24" s="34"/>
      <c r="D24" s="201">
        <f>-งบกำไรขาดทุน!D17</f>
        <v>-577133</v>
      </c>
      <c r="E24" s="33"/>
      <c r="F24" s="189">
        <v>0</v>
      </c>
      <c r="G24" s="33"/>
      <c r="H24" s="201">
        <v>-577133</v>
      </c>
      <c r="I24" s="33"/>
      <c r="J24" s="189">
        <v>0</v>
      </c>
      <c r="L24" s="42"/>
    </row>
    <row r="25" spans="1:12" ht="24" customHeight="1" x14ac:dyDescent="0.7">
      <c r="A25" s="34" t="s">
        <v>183</v>
      </c>
      <c r="C25" s="34"/>
      <c r="D25" s="201"/>
      <c r="E25" s="33"/>
      <c r="F25" s="201"/>
      <c r="G25" s="33"/>
      <c r="H25" s="201"/>
      <c r="I25" s="33"/>
      <c r="J25" s="201"/>
      <c r="L25" s="42"/>
    </row>
    <row r="26" spans="1:12" ht="24" customHeight="1" x14ac:dyDescent="0.7">
      <c r="A26" s="38" t="s">
        <v>184</v>
      </c>
      <c r="B26" s="34"/>
      <c r="C26" s="34"/>
      <c r="D26" s="143">
        <v>0</v>
      </c>
      <c r="E26" s="30"/>
      <c r="F26" s="143">
        <v>0</v>
      </c>
      <c r="G26" s="33"/>
      <c r="H26" s="201">
        <v>-5252</v>
      </c>
      <c r="I26" s="33"/>
      <c r="J26" s="143">
        <v>0</v>
      </c>
      <c r="L26" s="42"/>
    </row>
    <row r="27" spans="1:12" ht="24" customHeight="1" x14ac:dyDescent="0.7">
      <c r="A27" s="34" t="s">
        <v>182</v>
      </c>
      <c r="B27" s="34"/>
      <c r="C27" s="34"/>
      <c r="D27" s="201">
        <v>-13497307</v>
      </c>
      <c r="E27" s="33"/>
      <c r="F27" s="201">
        <v>-12108226</v>
      </c>
      <c r="G27" s="33"/>
      <c r="H27" s="201">
        <v>-11761469</v>
      </c>
      <c r="I27" s="33"/>
      <c r="J27" s="201">
        <v>-10933376</v>
      </c>
      <c r="L27" s="42"/>
    </row>
    <row r="28" spans="1:12" ht="24" customHeight="1" x14ac:dyDescent="0.7">
      <c r="A28" s="34" t="s">
        <v>96</v>
      </c>
      <c r="B28" s="34"/>
      <c r="C28" s="34"/>
      <c r="D28" s="143">
        <v>0</v>
      </c>
      <c r="E28" s="33"/>
      <c r="F28" s="143">
        <v>0</v>
      </c>
      <c r="G28" s="33"/>
      <c r="H28" s="201">
        <v>-264180</v>
      </c>
      <c r="I28" s="33"/>
      <c r="J28" s="201">
        <v>-200384</v>
      </c>
      <c r="L28" s="42"/>
    </row>
    <row r="29" spans="1:12" ht="24" customHeight="1" x14ac:dyDescent="0.7">
      <c r="A29" s="34" t="s">
        <v>108</v>
      </c>
      <c r="B29" s="132"/>
      <c r="C29" s="34"/>
      <c r="D29" s="201">
        <f>+งบกำไรขาดทุน!D33</f>
        <v>2209172</v>
      </c>
      <c r="E29" s="33"/>
      <c r="F29" s="150">
        <v>2174724</v>
      </c>
      <c r="G29" s="33"/>
      <c r="H29" s="147">
        <v>2354969</v>
      </c>
      <c r="I29" s="33"/>
      <c r="J29" s="147">
        <v>2358075</v>
      </c>
      <c r="L29" s="42"/>
    </row>
    <row r="30" spans="1:12" ht="21.5" customHeight="1" x14ac:dyDescent="0.7">
      <c r="A30" s="35"/>
      <c r="B30" s="206"/>
      <c r="C30" s="35"/>
      <c r="D30" s="175">
        <f>SUM(D12:D29)</f>
        <v>578583</v>
      </c>
      <c r="E30" s="33"/>
      <c r="F30" s="175">
        <f>SUM(F12:F29)</f>
        <v>497745</v>
      </c>
      <c r="G30" s="33"/>
      <c r="H30" s="21">
        <f>SUM(H12:H29)</f>
        <v>1344408</v>
      </c>
      <c r="I30" s="33"/>
      <c r="J30" s="175">
        <f>SUM(J12:J29)</f>
        <v>1124789</v>
      </c>
      <c r="L30" s="42"/>
    </row>
    <row r="31" spans="1:12" ht="22.5" customHeight="1" x14ac:dyDescent="0.7">
      <c r="A31" s="32" t="s">
        <v>185</v>
      </c>
      <c r="B31" s="32"/>
      <c r="C31" s="32"/>
      <c r="D31" s="221"/>
      <c r="E31" s="33"/>
      <c r="F31" s="33"/>
      <c r="G31" s="33"/>
      <c r="H31" s="188"/>
      <c r="I31" s="33"/>
      <c r="J31" s="33"/>
      <c r="L31" s="42"/>
    </row>
    <row r="32" spans="1:12" ht="24" customHeight="1" x14ac:dyDescent="0.7">
      <c r="A32" s="34" t="s">
        <v>15</v>
      </c>
      <c r="B32" s="34"/>
      <c r="C32" s="34"/>
      <c r="D32" s="201">
        <v>-14213892</v>
      </c>
      <c r="E32" s="33"/>
      <c r="F32" s="33">
        <v>-11668530</v>
      </c>
      <c r="G32" s="5"/>
      <c r="H32" s="201">
        <f>-11695831</f>
        <v>-11695831</v>
      </c>
      <c r="J32" s="201">
        <v>-10045119</v>
      </c>
      <c r="L32" s="42"/>
    </row>
    <row r="33" spans="1:12" ht="24" customHeight="1" x14ac:dyDescent="0.7">
      <c r="A33" s="34" t="s">
        <v>22</v>
      </c>
      <c r="B33" s="34"/>
      <c r="C33" s="34"/>
      <c r="D33" s="201">
        <v>70652</v>
      </c>
      <c r="E33" s="33"/>
      <c r="F33" s="21">
        <v>-113816</v>
      </c>
      <c r="G33" s="33"/>
      <c r="H33" s="33">
        <v>-1210</v>
      </c>
      <c r="I33" s="33"/>
      <c r="J33" s="33">
        <v>2612</v>
      </c>
      <c r="L33" s="42"/>
    </row>
    <row r="34" spans="1:12" ht="24" customHeight="1" x14ac:dyDescent="0.7">
      <c r="A34" s="34" t="s">
        <v>37</v>
      </c>
      <c r="B34" s="34"/>
      <c r="C34" s="34"/>
      <c r="D34" s="199">
        <v>-6181</v>
      </c>
      <c r="E34" s="33"/>
      <c r="F34" s="21">
        <v>-10661</v>
      </c>
      <c r="G34" s="33"/>
      <c r="H34" s="33">
        <v>-1553</v>
      </c>
      <c r="I34" s="33"/>
      <c r="J34" s="33">
        <v>-8140</v>
      </c>
      <c r="L34" s="42"/>
    </row>
    <row r="35" spans="1:12" ht="24" customHeight="1" x14ac:dyDescent="0.7">
      <c r="A35" s="202" t="s">
        <v>186</v>
      </c>
      <c r="B35" s="202"/>
      <c r="C35" s="202"/>
      <c r="D35" s="36"/>
      <c r="E35" s="33"/>
      <c r="F35" s="36"/>
      <c r="G35" s="33"/>
      <c r="H35" s="190"/>
      <c r="I35" s="33"/>
      <c r="J35" s="36"/>
      <c r="L35" s="42"/>
    </row>
    <row r="36" spans="1:12" ht="24" customHeight="1" x14ac:dyDescent="0.7">
      <c r="A36" s="34" t="s">
        <v>45</v>
      </c>
      <c r="B36" s="34"/>
      <c r="C36" s="34"/>
      <c r="D36" s="33">
        <v>194956</v>
      </c>
      <c r="E36" s="33"/>
      <c r="F36" s="33">
        <v>106198</v>
      </c>
      <c r="G36" s="33"/>
      <c r="H36" s="188">
        <v>275413</v>
      </c>
      <c r="I36" s="33"/>
      <c r="J36" s="33">
        <v>-131052</v>
      </c>
      <c r="L36" s="42"/>
    </row>
    <row r="37" spans="1:12" ht="24" customHeight="1" x14ac:dyDescent="0.7">
      <c r="A37" s="34" t="s">
        <v>54</v>
      </c>
      <c r="B37" s="34"/>
      <c r="C37" s="34"/>
      <c r="D37" s="33">
        <v>23716</v>
      </c>
      <c r="E37" s="176"/>
      <c r="F37" s="177">
        <v>63590</v>
      </c>
      <c r="G37" s="176"/>
      <c r="H37" s="177">
        <v>15796</v>
      </c>
      <c r="I37" s="33"/>
      <c r="J37" s="177">
        <v>83567</v>
      </c>
      <c r="L37" s="42"/>
    </row>
    <row r="38" spans="1:12" ht="24" customHeight="1" x14ac:dyDescent="0.7">
      <c r="A38" s="34" t="s">
        <v>60</v>
      </c>
      <c r="B38" s="34"/>
      <c r="C38" s="34"/>
      <c r="D38" s="199">
        <v>3183</v>
      </c>
      <c r="E38" s="33"/>
      <c r="F38" s="178">
        <v>2225</v>
      </c>
      <c r="G38" s="33"/>
      <c r="H38" s="178">
        <v>-166</v>
      </c>
      <c r="I38" s="33"/>
      <c r="J38" s="179">
        <v>-572</v>
      </c>
    </row>
    <row r="39" spans="1:12" ht="24" customHeight="1" x14ac:dyDescent="0.7">
      <c r="A39" s="23" t="s">
        <v>187</v>
      </c>
      <c r="B39" s="202"/>
      <c r="C39" s="202"/>
      <c r="D39" s="174">
        <f>SUM(D32:D38)+D30</f>
        <v>-13348983</v>
      </c>
      <c r="E39" s="33"/>
      <c r="F39" s="174">
        <f>SUM(F32:F38)+F30</f>
        <v>-11123249</v>
      </c>
      <c r="G39" s="33"/>
      <c r="H39" s="191">
        <f>SUM(H32:H38)+H30</f>
        <v>-10063143</v>
      </c>
      <c r="I39" s="33"/>
      <c r="J39" s="174">
        <f>SUM(J32:J38)+J30</f>
        <v>-8973915</v>
      </c>
    </row>
    <row r="40" spans="1:12" ht="24" customHeight="1" x14ac:dyDescent="0.7">
      <c r="A40" s="34" t="s">
        <v>188</v>
      </c>
      <c r="B40" s="34"/>
      <c r="C40" s="34"/>
      <c r="D40" s="201">
        <v>14058434</v>
      </c>
      <c r="E40" s="33"/>
      <c r="F40" s="201">
        <v>12077077</v>
      </c>
      <c r="G40" s="33"/>
      <c r="H40" s="21">
        <v>12370667</v>
      </c>
      <c r="I40" s="33"/>
      <c r="J40" s="201">
        <v>10943403</v>
      </c>
    </row>
    <row r="41" spans="1:12" ht="24" customHeight="1" x14ac:dyDescent="0.7">
      <c r="A41" s="34" t="s">
        <v>189</v>
      </c>
      <c r="B41" s="34"/>
      <c r="C41" s="34"/>
      <c r="D41" s="143">
        <v>0</v>
      </c>
      <c r="E41" s="33"/>
      <c r="F41" s="143">
        <v>0</v>
      </c>
      <c r="G41" s="33"/>
      <c r="H41" s="201">
        <v>264180</v>
      </c>
      <c r="I41" s="33"/>
      <c r="J41" s="201">
        <v>196132</v>
      </c>
    </row>
    <row r="42" spans="1:12" ht="24" customHeight="1" x14ac:dyDescent="0.7">
      <c r="A42" s="34" t="s">
        <v>190</v>
      </c>
      <c r="B42" s="34"/>
      <c r="C42" s="34"/>
      <c r="D42" s="201">
        <v>-2158141</v>
      </c>
      <c r="E42" s="33"/>
      <c r="F42" s="201">
        <v>-2254072</v>
      </c>
      <c r="G42" s="33"/>
      <c r="H42" s="201">
        <v>-2305158</v>
      </c>
      <c r="I42" s="33"/>
      <c r="J42" s="21">
        <v>-2427798</v>
      </c>
    </row>
    <row r="43" spans="1:12" ht="24" customHeight="1" x14ac:dyDescent="0.7">
      <c r="A43" s="34" t="s">
        <v>191</v>
      </c>
      <c r="B43" s="34"/>
      <c r="C43" s="34"/>
      <c r="D43" s="201">
        <v>-1127227</v>
      </c>
      <c r="E43" s="33"/>
      <c r="F43" s="201">
        <v>-986804</v>
      </c>
      <c r="G43" s="33"/>
      <c r="H43" s="201">
        <v>-998462</v>
      </c>
      <c r="I43" s="33"/>
      <c r="J43" s="201">
        <v>-910634</v>
      </c>
    </row>
    <row r="44" spans="1:12" ht="24" customHeight="1" x14ac:dyDescent="0.7">
      <c r="A44" s="34" t="s">
        <v>192</v>
      </c>
      <c r="B44" s="34"/>
      <c r="C44" s="34"/>
      <c r="D44" s="201">
        <v>-2778</v>
      </c>
      <c r="E44" s="33"/>
      <c r="F44" s="201">
        <v>-2165</v>
      </c>
      <c r="G44" s="33"/>
      <c r="H44" s="201">
        <v>-2650</v>
      </c>
      <c r="I44" s="33"/>
      <c r="J44" s="201">
        <v>-2028</v>
      </c>
    </row>
    <row r="45" spans="1:12" ht="23.5" customHeight="1" x14ac:dyDescent="0.7">
      <c r="A45" s="23" t="s">
        <v>193</v>
      </c>
      <c r="B45" s="23"/>
      <c r="C45" s="23"/>
      <c r="D45" s="180">
        <f>SUM(D39:D44)</f>
        <v>-2578695</v>
      </c>
      <c r="E45" s="33"/>
      <c r="F45" s="180">
        <f>SUM(F39:F44)</f>
        <v>-2289213</v>
      </c>
      <c r="G45" s="33"/>
      <c r="H45" s="192">
        <f>SUM(H39:H44)</f>
        <v>-734566</v>
      </c>
      <c r="I45" s="33"/>
      <c r="J45" s="180">
        <f>SUM(J39:J44)</f>
        <v>-1174840</v>
      </c>
    </row>
    <row r="46" spans="1:12" ht="24" customHeight="1" x14ac:dyDescent="0.7">
      <c r="A46" s="237" t="s">
        <v>0</v>
      </c>
      <c r="B46" s="237"/>
      <c r="C46" s="237"/>
      <c r="D46" s="237"/>
      <c r="E46" s="237"/>
      <c r="F46" s="237"/>
      <c r="G46" s="237"/>
      <c r="H46" s="237"/>
      <c r="I46" s="237"/>
      <c r="J46" s="237"/>
    </row>
    <row r="47" spans="1:12" ht="24" customHeight="1" x14ac:dyDescent="0.7">
      <c r="A47" s="237" t="s">
        <v>194</v>
      </c>
      <c r="B47" s="237"/>
      <c r="C47" s="237"/>
      <c r="D47" s="237"/>
      <c r="E47" s="237"/>
      <c r="F47" s="237"/>
      <c r="G47" s="237"/>
      <c r="H47" s="237"/>
      <c r="I47" s="237"/>
      <c r="J47" s="237"/>
    </row>
    <row r="48" spans="1:12" ht="24" customHeight="1" x14ac:dyDescent="0.7">
      <c r="A48" s="236" t="s">
        <v>83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ht="24" customHeight="1" x14ac:dyDescent="0.7">
      <c r="A49" s="241" t="s">
        <v>3</v>
      </c>
      <c r="B49" s="241"/>
      <c r="C49" s="241"/>
      <c r="D49" s="241"/>
      <c r="E49" s="241"/>
      <c r="F49" s="241"/>
      <c r="G49" s="241"/>
      <c r="H49" s="241"/>
      <c r="I49" s="241"/>
      <c r="J49" s="241"/>
    </row>
    <row r="50" spans="1:10" ht="9" customHeight="1" x14ac:dyDescent="0.7">
      <c r="A50" s="12"/>
      <c r="B50" s="12"/>
      <c r="C50" s="12"/>
      <c r="D50" s="13"/>
      <c r="E50" s="12"/>
      <c r="F50" s="13"/>
      <c r="G50" s="13"/>
      <c r="H50" s="185"/>
      <c r="I50" s="12"/>
      <c r="J50" s="13"/>
    </row>
    <row r="51" spans="1:10" ht="23.15" customHeight="1" x14ac:dyDescent="0.7">
      <c r="A51" s="14"/>
      <c r="B51" s="229" t="s">
        <v>4</v>
      </c>
      <c r="D51" s="239" t="s">
        <v>5</v>
      </c>
      <c r="E51" s="239"/>
      <c r="F51" s="239"/>
      <c r="G51" s="227"/>
      <c r="H51" s="240" t="s">
        <v>6</v>
      </c>
      <c r="I51" s="240"/>
      <c r="J51" s="240"/>
    </row>
    <row r="52" spans="1:10" ht="24" customHeight="1" x14ac:dyDescent="0.7">
      <c r="A52" s="14"/>
      <c r="B52" s="229"/>
      <c r="C52" s="2"/>
      <c r="D52" s="242" t="s">
        <v>84</v>
      </c>
      <c r="E52" s="242"/>
      <c r="F52" s="242"/>
      <c r="G52" s="26"/>
      <c r="H52" s="242" t="s">
        <v>84</v>
      </c>
      <c r="I52" s="242"/>
      <c r="J52" s="242"/>
    </row>
    <row r="53" spans="1:10" ht="24" customHeight="1" x14ac:dyDescent="0.7">
      <c r="A53" s="14"/>
      <c r="B53" s="229"/>
      <c r="C53" s="2"/>
      <c r="D53" s="230" t="s">
        <v>85</v>
      </c>
      <c r="E53" s="230"/>
      <c r="F53" s="230" t="s">
        <v>85</v>
      </c>
      <c r="G53" s="26"/>
      <c r="H53" s="186" t="s">
        <v>85</v>
      </c>
      <c r="I53" s="230"/>
      <c r="J53" s="230" t="s">
        <v>85</v>
      </c>
    </row>
    <row r="54" spans="1:10" ht="24" customHeight="1" x14ac:dyDescent="0.7">
      <c r="A54" s="14"/>
      <c r="B54" s="229"/>
      <c r="C54" s="2"/>
      <c r="D54" s="230" t="s">
        <v>8</v>
      </c>
      <c r="F54" s="230" t="s">
        <v>9</v>
      </c>
      <c r="G54" s="26"/>
      <c r="H54" s="230" t="s">
        <v>8</v>
      </c>
      <c r="I54" s="1"/>
      <c r="J54" s="230" t="s">
        <v>9</v>
      </c>
    </row>
    <row r="55" spans="1:10" ht="24" customHeight="1" x14ac:dyDescent="0.7">
      <c r="A55" s="14"/>
      <c r="B55" s="229"/>
      <c r="C55" s="2"/>
      <c r="D55" s="28">
        <v>2563</v>
      </c>
      <c r="F55" s="28">
        <v>2562</v>
      </c>
      <c r="G55" s="26"/>
      <c r="H55" s="187">
        <v>2563</v>
      </c>
      <c r="I55" s="1"/>
      <c r="J55" s="28">
        <v>2562</v>
      </c>
    </row>
    <row r="56" spans="1:10" ht="24" customHeight="1" x14ac:dyDescent="0.7">
      <c r="A56" s="31" t="s">
        <v>195</v>
      </c>
      <c r="B56" s="31"/>
      <c r="C56" s="31"/>
      <c r="D56" s="37"/>
      <c r="E56" s="30"/>
      <c r="F56" s="37"/>
      <c r="G56" s="31"/>
      <c r="H56" s="141"/>
      <c r="I56" s="4"/>
      <c r="J56" s="4"/>
    </row>
    <row r="57" spans="1:10" ht="24" customHeight="1" x14ac:dyDescent="0.7">
      <c r="A57" s="34" t="s">
        <v>196</v>
      </c>
      <c r="B57" s="31"/>
      <c r="C57" s="31"/>
      <c r="D57" s="204">
        <v>-14</v>
      </c>
      <c r="E57" s="30"/>
      <c r="F57" s="204">
        <v>-12631</v>
      </c>
      <c r="G57" s="31"/>
      <c r="H57" s="143">
        <v>0</v>
      </c>
      <c r="I57" s="4"/>
      <c r="J57" s="143">
        <v>0</v>
      </c>
    </row>
    <row r="58" spans="1:10" ht="24" customHeight="1" x14ac:dyDescent="0.7">
      <c r="A58" s="173" t="s">
        <v>203</v>
      </c>
      <c r="B58" s="57"/>
      <c r="C58" s="34"/>
      <c r="D58" s="143">
        <v>0</v>
      </c>
      <c r="E58" s="33"/>
      <c r="F58" s="143">
        <v>0</v>
      </c>
      <c r="G58" s="33"/>
      <c r="H58" s="201">
        <v>-120606</v>
      </c>
      <c r="I58" s="201"/>
      <c r="J58" s="143">
        <v>0</v>
      </c>
    </row>
    <row r="59" spans="1:10" ht="24" customHeight="1" x14ac:dyDescent="0.7">
      <c r="A59" s="34" t="s">
        <v>197</v>
      </c>
      <c r="B59" s="31"/>
      <c r="C59" s="31"/>
      <c r="D59" s="143">
        <v>0</v>
      </c>
      <c r="E59" s="30"/>
      <c r="F59" s="143">
        <v>0</v>
      </c>
      <c r="G59" s="31"/>
      <c r="H59" s="201">
        <v>-178634</v>
      </c>
      <c r="I59" s="4"/>
      <c r="J59" s="143">
        <v>0</v>
      </c>
    </row>
    <row r="60" spans="1:10" ht="24" customHeight="1" x14ac:dyDescent="0.7">
      <c r="A60" s="173" t="s">
        <v>202</v>
      </c>
      <c r="B60" s="57"/>
      <c r="C60" s="34"/>
      <c r="D60" s="182">
        <v>460</v>
      </c>
      <c r="E60" s="33"/>
      <c r="F60" s="143">
        <v>0</v>
      </c>
      <c r="G60" s="33"/>
      <c r="H60" s="201">
        <v>460</v>
      </c>
      <c r="I60" s="201"/>
      <c r="J60" s="143">
        <v>0</v>
      </c>
    </row>
    <row r="61" spans="1:10" ht="24" customHeight="1" x14ac:dyDescent="0.7">
      <c r="A61" s="34" t="s">
        <v>198</v>
      </c>
      <c r="B61" s="57">
        <v>4.2</v>
      </c>
      <c r="C61" s="31"/>
      <c r="D61" s="204">
        <v>-302132</v>
      </c>
      <c r="E61" s="30"/>
      <c r="F61" s="204">
        <v>-455881</v>
      </c>
      <c r="G61" s="31"/>
      <c r="H61" s="201">
        <v>-219310</v>
      </c>
      <c r="I61" s="4"/>
      <c r="J61" s="201">
        <v>-445607</v>
      </c>
    </row>
    <row r="62" spans="1:10" ht="24" customHeight="1" x14ac:dyDescent="0.7">
      <c r="A62" s="34" t="s">
        <v>199</v>
      </c>
      <c r="B62" s="34"/>
      <c r="C62" s="34"/>
      <c r="D62" s="204">
        <v>1108</v>
      </c>
      <c r="E62" s="33"/>
      <c r="F62" s="204">
        <v>328</v>
      </c>
      <c r="G62" s="33"/>
      <c r="H62" s="201">
        <v>604</v>
      </c>
      <c r="I62" s="201"/>
      <c r="J62" s="201">
        <v>260</v>
      </c>
    </row>
    <row r="63" spans="1:10" ht="24" customHeight="1" x14ac:dyDescent="0.7">
      <c r="A63" s="173" t="s">
        <v>200</v>
      </c>
      <c r="B63" s="57">
        <v>4.2</v>
      </c>
      <c r="C63" s="34"/>
      <c r="D63" s="182">
        <v>-345267</v>
      </c>
      <c r="E63" s="33"/>
      <c r="F63" s="204">
        <v>-194713</v>
      </c>
      <c r="G63" s="33"/>
      <c r="H63" s="201">
        <v>-291431</v>
      </c>
      <c r="I63" s="201"/>
      <c r="J63" s="201">
        <v>-178215</v>
      </c>
    </row>
    <row r="64" spans="1:10" ht="24" customHeight="1" x14ac:dyDescent="0.7">
      <c r="A64" s="173" t="s">
        <v>201</v>
      </c>
      <c r="B64" s="57"/>
      <c r="C64" s="34"/>
      <c r="D64" s="182">
        <v>31</v>
      </c>
      <c r="E64" s="33"/>
      <c r="F64" s="143">
        <v>0</v>
      </c>
      <c r="G64" s="33"/>
      <c r="H64" s="143">
        <v>0</v>
      </c>
      <c r="I64" s="4"/>
      <c r="J64" s="143">
        <v>0</v>
      </c>
    </row>
    <row r="65" spans="1:10" ht="24" customHeight="1" x14ac:dyDescent="0.7">
      <c r="A65" s="39" t="s">
        <v>204</v>
      </c>
      <c r="B65" s="34"/>
      <c r="C65" s="34"/>
      <c r="D65" s="181">
        <f>SUM(D57:D64)</f>
        <v>-645814</v>
      </c>
      <c r="E65" s="33"/>
      <c r="F65" s="181">
        <f>SUM(F57:F64)</f>
        <v>-662897</v>
      </c>
      <c r="G65" s="33"/>
      <c r="H65" s="193">
        <f>SUM(H57:H64)</f>
        <v>-808917</v>
      </c>
      <c r="I65" s="33"/>
      <c r="J65" s="181">
        <f>SUM(J57:J64)</f>
        <v>-623562</v>
      </c>
    </row>
    <row r="66" spans="1:10" ht="23" x14ac:dyDescent="0.7">
      <c r="A66" s="34"/>
      <c r="B66" s="34"/>
      <c r="C66" s="34"/>
      <c r="D66" s="222"/>
      <c r="E66" s="33"/>
      <c r="F66" s="203"/>
      <c r="G66" s="33"/>
      <c r="H66" s="190"/>
      <c r="I66" s="33"/>
      <c r="J66" s="36"/>
    </row>
    <row r="67" spans="1:10" ht="24" customHeight="1" x14ac:dyDescent="0.7">
      <c r="A67" s="31" t="s">
        <v>205</v>
      </c>
      <c r="B67" s="31"/>
      <c r="C67" s="31"/>
      <c r="D67" s="221"/>
      <c r="E67" s="33"/>
      <c r="F67" s="33"/>
      <c r="G67" s="33"/>
      <c r="H67" s="188"/>
      <c r="I67" s="33"/>
      <c r="J67" s="33"/>
    </row>
    <row r="68" spans="1:10" ht="22.15" customHeight="1" x14ac:dyDescent="0.7">
      <c r="A68" s="34" t="s">
        <v>206</v>
      </c>
      <c r="B68" s="34"/>
      <c r="C68" s="34"/>
      <c r="D68" s="220"/>
      <c r="E68" s="33"/>
      <c r="F68" s="201"/>
      <c r="G68" s="33"/>
      <c r="H68" s="21"/>
      <c r="I68" s="33"/>
      <c r="J68" s="201"/>
    </row>
    <row r="69" spans="1:10" ht="24" customHeight="1" x14ac:dyDescent="0.7">
      <c r="A69" s="38" t="s">
        <v>207</v>
      </c>
      <c r="B69" s="57">
        <v>4.4000000000000004</v>
      </c>
      <c r="C69" s="34"/>
      <c r="D69" s="201">
        <v>111745474</v>
      </c>
      <c r="E69" s="33"/>
      <c r="F69" s="201">
        <v>75902324</v>
      </c>
      <c r="G69" s="33"/>
      <c r="H69" s="21">
        <v>93143937</v>
      </c>
      <c r="I69" s="33"/>
      <c r="J69" s="201">
        <v>73690121</v>
      </c>
    </row>
    <row r="70" spans="1:10" ht="24" customHeight="1" x14ac:dyDescent="0.7">
      <c r="A70" s="34" t="s">
        <v>208</v>
      </c>
      <c r="B70" s="34"/>
      <c r="C70" s="34"/>
      <c r="D70" s="201"/>
      <c r="E70" s="33"/>
      <c r="F70" s="201"/>
      <c r="G70" s="33"/>
      <c r="H70" s="21"/>
      <c r="I70" s="33"/>
      <c r="J70" s="201"/>
    </row>
    <row r="71" spans="1:10" ht="24" customHeight="1" x14ac:dyDescent="0.7">
      <c r="A71" s="38" t="s">
        <v>207</v>
      </c>
      <c r="B71" s="57">
        <v>4.4000000000000004</v>
      </c>
      <c r="C71" s="34"/>
      <c r="D71" s="201">
        <v>-111466769</v>
      </c>
      <c r="E71" s="33"/>
      <c r="F71" s="201">
        <v>-72651633</v>
      </c>
      <c r="G71" s="33"/>
      <c r="H71" s="21">
        <v>-94434044</v>
      </c>
      <c r="I71" s="33"/>
      <c r="J71" s="201">
        <v>-71819958</v>
      </c>
    </row>
    <row r="72" spans="1:10" ht="24" customHeight="1" x14ac:dyDescent="0.7">
      <c r="A72" s="34" t="s">
        <v>209</v>
      </c>
      <c r="B72" s="57">
        <v>4.4000000000000004</v>
      </c>
      <c r="C72" s="34"/>
      <c r="D72" s="204">
        <v>-924</v>
      </c>
      <c r="E72" s="33"/>
      <c r="F72" s="204">
        <v>-9973</v>
      </c>
      <c r="G72" s="201"/>
      <c r="H72" s="136">
        <v>0</v>
      </c>
      <c r="I72" s="201"/>
      <c r="J72" s="136">
        <v>0</v>
      </c>
    </row>
    <row r="73" spans="1:10" ht="24" customHeight="1" x14ac:dyDescent="0.7">
      <c r="A73" s="34" t="s">
        <v>210</v>
      </c>
      <c r="B73" s="57">
        <v>4.4000000000000004</v>
      </c>
      <c r="C73" s="34"/>
      <c r="D73" s="201">
        <v>10373864</v>
      </c>
      <c r="E73" s="33"/>
      <c r="F73" s="201">
        <v>12889520</v>
      </c>
      <c r="G73" s="33"/>
      <c r="H73" s="21">
        <v>9659825</v>
      </c>
      <c r="I73" s="33"/>
      <c r="J73" s="201">
        <v>12889520</v>
      </c>
    </row>
    <row r="74" spans="1:10" ht="24" customHeight="1" x14ac:dyDescent="0.7">
      <c r="A74" s="34" t="s">
        <v>211</v>
      </c>
      <c r="B74" s="57">
        <v>4.4000000000000004</v>
      </c>
      <c r="C74" s="34"/>
      <c r="D74" s="201">
        <v>-6484366</v>
      </c>
      <c r="E74" s="33"/>
      <c r="F74" s="201">
        <v>-13727072</v>
      </c>
      <c r="G74" s="33"/>
      <c r="H74" s="21">
        <v>-6391230</v>
      </c>
      <c r="I74" s="33"/>
      <c r="J74" s="201">
        <v>-13727072</v>
      </c>
    </row>
    <row r="75" spans="1:10" ht="24" customHeight="1" x14ac:dyDescent="0.7">
      <c r="A75" s="34" t="s">
        <v>212</v>
      </c>
      <c r="B75" s="31"/>
      <c r="C75" s="31"/>
      <c r="D75" s="33"/>
      <c r="E75" s="33"/>
      <c r="F75" s="33"/>
      <c r="G75" s="33"/>
      <c r="H75" s="188"/>
      <c r="I75" s="33"/>
    </row>
    <row r="76" spans="1:10" ht="24" customHeight="1" x14ac:dyDescent="0.7">
      <c r="A76" s="38" t="s">
        <v>213</v>
      </c>
      <c r="B76" s="57">
        <v>4.4000000000000004</v>
      </c>
      <c r="C76" s="34"/>
      <c r="D76" s="143">
        <v>0</v>
      </c>
      <c r="E76" s="33"/>
      <c r="F76" s="143">
        <v>0</v>
      </c>
      <c r="G76" s="33"/>
      <c r="H76" s="33">
        <v>933373</v>
      </c>
      <c r="I76" s="33"/>
      <c r="J76" s="33">
        <v>1052373</v>
      </c>
    </row>
    <row r="77" spans="1:10" ht="24" customHeight="1" x14ac:dyDescent="0.7">
      <c r="A77" s="34" t="s">
        <v>214</v>
      </c>
      <c r="B77" s="34"/>
      <c r="C77" s="34"/>
      <c r="D77" s="201"/>
      <c r="E77" s="33"/>
      <c r="F77" s="201"/>
      <c r="G77" s="33"/>
      <c r="H77" s="201"/>
      <c r="I77" s="33"/>
      <c r="J77" s="201"/>
    </row>
    <row r="78" spans="1:10" ht="24" customHeight="1" x14ac:dyDescent="0.7">
      <c r="A78" s="38" t="s">
        <v>213</v>
      </c>
      <c r="B78" s="57">
        <v>4.4000000000000004</v>
      </c>
      <c r="C78" s="34"/>
      <c r="D78" s="143">
        <v>0</v>
      </c>
      <c r="E78" s="33"/>
      <c r="F78" s="143">
        <v>0</v>
      </c>
      <c r="G78" s="33"/>
      <c r="H78" s="201">
        <v>-798373</v>
      </c>
      <c r="I78" s="33"/>
      <c r="J78" s="201">
        <v>-806947</v>
      </c>
    </row>
    <row r="79" spans="1:10" ht="24" customHeight="1" x14ac:dyDescent="0.7">
      <c r="A79" s="34" t="s">
        <v>215</v>
      </c>
      <c r="B79" s="57">
        <v>4.4000000000000004</v>
      </c>
      <c r="C79" s="34"/>
      <c r="D79" s="201">
        <v>3800000</v>
      </c>
      <c r="E79" s="33"/>
      <c r="F79" s="4">
        <v>3032512</v>
      </c>
      <c r="G79" s="33"/>
      <c r="H79" s="201">
        <v>3800000</v>
      </c>
      <c r="I79" s="33"/>
      <c r="J79" s="201">
        <v>2800000</v>
      </c>
    </row>
    <row r="80" spans="1:10" ht="24" customHeight="1" x14ac:dyDescent="0.7">
      <c r="A80" s="34" t="s">
        <v>216</v>
      </c>
      <c r="B80" s="57">
        <v>4.4000000000000004</v>
      </c>
      <c r="C80" s="34"/>
      <c r="D80" s="201">
        <v>-2971860</v>
      </c>
      <c r="E80" s="33"/>
      <c r="F80" s="201">
        <v>-1687850</v>
      </c>
      <c r="G80" s="33"/>
      <c r="H80" s="201">
        <v>-2971860</v>
      </c>
      <c r="I80" s="33"/>
      <c r="J80" s="201">
        <v>-1687850</v>
      </c>
    </row>
    <row r="81" spans="1:10" ht="24" customHeight="1" x14ac:dyDescent="0.7">
      <c r="A81" s="34" t="s">
        <v>217</v>
      </c>
      <c r="B81" s="57">
        <v>4.4000000000000004</v>
      </c>
      <c r="C81" s="34"/>
      <c r="D81" s="143">
        <v>0</v>
      </c>
      <c r="E81" s="33"/>
      <c r="F81" s="201">
        <v>12917</v>
      </c>
      <c r="G81" s="33"/>
      <c r="H81" s="143">
        <v>0</v>
      </c>
      <c r="I81" s="33"/>
      <c r="J81" s="143">
        <v>0</v>
      </c>
    </row>
    <row r="82" spans="1:10" ht="24" customHeight="1" x14ac:dyDescent="0.7">
      <c r="A82" s="34" t="s">
        <v>218</v>
      </c>
      <c r="B82" s="57"/>
      <c r="C82" s="38"/>
      <c r="D82" s="201">
        <v>412585</v>
      </c>
      <c r="E82" s="33"/>
      <c r="F82" s="201">
        <v>123055</v>
      </c>
      <c r="G82" s="33"/>
      <c r="H82" s="201">
        <v>471698</v>
      </c>
      <c r="I82" s="33"/>
      <c r="J82" s="201">
        <v>123055</v>
      </c>
    </row>
    <row r="83" spans="1:10" ht="24" customHeight="1" x14ac:dyDescent="0.7">
      <c r="A83" s="34" t="s">
        <v>219</v>
      </c>
      <c r="B83" s="38"/>
      <c r="C83" s="38"/>
      <c r="D83" s="143">
        <v>0</v>
      </c>
      <c r="E83" s="33"/>
      <c r="F83" s="201">
        <v>235547</v>
      </c>
      <c r="G83" s="33"/>
      <c r="H83" s="143">
        <v>0</v>
      </c>
      <c r="I83" s="33"/>
      <c r="J83" s="136">
        <v>0</v>
      </c>
    </row>
    <row r="84" spans="1:10" ht="24" customHeight="1" x14ac:dyDescent="0.7">
      <c r="A84" s="34" t="s">
        <v>220</v>
      </c>
      <c r="B84" s="38"/>
      <c r="C84" s="38"/>
      <c r="D84" s="201">
        <v>-627664</v>
      </c>
      <c r="E84" s="33"/>
      <c r="F84" s="182">
        <v>-607795</v>
      </c>
      <c r="G84" s="33"/>
      <c r="H84" s="201">
        <v>-587497</v>
      </c>
      <c r="I84" s="33"/>
      <c r="J84" s="201">
        <v>-562498</v>
      </c>
    </row>
    <row r="85" spans="1:10" ht="24" customHeight="1" x14ac:dyDescent="0.7">
      <c r="A85" s="34" t="s">
        <v>221</v>
      </c>
      <c r="B85" s="34"/>
      <c r="C85" s="34"/>
      <c r="D85" s="201">
        <v>-612498</v>
      </c>
      <c r="E85" s="33"/>
      <c r="F85" s="182">
        <v>-587497</v>
      </c>
      <c r="G85" s="33"/>
      <c r="H85" s="201">
        <v>-612498</v>
      </c>
      <c r="I85" s="201"/>
      <c r="J85" s="182">
        <v>-587497</v>
      </c>
    </row>
    <row r="86" spans="1:10" ht="24" customHeight="1" x14ac:dyDescent="0.7">
      <c r="A86" s="39" t="s">
        <v>222</v>
      </c>
      <c r="B86" s="34"/>
      <c r="C86" s="34"/>
      <c r="D86" s="137">
        <f>SUM(D68:D85)</f>
        <v>4167842</v>
      </c>
      <c r="E86" s="33"/>
      <c r="F86" s="137">
        <f>SUM(F68:F85)</f>
        <v>2924055</v>
      </c>
      <c r="G86" s="33"/>
      <c r="H86" s="194">
        <f>SUM(H68:H85)</f>
        <v>2213331</v>
      </c>
      <c r="I86" s="33"/>
      <c r="J86" s="137">
        <f>SUM(J68:J85)</f>
        <v>1363247</v>
      </c>
    </row>
    <row r="87" spans="1:10" ht="24" customHeight="1" x14ac:dyDescent="0.7">
      <c r="A87" s="237" t="s">
        <v>0</v>
      </c>
      <c r="B87" s="237"/>
      <c r="C87" s="237"/>
      <c r="D87" s="237"/>
      <c r="E87" s="237"/>
      <c r="F87" s="237"/>
      <c r="G87" s="237"/>
      <c r="H87" s="237"/>
      <c r="I87" s="237"/>
      <c r="J87" s="237"/>
    </row>
    <row r="88" spans="1:10" ht="24" customHeight="1" x14ac:dyDescent="0.7">
      <c r="A88" s="237" t="s">
        <v>194</v>
      </c>
      <c r="B88" s="237"/>
      <c r="C88" s="237"/>
      <c r="D88" s="237"/>
      <c r="E88" s="237"/>
      <c r="F88" s="237"/>
      <c r="G88" s="237"/>
      <c r="H88" s="237"/>
      <c r="I88" s="237"/>
      <c r="J88" s="237"/>
    </row>
    <row r="89" spans="1:10" ht="24" customHeight="1" x14ac:dyDescent="0.7">
      <c r="A89" s="236" t="s">
        <v>83</v>
      </c>
      <c r="B89" s="236"/>
      <c r="C89" s="236"/>
      <c r="D89" s="236"/>
      <c r="E89" s="236"/>
      <c r="F89" s="236"/>
      <c r="G89" s="236"/>
      <c r="H89" s="236"/>
      <c r="I89" s="236"/>
      <c r="J89" s="236"/>
    </row>
    <row r="90" spans="1:10" ht="24" customHeight="1" x14ac:dyDescent="0.7">
      <c r="A90" s="241" t="s">
        <v>3</v>
      </c>
      <c r="B90" s="241"/>
      <c r="C90" s="241"/>
      <c r="D90" s="241"/>
      <c r="E90" s="241"/>
      <c r="F90" s="241"/>
      <c r="G90" s="241"/>
      <c r="H90" s="241"/>
      <c r="I90" s="241"/>
      <c r="J90" s="241"/>
    </row>
    <row r="91" spans="1:10" ht="9" customHeight="1" x14ac:dyDescent="0.7">
      <c r="A91" s="12"/>
      <c r="B91" s="12"/>
      <c r="C91" s="12"/>
      <c r="D91" s="13"/>
      <c r="E91" s="12"/>
      <c r="F91" s="13"/>
      <c r="G91" s="13"/>
      <c r="H91" s="185"/>
      <c r="I91" s="12"/>
      <c r="J91" s="13"/>
    </row>
    <row r="92" spans="1:10" ht="23.15" customHeight="1" x14ac:dyDescent="0.7">
      <c r="A92" s="14"/>
      <c r="B92" s="229" t="s">
        <v>4</v>
      </c>
      <c r="D92" s="239" t="s">
        <v>5</v>
      </c>
      <c r="E92" s="239"/>
      <c r="F92" s="239"/>
      <c r="G92" s="227"/>
      <c r="H92" s="240" t="s">
        <v>6</v>
      </c>
      <c r="I92" s="240"/>
      <c r="J92" s="240"/>
    </row>
    <row r="93" spans="1:10" ht="24" customHeight="1" x14ac:dyDescent="0.7">
      <c r="A93" s="14"/>
      <c r="B93" s="229"/>
      <c r="C93" s="2"/>
      <c r="D93" s="242" t="s">
        <v>84</v>
      </c>
      <c r="E93" s="242"/>
      <c r="F93" s="242"/>
      <c r="G93" s="26"/>
      <c r="H93" s="242" t="s">
        <v>84</v>
      </c>
      <c r="I93" s="242"/>
      <c r="J93" s="242"/>
    </row>
    <row r="94" spans="1:10" ht="24" customHeight="1" x14ac:dyDescent="0.7">
      <c r="A94" s="14"/>
      <c r="B94" s="229"/>
      <c r="C94" s="2"/>
      <c r="D94" s="230" t="s">
        <v>85</v>
      </c>
      <c r="E94" s="230"/>
      <c r="F94" s="230" t="s">
        <v>85</v>
      </c>
      <c r="G94" s="26"/>
      <c r="H94" s="186" t="s">
        <v>85</v>
      </c>
      <c r="I94" s="230"/>
      <c r="J94" s="230" t="s">
        <v>85</v>
      </c>
    </row>
    <row r="95" spans="1:10" ht="24" customHeight="1" x14ac:dyDescent="0.7">
      <c r="A95" s="14"/>
      <c r="B95" s="229"/>
      <c r="C95" s="2"/>
      <c r="D95" s="230" t="s">
        <v>8</v>
      </c>
      <c r="F95" s="230" t="s">
        <v>9</v>
      </c>
      <c r="G95" s="26"/>
      <c r="H95" s="230" t="s">
        <v>8</v>
      </c>
      <c r="I95" s="1"/>
      <c r="J95" s="230" t="s">
        <v>9</v>
      </c>
    </row>
    <row r="96" spans="1:10" ht="24" customHeight="1" x14ac:dyDescent="0.7">
      <c r="A96" s="14"/>
      <c r="B96" s="229"/>
      <c r="C96" s="2"/>
      <c r="D96" s="28">
        <f>$D$10</f>
        <v>2563</v>
      </c>
      <c r="F96" s="28">
        <f>$F$10</f>
        <v>2562</v>
      </c>
      <c r="G96" s="27"/>
      <c r="H96" s="187">
        <f>$H$10</f>
        <v>2563</v>
      </c>
      <c r="I96" s="1"/>
      <c r="J96" s="28">
        <f>$J$10</f>
        <v>2562</v>
      </c>
    </row>
    <row r="97" spans="1:10" ht="24" customHeight="1" x14ac:dyDescent="0.7">
      <c r="A97" s="202" t="s">
        <v>223</v>
      </c>
      <c r="B97" s="202"/>
      <c r="C97" s="202"/>
      <c r="D97" s="182">
        <f>+D45+D65+D86</f>
        <v>943333</v>
      </c>
      <c r="E97" s="33"/>
      <c r="F97" s="21">
        <f>SUM(F45,F65,F86)</f>
        <v>-28055</v>
      </c>
      <c r="G97" s="33"/>
      <c r="H97" s="195">
        <f>+H45+H65+H86</f>
        <v>669848</v>
      </c>
      <c r="I97" s="36"/>
      <c r="J97" s="21">
        <f>SUM(J45,J65,J86)</f>
        <v>-435155</v>
      </c>
    </row>
    <row r="98" spans="1:10" ht="24" customHeight="1" x14ac:dyDescent="0.7">
      <c r="A98" s="202" t="s">
        <v>231</v>
      </c>
      <c r="B98" s="202"/>
      <c r="C98" s="202"/>
      <c r="D98" s="182">
        <v>-17828</v>
      </c>
      <c r="E98" s="33"/>
      <c r="F98" s="182">
        <v>6305</v>
      </c>
      <c r="G98" s="33"/>
      <c r="H98" s="136">
        <v>0</v>
      </c>
      <c r="I98" s="201"/>
      <c r="J98" s="143">
        <v>0</v>
      </c>
    </row>
    <row r="99" spans="1:10" ht="24" customHeight="1" x14ac:dyDescent="0.7">
      <c r="A99" s="202" t="s">
        <v>224</v>
      </c>
      <c r="B99" s="202"/>
      <c r="C99" s="202"/>
      <c r="D99" s="182">
        <f>+งบแสดงฐานะการเงิน!F12</f>
        <v>4068052</v>
      </c>
      <c r="E99" s="33"/>
      <c r="F99" s="182">
        <v>4089802</v>
      </c>
      <c r="G99" s="33"/>
      <c r="H99" s="21">
        <f>งบแสดงฐานะการเงิน!J12</f>
        <v>2792584</v>
      </c>
      <c r="I99" s="33"/>
      <c r="J99" s="201">
        <v>3227739</v>
      </c>
    </row>
    <row r="100" spans="1:10" ht="24" customHeight="1" thickBot="1" x14ac:dyDescent="0.75">
      <c r="A100" s="31" t="s">
        <v>225</v>
      </c>
      <c r="B100" s="41">
        <v>4.0999999999999996</v>
      </c>
      <c r="C100" s="31"/>
      <c r="D100" s="169">
        <f>SUM(D97:D99)</f>
        <v>4993557</v>
      </c>
      <c r="E100" s="33"/>
      <c r="F100" s="140">
        <f>SUM(F97:F99)</f>
        <v>4068052</v>
      </c>
      <c r="G100" s="33"/>
      <c r="H100" s="196">
        <f>SUM(H97:H99)</f>
        <v>3462432</v>
      </c>
      <c r="I100" s="33"/>
      <c r="J100" s="140">
        <f>SUM(J97:J99)</f>
        <v>2792584</v>
      </c>
    </row>
    <row r="101" spans="1:10" ht="24" customHeight="1" thickTop="1" x14ac:dyDescent="0.7">
      <c r="A101" s="31"/>
      <c r="B101" s="41"/>
      <c r="C101" s="31"/>
      <c r="D101" s="58"/>
      <c r="E101" s="33"/>
      <c r="F101" s="203"/>
      <c r="G101" s="33"/>
      <c r="H101" s="206"/>
      <c r="I101" s="33"/>
      <c r="J101" s="203"/>
    </row>
    <row r="102" spans="1:10" ht="24" customHeight="1" x14ac:dyDescent="0.7">
      <c r="A102" s="31"/>
      <c r="B102" s="41"/>
      <c r="C102" s="31"/>
      <c r="D102" s="58"/>
      <c r="E102" s="33"/>
      <c r="F102" s="203"/>
      <c r="G102" s="33"/>
      <c r="H102" s="206"/>
      <c r="I102" s="33"/>
      <c r="J102" s="203"/>
    </row>
    <row r="103" spans="1:10" ht="24" customHeight="1" x14ac:dyDescent="0.7">
      <c r="A103" s="31"/>
      <c r="B103" s="41"/>
      <c r="C103" s="31"/>
      <c r="D103" s="58"/>
      <c r="E103" s="33"/>
      <c r="F103" s="203"/>
      <c r="G103" s="33"/>
      <c r="H103" s="206"/>
      <c r="I103" s="33"/>
      <c r="J103" s="203"/>
    </row>
    <row r="104" spans="1:10" ht="24" customHeight="1" x14ac:dyDescent="0.7">
      <c r="A104" s="31"/>
      <c r="B104" s="41"/>
      <c r="C104" s="31"/>
      <c r="D104" s="58"/>
      <c r="E104" s="33"/>
      <c r="F104" s="203"/>
      <c r="G104" s="33"/>
      <c r="H104" s="206"/>
      <c r="I104" s="33"/>
      <c r="J104" s="203"/>
    </row>
    <row r="105" spans="1:10" ht="24" customHeight="1" x14ac:dyDescent="0.7">
      <c r="A105" s="31"/>
      <c r="B105" s="41"/>
      <c r="C105" s="31"/>
      <c r="D105" s="58"/>
      <c r="E105" s="33"/>
      <c r="F105" s="203"/>
      <c r="G105" s="33"/>
      <c r="H105" s="206"/>
      <c r="I105" s="33"/>
      <c r="J105" s="203"/>
    </row>
    <row r="106" spans="1:10" ht="24" customHeight="1" x14ac:dyDescent="0.7">
      <c r="A106" s="31"/>
      <c r="B106" s="41"/>
      <c r="C106" s="31"/>
      <c r="D106" s="58"/>
      <c r="E106" s="33"/>
      <c r="F106" s="203"/>
      <c r="G106" s="33"/>
      <c r="H106" s="206"/>
      <c r="I106" s="33"/>
      <c r="J106" s="203"/>
    </row>
    <row r="107" spans="1:10" ht="24" customHeight="1" x14ac:dyDescent="0.7">
      <c r="A107" s="31"/>
      <c r="B107" s="41"/>
      <c r="C107" s="31"/>
      <c r="D107" s="58"/>
      <c r="E107" s="33"/>
      <c r="F107" s="203"/>
      <c r="G107" s="33"/>
      <c r="H107" s="206"/>
      <c r="I107" s="33"/>
      <c r="J107" s="203"/>
    </row>
    <row r="108" spans="1:10" ht="24" customHeight="1" x14ac:dyDescent="0.7">
      <c r="A108" s="31"/>
      <c r="B108" s="41"/>
      <c r="C108" s="31"/>
      <c r="D108" s="58"/>
      <c r="E108" s="33"/>
      <c r="F108" s="203"/>
      <c r="G108" s="33"/>
      <c r="H108" s="206"/>
      <c r="I108" s="33"/>
      <c r="J108" s="203"/>
    </row>
    <row r="109" spans="1:10" ht="24" customHeight="1" x14ac:dyDescent="0.7">
      <c r="A109" s="31"/>
      <c r="B109" s="41"/>
      <c r="C109" s="31"/>
      <c r="D109" s="58"/>
      <c r="E109" s="33"/>
      <c r="F109" s="203"/>
      <c r="G109" s="33"/>
      <c r="H109" s="206"/>
      <c r="I109" s="33"/>
      <c r="J109" s="203"/>
    </row>
    <row r="110" spans="1:10" ht="24" customHeight="1" x14ac:dyDescent="0.7">
      <c r="A110" s="31"/>
      <c r="B110" s="41"/>
      <c r="C110" s="31"/>
      <c r="D110" s="58"/>
      <c r="E110" s="33"/>
      <c r="F110" s="203"/>
      <c r="G110" s="33"/>
      <c r="H110" s="206"/>
      <c r="I110" s="33"/>
      <c r="J110" s="203"/>
    </row>
    <row r="111" spans="1:10" ht="24" customHeight="1" x14ac:dyDescent="0.7">
      <c r="A111" s="31"/>
      <c r="B111" s="41"/>
      <c r="C111" s="31"/>
      <c r="D111" s="58"/>
      <c r="E111" s="33"/>
      <c r="F111" s="203"/>
      <c r="G111" s="33"/>
      <c r="H111" s="206"/>
      <c r="I111" s="33"/>
      <c r="J111" s="203"/>
    </row>
    <row r="112" spans="1:10" ht="24" customHeight="1" x14ac:dyDescent="0.7">
      <c r="A112" s="31"/>
      <c r="B112" s="41"/>
      <c r="C112" s="31"/>
      <c r="D112" s="58"/>
      <c r="E112" s="33"/>
      <c r="F112" s="203"/>
      <c r="G112" s="33"/>
      <c r="H112" s="206"/>
      <c r="I112" s="33"/>
      <c r="J112" s="203"/>
    </row>
    <row r="113" spans="1:10" ht="24" customHeight="1" x14ac:dyDescent="0.7">
      <c r="A113" s="31"/>
      <c r="B113" s="41"/>
      <c r="C113" s="31"/>
      <c r="D113" s="58"/>
      <c r="E113" s="33"/>
      <c r="F113" s="203"/>
      <c r="G113" s="33"/>
      <c r="H113" s="206"/>
      <c r="I113" s="33"/>
      <c r="J113" s="203"/>
    </row>
    <row r="114" spans="1:10" ht="24" customHeight="1" x14ac:dyDescent="0.7">
      <c r="A114" s="31"/>
      <c r="B114" s="41"/>
      <c r="C114" s="31"/>
      <c r="D114" s="58"/>
      <c r="E114" s="33"/>
      <c r="F114" s="203"/>
      <c r="G114" s="33"/>
      <c r="H114" s="206"/>
      <c r="I114" s="33"/>
      <c r="J114" s="203"/>
    </row>
    <row r="115" spans="1:10" ht="24" customHeight="1" x14ac:dyDescent="0.7">
      <c r="A115" s="31"/>
      <c r="B115" s="41"/>
      <c r="C115" s="31"/>
      <c r="D115" s="58"/>
      <c r="E115" s="33"/>
      <c r="F115" s="203"/>
      <c r="G115" s="33"/>
      <c r="H115" s="206"/>
      <c r="I115" s="33"/>
      <c r="J115" s="203"/>
    </row>
    <row r="116" spans="1:10" ht="24" customHeight="1" x14ac:dyDescent="0.7">
      <c r="A116" s="31"/>
      <c r="B116" s="41"/>
      <c r="C116" s="31"/>
      <c r="D116" s="58"/>
      <c r="E116" s="33"/>
      <c r="F116" s="203"/>
      <c r="G116" s="33"/>
      <c r="H116" s="206"/>
      <c r="I116" s="33"/>
      <c r="J116" s="203"/>
    </row>
    <row r="117" spans="1:10" ht="24" customHeight="1" x14ac:dyDescent="0.7">
      <c r="A117" s="31"/>
      <c r="B117" s="41"/>
      <c r="C117" s="31"/>
      <c r="D117" s="58"/>
      <c r="E117" s="33"/>
      <c r="F117" s="203"/>
      <c r="G117" s="33"/>
      <c r="H117" s="206"/>
      <c r="I117" s="33"/>
      <c r="J117" s="203"/>
    </row>
    <row r="118" spans="1:10" ht="24" customHeight="1" x14ac:dyDescent="0.7">
      <c r="A118" s="31"/>
      <c r="B118" s="41"/>
      <c r="C118" s="31"/>
      <c r="D118" s="58"/>
      <c r="E118" s="33"/>
      <c r="F118" s="203"/>
      <c r="G118" s="33"/>
      <c r="H118" s="206"/>
      <c r="I118" s="33"/>
      <c r="J118" s="203"/>
    </row>
    <row r="119" spans="1:10" ht="24" customHeight="1" x14ac:dyDescent="0.7">
      <c r="A119" s="31"/>
      <c r="B119" s="41"/>
      <c r="C119" s="31"/>
      <c r="D119" s="58"/>
      <c r="E119" s="33"/>
      <c r="F119" s="203"/>
      <c r="G119" s="33"/>
      <c r="H119" s="206"/>
      <c r="I119" s="33"/>
      <c r="J119" s="203"/>
    </row>
    <row r="120" spans="1:10" ht="24" customHeight="1" x14ac:dyDescent="0.7">
      <c r="A120" s="31"/>
      <c r="B120" s="41"/>
      <c r="C120" s="31"/>
      <c r="D120" s="58"/>
      <c r="E120" s="33"/>
      <c r="F120" s="203"/>
      <c r="G120" s="33"/>
      <c r="H120" s="206"/>
      <c r="I120" s="33"/>
      <c r="J120" s="203"/>
    </row>
    <row r="121" spans="1:10" ht="24" customHeight="1" x14ac:dyDescent="0.7">
      <c r="A121" s="31"/>
      <c r="B121" s="41"/>
      <c r="C121" s="31"/>
      <c r="D121" s="58"/>
      <c r="E121" s="33"/>
      <c r="F121" s="203"/>
      <c r="G121" s="33"/>
      <c r="H121" s="206"/>
      <c r="I121" s="33"/>
      <c r="J121" s="203"/>
    </row>
    <row r="122" spans="1:10" ht="24" customHeight="1" x14ac:dyDescent="0.7">
      <c r="A122" s="31"/>
      <c r="B122" s="41"/>
      <c r="C122" s="31"/>
      <c r="D122" s="58"/>
      <c r="E122" s="33"/>
      <c r="F122" s="203"/>
      <c r="G122" s="33"/>
      <c r="H122" s="206"/>
      <c r="I122" s="33"/>
      <c r="J122" s="203"/>
    </row>
    <row r="123" spans="1:10" ht="24" customHeight="1" x14ac:dyDescent="0.7">
      <c r="A123" s="31"/>
      <c r="B123" s="41"/>
      <c r="C123" s="31"/>
      <c r="D123" s="58"/>
      <c r="E123" s="33"/>
      <c r="F123" s="203"/>
      <c r="G123" s="33"/>
      <c r="H123" s="206"/>
      <c r="I123" s="33"/>
      <c r="J123" s="203"/>
    </row>
    <row r="124" spans="1:10" ht="24" customHeight="1" x14ac:dyDescent="0.7">
      <c r="A124" s="31"/>
      <c r="B124" s="41"/>
      <c r="C124" s="31"/>
      <c r="D124" s="58"/>
      <c r="E124" s="33"/>
      <c r="F124" s="203"/>
      <c r="G124" s="33"/>
      <c r="H124" s="206"/>
      <c r="I124" s="33"/>
      <c r="J124" s="203"/>
    </row>
    <row r="125" spans="1:10" ht="24" customHeight="1" x14ac:dyDescent="0.7">
      <c r="A125" s="31"/>
      <c r="B125" s="41"/>
      <c r="C125" s="31"/>
      <c r="D125" s="58"/>
      <c r="E125" s="33"/>
      <c r="F125" s="203"/>
      <c r="G125" s="33"/>
      <c r="H125" s="206"/>
      <c r="I125" s="33"/>
      <c r="J125" s="203"/>
    </row>
    <row r="126" spans="1:10" ht="24" customHeight="1" x14ac:dyDescent="0.7">
      <c r="A126" s="31"/>
      <c r="B126" s="41"/>
      <c r="C126" s="31"/>
      <c r="D126" s="58"/>
      <c r="E126" s="33"/>
      <c r="F126" s="203"/>
      <c r="G126" s="33"/>
      <c r="H126" s="206"/>
      <c r="I126" s="33"/>
      <c r="J126" s="203"/>
    </row>
    <row r="127" spans="1:10" ht="24" customHeight="1" x14ac:dyDescent="0.7">
      <c r="A127" s="31"/>
      <c r="B127" s="41"/>
      <c r="C127" s="31"/>
      <c r="D127" s="58"/>
      <c r="E127" s="33"/>
      <c r="F127" s="203"/>
      <c r="G127" s="33"/>
      <c r="H127" s="206"/>
      <c r="I127" s="33"/>
      <c r="J127" s="203"/>
    </row>
    <row r="128" spans="1:10" ht="24" customHeight="1" x14ac:dyDescent="0.7">
      <c r="A128" s="31"/>
      <c r="B128" s="41"/>
      <c r="C128" s="31"/>
      <c r="D128" s="58"/>
      <c r="E128" s="33"/>
      <c r="F128" s="203"/>
      <c r="G128" s="33"/>
      <c r="H128" s="206"/>
      <c r="I128" s="33"/>
      <c r="J128" s="203"/>
    </row>
    <row r="129" spans="1:10" ht="24" customHeight="1" x14ac:dyDescent="0.7">
      <c r="A129" s="1" t="s">
        <v>40</v>
      </c>
      <c r="B129" s="41"/>
      <c r="C129" s="31"/>
      <c r="D129" s="58"/>
      <c r="E129" s="33"/>
      <c r="F129" s="203"/>
      <c r="G129" s="33"/>
      <c r="H129" s="206"/>
      <c r="I129" s="33"/>
      <c r="J129" s="203"/>
    </row>
    <row r="130" spans="1:10" ht="24" customHeight="1" x14ac:dyDescent="0.7">
      <c r="A130" s="31"/>
      <c r="B130" s="41"/>
      <c r="C130" s="31"/>
      <c r="D130" s="58"/>
      <c r="E130" s="33"/>
      <c r="F130" s="203"/>
      <c r="G130" s="33"/>
      <c r="H130" s="206"/>
      <c r="I130" s="33"/>
      <c r="J130" s="203"/>
    </row>
    <row r="131" spans="1:10" ht="24" customHeight="1" x14ac:dyDescent="0.7">
      <c r="A131" s="31"/>
      <c r="B131" s="41"/>
      <c r="C131" s="31"/>
      <c r="D131" s="58"/>
      <c r="E131" s="33"/>
      <c r="F131" s="203"/>
      <c r="G131" s="33"/>
      <c r="H131" s="206"/>
      <c r="I131" s="33"/>
      <c r="J131" s="203"/>
    </row>
    <row r="132" spans="1:10" ht="24" customHeight="1" x14ac:dyDescent="0.7">
      <c r="A132" s="31"/>
      <c r="B132" s="41"/>
      <c r="C132" s="31"/>
      <c r="D132" s="58"/>
      <c r="E132" s="33"/>
      <c r="F132" s="203"/>
      <c r="G132" s="33"/>
      <c r="H132" s="206"/>
      <c r="I132" s="33"/>
      <c r="J132" s="203"/>
    </row>
    <row r="133" spans="1:10" ht="24" customHeight="1" x14ac:dyDescent="0.7">
      <c r="A133" s="31"/>
      <c r="B133" s="41"/>
      <c r="C133" s="31"/>
      <c r="D133" s="58"/>
      <c r="E133" s="33"/>
      <c r="F133" s="203"/>
      <c r="G133" s="33"/>
      <c r="H133" s="206"/>
      <c r="I133" s="33"/>
      <c r="J133" s="203"/>
    </row>
    <row r="134" spans="1:10" ht="24" customHeight="1" x14ac:dyDescent="0.7">
      <c r="A134" s="31"/>
      <c r="B134" s="41"/>
      <c r="C134" s="31"/>
      <c r="D134" s="58"/>
      <c r="E134" s="33"/>
      <c r="F134" s="203"/>
      <c r="G134" s="33"/>
      <c r="H134" s="206"/>
      <c r="I134" s="33"/>
      <c r="J134" s="203"/>
    </row>
    <row r="135" spans="1:10" ht="24" customHeight="1" x14ac:dyDescent="0.7">
      <c r="A135" s="31"/>
      <c r="B135" s="41"/>
      <c r="C135" s="31"/>
      <c r="D135" s="58"/>
      <c r="E135" s="33"/>
      <c r="F135" s="203"/>
      <c r="G135" s="33"/>
      <c r="H135" s="206"/>
      <c r="I135" s="33"/>
      <c r="J135" s="203"/>
    </row>
    <row r="136" spans="1:10" ht="24" customHeight="1" x14ac:dyDescent="0.7">
      <c r="A136" s="31"/>
      <c r="B136" s="41"/>
      <c r="C136" s="31"/>
      <c r="D136" s="58"/>
      <c r="E136" s="33"/>
      <c r="F136" s="203"/>
      <c r="G136" s="33"/>
      <c r="H136" s="206"/>
      <c r="I136" s="33"/>
      <c r="J136" s="203"/>
    </row>
    <row r="137" spans="1:10" ht="24" customHeight="1" x14ac:dyDescent="0.7">
      <c r="A137" s="31"/>
      <c r="B137" s="41"/>
      <c r="C137" s="31"/>
      <c r="D137" s="58"/>
      <c r="E137" s="33"/>
      <c r="F137" s="203"/>
      <c r="G137" s="33"/>
      <c r="H137" s="206"/>
      <c r="I137" s="33"/>
      <c r="J137" s="203"/>
    </row>
    <row r="138" spans="1:10" ht="24" customHeight="1" x14ac:dyDescent="0.7">
      <c r="A138" s="31"/>
      <c r="B138" s="41"/>
      <c r="C138" s="31"/>
      <c r="D138" s="58"/>
      <c r="E138" s="33"/>
      <c r="F138" s="203"/>
      <c r="G138" s="33"/>
      <c r="H138" s="206"/>
      <c r="I138" s="33"/>
      <c r="J138" s="203"/>
    </row>
    <row r="139" spans="1:10" ht="24" customHeight="1" x14ac:dyDescent="0.7">
      <c r="A139" s="31"/>
      <c r="B139" s="41"/>
      <c r="C139" s="31"/>
      <c r="D139" s="58"/>
      <c r="E139" s="33"/>
      <c r="F139" s="203"/>
      <c r="G139" s="33"/>
      <c r="H139" s="206"/>
      <c r="I139" s="33"/>
      <c r="J139" s="203"/>
    </row>
    <row r="140" spans="1:10" ht="24" customHeight="1" x14ac:dyDescent="0.7">
      <c r="A140" s="31"/>
      <c r="B140" s="41"/>
      <c r="C140" s="31"/>
      <c r="D140" s="58"/>
      <c r="E140" s="33"/>
      <c r="F140" s="203"/>
      <c r="G140" s="33"/>
      <c r="H140" s="206"/>
      <c r="I140" s="33"/>
      <c r="J140" s="203"/>
    </row>
    <row r="141" spans="1:10" ht="24" customHeight="1" x14ac:dyDescent="0.7">
      <c r="A141" s="31"/>
      <c r="B141" s="41"/>
      <c r="C141" s="31"/>
      <c r="D141" s="58"/>
      <c r="E141" s="33"/>
      <c r="F141" s="203"/>
      <c r="G141" s="33"/>
      <c r="H141" s="206"/>
      <c r="I141" s="33"/>
      <c r="J141" s="203"/>
    </row>
    <row r="142" spans="1:10" ht="24" customHeight="1" x14ac:dyDescent="0.7">
      <c r="A142" s="31"/>
      <c r="B142" s="41"/>
      <c r="C142" s="31"/>
      <c r="D142" s="58"/>
      <c r="E142" s="33"/>
      <c r="F142" s="203"/>
      <c r="G142" s="33"/>
      <c r="H142" s="206"/>
      <c r="I142" s="33"/>
      <c r="J142" s="203"/>
    </row>
    <row r="143" spans="1:10" ht="24" customHeight="1" x14ac:dyDescent="0.7">
      <c r="A143" s="31"/>
      <c r="B143" s="41"/>
      <c r="C143" s="31"/>
      <c r="D143" s="58"/>
      <c r="E143" s="33"/>
      <c r="F143" s="203"/>
      <c r="G143" s="33"/>
      <c r="H143" s="206"/>
      <c r="I143" s="33"/>
      <c r="J143" s="203"/>
    </row>
    <row r="144" spans="1:10" ht="24" customHeight="1" x14ac:dyDescent="0.7">
      <c r="A144" s="31"/>
      <c r="B144" s="41"/>
      <c r="C144" s="31"/>
      <c r="D144" s="58"/>
      <c r="E144" s="33"/>
      <c r="F144" s="203"/>
      <c r="G144" s="33"/>
      <c r="H144" s="206"/>
      <c r="I144" s="33"/>
      <c r="J144" s="203"/>
    </row>
    <row r="145" spans="1:10" ht="24" customHeight="1" x14ac:dyDescent="0.7">
      <c r="A145" s="31"/>
      <c r="B145" s="41"/>
      <c r="C145" s="31"/>
      <c r="D145" s="58"/>
      <c r="E145" s="33"/>
      <c r="F145" s="203"/>
      <c r="G145" s="33"/>
      <c r="H145" s="206"/>
      <c r="I145" s="33"/>
      <c r="J145" s="203"/>
    </row>
    <row r="146" spans="1:10" ht="24" customHeight="1" x14ac:dyDescent="0.7">
      <c r="A146" s="31"/>
      <c r="B146" s="41"/>
      <c r="C146" s="31"/>
      <c r="D146" s="58"/>
      <c r="E146" s="33"/>
      <c r="F146" s="203"/>
      <c r="G146" s="33"/>
      <c r="H146" s="206"/>
      <c r="I146" s="33"/>
      <c r="J146" s="203"/>
    </row>
    <row r="147" spans="1:10" ht="24" customHeight="1" x14ac:dyDescent="0.7">
      <c r="A147" s="31"/>
      <c r="B147" s="41"/>
      <c r="C147" s="31"/>
      <c r="D147" s="58"/>
      <c r="E147" s="33"/>
      <c r="F147" s="203"/>
      <c r="G147" s="33"/>
      <c r="H147" s="206"/>
      <c r="I147" s="33"/>
      <c r="J147" s="203"/>
    </row>
    <row r="148" spans="1:10" ht="24" customHeight="1" x14ac:dyDescent="0.7">
      <c r="A148" s="31"/>
      <c r="B148" s="41"/>
      <c r="C148" s="31"/>
      <c r="D148" s="58"/>
      <c r="E148" s="33"/>
      <c r="F148" s="203"/>
      <c r="G148" s="33"/>
      <c r="H148" s="206"/>
      <c r="I148" s="33"/>
      <c r="J148" s="203"/>
    </row>
    <row r="149" spans="1:10" ht="24" customHeight="1" x14ac:dyDescent="0.7">
      <c r="A149" s="31"/>
      <c r="B149" s="41"/>
      <c r="C149" s="31"/>
      <c r="D149" s="58"/>
      <c r="E149" s="33"/>
      <c r="F149" s="203"/>
      <c r="G149" s="33"/>
      <c r="H149" s="206"/>
      <c r="I149" s="33"/>
      <c r="J149" s="203"/>
    </row>
    <row r="150" spans="1:10" ht="24" customHeight="1" x14ac:dyDescent="0.7">
      <c r="A150" s="31"/>
      <c r="B150" s="41"/>
      <c r="C150" s="31"/>
      <c r="D150" s="58"/>
      <c r="E150" s="33"/>
      <c r="F150" s="203"/>
      <c r="G150" s="33"/>
      <c r="H150" s="206"/>
      <c r="I150" s="33"/>
      <c r="J150" s="203"/>
    </row>
    <row r="151" spans="1:10" ht="24" customHeight="1" x14ac:dyDescent="0.7">
      <c r="A151" s="31"/>
      <c r="B151" s="41"/>
      <c r="C151" s="31"/>
      <c r="D151" s="58"/>
      <c r="E151" s="33"/>
      <c r="F151" s="203"/>
      <c r="G151" s="33"/>
      <c r="H151" s="206"/>
      <c r="I151" s="33"/>
      <c r="J151" s="203"/>
    </row>
    <row r="152" spans="1:10" ht="24" customHeight="1" x14ac:dyDescent="0.7">
      <c r="B152" s="41"/>
      <c r="C152" s="31"/>
      <c r="D152" s="203"/>
      <c r="E152" s="33"/>
      <c r="F152" s="203"/>
      <c r="G152" s="33"/>
      <c r="H152" s="206"/>
      <c r="I152" s="33"/>
      <c r="J152" s="203"/>
    </row>
    <row r="153" spans="1:10" ht="24" customHeight="1" x14ac:dyDescent="0.7">
      <c r="B153" s="41"/>
      <c r="C153" s="31"/>
      <c r="D153" s="203"/>
      <c r="E153" s="33"/>
      <c r="F153" s="203"/>
      <c r="G153" s="33"/>
      <c r="H153" s="206"/>
      <c r="I153" s="33"/>
      <c r="J153" s="10"/>
    </row>
    <row r="154" spans="1:10" ht="24" customHeight="1" x14ac:dyDescent="0.7">
      <c r="B154" s="41"/>
      <c r="C154" s="31"/>
      <c r="D154" s="203"/>
      <c r="E154" s="33"/>
      <c r="F154" s="203"/>
      <c r="G154" s="33"/>
      <c r="H154" s="206"/>
      <c r="I154" s="33"/>
      <c r="J154" s="10"/>
    </row>
    <row r="155" spans="1:10" ht="24" customHeight="1" x14ac:dyDescent="0.7">
      <c r="A155" s="31"/>
      <c r="B155" s="41"/>
      <c r="C155" s="31"/>
      <c r="D155" s="203"/>
      <c r="E155" s="33"/>
      <c r="F155" s="203"/>
      <c r="G155" s="33"/>
      <c r="H155" s="206"/>
      <c r="I155" s="33"/>
      <c r="J155" s="10"/>
    </row>
    <row r="156" spans="1:10" ht="24" customHeight="1" x14ac:dyDescent="0.7">
      <c r="A156" s="31"/>
      <c r="B156" s="41"/>
      <c r="C156" s="31"/>
      <c r="D156" s="203"/>
      <c r="E156" s="33"/>
      <c r="F156" s="203"/>
      <c r="G156" s="33"/>
      <c r="H156" s="206"/>
      <c r="I156" s="33"/>
      <c r="J156" s="10"/>
    </row>
    <row r="157" spans="1:10" ht="24" customHeight="1" x14ac:dyDescent="0.7">
      <c r="A157" s="31"/>
      <c r="B157" s="41"/>
      <c r="C157" s="31"/>
      <c r="D157" s="203"/>
      <c r="E157" s="33"/>
      <c r="F157" s="203"/>
      <c r="G157" s="33"/>
      <c r="H157" s="206"/>
      <c r="I157" s="33"/>
      <c r="J157" s="10"/>
    </row>
    <row r="158" spans="1:10" ht="24" customHeight="1" x14ac:dyDescent="0.7">
      <c r="A158" s="42"/>
      <c r="B158" s="42"/>
      <c r="C158" s="42"/>
      <c r="D158" s="40"/>
      <c r="E158" s="43"/>
      <c r="F158" s="40"/>
      <c r="G158" s="40"/>
      <c r="H158" s="195"/>
      <c r="I158" s="40"/>
      <c r="J158" s="40"/>
    </row>
    <row r="159" spans="1:10" ht="24" customHeight="1" x14ac:dyDescent="0.7">
      <c r="A159" s="44"/>
      <c r="B159" s="44"/>
      <c r="C159" s="44"/>
      <c r="D159" s="33"/>
      <c r="E159" s="33"/>
      <c r="F159" s="33"/>
      <c r="G159" s="33"/>
      <c r="H159" s="188"/>
      <c r="I159" s="33"/>
      <c r="J159" s="33"/>
    </row>
    <row r="160" spans="1:10" ht="24" customHeight="1" x14ac:dyDescent="0.7">
      <c r="B160" s="202"/>
      <c r="C160" s="202"/>
      <c r="D160" s="33"/>
      <c r="E160" s="33"/>
      <c r="F160" s="33"/>
      <c r="G160" s="33"/>
      <c r="H160" s="188"/>
      <c r="I160" s="33"/>
      <c r="J160" s="33"/>
    </row>
    <row r="161" spans="1:13" s="42" customFormat="1" ht="24" customHeight="1" x14ac:dyDescent="0.7">
      <c r="A161" s="1"/>
      <c r="B161" s="202"/>
      <c r="C161" s="202"/>
      <c r="D161" s="202"/>
      <c r="E161" s="202"/>
      <c r="F161" s="202"/>
      <c r="G161" s="202"/>
      <c r="H161" s="141"/>
      <c r="I161" s="4"/>
      <c r="J161" s="4"/>
      <c r="L161" s="11"/>
      <c r="M161" s="11"/>
    </row>
    <row r="162" spans="1:13" s="42" customFormat="1" ht="24" customHeight="1" x14ac:dyDescent="0.7">
      <c r="A162" s="1"/>
      <c r="B162" s="202"/>
      <c r="C162" s="202"/>
      <c r="D162" s="202"/>
      <c r="E162" s="202"/>
      <c r="F162" s="202"/>
      <c r="G162" s="202"/>
      <c r="H162" s="141"/>
      <c r="I162" s="4"/>
      <c r="J162" s="4"/>
      <c r="L162" s="11"/>
      <c r="M162" s="11"/>
    </row>
    <row r="163" spans="1:13" ht="24" customHeight="1" x14ac:dyDescent="0.7">
      <c r="B163" s="202"/>
      <c r="C163" s="202"/>
      <c r="D163" s="202"/>
      <c r="E163" s="202"/>
      <c r="F163" s="202"/>
      <c r="G163" s="202"/>
      <c r="H163" s="141"/>
      <c r="I163" s="4"/>
      <c r="J163" s="4"/>
    </row>
    <row r="164" spans="1:13" ht="24" customHeight="1" x14ac:dyDescent="0.7">
      <c r="B164" s="202"/>
      <c r="C164" s="202"/>
      <c r="D164" s="202"/>
      <c r="E164" s="202"/>
      <c r="F164" s="202"/>
      <c r="G164" s="202"/>
      <c r="H164" s="141"/>
      <c r="I164" s="4"/>
      <c r="J164" s="4"/>
    </row>
    <row r="165" spans="1:13" ht="24" customHeight="1" x14ac:dyDescent="0.7">
      <c r="B165" s="202"/>
      <c r="C165" s="202"/>
      <c r="D165" s="202"/>
      <c r="E165" s="202"/>
      <c r="F165" s="202"/>
      <c r="G165" s="202"/>
      <c r="H165" s="141"/>
      <c r="I165" s="4"/>
      <c r="J165" s="4"/>
    </row>
    <row r="166" spans="1:13" ht="24" customHeight="1" x14ac:dyDescent="0.7">
      <c r="B166" s="202"/>
      <c r="C166" s="202"/>
      <c r="D166" s="202"/>
      <c r="E166" s="202"/>
      <c r="F166" s="202"/>
      <c r="G166" s="202"/>
      <c r="H166" s="141"/>
      <c r="I166" s="4"/>
      <c r="J166" s="4"/>
    </row>
    <row r="167" spans="1:13" ht="24" customHeight="1" x14ac:dyDescent="0.7">
      <c r="B167" s="202"/>
      <c r="C167" s="202"/>
      <c r="D167" s="202"/>
      <c r="E167" s="202"/>
      <c r="F167" s="202"/>
      <c r="G167" s="202"/>
      <c r="H167" s="141"/>
      <c r="I167" s="4"/>
      <c r="J167" s="4"/>
    </row>
    <row r="168" spans="1:13" ht="24" customHeight="1" x14ac:dyDescent="0.7">
      <c r="A168" s="202"/>
      <c r="B168" s="202"/>
      <c r="C168" s="202"/>
      <c r="D168" s="202"/>
      <c r="E168" s="202"/>
      <c r="F168" s="202"/>
      <c r="G168" s="202"/>
      <c r="H168" s="141"/>
      <c r="I168" s="4"/>
      <c r="J168" s="4"/>
    </row>
    <row r="169" spans="1:13" ht="24" customHeight="1" x14ac:dyDescent="0.7">
      <c r="A169" s="202"/>
      <c r="B169" s="202"/>
      <c r="C169" s="202"/>
      <c r="D169" s="202"/>
      <c r="E169" s="202"/>
      <c r="F169" s="202"/>
      <c r="G169" s="202"/>
      <c r="H169" s="141"/>
      <c r="I169" s="4"/>
      <c r="J169" s="4"/>
    </row>
    <row r="170" spans="1:13" ht="24" customHeight="1" x14ac:dyDescent="0.7">
      <c r="A170" s="202"/>
      <c r="B170" s="202"/>
      <c r="C170" s="202"/>
      <c r="D170" s="202"/>
      <c r="E170" s="202"/>
      <c r="F170" s="202"/>
      <c r="G170" s="202"/>
      <c r="H170" s="141"/>
      <c r="I170" s="4"/>
      <c r="J170" s="4"/>
    </row>
    <row r="171" spans="1:13" ht="24" customHeight="1" x14ac:dyDescent="0.7">
      <c r="A171" s="202"/>
      <c r="B171" s="202"/>
      <c r="C171" s="202"/>
      <c r="D171" s="202"/>
      <c r="E171" s="202"/>
      <c r="F171" s="202"/>
      <c r="G171" s="202"/>
      <c r="H171" s="141"/>
      <c r="I171" s="4"/>
      <c r="J171" s="4"/>
    </row>
    <row r="172" spans="1:13" ht="24" customHeight="1" x14ac:dyDescent="0.7">
      <c r="A172" s="202"/>
      <c r="B172" s="202"/>
      <c r="C172" s="202"/>
      <c r="D172" s="202"/>
      <c r="E172" s="202"/>
      <c r="F172" s="202"/>
      <c r="G172" s="202"/>
      <c r="H172" s="141"/>
      <c r="I172" s="4"/>
      <c r="J172" s="4"/>
    </row>
    <row r="173" spans="1:13" ht="24" customHeight="1" x14ac:dyDescent="0.7">
      <c r="A173" s="202"/>
      <c r="B173" s="202"/>
      <c r="C173" s="202"/>
      <c r="D173" s="202"/>
      <c r="E173" s="202"/>
      <c r="F173" s="202"/>
      <c r="G173" s="202"/>
      <c r="H173" s="141"/>
      <c r="I173" s="4"/>
      <c r="J173" s="4"/>
    </row>
    <row r="174" spans="1:13" ht="24" customHeight="1" x14ac:dyDescent="0.7">
      <c r="A174" s="202"/>
      <c r="B174" s="202"/>
      <c r="C174" s="202"/>
      <c r="D174" s="202"/>
      <c r="E174" s="202"/>
      <c r="F174" s="202"/>
      <c r="G174" s="202"/>
      <c r="H174" s="141"/>
      <c r="I174" s="4"/>
      <c r="J174" s="4"/>
    </row>
    <row r="175" spans="1:13" ht="24" customHeight="1" x14ac:dyDescent="0.7">
      <c r="A175" s="202"/>
      <c r="B175" s="202"/>
      <c r="C175" s="202"/>
      <c r="D175" s="202"/>
      <c r="E175" s="202"/>
      <c r="F175" s="202"/>
      <c r="G175" s="202"/>
      <c r="H175" s="141"/>
      <c r="I175" s="4"/>
      <c r="J175" s="4"/>
    </row>
    <row r="176" spans="1:13" ht="24" customHeight="1" x14ac:dyDescent="0.7">
      <c r="A176" s="202"/>
      <c r="B176" s="202"/>
      <c r="C176" s="202"/>
      <c r="D176" s="202"/>
      <c r="E176" s="202"/>
      <c r="F176" s="202"/>
      <c r="G176" s="202"/>
      <c r="H176" s="141"/>
      <c r="I176" s="4"/>
      <c r="J176" s="4"/>
    </row>
    <row r="177" spans="1:10" ht="24" customHeight="1" x14ac:dyDescent="0.7">
      <c r="A177" s="202"/>
      <c r="B177" s="202"/>
      <c r="C177" s="202"/>
      <c r="D177" s="202"/>
      <c r="E177" s="202"/>
      <c r="F177" s="202"/>
      <c r="G177" s="202"/>
      <c r="H177" s="141"/>
      <c r="I177" s="4"/>
      <c r="J177" s="4"/>
    </row>
    <row r="178" spans="1:10" ht="24" customHeight="1" x14ac:dyDescent="0.7">
      <c r="A178" s="202"/>
      <c r="B178" s="202"/>
      <c r="C178" s="202"/>
      <c r="D178" s="202"/>
      <c r="E178" s="202"/>
      <c r="F178" s="202"/>
      <c r="G178" s="202"/>
      <c r="H178" s="141"/>
      <c r="I178" s="4"/>
      <c r="J178" s="4"/>
    </row>
    <row r="179" spans="1:10" ht="24" customHeight="1" x14ac:dyDescent="0.7">
      <c r="A179" s="202"/>
      <c r="B179" s="202"/>
      <c r="C179" s="202"/>
      <c r="D179" s="202"/>
      <c r="E179" s="202"/>
      <c r="F179" s="202"/>
      <c r="G179" s="202"/>
      <c r="H179" s="141"/>
      <c r="I179" s="4"/>
      <c r="J179" s="4"/>
    </row>
    <row r="180" spans="1:10" ht="24" customHeight="1" x14ac:dyDescent="0.7">
      <c r="A180" s="202"/>
      <c r="B180" s="202"/>
      <c r="C180" s="202"/>
      <c r="D180" s="202"/>
      <c r="E180" s="202"/>
      <c r="F180" s="202"/>
      <c r="G180" s="202"/>
      <c r="H180" s="141"/>
      <c r="I180" s="4"/>
      <c r="J180" s="4"/>
    </row>
    <row r="181" spans="1:10" ht="24" customHeight="1" x14ac:dyDescent="0.7">
      <c r="A181" s="202"/>
      <c r="B181" s="202"/>
      <c r="C181" s="202"/>
      <c r="D181" s="202"/>
      <c r="E181" s="202"/>
      <c r="F181" s="202"/>
      <c r="G181" s="202"/>
      <c r="H181" s="141"/>
      <c r="I181" s="4"/>
      <c r="J181" s="4"/>
    </row>
    <row r="182" spans="1:10" ht="24" customHeight="1" x14ac:dyDescent="0.7">
      <c r="A182" s="202"/>
      <c r="B182" s="202"/>
      <c r="C182" s="202"/>
      <c r="D182" s="202"/>
      <c r="E182" s="202"/>
      <c r="F182" s="202"/>
      <c r="G182" s="202"/>
      <c r="H182" s="141"/>
      <c r="I182" s="4"/>
      <c r="J182" s="4"/>
    </row>
    <row r="183" spans="1:10" ht="24" customHeight="1" x14ac:dyDescent="0.7">
      <c r="A183" s="202"/>
      <c r="B183" s="202"/>
      <c r="C183" s="202"/>
      <c r="D183" s="202"/>
      <c r="E183" s="202"/>
      <c r="F183" s="202"/>
      <c r="G183" s="202"/>
      <c r="H183" s="141"/>
      <c r="I183" s="4"/>
      <c r="J183" s="4"/>
    </row>
    <row r="184" spans="1:10" ht="24" customHeight="1" x14ac:dyDescent="0.7">
      <c r="A184" s="202"/>
      <c r="B184" s="202"/>
      <c r="C184" s="202"/>
      <c r="D184" s="202"/>
      <c r="E184" s="202"/>
      <c r="F184" s="202"/>
      <c r="G184" s="202"/>
      <c r="H184" s="141"/>
      <c r="I184" s="4"/>
      <c r="J184" s="4"/>
    </row>
    <row r="185" spans="1:10" ht="24" customHeight="1" x14ac:dyDescent="0.7">
      <c r="A185" s="202"/>
      <c r="B185" s="202"/>
      <c r="C185" s="202"/>
      <c r="D185" s="202"/>
      <c r="E185" s="202"/>
      <c r="F185" s="202"/>
      <c r="G185" s="202"/>
      <c r="H185" s="141"/>
      <c r="I185" s="4"/>
      <c r="J185" s="4"/>
    </row>
    <row r="186" spans="1:10" ht="24" customHeight="1" x14ac:dyDescent="0.7">
      <c r="A186" s="202"/>
      <c r="B186" s="202"/>
      <c r="C186" s="202"/>
      <c r="D186" s="202"/>
      <c r="E186" s="202"/>
      <c r="F186" s="202"/>
      <c r="G186" s="202"/>
      <c r="H186" s="141"/>
      <c r="I186" s="4"/>
      <c r="J186" s="4"/>
    </row>
    <row r="187" spans="1:10" ht="24" customHeight="1" x14ac:dyDescent="0.7">
      <c r="A187" s="202"/>
      <c r="B187" s="202"/>
      <c r="C187" s="202"/>
      <c r="D187" s="202"/>
      <c r="E187" s="202"/>
      <c r="F187" s="202"/>
      <c r="G187" s="202"/>
      <c r="H187" s="141"/>
      <c r="I187" s="4"/>
      <c r="J187" s="4"/>
    </row>
    <row r="188" spans="1:10" ht="24" customHeight="1" x14ac:dyDescent="0.7">
      <c r="A188" s="202"/>
      <c r="B188" s="202"/>
      <c r="C188" s="202"/>
      <c r="D188" s="202"/>
      <c r="E188" s="202"/>
      <c r="F188" s="202"/>
      <c r="G188" s="202"/>
      <c r="H188" s="141"/>
      <c r="I188" s="4"/>
      <c r="J188" s="4"/>
    </row>
    <row r="189" spans="1:10" ht="24" customHeight="1" x14ac:dyDescent="0.7">
      <c r="A189" s="202"/>
      <c r="B189" s="202"/>
      <c r="C189" s="202"/>
      <c r="D189" s="202"/>
      <c r="E189" s="202"/>
      <c r="F189" s="202"/>
      <c r="G189" s="202"/>
      <c r="H189" s="141"/>
      <c r="I189" s="4"/>
      <c r="J189" s="4"/>
    </row>
    <row r="190" spans="1:10" ht="24" customHeight="1" x14ac:dyDescent="0.7">
      <c r="A190" s="202"/>
      <c r="B190" s="202"/>
      <c r="C190" s="202"/>
      <c r="D190" s="202"/>
      <c r="E190" s="202"/>
      <c r="F190" s="202"/>
      <c r="G190" s="202"/>
      <c r="H190" s="141"/>
      <c r="I190" s="4"/>
      <c r="J190" s="4"/>
    </row>
    <row r="191" spans="1:10" ht="24" customHeight="1" x14ac:dyDescent="0.7">
      <c r="A191" s="202"/>
      <c r="B191" s="202"/>
      <c r="C191" s="202"/>
      <c r="D191" s="202"/>
      <c r="E191" s="202"/>
      <c r="F191" s="202"/>
      <c r="G191" s="202"/>
      <c r="H191" s="141"/>
      <c r="I191" s="4"/>
      <c r="J191" s="4"/>
    </row>
    <row r="192" spans="1:10" ht="24" customHeight="1" x14ac:dyDescent="0.7">
      <c r="A192" s="202"/>
      <c r="B192" s="202"/>
      <c r="C192" s="202"/>
      <c r="D192" s="202"/>
      <c r="E192" s="202"/>
      <c r="F192" s="202"/>
      <c r="G192" s="202"/>
      <c r="H192" s="141"/>
      <c r="I192" s="4"/>
      <c r="J192" s="4"/>
    </row>
    <row r="193" spans="1:13" ht="24" customHeight="1" x14ac:dyDescent="0.7">
      <c r="A193" s="202"/>
      <c r="B193" s="202"/>
      <c r="C193" s="202"/>
      <c r="D193" s="202"/>
      <c r="E193" s="202"/>
      <c r="F193" s="202"/>
      <c r="G193" s="202"/>
      <c r="H193" s="141"/>
      <c r="I193" s="4"/>
      <c r="J193" s="4"/>
    </row>
    <row r="194" spans="1:13" ht="24" customHeight="1" x14ac:dyDescent="0.7">
      <c r="A194" s="202"/>
      <c r="B194" s="202"/>
      <c r="C194" s="202"/>
      <c r="D194" s="202"/>
      <c r="E194" s="202"/>
      <c r="F194" s="202"/>
      <c r="G194" s="202"/>
      <c r="H194" s="141"/>
      <c r="I194" s="4"/>
      <c r="J194" s="4"/>
    </row>
    <row r="195" spans="1:13" ht="24" customHeight="1" x14ac:dyDescent="0.7">
      <c r="A195" s="202"/>
      <c r="B195" s="202"/>
      <c r="C195" s="202"/>
      <c r="D195" s="202"/>
      <c r="E195" s="202"/>
      <c r="F195" s="202"/>
      <c r="G195" s="202"/>
      <c r="H195" s="141"/>
      <c r="I195" s="4"/>
      <c r="J195" s="4"/>
    </row>
    <row r="196" spans="1:13" ht="24" customHeight="1" x14ac:dyDescent="0.7">
      <c r="A196" s="202"/>
      <c r="B196" s="202"/>
      <c r="C196" s="202"/>
      <c r="D196" s="202"/>
      <c r="E196" s="202"/>
      <c r="F196" s="202"/>
      <c r="G196" s="202"/>
      <c r="H196" s="141"/>
      <c r="I196" s="4"/>
      <c r="J196" s="4"/>
    </row>
    <row r="197" spans="1:13" ht="24" customHeight="1" x14ac:dyDescent="0.7">
      <c r="A197" s="202"/>
      <c r="B197" s="202"/>
      <c r="C197" s="202"/>
      <c r="D197" s="202"/>
      <c r="E197" s="202"/>
      <c r="F197" s="202"/>
      <c r="G197" s="202"/>
      <c r="H197" s="141"/>
      <c r="I197" s="4"/>
    </row>
    <row r="198" spans="1:13" ht="24" customHeight="1" x14ac:dyDescent="0.7">
      <c r="A198" s="202"/>
      <c r="B198" s="202"/>
      <c r="C198" s="202"/>
      <c r="D198" s="202"/>
      <c r="E198" s="202"/>
      <c r="F198" s="202"/>
      <c r="G198" s="202"/>
      <c r="H198" s="141"/>
      <c r="I198" s="4"/>
      <c r="J198" s="1"/>
    </row>
    <row r="199" spans="1:13" ht="24" customHeight="1" x14ac:dyDescent="0.7">
      <c r="A199" s="202"/>
      <c r="B199" s="202"/>
      <c r="C199" s="202"/>
      <c r="D199" s="202"/>
      <c r="E199" s="202"/>
      <c r="F199" s="202"/>
      <c r="G199" s="202"/>
      <c r="H199" s="141"/>
      <c r="J199" s="1"/>
    </row>
    <row r="200" spans="1:13" ht="24" customHeight="1" x14ac:dyDescent="0.7">
      <c r="J200" s="1"/>
    </row>
    <row r="201" spans="1:13" ht="24" customHeight="1" x14ac:dyDescent="0.7">
      <c r="L201" s="1"/>
      <c r="M201" s="1"/>
    </row>
    <row r="202" spans="1:13" ht="24" customHeight="1" x14ac:dyDescent="0.7">
      <c r="L202" s="1"/>
      <c r="M202" s="1"/>
    </row>
    <row r="203" spans="1:13" ht="24" customHeight="1" x14ac:dyDescent="0.7">
      <c r="L203" s="1"/>
      <c r="M203" s="1"/>
    </row>
  </sheetData>
  <mergeCells count="24">
    <mergeCell ref="A88:J88"/>
    <mergeCell ref="A87:J87"/>
    <mergeCell ref="H92:J92"/>
    <mergeCell ref="D93:F93"/>
    <mergeCell ref="H93:J93"/>
    <mergeCell ref="A90:J90"/>
    <mergeCell ref="A89:J89"/>
    <mergeCell ref="D92:F92"/>
    <mergeCell ref="D7:F7"/>
    <mergeCell ref="H7:J7"/>
    <mergeCell ref="A49:J49"/>
    <mergeCell ref="H51:J51"/>
    <mergeCell ref="D51:F51"/>
    <mergeCell ref="D52:F52"/>
    <mergeCell ref="H52:J52"/>
    <mergeCell ref="A48:J48"/>
    <mergeCell ref="A47:J47"/>
    <mergeCell ref="A46:J46"/>
    <mergeCell ref="H6:J6"/>
    <mergeCell ref="A1:J1"/>
    <mergeCell ref="A2:J2"/>
    <mergeCell ref="A3:J3"/>
    <mergeCell ref="A4:J4"/>
    <mergeCell ref="D6:F6"/>
  </mergeCells>
  <pageMargins left="1" right="0.1" top="1" bottom="0.75" header="0.59055118110236204" footer="0.31496062992126"/>
  <pageSetup paperSize="9" scale="70" fitToHeight="2" orientation="portrait" r:id="rId1"/>
  <headerFooter alignWithMargins="0"/>
  <rowBreaks count="2" manualBreakCount="2">
    <brk id="45" max="16383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งบแสดงฐานะการเงิน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งบกระแสเงินสด!Print_Area</vt:lpstr>
      <vt:lpstr>งบกำไรขาดทุน!Print_Area</vt:lpstr>
      <vt:lpstr>งบกำไรขาดทุนเบ็ดเสร็จ!Print_Area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pthantapanit@deloitte.com</cp:lastModifiedBy>
  <cp:revision/>
  <cp:lastPrinted>2020-04-27T05:09:51Z</cp:lastPrinted>
  <dcterms:created xsi:type="dcterms:W3CDTF">2009-10-27T07:48:45Z</dcterms:created>
  <dcterms:modified xsi:type="dcterms:W3CDTF">2020-04-27T05:09:56Z</dcterms:modified>
  <cp:category/>
  <cp:contentStatus/>
</cp:coreProperties>
</file>