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M YE2018\FMT\01 Quarterly review\Q1\Completion\SEC files\"/>
    </mc:Choice>
  </mc:AlternateContent>
  <xr:revisionPtr revIDLastSave="0" documentId="13_ncr:1_{FF87097C-43B7-4392-8E92-9354905787CC}" xr6:coauthVersionLast="44" xr6:coauthVersionMax="44" xr10:uidLastSave="{00000000-0000-0000-0000-000000000000}"/>
  <bookViews>
    <workbookView xWindow="-108" yWindow="-108" windowWidth="23256" windowHeight="12576" tabRatio="740" activeTab="3" xr2:uid="{00000000-000D-0000-FFFF-FFFF00000000}"/>
  </bookViews>
  <sheets>
    <sheet name="BS-3-4" sheetId="10" r:id="rId1"/>
    <sheet name="PL" sheetId="11" r:id="rId2"/>
    <sheet name="SCE" sheetId="12" r:id="rId3"/>
    <sheet name="CF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'BS-3-4'!$A$1:$G$67</definedName>
    <definedName name="_xlnm.Print_Area" localSheetId="3">CF!$A$1:$F$60</definedName>
    <definedName name="_xlnm.Print_Area" localSheetId="1">PL!$A$1:$H$36</definedName>
    <definedName name="_xlnm.Print_Area" localSheetId="2">SCE!$A$1:$N$49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4" i="10" l="1"/>
  <c r="E64" i="10"/>
  <c r="C64" i="10"/>
  <c r="J16" i="12" l="1"/>
  <c r="D52" i="13" l="1"/>
  <c r="F52" i="13"/>
  <c r="F19" i="13"/>
  <c r="G48" i="10" l="1"/>
  <c r="E48" i="10"/>
  <c r="C48" i="10"/>
  <c r="J47" i="12" l="1"/>
  <c r="N38" i="12"/>
  <c r="N42" i="12"/>
  <c r="N46" i="12"/>
  <c r="L39" i="12"/>
  <c r="L43" i="12" s="1"/>
  <c r="L45" i="12" l="1"/>
  <c r="L19" i="12"/>
  <c r="L20" i="12" s="1"/>
  <c r="L22" i="12" s="1"/>
  <c r="L16" i="12"/>
  <c r="L47" i="12" l="1"/>
  <c r="L49" i="12" s="1"/>
  <c r="N45" i="12"/>
  <c r="N47" i="12" s="1"/>
  <c r="H33" i="11"/>
  <c r="F33" i="11"/>
  <c r="H47" i="12" l="1"/>
  <c r="F47" i="12"/>
  <c r="D47" i="12"/>
  <c r="J39" i="12"/>
  <c r="P16" i="12"/>
  <c r="N15" i="12"/>
  <c r="H16" i="12"/>
  <c r="H22" i="12" s="1"/>
  <c r="F16" i="12"/>
  <c r="F22" i="12" s="1"/>
  <c r="D16" i="12"/>
  <c r="D22" i="12" s="1"/>
  <c r="J43" i="12" l="1"/>
  <c r="J49" i="12" s="1"/>
  <c r="G43" i="10"/>
  <c r="G22" i="10"/>
  <c r="E22" i="10"/>
  <c r="C22" i="10"/>
  <c r="E14" i="10"/>
  <c r="C14" i="10" l="1"/>
  <c r="F12" i="11"/>
  <c r="G32" i="10"/>
  <c r="G31" i="10"/>
  <c r="G14" i="10"/>
  <c r="G24" i="10" s="1"/>
  <c r="G50" i="10" l="1"/>
  <c r="G66" i="10" l="1"/>
  <c r="D43" i="13"/>
  <c r="F43" i="13"/>
  <c r="D55" i="13"/>
  <c r="H36" i="12"/>
  <c r="H39" i="12" s="1"/>
  <c r="H43" i="12" s="1"/>
  <c r="H49" i="12" s="1"/>
  <c r="F36" i="12"/>
  <c r="F39" i="12" s="1"/>
  <c r="F43" i="12" s="1"/>
  <c r="F49" i="12" s="1"/>
  <c r="N36" i="12" l="1"/>
  <c r="N39" i="12" s="1"/>
  <c r="D39" i="12"/>
  <c r="D43" i="12" s="1"/>
  <c r="D49" i="12" s="1"/>
  <c r="E43" i="10"/>
  <c r="C43" i="10"/>
  <c r="C50" i="10" s="1"/>
  <c r="N43" i="12" l="1"/>
  <c r="N49" i="12" s="1"/>
  <c r="C66" i="10"/>
  <c r="E50" i="10"/>
  <c r="E66" i="10" s="1"/>
  <c r="E24" i="10"/>
  <c r="C24" i="10"/>
  <c r="F28" i="13" l="1"/>
  <c r="F30" i="13" s="1"/>
  <c r="F54" i="13" s="1"/>
  <c r="F56" i="13" s="1"/>
  <c r="H20" i="11"/>
  <c r="H12" i="11"/>
  <c r="H22" i="11" l="1"/>
  <c r="H25" i="11" s="1"/>
  <c r="H27" i="11" s="1"/>
  <c r="H36" i="11" s="1"/>
  <c r="H34" i="11" l="1"/>
  <c r="J19" i="12" s="1"/>
  <c r="F20" i="11"/>
  <c r="F22" i="11" s="1"/>
  <c r="F25" i="11" s="1"/>
  <c r="N13" i="12" l="1"/>
  <c r="N16" i="12" s="1"/>
  <c r="R16" i="12" s="1"/>
  <c r="F27" i="11" l="1"/>
  <c r="F34" i="11" l="1"/>
  <c r="D10" i="13"/>
  <c r="J20" i="12"/>
  <c r="J22" i="12" s="1"/>
  <c r="N19" i="12"/>
  <c r="N20" i="12" s="1"/>
  <c r="N22" i="12" s="1"/>
  <c r="F36" i="11"/>
  <c r="D19" i="13" l="1"/>
  <c r="D28" i="13" s="1"/>
  <c r="D30" i="13" s="1"/>
  <c r="D54" i="13" s="1"/>
  <c r="D56" i="13" s="1"/>
</calcChain>
</file>

<file path=xl/sharedStrings.xml><?xml version="1.0" encoding="utf-8"?>
<sst xmlns="http://schemas.openxmlformats.org/spreadsheetml/2006/main" count="219" uniqueCount="149">
  <si>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</si>
  <si>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</si>
  <si>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</si>
  <si>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</si>
  <si>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</si>
  <si>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</si>
  <si>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</si>
  <si>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</si>
  <si>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</si>
  <si>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</si>
  <si>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</si>
  <si>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</si>
  <si>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</si>
  <si>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</si>
  <si>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</si>
  <si>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</si>
  <si>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</si>
  <si>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</si>
  <si>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</si>
  <si>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</si>
  <si>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</si>
  <si>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</si>
  <si>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</si>
  <si>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</si>
  <si>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</si>
  <si>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</si>
  <si>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</si>
  <si>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</si>
  <si>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</si>
  <si>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</si>
  <si>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</si>
  <si>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</si>
  <si>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</si>
  <si>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</si>
  <si>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</si>
  <si>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</si>
  <si>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</si>
  <si>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</si>
  <si>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</si>
  <si>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</si>
  <si>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</si>
  <si>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</si>
  <si>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</si>
  <si>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</si>
  <si>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</si>
  <si>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</si>
  <si>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</si>
  <si>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</si>
  <si>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</si>
  <si>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</si>
  <si>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</si>
  <si>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</si>
  <si>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</si>
  <si>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</si>
  <si>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กำไรก่อนภาษีเงินได้</t>
  </si>
  <si>
    <t>กำไรสำหรับงวด</t>
  </si>
  <si>
    <t>รวมหนี้สินไม่หมุนเวียน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</si>
  <si>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</si>
  <si>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</si>
  <si>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</si>
  <si>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</si>
  <si>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</si>
  <si>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</si>
  <si>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</si>
  <si>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</si>
  <si>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</si>
  <si>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t>กำไรจากการจำหน่ายอุปกรณ์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</si>
  <si>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</si>
  <si>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</si>
  <si>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</si>
  <si>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</si>
  <si>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</si>
  <si>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เงินกู้ยืมระยะสั้นจากสถาบันการเงิน</t>
  </si>
  <si>
    <t>31 มีนาคม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</si>
  <si>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</si>
  <si>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</si>
  <si>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</si>
  <si>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</si>
  <si>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</si>
  <si>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     กำไร</t>
  </si>
  <si>
    <t xml:space="preserve">ลูกหนี้การค้า </t>
  </si>
  <si>
    <t xml:space="preserve">หนี้สินหมุนเวียนอื่น 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</si>
  <si>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</si>
  <si>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</si>
  <si>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</si>
  <si>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</si>
  <si>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ต้นทุนในการจัดจำหน่าย</t>
  </si>
  <si>
    <t>(ไม่ได้ตรวจสอบ)</t>
  </si>
  <si>
    <t>ปรับรายการที่กระทบกำไรเป็นเงินสดรับ (จ่าย)</t>
  </si>
  <si>
    <t>สำหรับงวดสามเดือนสิ้นสุดวันที่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</si>
  <si>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</si>
  <si>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</si>
  <si>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</si>
  <si>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</si>
  <si>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ลูกหนี้อื่น</t>
  </si>
  <si>
    <t>เจ้าหนี้อื่น</t>
  </si>
  <si>
    <t>ขาดทุนจากการป้องกันความเสี่ยงราคาทองแดงและค่าบริการ</t>
  </si>
  <si>
    <t>ขาดทุนจากอัตราแลกเปลี่ยนสุทธิ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</si>
  <si>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</si>
  <si>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</si>
  <si>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</si>
  <si>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เงินสดรับจากการขายอุปกรณ์</t>
  </si>
  <si>
    <t>สำหรับงวดสามเดือนสิ้นสุดวันที่ 31 มีนาคม 2563</t>
  </si>
  <si>
    <t>ยอดคงเหลือ ณ วันที่ 31 มีนาคม 2563</t>
  </si>
  <si>
    <t>4, 6</t>
  </si>
  <si>
    <t>4, 7</t>
  </si>
  <si>
    <t>4, 5</t>
  </si>
  <si>
    <t>สินทรัพย์สิทธิการใช้</t>
  </si>
  <si>
    <t>กำไรจากกิจกรรมดำเนินงาน</t>
  </si>
  <si>
    <t xml:space="preserve">ผลกระทบจากการเปลี่ยนแปลงนโยบายการบัญชี </t>
  </si>
  <si>
    <t>ยอดคงเหลือ ณ วันที่ 1 มกราคม 2562 ปรับปรุงใหม่</t>
  </si>
  <si>
    <t>ยอดคงเหลือ ณ วันที่ 1 มกราคม 2562 ตามที่รายงานในงวดก่อน</t>
  </si>
  <si>
    <t>ยอดคงเหลือ ณ วันที่ 1 มกราคม 2563 ปรับปรุงใหม่</t>
  </si>
  <si>
    <t xml:space="preserve">     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</si>
  <si>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</si>
  <si>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</si>
  <si>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</si>
  <si>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องค์ประกอบอื่นของส่วนของผู้ถือหุ้น</t>
  </si>
  <si>
    <t>ผลกำไร (ขาดทุน)</t>
  </si>
  <si>
    <t>จากการป้องกัน</t>
  </si>
  <si>
    <t>ลูกหนี้การค้า</t>
  </si>
  <si>
    <t>ส่วนของหนี้สินตามสัญญาเช่าที่ถึงกำหนดชำระภายในหนึ่งปี</t>
  </si>
  <si>
    <t xml:space="preserve">     ผลกำไรจากการป้องกันความเสี่ยงกระแสเงินสด</t>
  </si>
  <si>
    <t>หนี้สินตามสัญญาเช่า</t>
  </si>
  <si>
    <t>(ปรับปรุง)</t>
  </si>
  <si>
    <t>1 มกราคม</t>
  </si>
  <si>
    <t>3, 4</t>
  </si>
  <si>
    <t>ผลกำไรสำหรับการป้องกันความเสี่ยงของกลุ่มของรายการของฐานะสุทธิ</t>
  </si>
  <si>
    <t>ยอดคงเหลือ ณ วันที่ 31 ธันวาคม 2562 ตามที่รายงานในงวดก่อน</t>
  </si>
  <si>
    <t>ยอดคงเหลือ ณ วันที่ 31 ธันวาคม 2562 ปรับปรุงใหม่</t>
  </si>
  <si>
    <t>กระแสเงินสด</t>
  </si>
  <si>
    <t>ความเสี่ยง</t>
  </si>
  <si>
    <t>องค์ประกอบอื่น</t>
  </si>
  <si>
    <t>ของผู้ถือหุ้น</t>
  </si>
  <si>
    <t>ของส่วน</t>
  </si>
  <si>
    <t>ที่ออก</t>
  </si>
  <si>
    <t>กระแสเงินสดสุทธิได้มาจากกิจกรรมจัดหาเงิน</t>
  </si>
  <si>
    <t>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</si>
  <si>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</si>
  <si>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</si>
  <si>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</si>
  <si>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>สินทรัพย์อนุพันธ์</t>
  </si>
  <si>
    <t>ผลกระทบจากการเปลี่ยนแปลงนโยบายการบัญชี</t>
  </si>
  <si>
    <t xml:space="preserve">  - การถือปฏิบัติตามมาตรฐานการรายงานทางการเงิน</t>
  </si>
  <si>
    <t xml:space="preserve">       กลุ่มเครื่องมือทางการเงิน</t>
  </si>
  <si>
    <t xml:space="preserve">  - การถือปฏิบัติตาม TFRS 16 </t>
  </si>
  <si>
    <t>ผลกำไรจากการป้องกันความเสี่ยงกระแสเงินสด</t>
  </si>
  <si>
    <t>กำไรขาดทุนเบ็ดเสร็จรวมสำหรับงวด</t>
  </si>
  <si>
    <t>เงินสดที่จ่ายชำระหนี้สินตามสัญญาเช่า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</si>
</sst>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</cellStyleXfs>
  <cellXfs count="168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37" fontId="4" fillId="26" borderId="0" xfId="0" applyNumberFormat="1" applyFont="1" applyFill="1" applyBorder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3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0" fillId="26" borderId="0" xfId="0" applyFill="1" applyBorder="1" applyAlignment="1">
      <alignment horizontal="center"/>
    </xf>
    <xf numFmtId="0" fontId="0" fillId="26" borderId="0" xfId="0" applyNumberFormat="1" applyFill="1" applyAlignment="1"/>
    <xf numFmtId="0" fontId="59" fillId="26" borderId="0" xfId="0" applyNumberFormat="1" applyFont="1" applyFill="1" applyAlignment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0" fillId="26" borderId="0" xfId="0" applyNumberFormat="1" applyFill="1" applyAlignment="1"/>
    <xf numFmtId="16" fontId="0" fillId="26" borderId="0" xfId="0" applyNumberFormat="1" applyFill="1" applyAlignment="1"/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62" fillId="26" borderId="0" xfId="0" applyFont="1" applyFill="1" applyBorder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right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26" borderId="17" xfId="0" applyNumberFormat="1" applyFont="1" applyFill="1" applyBorder="1" applyAlignment="1">
      <alignment horizontal="right"/>
    </xf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5" xfId="0" applyNumberFormat="1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49" fontId="0" fillId="26" borderId="0" xfId="0" applyNumberFormat="1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170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0" fillId="26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43" fontId="0" fillId="0" borderId="0" xfId="30" applyFont="1" applyFill="1" applyAlignment="1"/>
    <xf numFmtId="164" fontId="2" fillId="26" borderId="0" xfId="0" applyNumberFormat="1" applyFont="1" applyFill="1" applyAlignment="1"/>
    <xf numFmtId="170" fontId="0" fillId="27" borderId="0" xfId="30" applyNumberFormat="1" applyFont="1" applyFill="1" applyAlignment="1">
      <alignment horizontal="right"/>
    </xf>
    <xf numFmtId="0" fontId="0" fillId="26" borderId="0" xfId="0" applyNumberFormat="1" applyFill="1" applyBorder="1" applyAlignment="1"/>
    <xf numFmtId="0" fontId="4" fillId="26" borderId="0" xfId="0" applyNumberFormat="1" applyFont="1" applyFill="1" applyBorder="1" applyAlignment="1"/>
    <xf numFmtId="37" fontId="0" fillId="26" borderId="0" xfId="0" applyNumberFormat="1" applyFill="1" applyBorder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70" fontId="0" fillId="26" borderId="0" xfId="30" applyNumberFormat="1" applyFont="1" applyFill="1"/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70" fontId="4" fillId="26" borderId="5" xfId="30" applyNumberFormat="1" applyFont="1" applyFill="1" applyBorder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170" fontId="4" fillId="26" borderId="16" xfId="30" applyNumberFormat="1" applyFont="1" applyFill="1" applyBorder="1"/>
    <xf numFmtId="49" fontId="0" fillId="26" borderId="0" xfId="0" applyNumberFormat="1" applyFill="1"/>
    <xf numFmtId="49" fontId="0" fillId="0" borderId="0" xfId="0" applyNumberFormat="1"/>
    <xf numFmtId="170" fontId="4" fillId="26" borderId="17" xfId="30" applyNumberFormat="1" applyFont="1" applyFill="1" applyBorder="1"/>
    <xf numFmtId="49" fontId="2" fillId="26" borderId="0" xfId="0" applyNumberFormat="1" applyFont="1" applyFill="1"/>
    <xf numFmtId="170" fontId="0" fillId="0" borderId="17" xfId="30" applyNumberFormat="1" applyFont="1" applyBorder="1"/>
    <xf numFmtId="0" fontId="5" fillId="27" borderId="0" xfId="0" applyFont="1" applyFill="1" applyBorder="1" applyAlignment="1">
      <alignment horizontal="center"/>
    </xf>
    <xf numFmtId="170" fontId="0" fillId="26" borderId="0" xfId="30" applyNumberFormat="1" applyFont="1" applyFill="1" applyBorder="1"/>
    <xf numFmtId="37" fontId="0" fillId="26" borderId="0" xfId="0" applyNumberFormat="1" applyFill="1" applyBorder="1"/>
    <xf numFmtId="43" fontId="0" fillId="26" borderId="0" xfId="30" applyFont="1" applyFill="1" applyAlignment="1">
      <alignment horizontal="center"/>
    </xf>
    <xf numFmtId="0" fontId="65" fillId="26" borderId="0" xfId="0" applyFont="1" applyFill="1" applyBorder="1" applyAlignment="1"/>
    <xf numFmtId="0" fontId="64" fillId="26" borderId="0" xfId="0" applyFont="1" applyFill="1" applyAlignment="1"/>
    <xf numFmtId="164" fontId="64" fillId="26" borderId="0" xfId="0" applyNumberFormat="1" applyFont="1" applyFill="1" applyAlignment="1">
      <alignment horizontal="right"/>
    </xf>
    <xf numFmtId="170" fontId="4" fillId="26" borderId="0" xfId="30" applyNumberFormat="1" applyFont="1" applyFill="1" applyBorder="1"/>
    <xf numFmtId="170" fontId="0" fillId="0" borderId="0" xfId="30" applyNumberFormat="1" applyFont="1" applyBorder="1"/>
    <xf numFmtId="164" fontId="5" fillId="0" borderId="0" xfId="0" applyNumberFormat="1" applyFont="1" applyFill="1" applyBorder="1" applyAlignment="1">
      <alignment horizontal="center"/>
    </xf>
    <xf numFmtId="43" fontId="0" fillId="0" borderId="17" xfId="32" applyFont="1" applyFill="1" applyBorder="1" applyAlignment="1">
      <alignment horizontal="center"/>
    </xf>
    <xf numFmtId="170" fontId="0" fillId="0" borderId="17" xfId="32" applyNumberFormat="1" applyFont="1" applyFill="1" applyBorder="1" applyAlignment="1">
      <alignment horizontal="center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43" fontId="5" fillId="26" borderId="0" xfId="0" applyNumberFormat="1" applyFont="1" applyFill="1" applyAlignment="1"/>
    <xf numFmtId="43" fontId="5" fillId="26" borderId="0" xfId="30" applyNumberFormat="1" applyFont="1" applyFill="1" applyAlignment="1"/>
    <xf numFmtId="43" fontId="60" fillId="26" borderId="0" xfId="0" applyNumberFormat="1" applyFont="1" applyFill="1" applyAlignment="1"/>
    <xf numFmtId="0" fontId="0" fillId="0" borderId="17" xfId="0" applyFont="1" applyFill="1" applyBorder="1" applyAlignment="1">
      <alignment horizontal="center" wrapText="1"/>
    </xf>
    <xf numFmtId="170" fontId="2" fillId="26" borderId="0" xfId="30" applyNumberFormat="1" applyFont="1" applyFill="1" applyBorder="1"/>
    <xf numFmtId="43" fontId="4" fillId="26" borderId="0" xfId="30" applyFont="1" applyFill="1" applyBorder="1" applyAlignment="1">
      <alignment horizontal="right"/>
    </xf>
    <xf numFmtId="43" fontId="4" fillId="26" borderId="17" xfId="30" applyFont="1" applyFill="1" applyBorder="1" applyAlignment="1">
      <alignment horizontal="right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0" fillId="0" borderId="17" xfId="30" applyNumberFormat="1" applyFont="1" applyFill="1" applyBorder="1" applyAlignment="1">
      <alignment horizontal="center"/>
    </xf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5" xfId="30" applyNumberFormat="1" applyFont="1" applyFill="1" applyBorder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70" fontId="0" fillId="26" borderId="0" xfId="0" applyNumberFormat="1" applyFill="1" applyAlignment="1"/>
    <xf numFmtId="164" fontId="4" fillId="26" borderId="5" xfId="0" applyNumberFormat="1" applyFont="1" applyFill="1" applyBorder="1"/>
    <xf numFmtId="170" fontId="4" fillId="0" borderId="5" xfId="30" applyNumberFormat="1" applyFont="1" applyFill="1" applyBorder="1"/>
    <xf numFmtId="164" fontId="4" fillId="26" borderId="1" xfId="0" applyNumberFormat="1" applyFont="1" applyFill="1" applyBorder="1"/>
    <xf numFmtId="170" fontId="4" fillId="26" borderId="1" xfId="30" applyNumberFormat="1" applyFont="1" applyFill="1" applyBorder="1"/>
    <xf numFmtId="164" fontId="0" fillId="0" borderId="0" xfId="0" applyNumberFormat="1" applyFont="1" applyFill="1" applyAlignment="1"/>
    <xf numFmtId="170" fontId="0" fillId="0" borderId="0" xfId="0" applyNumberFormat="1" applyFont="1" applyFill="1" applyAlignment="1"/>
    <xf numFmtId="170" fontId="66" fillId="26" borderId="0" xfId="30" applyNumberFormat="1" applyFont="1" applyFill="1" applyAlignment="1">
      <alignment horizontal="right"/>
    </xf>
    <xf numFmtId="164" fontId="0" fillId="26" borderId="0" xfId="0" applyNumberFormat="1" applyFont="1" applyFill="1" applyAlignment="1"/>
    <xf numFmtId="43" fontId="4" fillId="0" borderId="16" xfId="30" applyFont="1" applyFill="1" applyBorder="1" applyAlignment="1"/>
    <xf numFmtId="37" fontId="0" fillId="26" borderId="0" xfId="0" applyNumberFormat="1" applyFont="1" applyFill="1" applyBorder="1"/>
    <xf numFmtId="170" fontId="0" fillId="26" borderId="16" xfId="30" applyNumberFormat="1" applyFont="1" applyFill="1" applyBorder="1" applyAlignment="1"/>
    <xf numFmtId="164" fontId="4" fillId="26" borderId="0" xfId="0" applyNumberFormat="1" applyFont="1" applyFill="1" applyBorder="1"/>
    <xf numFmtId="0" fontId="5" fillId="27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11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showGridLines="0" view="pageBreakPreview" zoomScale="70" zoomScaleNormal="90" zoomScaleSheetLayoutView="70" workbookViewId="0">
      <selection activeCell="I10" sqref="I10"/>
    </sheetView>
  </sheetViews>
  <sheetFormatPr defaultColWidth="9.125" defaultRowHeight="20.55" customHeight="1"/>
  <cols>
    <col min="1" max="1" width="51.75" style="33" customWidth="1"/>
    <col min="2" max="2" width="9.25" style="1" customWidth="1"/>
    <col min="3" max="3" width="15.625" style="30" customWidth="1"/>
    <col min="4" max="4" width="2.25" style="31" customWidth="1"/>
    <col min="5" max="5" width="14.5" style="31" customWidth="1"/>
    <col min="6" max="6" width="2.25" style="31" customWidth="1"/>
    <col min="7" max="7" width="14.375" style="30" customWidth="1"/>
    <col min="8" max="8" width="3.25" style="30" customWidth="1"/>
    <col min="9" max="9" width="16.625" style="132" bestFit="1" customWidth="1"/>
    <col min="10" max="10" width="2" style="30" customWidth="1"/>
    <col min="11" max="11" width="16.125" style="31" bestFit="1" customWidth="1"/>
    <col min="12" max="12" width="16" style="31" bestFit="1" customWidth="1"/>
    <col min="13" max="13" width="14.125" style="31" bestFit="1" customWidth="1"/>
    <col min="14" max="14" width="9.125" style="31"/>
    <col min="15" max="15" width="39.125" style="31" customWidth="1"/>
    <col min="16" max="16384" width="9.125" style="31"/>
  </cols>
  <sheetData>
    <row r="1" spans="1:15" ht="20.55" customHeight="1">
      <c r="A1" s="29" t="s">
        <v>0</v>
      </c>
    </row>
    <row r="2" spans="1:15" ht="20.55" customHeight="1">
      <c r="A2" s="29" t="s">
        <v>39</v>
      </c>
    </row>
    <row r="3" spans="1:15" ht="12" customHeight="1">
      <c r="A3" s="105"/>
      <c r="B3" s="102"/>
      <c r="C3" s="103"/>
      <c r="D3" s="109"/>
      <c r="E3" s="103"/>
      <c r="F3" s="109"/>
      <c r="G3" s="103"/>
      <c r="H3" s="103"/>
      <c r="J3" s="43"/>
      <c r="K3" s="43"/>
      <c r="L3" s="26"/>
    </row>
    <row r="4" spans="1:15" ht="20.55" customHeight="1">
      <c r="A4" s="29"/>
      <c r="C4" s="45" t="s">
        <v>73</v>
      </c>
      <c r="D4" s="46"/>
      <c r="E4" s="46" t="s">
        <v>30</v>
      </c>
      <c r="F4" s="46"/>
      <c r="G4" s="45" t="s">
        <v>125</v>
      </c>
      <c r="H4" s="45"/>
    </row>
    <row r="5" spans="1:15" ht="20.55" customHeight="1">
      <c r="A5" s="29" t="s">
        <v>20</v>
      </c>
      <c r="B5" s="1" t="s">
        <v>1</v>
      </c>
      <c r="C5" s="32">
        <v>2563</v>
      </c>
      <c r="D5" s="23"/>
      <c r="E5" s="32">
        <v>2562</v>
      </c>
      <c r="F5" s="23"/>
      <c r="G5" s="32">
        <v>2562</v>
      </c>
      <c r="H5" s="32"/>
    </row>
    <row r="6" spans="1:15" ht="20.55" customHeight="1">
      <c r="A6" s="29"/>
      <c r="C6" s="32" t="s">
        <v>87</v>
      </c>
      <c r="D6" s="23"/>
      <c r="E6" s="32" t="s">
        <v>124</v>
      </c>
      <c r="F6" s="23"/>
      <c r="G6" s="32" t="s">
        <v>124</v>
      </c>
      <c r="H6" s="32"/>
    </row>
    <row r="7" spans="1:15" ht="20.55" customHeight="1">
      <c r="A7" s="27"/>
      <c r="C7" s="163" t="s">
        <v>31</v>
      </c>
      <c r="D7" s="163"/>
      <c r="E7" s="163"/>
      <c r="F7" s="163"/>
      <c r="G7" s="163"/>
      <c r="H7" s="117"/>
    </row>
    <row r="8" spans="1:15" ht="20.55" customHeight="1">
      <c r="A8" s="101" t="s">
        <v>2</v>
      </c>
      <c r="B8" s="102"/>
      <c r="C8" s="103"/>
      <c r="D8" s="104"/>
      <c r="E8" s="104"/>
      <c r="F8" s="104"/>
      <c r="G8" s="103"/>
      <c r="H8" s="103"/>
    </row>
    <row r="9" spans="1:15" ht="22.8" customHeight="1">
      <c r="A9" s="105" t="s">
        <v>3</v>
      </c>
      <c r="B9" s="102"/>
      <c r="C9" s="103">
        <v>19738</v>
      </c>
      <c r="D9" s="104"/>
      <c r="E9" s="103">
        <v>14690</v>
      </c>
      <c r="F9" s="104"/>
      <c r="G9" s="103">
        <v>7823</v>
      </c>
      <c r="H9" s="103"/>
      <c r="I9" s="133"/>
      <c r="K9" s="26"/>
      <c r="L9" s="43"/>
      <c r="O9" s="26"/>
    </row>
    <row r="10" spans="1:15" ht="22.8" customHeight="1">
      <c r="A10" s="105" t="s">
        <v>120</v>
      </c>
      <c r="B10" s="102" t="s">
        <v>105</v>
      </c>
      <c r="C10" s="103">
        <v>1858633</v>
      </c>
      <c r="D10" s="104"/>
      <c r="E10" s="103">
        <v>1592598</v>
      </c>
      <c r="F10" s="104"/>
      <c r="G10" s="103">
        <v>1631007</v>
      </c>
      <c r="H10" s="103"/>
      <c r="I10" s="133"/>
      <c r="K10" s="26"/>
      <c r="L10" s="43"/>
      <c r="O10" s="44"/>
    </row>
    <row r="11" spans="1:15" ht="22.8" customHeight="1">
      <c r="A11" s="105" t="s">
        <v>94</v>
      </c>
      <c r="B11" s="102">
        <v>4</v>
      </c>
      <c r="C11" s="103">
        <v>54610</v>
      </c>
      <c r="D11" s="105"/>
      <c r="E11" s="103">
        <v>31110</v>
      </c>
      <c r="F11" s="105"/>
      <c r="G11" s="103">
        <v>65435</v>
      </c>
      <c r="H11" s="103"/>
      <c r="I11" s="133"/>
      <c r="K11" s="26"/>
      <c r="L11" s="43"/>
    </row>
    <row r="12" spans="1:15" ht="22.8" customHeight="1">
      <c r="A12" s="105" t="s">
        <v>58</v>
      </c>
      <c r="B12" s="102"/>
      <c r="C12" s="103">
        <v>764995</v>
      </c>
      <c r="D12" s="104"/>
      <c r="E12" s="103">
        <v>684650</v>
      </c>
      <c r="F12" s="104"/>
      <c r="G12" s="103">
        <v>792202</v>
      </c>
      <c r="H12" s="103"/>
      <c r="I12" s="133"/>
      <c r="K12" s="26"/>
      <c r="L12" s="43"/>
    </row>
    <row r="13" spans="1:15" ht="22.8" customHeight="1">
      <c r="A13" s="105" t="s">
        <v>141</v>
      </c>
      <c r="B13" s="102">
        <v>7</v>
      </c>
      <c r="C13" s="103">
        <v>40836</v>
      </c>
      <c r="D13" s="104"/>
      <c r="E13" s="103">
        <v>0</v>
      </c>
      <c r="F13" s="104"/>
      <c r="G13" s="103">
        <v>0</v>
      </c>
      <c r="H13" s="103"/>
      <c r="I13" s="133"/>
      <c r="K13" s="26"/>
      <c r="L13" s="43"/>
    </row>
    <row r="14" spans="1:15" ht="22.8" customHeight="1">
      <c r="A14" s="106" t="s">
        <v>5</v>
      </c>
      <c r="B14" s="102"/>
      <c r="C14" s="107">
        <f>SUM(C9:C13)</f>
        <v>2738812</v>
      </c>
      <c r="D14" s="108"/>
      <c r="E14" s="107">
        <f>SUM(E9:E13)</f>
        <v>2323048</v>
      </c>
      <c r="F14" s="108"/>
      <c r="G14" s="107">
        <f>SUM(G9:G13)</f>
        <v>2496467</v>
      </c>
      <c r="H14" s="124"/>
      <c r="I14" s="133"/>
      <c r="K14" s="26"/>
      <c r="L14" s="43"/>
    </row>
    <row r="15" spans="1:15" ht="22.8" customHeight="1">
      <c r="A15" s="106"/>
      <c r="B15" s="102"/>
      <c r="C15" s="103"/>
      <c r="D15" s="104"/>
      <c r="E15" s="103"/>
      <c r="F15" s="104"/>
      <c r="G15" s="103"/>
      <c r="H15" s="103"/>
      <c r="I15" s="133"/>
      <c r="K15" s="26"/>
      <c r="L15" s="43"/>
    </row>
    <row r="16" spans="1:15" ht="22.8" customHeight="1">
      <c r="A16" s="101" t="s">
        <v>6</v>
      </c>
      <c r="B16" s="102"/>
      <c r="C16" s="103"/>
      <c r="D16" s="104"/>
      <c r="E16" s="103"/>
      <c r="F16" s="104"/>
      <c r="G16" s="103"/>
      <c r="H16" s="103"/>
      <c r="I16" s="133"/>
      <c r="K16" s="26"/>
      <c r="L16" s="43"/>
    </row>
    <row r="17" spans="1:12" ht="22.8" customHeight="1">
      <c r="A17" s="105" t="s">
        <v>59</v>
      </c>
      <c r="B17" s="102"/>
      <c r="C17" s="103">
        <v>389107</v>
      </c>
      <c r="D17" s="104"/>
      <c r="E17" s="103">
        <v>385677</v>
      </c>
      <c r="F17" s="104"/>
      <c r="G17" s="103">
        <v>429144</v>
      </c>
      <c r="H17" s="103"/>
      <c r="I17" s="133"/>
      <c r="K17" s="26"/>
      <c r="L17" s="43"/>
    </row>
    <row r="18" spans="1:12" ht="22.8" customHeight="1">
      <c r="A18" s="105" t="s">
        <v>107</v>
      </c>
      <c r="B18" s="102">
        <v>3</v>
      </c>
      <c r="C18" s="103">
        <v>10524</v>
      </c>
      <c r="D18" s="104"/>
      <c r="E18" s="103">
        <v>11681</v>
      </c>
      <c r="F18" s="104"/>
      <c r="G18" s="103">
        <v>5482</v>
      </c>
      <c r="H18" s="103"/>
      <c r="I18" s="133"/>
      <c r="K18" s="26"/>
      <c r="L18" s="43"/>
    </row>
    <row r="19" spans="1:12" ht="22.8" customHeight="1">
      <c r="A19" s="105" t="s">
        <v>57</v>
      </c>
      <c r="B19" s="102"/>
      <c r="C19" s="103">
        <v>7207</v>
      </c>
      <c r="D19" s="104"/>
      <c r="E19" s="103">
        <v>7532</v>
      </c>
      <c r="F19" s="104"/>
      <c r="G19" s="103">
        <v>6593</v>
      </c>
      <c r="H19" s="103"/>
      <c r="I19" s="133"/>
      <c r="K19" s="26"/>
      <c r="L19" s="43"/>
    </row>
    <row r="20" spans="1:12" ht="22.8" customHeight="1">
      <c r="A20" s="105" t="s">
        <v>46</v>
      </c>
      <c r="B20" s="102">
        <v>3</v>
      </c>
      <c r="C20" s="103">
        <v>18504</v>
      </c>
      <c r="D20" s="104"/>
      <c r="E20" s="103">
        <v>27658</v>
      </c>
      <c r="F20" s="104"/>
      <c r="G20" s="103">
        <v>21789</v>
      </c>
      <c r="H20" s="103"/>
      <c r="I20" s="133"/>
      <c r="K20" s="26"/>
      <c r="L20" s="43"/>
    </row>
    <row r="21" spans="1:12" ht="22.8" customHeight="1">
      <c r="A21" s="105" t="s">
        <v>7</v>
      </c>
      <c r="B21" s="102"/>
      <c r="C21" s="103">
        <v>2441</v>
      </c>
      <c r="D21" s="109"/>
      <c r="E21" s="103">
        <v>2441</v>
      </c>
      <c r="F21" s="109"/>
      <c r="G21" s="103">
        <v>2374</v>
      </c>
      <c r="H21" s="103"/>
      <c r="I21" s="133"/>
      <c r="K21" s="26"/>
      <c r="L21" s="43"/>
    </row>
    <row r="22" spans="1:12" ht="22.8" customHeight="1">
      <c r="A22" s="106" t="s">
        <v>8</v>
      </c>
      <c r="B22" s="102"/>
      <c r="C22" s="107">
        <f>SUM(C17:C21)</f>
        <v>427783</v>
      </c>
      <c r="D22" s="110"/>
      <c r="E22" s="107">
        <f>SUM(E17:E21)</f>
        <v>434989</v>
      </c>
      <c r="F22" s="110"/>
      <c r="G22" s="107">
        <f>SUM(G17:G21)</f>
        <v>465382</v>
      </c>
      <c r="H22" s="124"/>
      <c r="I22" s="133"/>
      <c r="K22" s="26"/>
      <c r="L22" s="43"/>
    </row>
    <row r="23" spans="1:12" ht="20.55" customHeight="1">
      <c r="A23" s="106"/>
      <c r="B23" s="102"/>
      <c r="C23" s="103"/>
      <c r="D23" s="104"/>
      <c r="E23" s="103"/>
      <c r="F23" s="104"/>
      <c r="G23" s="103"/>
      <c r="H23" s="103"/>
      <c r="I23" s="133"/>
      <c r="K23" s="26"/>
      <c r="L23" s="43"/>
    </row>
    <row r="24" spans="1:12" ht="22.8" customHeight="1" thickBot="1">
      <c r="A24" s="106" t="s">
        <v>9</v>
      </c>
      <c r="B24" s="102"/>
      <c r="C24" s="111">
        <f>SUM(C14+C22)</f>
        <v>3166595</v>
      </c>
      <c r="D24" s="108"/>
      <c r="E24" s="111">
        <f>SUM(E14+E22)</f>
        <v>2758037</v>
      </c>
      <c r="F24" s="108"/>
      <c r="G24" s="111">
        <f>SUM(G14+G22)</f>
        <v>2961849</v>
      </c>
      <c r="H24" s="124"/>
      <c r="I24" s="133"/>
      <c r="K24" s="26"/>
      <c r="L24" s="43"/>
    </row>
    <row r="25" spans="1:12" ht="20.55" customHeight="1" thickTop="1">
      <c r="A25" s="98"/>
      <c r="C25" s="24"/>
      <c r="D25" s="100"/>
      <c r="E25" s="24"/>
      <c r="F25" s="100"/>
      <c r="G25" s="24"/>
      <c r="H25" s="24"/>
      <c r="I25" s="133"/>
      <c r="K25" s="26"/>
      <c r="L25" s="43"/>
    </row>
    <row r="26" spans="1:12" ht="20.55" customHeight="1">
      <c r="A26" s="99"/>
      <c r="C26" s="38"/>
      <c r="D26" s="22"/>
      <c r="E26" s="38"/>
      <c r="F26" s="22"/>
      <c r="G26" s="38"/>
      <c r="H26" s="38"/>
      <c r="I26" s="133"/>
      <c r="K26" s="26"/>
      <c r="L26" s="43"/>
    </row>
    <row r="27" spans="1:12" ht="20.55" customHeight="1">
      <c r="I27" s="133"/>
    </row>
    <row r="28" spans="1:12" ht="20.55" customHeight="1">
      <c r="A28" s="29" t="s">
        <v>0</v>
      </c>
      <c r="I28" s="133"/>
    </row>
    <row r="29" spans="1:12" ht="20.55" customHeight="1">
      <c r="A29" s="29" t="s">
        <v>39</v>
      </c>
    </row>
    <row r="30" spans="1:12" ht="11.4" customHeight="1">
      <c r="A30" s="105"/>
      <c r="B30" s="102"/>
      <c r="C30" s="103"/>
      <c r="D30" s="109"/>
      <c r="E30" s="103"/>
      <c r="F30" s="109"/>
      <c r="G30" s="103"/>
      <c r="H30" s="103"/>
      <c r="J30" s="43"/>
      <c r="K30" s="43"/>
      <c r="L30" s="26"/>
    </row>
    <row r="31" spans="1:12" s="37" customFormat="1" ht="20.55" customHeight="1">
      <c r="A31" s="34"/>
      <c r="B31" s="35"/>
      <c r="C31" s="45" t="s">
        <v>73</v>
      </c>
      <c r="D31" s="46"/>
      <c r="E31" s="46" t="s">
        <v>30</v>
      </c>
      <c r="F31" s="46"/>
      <c r="G31" s="45" t="str">
        <f>G4</f>
        <v>1 มกราคม</v>
      </c>
      <c r="H31" s="45"/>
      <c r="I31" s="134"/>
      <c r="J31" s="36"/>
    </row>
    <row r="32" spans="1:12" ht="27" customHeight="1">
      <c r="A32" s="29" t="s">
        <v>41</v>
      </c>
      <c r="B32" s="1" t="s">
        <v>1</v>
      </c>
      <c r="C32" s="32">
        <v>2563</v>
      </c>
      <c r="D32" s="23"/>
      <c r="E32" s="32">
        <v>2562</v>
      </c>
      <c r="F32" s="23"/>
      <c r="G32" s="32">
        <f>G5</f>
        <v>2562</v>
      </c>
      <c r="H32" s="32"/>
    </row>
    <row r="33" spans="1:12" ht="20.55" customHeight="1">
      <c r="A33" s="29"/>
      <c r="C33" s="32" t="s">
        <v>87</v>
      </c>
      <c r="D33" s="23"/>
      <c r="E33" s="32" t="s">
        <v>124</v>
      </c>
      <c r="F33" s="23"/>
      <c r="G33" s="32" t="s">
        <v>124</v>
      </c>
      <c r="H33" s="32"/>
    </row>
    <row r="34" spans="1:12" ht="20.55" customHeight="1">
      <c r="A34" s="27"/>
      <c r="C34" s="163" t="s">
        <v>31</v>
      </c>
      <c r="D34" s="163"/>
      <c r="E34" s="163"/>
      <c r="F34" s="163"/>
      <c r="G34" s="163"/>
      <c r="H34" s="117"/>
    </row>
    <row r="35" spans="1:12" ht="23.4" customHeight="1">
      <c r="A35" s="101" t="s">
        <v>10</v>
      </c>
      <c r="B35" s="102"/>
      <c r="C35" s="103"/>
      <c r="D35" s="104"/>
      <c r="E35" s="104"/>
      <c r="F35" s="104"/>
      <c r="G35" s="103"/>
      <c r="H35" s="103"/>
      <c r="I35" s="133"/>
      <c r="K35" s="26"/>
    </row>
    <row r="36" spans="1:12" ht="23.4" customHeight="1">
      <c r="A36" s="105" t="s">
        <v>72</v>
      </c>
      <c r="B36" s="102">
        <v>5</v>
      </c>
      <c r="C36" s="103">
        <v>100000</v>
      </c>
      <c r="D36" s="109"/>
      <c r="E36" s="103">
        <v>100000</v>
      </c>
      <c r="F36" s="109"/>
      <c r="G36" s="103">
        <v>0</v>
      </c>
      <c r="H36" s="103"/>
      <c r="I36" s="133"/>
      <c r="K36" s="26"/>
    </row>
    <row r="37" spans="1:12" ht="23.4" customHeight="1">
      <c r="A37" s="105" t="s">
        <v>11</v>
      </c>
      <c r="B37" s="102" t="s">
        <v>105</v>
      </c>
      <c r="C37" s="103">
        <v>514877</v>
      </c>
      <c r="D37" s="109"/>
      <c r="E37" s="103">
        <v>437677</v>
      </c>
      <c r="F37" s="109"/>
      <c r="G37" s="103">
        <v>649337</v>
      </c>
      <c r="H37" s="103"/>
      <c r="I37" s="133"/>
      <c r="K37" s="26"/>
    </row>
    <row r="38" spans="1:12" ht="23.4" customHeight="1">
      <c r="A38" s="105" t="s">
        <v>95</v>
      </c>
      <c r="B38" s="102">
        <v>4</v>
      </c>
      <c r="C38" s="103">
        <v>86206</v>
      </c>
      <c r="D38" s="109"/>
      <c r="E38" s="103">
        <v>32053</v>
      </c>
      <c r="F38" s="109"/>
      <c r="G38" s="103">
        <v>44476</v>
      </c>
      <c r="H38" s="103"/>
      <c r="I38" s="133"/>
      <c r="K38" s="26"/>
    </row>
    <row r="39" spans="1:12" ht="23.4" customHeight="1">
      <c r="A39" s="112" t="s">
        <v>121</v>
      </c>
      <c r="B39" s="102">
        <v>3</v>
      </c>
      <c r="C39" s="103">
        <v>4253</v>
      </c>
      <c r="D39" s="109"/>
      <c r="E39" s="103">
        <v>4334</v>
      </c>
      <c r="F39" s="109"/>
      <c r="G39" s="103">
        <v>5143</v>
      </c>
      <c r="H39" s="103"/>
      <c r="I39" s="133"/>
      <c r="K39" s="26"/>
    </row>
    <row r="40" spans="1:12" ht="23.4" customHeight="1">
      <c r="A40" s="113" t="s">
        <v>47</v>
      </c>
      <c r="B40" s="102" t="s">
        <v>106</v>
      </c>
      <c r="C40" s="103">
        <v>632365</v>
      </c>
      <c r="D40" s="109"/>
      <c r="E40" s="103">
        <v>405778</v>
      </c>
      <c r="F40" s="109"/>
      <c r="G40" s="103">
        <v>564405</v>
      </c>
      <c r="H40" s="103"/>
      <c r="I40" s="133"/>
      <c r="K40" s="26"/>
    </row>
    <row r="41" spans="1:12" ht="23.4" customHeight="1">
      <c r="A41" s="113" t="s">
        <v>53</v>
      </c>
      <c r="B41" s="102"/>
      <c r="C41" s="103">
        <v>18297</v>
      </c>
      <c r="D41" s="109"/>
      <c r="E41" s="103">
        <v>13580</v>
      </c>
      <c r="F41" s="109"/>
      <c r="G41" s="103">
        <v>20126</v>
      </c>
      <c r="H41" s="103"/>
      <c r="I41" s="133"/>
      <c r="K41" s="26"/>
    </row>
    <row r="42" spans="1:12" ht="23.4" customHeight="1">
      <c r="A42" s="105" t="s">
        <v>12</v>
      </c>
      <c r="B42" s="102"/>
      <c r="C42" s="103">
        <v>10343</v>
      </c>
      <c r="D42" s="109"/>
      <c r="E42" s="103">
        <v>13809</v>
      </c>
      <c r="F42" s="109"/>
      <c r="G42" s="103">
        <v>10769</v>
      </c>
      <c r="H42" s="103"/>
      <c r="I42" s="133"/>
      <c r="K42" s="26"/>
      <c r="L42" s="26"/>
    </row>
    <row r="43" spans="1:12" ht="23.4" customHeight="1">
      <c r="A43" s="106" t="s">
        <v>13</v>
      </c>
      <c r="B43" s="102"/>
      <c r="C43" s="107">
        <f>SUM(C36:C42)</f>
        <v>1366341</v>
      </c>
      <c r="D43" s="110"/>
      <c r="E43" s="107">
        <f>SUM(E36:E42)</f>
        <v>1007231</v>
      </c>
      <c r="F43" s="110"/>
      <c r="G43" s="107">
        <f>SUM(G36:G42)</f>
        <v>1294256</v>
      </c>
      <c r="H43" s="124"/>
      <c r="I43" s="133"/>
      <c r="K43" s="26"/>
      <c r="L43" s="26"/>
    </row>
    <row r="44" spans="1:12" ht="9.4499999999999993" customHeight="1">
      <c r="A44" s="105"/>
      <c r="B44" s="102"/>
      <c r="C44" s="103"/>
      <c r="D44" s="109"/>
      <c r="E44" s="103"/>
      <c r="F44" s="109"/>
      <c r="G44" s="103"/>
      <c r="H44" s="103"/>
      <c r="J44" s="43"/>
      <c r="K44" s="43"/>
      <c r="L44" s="26"/>
    </row>
    <row r="45" spans="1:12" ht="23.4" customHeight="1">
      <c r="A45" s="101" t="s">
        <v>26</v>
      </c>
      <c r="B45" s="102"/>
      <c r="C45" s="103"/>
      <c r="D45" s="109"/>
      <c r="E45" s="103"/>
      <c r="F45" s="109"/>
      <c r="G45" s="103"/>
      <c r="H45" s="103"/>
      <c r="K45" s="26"/>
    </row>
    <row r="46" spans="1:12" ht="23.4" customHeight="1">
      <c r="A46" t="s">
        <v>123</v>
      </c>
      <c r="B46" s="102">
        <v>3</v>
      </c>
      <c r="C46" s="118">
        <v>6896</v>
      </c>
      <c r="D46" s="119"/>
      <c r="E46" s="118">
        <v>7882</v>
      </c>
      <c r="F46" s="119"/>
      <c r="G46" s="118">
        <v>1690</v>
      </c>
      <c r="H46" s="118"/>
      <c r="I46" s="133"/>
    </row>
    <row r="47" spans="1:12" ht="23.4" customHeight="1">
      <c r="A47" t="s">
        <v>67</v>
      </c>
      <c r="B47" s="102"/>
      <c r="C47" s="136">
        <v>132584</v>
      </c>
      <c r="D47" s="119"/>
      <c r="E47" s="136">
        <v>137614</v>
      </c>
      <c r="F47" s="119"/>
      <c r="G47" s="136">
        <v>107453</v>
      </c>
      <c r="H47" s="118"/>
      <c r="I47" s="133"/>
    </row>
    <row r="48" spans="1:12" ht="23.4" customHeight="1">
      <c r="A48" s="106" t="s">
        <v>56</v>
      </c>
      <c r="B48" s="102"/>
      <c r="C48" s="107">
        <f>SUM(C46:C47)</f>
        <v>139480</v>
      </c>
      <c r="D48" s="110"/>
      <c r="E48" s="107">
        <f>SUM(E46:E47)</f>
        <v>145496</v>
      </c>
      <c r="F48" s="110"/>
      <c r="G48" s="107">
        <f>SUM(G46:G47)</f>
        <v>109143</v>
      </c>
      <c r="H48" s="124"/>
    </row>
    <row r="49" spans="1:12" ht="9.4499999999999993" customHeight="1">
      <c r="A49" s="105"/>
      <c r="B49" s="102"/>
      <c r="C49" s="103"/>
      <c r="D49" s="109"/>
      <c r="E49" s="103"/>
      <c r="F49" s="109"/>
      <c r="G49" s="103"/>
      <c r="H49" s="103"/>
      <c r="J49" s="43"/>
      <c r="K49" s="43"/>
      <c r="L49" s="26"/>
    </row>
    <row r="50" spans="1:12" ht="23.4" customHeight="1">
      <c r="A50" s="106" t="s">
        <v>27</v>
      </c>
      <c r="B50" s="102"/>
      <c r="C50" s="114">
        <f>SUM(C43+C48)</f>
        <v>1505821</v>
      </c>
      <c r="D50" s="110"/>
      <c r="E50" s="114">
        <f>SUM(E43+E48)</f>
        <v>1152727</v>
      </c>
      <c r="F50" s="110"/>
      <c r="G50" s="114">
        <f>SUM(G43+G48)</f>
        <v>1403399</v>
      </c>
      <c r="H50" s="124"/>
    </row>
    <row r="51" spans="1:12" ht="15" customHeight="1">
      <c r="A51" s="105"/>
      <c r="B51" s="102"/>
      <c r="C51" s="103"/>
      <c r="D51" s="109"/>
      <c r="E51" s="103"/>
      <c r="F51" s="109"/>
      <c r="G51" s="103"/>
      <c r="H51" s="103"/>
      <c r="J51" s="43"/>
      <c r="K51" s="43"/>
      <c r="L51" s="26"/>
    </row>
    <row r="52" spans="1:12" ht="24" customHeight="1">
      <c r="A52" s="101" t="s">
        <v>43</v>
      </c>
      <c r="B52" s="102"/>
      <c r="C52" s="103"/>
      <c r="D52" s="109"/>
      <c r="E52" s="103"/>
      <c r="F52" s="109"/>
      <c r="G52" s="103"/>
      <c r="H52" s="103"/>
    </row>
    <row r="53" spans="1:12" ht="24" customHeight="1">
      <c r="A53" s="105" t="s">
        <v>24</v>
      </c>
      <c r="B53" s="102"/>
      <c r="C53" s="103"/>
      <c r="D53" s="109"/>
      <c r="E53" s="103"/>
      <c r="F53" s="109"/>
      <c r="G53" s="103"/>
      <c r="H53" s="103"/>
    </row>
    <row r="54" spans="1:12" ht="24" customHeight="1" thickBot="1">
      <c r="A54" s="105" t="s">
        <v>60</v>
      </c>
      <c r="B54" s="102"/>
      <c r="C54" s="161">
        <v>480000</v>
      </c>
      <c r="D54" s="30"/>
      <c r="E54" s="161">
        <v>480000</v>
      </c>
      <c r="F54" s="30"/>
      <c r="G54" s="161">
        <v>480000</v>
      </c>
      <c r="H54" s="31"/>
    </row>
    <row r="55" spans="1:12" ht="24" customHeight="1" thickTop="1">
      <c r="A55" s="105" t="s">
        <v>61</v>
      </c>
      <c r="B55" s="102"/>
      <c r="C55" s="136">
        <v>480000</v>
      </c>
      <c r="D55" s="160"/>
      <c r="E55" s="136">
        <v>480000</v>
      </c>
      <c r="F55" s="160"/>
      <c r="G55" s="136">
        <v>480000</v>
      </c>
      <c r="H55" s="31"/>
    </row>
    <row r="56" spans="1:12" ht="24" customHeight="1">
      <c r="A56" s="112" t="s">
        <v>62</v>
      </c>
      <c r="B56" s="102"/>
      <c r="C56" s="103"/>
      <c r="D56" s="109"/>
      <c r="E56" s="103"/>
      <c r="F56" s="109"/>
      <c r="G56" s="103"/>
      <c r="H56" s="103"/>
    </row>
    <row r="57" spans="1:12" ht="24" customHeight="1">
      <c r="A57" s="112" t="s">
        <v>37</v>
      </c>
      <c r="B57" s="102"/>
      <c r="C57" s="103">
        <v>507500</v>
      </c>
      <c r="D57" s="109"/>
      <c r="E57" s="103">
        <v>507500</v>
      </c>
      <c r="F57" s="109"/>
      <c r="G57" s="103">
        <v>507500</v>
      </c>
      <c r="H57" s="103"/>
    </row>
    <row r="58" spans="1:12" ht="24" customHeight="1">
      <c r="A58" s="115" t="s">
        <v>14</v>
      </c>
      <c r="B58" s="102"/>
      <c r="C58" s="103"/>
      <c r="D58" s="109"/>
      <c r="E58" s="103"/>
      <c r="F58" s="109"/>
      <c r="G58" s="103"/>
      <c r="H58" s="103"/>
    </row>
    <row r="59" spans="1:12" ht="24" customHeight="1">
      <c r="A59" s="105" t="s">
        <v>32</v>
      </c>
      <c r="B59" s="102"/>
      <c r="C59" s="103"/>
      <c r="D59" s="105"/>
      <c r="E59" s="103"/>
      <c r="F59" s="105"/>
      <c r="G59" s="103"/>
      <c r="H59" s="103"/>
    </row>
    <row r="60" spans="1:12" ht="24" customHeight="1">
      <c r="A60" s="115" t="s">
        <v>33</v>
      </c>
      <c r="B60" s="102"/>
      <c r="C60" s="103">
        <v>48000</v>
      </c>
      <c r="D60" s="109"/>
      <c r="E60" s="103">
        <v>48000</v>
      </c>
      <c r="F60" s="109"/>
      <c r="G60" s="103">
        <v>48000</v>
      </c>
      <c r="H60" s="103"/>
    </row>
    <row r="61" spans="1:12" ht="24" customHeight="1">
      <c r="A61" s="115" t="s">
        <v>25</v>
      </c>
      <c r="B61" s="102"/>
      <c r="C61" s="125">
        <v>610477</v>
      </c>
      <c r="D61" s="109"/>
      <c r="E61" s="125">
        <v>569810</v>
      </c>
      <c r="F61" s="109"/>
      <c r="G61" s="125">
        <v>522950</v>
      </c>
      <c r="H61" s="125"/>
    </row>
    <row r="62" spans="1:12" ht="24" customHeight="1">
      <c r="A62" s="115" t="s">
        <v>117</v>
      </c>
      <c r="B62" s="102"/>
      <c r="C62" s="125"/>
      <c r="D62" s="109"/>
      <c r="E62" s="125"/>
      <c r="F62" s="109"/>
      <c r="G62" s="125"/>
      <c r="H62" s="125"/>
    </row>
    <row r="63" spans="1:12" ht="24" customHeight="1">
      <c r="A63" s="53" t="s">
        <v>122</v>
      </c>
      <c r="B63" s="102"/>
      <c r="C63" s="116">
        <v>14797</v>
      </c>
      <c r="D63" s="109"/>
      <c r="E63" s="116">
        <v>0</v>
      </c>
      <c r="F63" s="109"/>
      <c r="G63" s="116">
        <v>0</v>
      </c>
      <c r="H63" s="125"/>
    </row>
    <row r="64" spans="1:12" ht="24" customHeight="1">
      <c r="A64" s="106" t="s">
        <v>63</v>
      </c>
      <c r="B64" s="102"/>
      <c r="C64" s="114">
        <f>SUM(C55:C63)</f>
        <v>1660774</v>
      </c>
      <c r="D64" s="110"/>
      <c r="E64" s="114">
        <f>SUM(E55:E63)</f>
        <v>1605310</v>
      </c>
      <c r="F64" s="110"/>
      <c r="G64" s="114">
        <f>SUM(G55:G63)</f>
        <v>1558450</v>
      </c>
      <c r="H64" s="124"/>
    </row>
    <row r="65" spans="1:12" ht="9.4499999999999993" customHeight="1">
      <c r="A65" s="105"/>
      <c r="B65" s="102"/>
      <c r="C65" s="103"/>
      <c r="D65" s="109"/>
      <c r="E65" s="103"/>
      <c r="F65" s="109"/>
      <c r="G65" s="103"/>
      <c r="H65" s="103"/>
      <c r="J65" s="43"/>
      <c r="K65" s="43"/>
      <c r="L65" s="26"/>
    </row>
    <row r="66" spans="1:12" ht="24" customHeight="1" thickBot="1">
      <c r="A66" s="106" t="s">
        <v>42</v>
      </c>
      <c r="B66" s="102"/>
      <c r="C66" s="111">
        <f>SUM(C50+C64)</f>
        <v>3166595</v>
      </c>
      <c r="D66" s="110"/>
      <c r="E66" s="111">
        <f>SUM(E50+E64)</f>
        <v>2758037</v>
      </c>
      <c r="F66" s="110"/>
      <c r="G66" s="111">
        <f>SUM(G50+G64)</f>
        <v>2961849</v>
      </c>
      <c r="H66" s="124"/>
    </row>
    <row r="67" spans="1:12" ht="20.55" customHeight="1" thickTop="1"/>
    <row r="68" spans="1:12" ht="20.55" customHeight="1">
      <c r="C68" s="150"/>
      <c r="E68" s="150"/>
      <c r="G68" s="150"/>
    </row>
  </sheetData>
  <mergeCells count="2">
    <mergeCell ref="C7:G7"/>
    <mergeCell ref="C34:G34"/>
  </mergeCells>
  <pageMargins left="0.8" right="0.8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D64 F6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view="pageBreakPreview" topLeftCell="A37" zoomScale="70" zoomScaleNormal="100" zoomScaleSheetLayoutView="70" workbookViewId="0">
      <selection activeCell="C7" sqref="C7"/>
    </sheetView>
  </sheetViews>
  <sheetFormatPr defaultColWidth="9.125" defaultRowHeight="23.25" customHeight="1"/>
  <cols>
    <col min="1" max="1" width="45" style="7" customWidth="1"/>
    <col min="2" max="2" width="8.375" style="1" customWidth="1"/>
    <col min="3" max="3" width="1.625" style="13" customWidth="1"/>
    <col min="4" max="4" width="9.125" style="13" customWidth="1"/>
    <col min="5" max="5" width="2" style="13" customWidth="1"/>
    <col min="6" max="6" width="14.25" style="13" customWidth="1"/>
    <col min="7" max="7" width="2" style="13" customWidth="1"/>
    <col min="8" max="8" width="14.25" style="13" customWidth="1"/>
    <col min="9" max="10" width="9.125" style="13"/>
    <col min="11" max="11" width="16" style="15" bestFit="1" customWidth="1"/>
    <col min="12" max="16384" width="9.125" style="13"/>
  </cols>
  <sheetData>
    <row r="1" spans="1:11" s="48" customFormat="1" ht="23.25" customHeight="1">
      <c r="A1" s="2" t="s">
        <v>0</v>
      </c>
      <c r="B1" s="47"/>
      <c r="K1" s="49"/>
    </row>
    <row r="2" spans="1:11" s="49" customFormat="1" ht="23.25" customHeight="1">
      <c r="A2" s="2" t="s">
        <v>52</v>
      </c>
      <c r="B2" s="50"/>
      <c r="C2" s="48"/>
      <c r="D2" s="48"/>
      <c r="E2" s="164"/>
      <c r="F2" s="164"/>
      <c r="G2" s="48"/>
      <c r="H2" s="48"/>
      <c r="I2" s="48"/>
      <c r="J2" s="48"/>
    </row>
    <row r="3" spans="1:11" s="25" customFormat="1" ht="9" customHeight="1">
      <c r="A3" s="3"/>
      <c r="B3" s="8"/>
      <c r="E3" s="51"/>
      <c r="F3" s="51"/>
      <c r="H3" s="51"/>
      <c r="K3" s="26"/>
    </row>
    <row r="4" spans="1:11" s="25" customFormat="1" ht="22.8" customHeight="1">
      <c r="A4" s="3"/>
      <c r="B4" s="1"/>
      <c r="D4" s="52"/>
      <c r="E4" s="52"/>
      <c r="F4" s="165" t="s">
        <v>89</v>
      </c>
      <c r="G4" s="165"/>
      <c r="H4" s="165"/>
      <c r="K4" s="26"/>
    </row>
    <row r="5" spans="1:11" s="25" customFormat="1" ht="19.2" customHeight="1">
      <c r="A5" s="3"/>
      <c r="B5" s="1"/>
      <c r="D5" s="52"/>
      <c r="E5" s="52"/>
      <c r="F5" s="165" t="s">
        <v>73</v>
      </c>
      <c r="G5" s="165"/>
      <c r="H5" s="165"/>
      <c r="K5" s="26"/>
    </row>
    <row r="6" spans="1:11" s="25" customFormat="1" ht="19.8" customHeight="1">
      <c r="A6" s="53"/>
      <c r="B6" s="1"/>
      <c r="C6" s="40"/>
      <c r="D6" s="1" t="s">
        <v>1</v>
      </c>
      <c r="E6" s="23"/>
      <c r="F6" s="32">
        <v>2563</v>
      </c>
      <c r="G6" s="23"/>
      <c r="H6" s="32">
        <v>2562</v>
      </c>
      <c r="K6" s="26"/>
    </row>
    <row r="7" spans="1:11" s="25" customFormat="1" ht="19.8" customHeight="1">
      <c r="A7" s="53"/>
      <c r="B7" s="1"/>
      <c r="C7" s="40"/>
      <c r="D7" s="1"/>
      <c r="E7" s="23"/>
      <c r="F7" s="32"/>
      <c r="G7" s="23"/>
      <c r="H7" s="32" t="s">
        <v>124</v>
      </c>
      <c r="K7" s="26"/>
    </row>
    <row r="8" spans="1:11" s="25" customFormat="1" ht="20.399999999999999" customHeight="1">
      <c r="A8" s="53"/>
      <c r="B8" s="1"/>
      <c r="C8" s="40"/>
      <c r="D8" s="1"/>
      <c r="E8" s="11"/>
      <c r="F8" s="163" t="s">
        <v>31</v>
      </c>
      <c r="G8" s="163"/>
      <c r="H8" s="163"/>
      <c r="K8" s="26"/>
    </row>
    <row r="9" spans="1:11" s="25" customFormat="1" ht="23.25" customHeight="1">
      <c r="A9" s="6" t="s">
        <v>15</v>
      </c>
      <c r="B9" s="1"/>
      <c r="C9" s="40"/>
      <c r="D9" s="1"/>
      <c r="E9" s="54"/>
      <c r="K9" s="26"/>
    </row>
    <row r="10" spans="1:11" s="25" customFormat="1" ht="23.25" customHeight="1">
      <c r="A10" s="53" t="s">
        <v>64</v>
      </c>
      <c r="B10" s="1"/>
      <c r="D10" s="1" t="s">
        <v>104</v>
      </c>
      <c r="F10" s="55">
        <v>1536472</v>
      </c>
      <c r="G10" s="56"/>
      <c r="H10" s="55">
        <v>1764849</v>
      </c>
      <c r="K10" s="26"/>
    </row>
    <row r="11" spans="1:11" s="25" customFormat="1" ht="23.25" customHeight="1">
      <c r="A11" s="53" t="s">
        <v>16</v>
      </c>
      <c r="B11" s="1"/>
      <c r="D11" s="1"/>
      <c r="F11" s="55">
        <v>1735</v>
      </c>
      <c r="G11" s="56"/>
      <c r="H11" s="55">
        <v>2405</v>
      </c>
      <c r="K11" s="26"/>
    </row>
    <row r="12" spans="1:11" s="25" customFormat="1" ht="23.25" customHeight="1">
      <c r="A12" s="3" t="s">
        <v>17</v>
      </c>
      <c r="B12" s="1"/>
      <c r="D12" s="1"/>
      <c r="F12" s="9">
        <f>SUM(F10:F11)</f>
        <v>1538207</v>
      </c>
      <c r="G12" s="58"/>
      <c r="H12" s="9">
        <f>SUM(H10:H11)</f>
        <v>1767254</v>
      </c>
      <c r="K12" s="26"/>
    </row>
    <row r="13" spans="1:11" s="25" customFormat="1" ht="10.8" customHeight="1">
      <c r="A13" s="3"/>
      <c r="B13" s="1"/>
      <c r="D13" s="1"/>
      <c r="F13" s="55"/>
      <c r="G13" s="56"/>
      <c r="H13" s="55"/>
      <c r="K13" s="26"/>
    </row>
    <row r="14" spans="1:11" s="25" customFormat="1" ht="23.25" customHeight="1">
      <c r="A14" s="6" t="s">
        <v>18</v>
      </c>
      <c r="B14" s="1"/>
      <c r="D14" s="1"/>
      <c r="F14" s="55"/>
      <c r="G14" s="56"/>
      <c r="H14" s="55"/>
      <c r="K14" s="26"/>
    </row>
    <row r="15" spans="1:11" s="25" customFormat="1" ht="23.25" customHeight="1">
      <c r="A15" s="53" t="s">
        <v>65</v>
      </c>
      <c r="B15" s="1"/>
      <c r="D15" s="1" t="s">
        <v>126</v>
      </c>
      <c r="F15" s="57">
        <v>1406844</v>
      </c>
      <c r="G15" s="60"/>
      <c r="H15" s="59">
        <v>1624660</v>
      </c>
      <c r="K15" s="26"/>
    </row>
    <row r="16" spans="1:11" s="25" customFormat="1" ht="23.25" customHeight="1">
      <c r="A16" s="53" t="s">
        <v>86</v>
      </c>
      <c r="B16" s="1"/>
      <c r="D16" s="1">
        <v>3</v>
      </c>
      <c r="F16" s="57">
        <v>30747</v>
      </c>
      <c r="G16" s="60"/>
      <c r="H16" s="59">
        <v>36322</v>
      </c>
      <c r="K16" s="26"/>
    </row>
    <row r="17" spans="1:11" s="25" customFormat="1" ht="23.25" customHeight="1">
      <c r="A17" s="53" t="s">
        <v>34</v>
      </c>
      <c r="B17" s="1"/>
      <c r="D17" s="1" t="s">
        <v>126</v>
      </c>
      <c r="F17" s="57">
        <v>30896</v>
      </c>
      <c r="G17" s="60"/>
      <c r="H17" s="59">
        <v>30192</v>
      </c>
      <c r="K17" s="26"/>
    </row>
    <row r="18" spans="1:11" s="25" customFormat="1" ht="23.25" customHeight="1">
      <c r="A18" s="53" t="s">
        <v>97</v>
      </c>
      <c r="B18" s="1"/>
      <c r="D18" s="1"/>
      <c r="F18" s="57">
        <v>16403</v>
      </c>
      <c r="G18" s="60"/>
      <c r="H18" s="59">
        <v>4004</v>
      </c>
      <c r="K18" s="26"/>
    </row>
    <row r="19" spans="1:11" s="25" customFormat="1" ht="23.25" customHeight="1">
      <c r="A19" s="61" t="s">
        <v>96</v>
      </c>
      <c r="B19" s="1"/>
      <c r="D19" s="1">
        <v>4</v>
      </c>
      <c r="F19" s="57">
        <v>23204</v>
      </c>
      <c r="G19" s="60"/>
      <c r="H19" s="97">
        <v>4481</v>
      </c>
      <c r="K19" s="26"/>
    </row>
    <row r="20" spans="1:11" s="25" customFormat="1" ht="23.25" customHeight="1">
      <c r="A20" s="3" t="s">
        <v>19</v>
      </c>
      <c r="B20" s="1"/>
      <c r="D20" s="1"/>
      <c r="F20" s="9">
        <f>SUM(F15:F19)</f>
        <v>1508094</v>
      </c>
      <c r="G20" s="58"/>
      <c r="H20" s="9">
        <f>SUM(H15:H19)</f>
        <v>1699659</v>
      </c>
      <c r="K20" s="26"/>
    </row>
    <row r="21" spans="1:11" s="25" customFormat="1" ht="12" customHeight="1">
      <c r="A21" s="3"/>
      <c r="B21" s="1"/>
      <c r="D21" s="1"/>
      <c r="F21" s="4"/>
      <c r="G21" s="58"/>
      <c r="H21" s="4"/>
      <c r="K21" s="26"/>
    </row>
    <row r="22" spans="1:11" s="25" customFormat="1" ht="23.25" customHeight="1">
      <c r="A22" s="3" t="s">
        <v>108</v>
      </c>
      <c r="B22" s="1"/>
      <c r="D22" s="1"/>
      <c r="F22" s="4">
        <f>F12-F20</f>
        <v>30113</v>
      </c>
      <c r="G22" s="58"/>
      <c r="H22" s="4">
        <f>H12-H20</f>
        <v>67595</v>
      </c>
      <c r="K22" s="26"/>
    </row>
    <row r="23" spans="1:11" s="25" customFormat="1" ht="23.25" customHeight="1">
      <c r="A23" s="53" t="s">
        <v>35</v>
      </c>
      <c r="B23" s="1"/>
      <c r="D23" s="1" t="s">
        <v>126</v>
      </c>
      <c r="F23" s="88">
        <v>-1614</v>
      </c>
      <c r="G23" s="120"/>
      <c r="H23" s="88">
        <v>-2869</v>
      </c>
      <c r="K23" s="26"/>
    </row>
    <row r="24" spans="1:11" s="25" customFormat="1" ht="23.25" customHeight="1">
      <c r="A24" s="53" t="s">
        <v>127</v>
      </c>
      <c r="B24" s="1"/>
      <c r="D24" s="1"/>
      <c r="F24" s="64">
        <v>17579</v>
      </c>
      <c r="G24" s="45"/>
      <c r="H24" s="64">
        <v>0</v>
      </c>
      <c r="K24" s="26"/>
    </row>
    <row r="25" spans="1:11" s="25" customFormat="1" ht="23.25" customHeight="1">
      <c r="A25" s="3" t="s">
        <v>54</v>
      </c>
      <c r="B25" s="1"/>
      <c r="C25" s="14"/>
      <c r="D25" s="8"/>
      <c r="F25" s="5">
        <f>SUM(F22:F24)</f>
        <v>46078</v>
      </c>
      <c r="G25" s="58"/>
      <c r="H25" s="5">
        <f>SUM(H22:H24)</f>
        <v>64726</v>
      </c>
      <c r="K25" s="26"/>
    </row>
    <row r="26" spans="1:11" s="25" customFormat="1" ht="23.25" customHeight="1">
      <c r="A26" s="63" t="s">
        <v>40</v>
      </c>
      <c r="B26" s="1"/>
      <c r="D26" s="1">
        <v>3</v>
      </c>
      <c r="F26" s="64">
        <v>-9219</v>
      </c>
      <c r="G26" s="45"/>
      <c r="H26" s="64">
        <v>-12950</v>
      </c>
      <c r="K26" s="26"/>
    </row>
    <row r="27" spans="1:11" s="25" customFormat="1" ht="23.25" customHeight="1">
      <c r="A27" s="3" t="s">
        <v>55</v>
      </c>
      <c r="B27" s="1"/>
      <c r="D27" s="1"/>
      <c r="F27" s="9">
        <f>SUM(F25:F26)</f>
        <v>36859</v>
      </c>
      <c r="G27" s="58"/>
      <c r="H27" s="9">
        <f>SUM(H25:H26)</f>
        <v>51776</v>
      </c>
      <c r="K27" s="26"/>
    </row>
    <row r="28" spans="1:11" s="25" customFormat="1" ht="11.4" customHeight="1">
      <c r="A28" s="3"/>
      <c r="B28" s="1"/>
      <c r="D28" s="1"/>
      <c r="F28" s="4"/>
      <c r="G28" s="58"/>
      <c r="H28" s="4"/>
      <c r="K28" s="26"/>
    </row>
    <row r="29" spans="1:11" s="25" customFormat="1" ht="22.8" customHeight="1">
      <c r="A29" s="3" t="s">
        <v>44</v>
      </c>
      <c r="B29" s="1"/>
      <c r="D29" s="1"/>
      <c r="F29" s="4"/>
      <c r="G29" s="58"/>
      <c r="H29" s="4"/>
      <c r="K29" s="26"/>
    </row>
    <row r="30" spans="1:11" s="25" customFormat="1" ht="23.25" customHeight="1">
      <c r="A30" s="6" t="s">
        <v>114</v>
      </c>
      <c r="B30" s="1"/>
      <c r="D30" s="1"/>
      <c r="F30" s="4"/>
      <c r="G30" s="58"/>
      <c r="H30" s="4"/>
      <c r="K30" s="26"/>
    </row>
    <row r="31" spans="1:11" s="25" customFormat="1" ht="23.25" customHeight="1">
      <c r="A31" s="53" t="s">
        <v>146</v>
      </c>
      <c r="B31" s="1"/>
      <c r="D31" s="1"/>
      <c r="F31" s="54">
        <v>26253</v>
      </c>
      <c r="G31" s="58"/>
      <c r="H31" s="137">
        <v>0</v>
      </c>
      <c r="K31" s="26"/>
    </row>
    <row r="32" spans="1:11" s="25" customFormat="1" ht="23.25" customHeight="1">
      <c r="A32" s="53" t="s">
        <v>116</v>
      </c>
      <c r="B32" s="1"/>
      <c r="D32" s="1"/>
      <c r="F32" s="129">
        <v>-5251</v>
      </c>
      <c r="G32" s="58"/>
      <c r="H32" s="138">
        <v>0</v>
      </c>
      <c r="K32" s="26"/>
    </row>
    <row r="33" spans="1:11" s="14" customFormat="1" ht="23.25" customHeight="1">
      <c r="A33" s="3" t="s">
        <v>115</v>
      </c>
      <c r="B33" s="8"/>
      <c r="D33" s="8"/>
      <c r="F33" s="130">
        <f>SUM(F31:F32)</f>
        <v>21002</v>
      </c>
      <c r="G33" s="58"/>
      <c r="H33" s="130">
        <f>SUM(H31:H32)</f>
        <v>0</v>
      </c>
      <c r="K33" s="131"/>
    </row>
    <row r="34" spans="1:11" s="25" customFormat="1" ht="23.25" customHeight="1" thickBot="1">
      <c r="A34" s="3" t="s">
        <v>147</v>
      </c>
      <c r="B34" s="1"/>
      <c r="D34" s="1"/>
      <c r="F34" s="10">
        <f>SUM(F27:F32)</f>
        <v>57861</v>
      </c>
      <c r="G34" s="58"/>
      <c r="H34" s="10">
        <f>SUM(H27:H32)</f>
        <v>51776</v>
      </c>
      <c r="K34" s="26"/>
    </row>
    <row r="35" spans="1:11" s="25" customFormat="1" ht="9" customHeight="1" thickTop="1">
      <c r="A35" s="3"/>
      <c r="B35" s="1"/>
      <c r="D35" s="1"/>
      <c r="F35" s="55"/>
      <c r="G35" s="56"/>
      <c r="H35" s="55"/>
      <c r="K35" s="26"/>
    </row>
    <row r="36" spans="1:11" s="25" customFormat="1" ht="25.05" customHeight="1" thickBot="1">
      <c r="A36" s="3" t="s">
        <v>90</v>
      </c>
      <c r="B36" s="1"/>
      <c r="D36" s="42"/>
      <c r="F36" s="65">
        <f>F27/48000</f>
        <v>0.76789583333333333</v>
      </c>
      <c r="G36" s="66"/>
      <c r="H36" s="65">
        <f>H27/48000</f>
        <v>1.0786666666666667</v>
      </c>
      <c r="K36" s="26"/>
    </row>
    <row r="37" spans="1:11" s="25" customFormat="1" ht="23.25" customHeight="1" thickTop="1">
      <c r="A37" s="53"/>
      <c r="B37" s="1"/>
      <c r="K37" s="26"/>
    </row>
  </sheetData>
  <mergeCells count="4">
    <mergeCell ref="E2:F2"/>
    <mergeCell ref="F4:H4"/>
    <mergeCell ref="F5:H5"/>
    <mergeCell ref="F8:H8"/>
  </mergeCells>
  <pageMargins left="0.8" right="0.8" top="0.48" bottom="0.5" header="0.5" footer="0.5"/>
  <pageSetup paperSize="9" scale="98" firstPageNumber="5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0"/>
  <sheetViews>
    <sheetView showGridLines="0" view="pageBreakPreview" topLeftCell="A16" zoomScale="55" zoomScaleNormal="80" zoomScaleSheetLayoutView="55" workbookViewId="0">
      <selection activeCell="V40" sqref="V40"/>
    </sheetView>
  </sheetViews>
  <sheetFormatPr defaultColWidth="9.125" defaultRowHeight="22.5" customHeight="1"/>
  <cols>
    <col min="1" max="1" width="54" style="21" customWidth="1"/>
    <col min="2" max="2" width="8.5" style="19" customWidth="1"/>
    <col min="3" max="3" width="2" style="21" customWidth="1"/>
    <col min="4" max="4" width="12.875" style="21" customWidth="1"/>
    <col min="5" max="5" width="2" style="21" customWidth="1"/>
    <col min="6" max="6" width="12" style="21" customWidth="1"/>
    <col min="7" max="7" width="2" style="21" customWidth="1"/>
    <col min="8" max="8" width="12.625" style="21" customWidth="1"/>
    <col min="9" max="9" width="2" style="21" customWidth="1"/>
    <col min="10" max="10" width="14.875" style="21" customWidth="1"/>
    <col min="11" max="11" width="2.375" style="21" customWidth="1"/>
    <col min="12" max="12" width="17.25" style="21" customWidth="1"/>
    <col min="13" max="13" width="2" style="21" customWidth="1"/>
    <col min="14" max="14" width="17.625" style="21" customWidth="1"/>
    <col min="15" max="16384" width="9.125" style="21"/>
  </cols>
  <sheetData>
    <row r="1" spans="1:21" s="68" customFormat="1" ht="22.5" customHeight="1">
      <c r="A1" s="18" t="s">
        <v>0</v>
      </c>
      <c r="B1" s="67"/>
    </row>
    <row r="2" spans="1:21" s="68" customFormat="1" ht="22.5" customHeight="1">
      <c r="A2" s="18" t="s">
        <v>48</v>
      </c>
      <c r="B2" s="67"/>
    </row>
    <row r="3" spans="1:21" ht="10.95" customHeight="1">
      <c r="A3" s="18"/>
    </row>
    <row r="4" spans="1:21" ht="21.6" customHeight="1">
      <c r="A4" s="18"/>
      <c r="L4" s="69" t="s">
        <v>132</v>
      </c>
    </row>
    <row r="5" spans="1:21" ht="20.399999999999999" customHeight="1">
      <c r="A5" s="18"/>
      <c r="L5" s="69" t="s">
        <v>134</v>
      </c>
    </row>
    <row r="6" spans="1:21" s="69" customFormat="1" ht="21.6">
      <c r="B6" s="70"/>
      <c r="C6" s="71"/>
      <c r="D6" s="71"/>
      <c r="E6" s="71"/>
      <c r="F6" s="71"/>
      <c r="G6" s="71"/>
      <c r="H6" s="167" t="s">
        <v>14</v>
      </c>
      <c r="I6" s="167"/>
      <c r="J6" s="167"/>
      <c r="K6" s="71"/>
      <c r="L6" s="135" t="s">
        <v>133</v>
      </c>
      <c r="M6" s="71"/>
      <c r="N6" s="71"/>
    </row>
    <row r="7" spans="1:21" s="69" customFormat="1" ht="21.6">
      <c r="B7" s="70"/>
      <c r="C7" s="71"/>
      <c r="D7" s="71"/>
      <c r="E7" s="71"/>
      <c r="F7" s="71"/>
      <c r="G7" s="71"/>
      <c r="H7" s="71"/>
      <c r="I7" s="71"/>
      <c r="J7" s="71"/>
      <c r="K7" s="71"/>
      <c r="L7" s="71" t="s">
        <v>118</v>
      </c>
      <c r="M7" s="71"/>
      <c r="N7" s="71"/>
    </row>
    <row r="8" spans="1:21" s="69" customFormat="1" ht="21.6">
      <c r="B8" s="70"/>
      <c r="C8" s="71"/>
      <c r="D8" s="71" t="s">
        <v>24</v>
      </c>
      <c r="E8" s="71"/>
      <c r="F8" s="71"/>
      <c r="G8" s="71"/>
      <c r="H8" s="71"/>
      <c r="I8" s="71"/>
      <c r="J8" s="71"/>
      <c r="K8" s="71"/>
      <c r="L8" s="69" t="s">
        <v>119</v>
      </c>
      <c r="M8" s="71"/>
      <c r="N8" s="71"/>
    </row>
    <row r="9" spans="1:21" s="69" customFormat="1" ht="22.5" customHeight="1">
      <c r="B9" s="70"/>
      <c r="C9" s="71"/>
      <c r="D9" s="71" t="s">
        <v>135</v>
      </c>
      <c r="E9" s="71"/>
      <c r="F9" s="71" t="s">
        <v>74</v>
      </c>
      <c r="G9" s="71"/>
      <c r="H9" s="71" t="s">
        <v>36</v>
      </c>
      <c r="I9" s="71"/>
      <c r="J9" s="71"/>
      <c r="K9" s="71"/>
      <c r="L9" s="69" t="s">
        <v>131</v>
      </c>
      <c r="M9" s="71"/>
      <c r="N9" s="71" t="s">
        <v>75</v>
      </c>
    </row>
    <row r="10" spans="1:21" s="69" customFormat="1" ht="22.2" customHeight="1">
      <c r="B10" s="70" t="s">
        <v>1</v>
      </c>
      <c r="C10" s="71"/>
      <c r="D10" s="71" t="s">
        <v>76</v>
      </c>
      <c r="E10" s="71"/>
      <c r="F10" s="71" t="s">
        <v>28</v>
      </c>
      <c r="G10" s="71"/>
      <c r="H10" s="71" t="s">
        <v>77</v>
      </c>
      <c r="I10" s="71"/>
      <c r="J10" s="71" t="s">
        <v>78</v>
      </c>
      <c r="K10" s="71"/>
      <c r="L10" s="71" t="s">
        <v>130</v>
      </c>
      <c r="M10" s="71"/>
      <c r="N10" s="69" t="s">
        <v>43</v>
      </c>
    </row>
    <row r="11" spans="1:21" ht="22.5" customHeight="1">
      <c r="B11" s="70"/>
      <c r="C11" s="72"/>
      <c r="D11" s="166" t="s">
        <v>31</v>
      </c>
      <c r="E11" s="166"/>
      <c r="F11" s="166"/>
      <c r="G11" s="166"/>
      <c r="H11" s="166"/>
      <c r="I11" s="166"/>
      <c r="J11" s="166"/>
      <c r="K11" s="166"/>
      <c r="L11" s="166"/>
      <c r="M11" s="166"/>
      <c r="N11" s="166"/>
    </row>
    <row r="12" spans="1:21" ht="22.5" customHeight="1">
      <c r="A12" s="20" t="s">
        <v>92</v>
      </c>
      <c r="B12" s="70"/>
      <c r="C12" s="72"/>
      <c r="D12" s="73"/>
      <c r="E12" s="73"/>
      <c r="F12" s="73"/>
      <c r="G12" s="73"/>
      <c r="H12" s="73"/>
      <c r="I12" s="73"/>
      <c r="J12" s="73"/>
      <c r="K12" s="73"/>
      <c r="L12" s="126"/>
      <c r="M12" s="126"/>
      <c r="N12" s="73"/>
    </row>
    <row r="13" spans="1:21" ht="22.5" customHeight="1">
      <c r="A13" s="20" t="s">
        <v>111</v>
      </c>
      <c r="C13" s="20"/>
      <c r="D13" s="75">
        <v>480000</v>
      </c>
      <c r="E13" s="75"/>
      <c r="F13" s="75">
        <v>507500</v>
      </c>
      <c r="G13" s="75"/>
      <c r="H13" s="75">
        <v>48000</v>
      </c>
      <c r="I13" s="75"/>
      <c r="J13" s="75">
        <v>524031</v>
      </c>
      <c r="K13" s="75"/>
      <c r="L13" s="140">
        <v>0</v>
      </c>
      <c r="M13" s="140"/>
      <c r="N13" s="140">
        <f>SUM(D13:J13)</f>
        <v>1559531</v>
      </c>
    </row>
    <row r="14" spans="1:21" ht="22.5" customHeight="1">
      <c r="A14" s="77" t="s">
        <v>142</v>
      </c>
      <c r="C14" s="20"/>
      <c r="D14" s="75"/>
      <c r="E14" s="75"/>
      <c r="F14" s="75"/>
      <c r="G14" s="75"/>
      <c r="H14" s="75"/>
      <c r="I14" s="75"/>
      <c r="J14" s="75"/>
      <c r="K14" s="75"/>
      <c r="L14" s="140"/>
      <c r="M14" s="140"/>
      <c r="N14" s="140"/>
    </row>
    <row r="15" spans="1:21" ht="22.5" customHeight="1">
      <c r="A15" s="77" t="s">
        <v>145</v>
      </c>
      <c r="B15" s="19">
        <v>3</v>
      </c>
      <c r="C15" s="20"/>
      <c r="D15" s="127">
        <v>0</v>
      </c>
      <c r="E15" s="75"/>
      <c r="F15" s="127">
        <v>0</v>
      </c>
      <c r="G15" s="75"/>
      <c r="H15" s="127">
        <v>0</v>
      </c>
      <c r="I15" s="75"/>
      <c r="J15" s="128">
        <v>-1081</v>
      </c>
      <c r="K15" s="75"/>
      <c r="L15" s="141">
        <v>0</v>
      </c>
      <c r="M15" s="140"/>
      <c r="N15" s="141">
        <f>SUM(D15:K15)</f>
        <v>-1081</v>
      </c>
    </row>
    <row r="16" spans="1:21" ht="22.5" customHeight="1">
      <c r="A16" s="20" t="s">
        <v>110</v>
      </c>
      <c r="C16" s="20"/>
      <c r="D16" s="151">
        <f>SUM(D13:D15)</f>
        <v>480000</v>
      </c>
      <c r="E16" s="75"/>
      <c r="F16" s="151">
        <f>SUM(F13:F15)</f>
        <v>507500</v>
      </c>
      <c r="G16" s="75"/>
      <c r="H16" s="151">
        <f>SUM(H13:H15)</f>
        <v>48000</v>
      </c>
      <c r="I16" s="75"/>
      <c r="J16" s="151">
        <f>SUM(J13:J15)</f>
        <v>522950</v>
      </c>
      <c r="K16" s="75"/>
      <c r="L16" s="152">
        <f>SUM(L13:L15)</f>
        <v>0</v>
      </c>
      <c r="M16" s="140"/>
      <c r="N16" s="107">
        <f>SUM(N13:N15)</f>
        <v>1558450</v>
      </c>
      <c r="P16" s="155">
        <f>J16-'BS-3-4'!G61</f>
        <v>0</v>
      </c>
      <c r="R16" s="156">
        <f>N16-'BS-3-4'!G64</f>
        <v>0</v>
      </c>
      <c r="U16" s="77"/>
    </row>
    <row r="17" spans="1:14" ht="10.050000000000001" customHeight="1">
      <c r="A17" s="20"/>
      <c r="C17" s="20"/>
      <c r="D17" s="75"/>
      <c r="E17" s="75"/>
      <c r="F17" s="75"/>
      <c r="G17" s="75"/>
      <c r="H17" s="75"/>
      <c r="I17" s="75"/>
      <c r="J17" s="75"/>
      <c r="K17" s="75"/>
      <c r="L17" s="140"/>
      <c r="M17" s="140"/>
      <c r="N17" s="140"/>
    </row>
    <row r="18" spans="1:14" ht="22.5" customHeight="1">
      <c r="A18" s="17" t="s">
        <v>50</v>
      </c>
      <c r="C18" s="20"/>
      <c r="D18" s="75"/>
      <c r="E18" s="76"/>
      <c r="F18" s="75"/>
      <c r="G18" s="76"/>
      <c r="H18" s="75"/>
      <c r="I18" s="76"/>
      <c r="J18" s="75"/>
      <c r="K18" s="76"/>
      <c r="L18" s="140"/>
      <c r="M18" s="142"/>
      <c r="N18" s="140"/>
    </row>
    <row r="19" spans="1:14" ht="22.5" customHeight="1">
      <c r="A19" s="77" t="s">
        <v>79</v>
      </c>
      <c r="D19" s="78">
        <v>0</v>
      </c>
      <c r="E19" s="79"/>
      <c r="F19" s="78">
        <v>0</v>
      </c>
      <c r="G19" s="79"/>
      <c r="H19" s="78">
        <v>0</v>
      </c>
      <c r="I19" s="80"/>
      <c r="J19" s="81">
        <f>PL!H34</f>
        <v>51776</v>
      </c>
      <c r="K19" s="80"/>
      <c r="L19" s="143">
        <f>PL!K34</f>
        <v>0</v>
      </c>
      <c r="M19" s="144"/>
      <c r="N19" s="143">
        <f>SUM(D19:J19)</f>
        <v>51776</v>
      </c>
    </row>
    <row r="20" spans="1:14" ht="22.5" customHeight="1">
      <c r="A20" s="17" t="s">
        <v>51</v>
      </c>
      <c r="C20" s="20"/>
      <c r="D20" s="82">
        <v>0</v>
      </c>
      <c r="E20" s="83"/>
      <c r="F20" s="82">
        <v>0</v>
      </c>
      <c r="G20" s="83"/>
      <c r="H20" s="82">
        <v>0</v>
      </c>
      <c r="I20" s="75"/>
      <c r="J20" s="84">
        <f>+J19</f>
        <v>51776</v>
      </c>
      <c r="K20" s="75"/>
      <c r="L20" s="145">
        <f>+L19</f>
        <v>0</v>
      </c>
      <c r="M20" s="140"/>
      <c r="N20" s="145">
        <f>+N19</f>
        <v>51776</v>
      </c>
    </row>
    <row r="21" spans="1:14" ht="10.050000000000001" customHeight="1">
      <c r="A21" s="20"/>
      <c r="C21" s="20"/>
      <c r="D21" s="75"/>
      <c r="E21" s="75"/>
      <c r="F21" s="75"/>
      <c r="G21" s="75"/>
      <c r="H21" s="75"/>
      <c r="I21" s="75"/>
      <c r="J21" s="75"/>
      <c r="K21" s="75"/>
      <c r="L21" s="140"/>
      <c r="M21" s="140"/>
      <c r="N21" s="140"/>
    </row>
    <row r="22" spans="1:14" ht="22.5" customHeight="1" thickBot="1">
      <c r="A22" s="17" t="s">
        <v>93</v>
      </c>
      <c r="D22" s="85">
        <f>SUM(D20,D16)</f>
        <v>480000</v>
      </c>
      <c r="E22" s="75"/>
      <c r="F22" s="85">
        <f>SUM(F20,F16)</f>
        <v>507500</v>
      </c>
      <c r="G22" s="75"/>
      <c r="H22" s="85">
        <f>SUM(H20,H16)</f>
        <v>48000</v>
      </c>
      <c r="I22" s="75"/>
      <c r="J22" s="85">
        <f>SUM(J20,J16)</f>
        <v>574726</v>
      </c>
      <c r="K22" s="75"/>
      <c r="L22" s="159">
        <f>SUM(L20,L16)</f>
        <v>0</v>
      </c>
      <c r="M22" s="140"/>
      <c r="N22" s="85">
        <f>SUM(N20,N16)</f>
        <v>1610226</v>
      </c>
    </row>
    <row r="23" spans="1:14" ht="22.5" customHeight="1" thickTop="1">
      <c r="L23" s="144"/>
      <c r="M23" s="144"/>
      <c r="N23" s="144"/>
    </row>
    <row r="24" spans="1:14" s="68" customFormat="1" ht="22.5" customHeight="1">
      <c r="A24" s="18" t="s">
        <v>0</v>
      </c>
      <c r="B24" s="67"/>
    </row>
    <row r="25" spans="1:14" s="68" customFormat="1" ht="22.5" customHeight="1">
      <c r="A25" s="18" t="s">
        <v>48</v>
      </c>
      <c r="B25" s="67"/>
    </row>
    <row r="26" spans="1:14" ht="10.95" customHeight="1">
      <c r="A26" s="18"/>
    </row>
    <row r="27" spans="1:14" ht="21.6" customHeight="1">
      <c r="A27" s="18"/>
      <c r="L27" s="69" t="s">
        <v>132</v>
      </c>
    </row>
    <row r="28" spans="1:14" ht="20.399999999999999" customHeight="1">
      <c r="A28" s="18"/>
      <c r="L28" s="69" t="s">
        <v>134</v>
      </c>
    </row>
    <row r="29" spans="1:14" s="69" customFormat="1" ht="21.6">
      <c r="B29" s="70"/>
      <c r="C29" s="71"/>
      <c r="D29" s="71"/>
      <c r="E29" s="71"/>
      <c r="F29" s="71"/>
      <c r="G29" s="71"/>
      <c r="H29" s="167" t="s">
        <v>14</v>
      </c>
      <c r="I29" s="167"/>
      <c r="J29" s="167"/>
      <c r="K29" s="71"/>
      <c r="L29" s="135" t="s">
        <v>133</v>
      </c>
      <c r="M29" s="71"/>
      <c r="N29" s="71"/>
    </row>
    <row r="30" spans="1:14" s="69" customFormat="1" ht="21.6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 t="s">
        <v>118</v>
      </c>
      <c r="M30" s="71"/>
      <c r="N30" s="71"/>
    </row>
    <row r="31" spans="1:14" s="69" customFormat="1" ht="21.6">
      <c r="B31" s="70"/>
      <c r="C31" s="71"/>
      <c r="D31" s="71" t="s">
        <v>24</v>
      </c>
      <c r="E31" s="71"/>
      <c r="F31" s="71"/>
      <c r="G31" s="71"/>
      <c r="H31" s="71"/>
      <c r="I31" s="71"/>
      <c r="J31" s="71"/>
      <c r="K31" s="71"/>
      <c r="L31" s="69" t="s">
        <v>119</v>
      </c>
      <c r="M31" s="71"/>
      <c r="N31" s="71"/>
    </row>
    <row r="32" spans="1:14" s="69" customFormat="1" ht="22.5" customHeight="1">
      <c r="B32" s="70"/>
      <c r="C32" s="71"/>
      <c r="D32" s="71" t="s">
        <v>135</v>
      </c>
      <c r="E32" s="71"/>
      <c r="F32" s="71" t="s">
        <v>74</v>
      </c>
      <c r="G32" s="71"/>
      <c r="H32" s="71" t="s">
        <v>36</v>
      </c>
      <c r="I32" s="71"/>
      <c r="J32" s="71"/>
      <c r="K32" s="71"/>
      <c r="L32" s="69" t="s">
        <v>131</v>
      </c>
      <c r="M32" s="71"/>
      <c r="N32" s="71" t="s">
        <v>75</v>
      </c>
    </row>
    <row r="33" spans="1:18" s="69" customFormat="1" ht="22.2" customHeight="1">
      <c r="B33" s="70" t="s">
        <v>1</v>
      </c>
      <c r="C33" s="71"/>
      <c r="D33" s="71" t="s">
        <v>76</v>
      </c>
      <c r="E33" s="71"/>
      <c r="F33" s="71" t="s">
        <v>28</v>
      </c>
      <c r="G33" s="71"/>
      <c r="H33" s="71" t="s">
        <v>77</v>
      </c>
      <c r="I33" s="71"/>
      <c r="J33" s="71" t="s">
        <v>78</v>
      </c>
      <c r="K33" s="71"/>
      <c r="L33" s="71" t="s">
        <v>130</v>
      </c>
      <c r="M33" s="71"/>
      <c r="N33" s="69" t="s">
        <v>43</v>
      </c>
    </row>
    <row r="34" spans="1:18" ht="19.2" customHeight="1">
      <c r="B34" s="70"/>
      <c r="C34" s="72"/>
      <c r="D34" s="166" t="s">
        <v>31</v>
      </c>
      <c r="E34" s="166"/>
      <c r="F34" s="166"/>
      <c r="G34" s="166"/>
      <c r="H34" s="166"/>
      <c r="I34" s="166"/>
      <c r="J34" s="166"/>
      <c r="K34" s="166"/>
      <c r="L34" s="166"/>
      <c r="M34" s="166"/>
      <c r="N34" s="166"/>
    </row>
    <row r="35" spans="1:18" ht="22.5" customHeight="1">
      <c r="A35" s="20" t="s">
        <v>102</v>
      </c>
      <c r="B35" s="70"/>
      <c r="C35" s="72"/>
      <c r="D35" s="149"/>
      <c r="E35" s="149"/>
      <c r="F35" s="149"/>
      <c r="G35" s="149"/>
      <c r="H35" s="149"/>
      <c r="I35" s="149"/>
      <c r="J35" s="149"/>
      <c r="K35" s="149"/>
      <c r="L35" s="147"/>
      <c r="M35" s="147"/>
      <c r="N35" s="147"/>
    </row>
    <row r="36" spans="1:18" ht="22.5" customHeight="1">
      <c r="A36" s="20" t="s">
        <v>128</v>
      </c>
      <c r="C36" s="20"/>
      <c r="D36" s="75">
        <v>480000</v>
      </c>
      <c r="E36" s="75"/>
      <c r="F36" s="75">
        <f>'BS-3-4'!E57</f>
        <v>507500</v>
      </c>
      <c r="G36" s="75"/>
      <c r="H36" s="75">
        <f>'BS-3-4'!E60</f>
        <v>48000</v>
      </c>
      <c r="I36" s="75"/>
      <c r="J36" s="75">
        <v>570238</v>
      </c>
      <c r="K36" s="75"/>
      <c r="L36" s="140">
        <v>0</v>
      </c>
      <c r="M36" s="140"/>
      <c r="N36" s="140">
        <f>SUM(D36:L36)</f>
        <v>1605738</v>
      </c>
    </row>
    <row r="37" spans="1:18" ht="22.5" customHeight="1">
      <c r="A37" s="77" t="s">
        <v>109</v>
      </c>
      <c r="C37" s="20"/>
      <c r="D37" s="75"/>
      <c r="E37" s="75"/>
      <c r="F37" s="75"/>
      <c r="G37" s="75"/>
      <c r="H37" s="75"/>
      <c r="I37" s="75"/>
      <c r="J37" s="75"/>
      <c r="K37" s="75"/>
      <c r="L37" s="140"/>
      <c r="M37" s="140"/>
      <c r="N37" s="140"/>
    </row>
    <row r="38" spans="1:18" ht="22.5" customHeight="1">
      <c r="A38" s="77" t="s">
        <v>145</v>
      </c>
      <c r="B38" s="19">
        <v>3</v>
      </c>
      <c r="C38" s="20"/>
      <c r="D38" s="127">
        <v>0</v>
      </c>
      <c r="E38" s="75"/>
      <c r="F38" s="127">
        <v>0</v>
      </c>
      <c r="G38" s="75"/>
      <c r="H38" s="127">
        <v>0</v>
      </c>
      <c r="I38" s="75"/>
      <c r="J38" s="128">
        <v>-428</v>
      </c>
      <c r="K38" s="75"/>
      <c r="L38" s="141">
        <v>0</v>
      </c>
      <c r="M38" s="140"/>
      <c r="N38" s="141">
        <f>SUM(D38:L38)</f>
        <v>-428</v>
      </c>
    </row>
    <row r="39" spans="1:18" ht="22.5" customHeight="1">
      <c r="A39" s="20" t="s">
        <v>129</v>
      </c>
      <c r="C39" s="20"/>
      <c r="D39" s="153">
        <f>SUM(D36:D38)</f>
        <v>480000</v>
      </c>
      <c r="E39" s="75"/>
      <c r="F39" s="153">
        <f>SUM(F36:F38)</f>
        <v>507500</v>
      </c>
      <c r="G39" s="75"/>
      <c r="H39" s="153">
        <f>SUM(H36:H38)</f>
        <v>48000</v>
      </c>
      <c r="I39" s="75"/>
      <c r="J39" s="153">
        <f>SUM(J36:J38)</f>
        <v>569810</v>
      </c>
      <c r="K39" s="75"/>
      <c r="L39" s="154">
        <f>SUM(L36:L38)</f>
        <v>0</v>
      </c>
      <c r="M39" s="140"/>
      <c r="N39" s="154">
        <f>SUM(N36:N38)</f>
        <v>1605310</v>
      </c>
      <c r="P39" s="155"/>
      <c r="R39" s="156"/>
    </row>
    <row r="40" spans="1:18" ht="22.5" customHeight="1">
      <c r="A40" s="77" t="s">
        <v>109</v>
      </c>
      <c r="C40" s="20"/>
      <c r="D40" s="162"/>
      <c r="E40" s="75"/>
      <c r="F40" s="162"/>
      <c r="G40" s="75"/>
      <c r="H40" s="162"/>
      <c r="I40" s="75"/>
      <c r="J40" s="162"/>
      <c r="K40" s="75"/>
      <c r="L40" s="124"/>
      <c r="M40" s="140"/>
      <c r="N40" s="124"/>
      <c r="P40" s="155"/>
      <c r="R40" s="156"/>
    </row>
    <row r="41" spans="1:18" ht="22.5" customHeight="1">
      <c r="A41" s="77" t="s">
        <v>143</v>
      </c>
      <c r="C41" s="20"/>
      <c r="D41" s="162"/>
      <c r="E41" s="75"/>
      <c r="F41" s="162"/>
      <c r="G41" s="75"/>
      <c r="H41" s="162"/>
      <c r="I41" s="75"/>
      <c r="J41" s="162"/>
      <c r="K41" s="75"/>
      <c r="L41" s="124"/>
      <c r="M41" s="140"/>
      <c r="N41" s="124"/>
      <c r="P41" s="155"/>
      <c r="R41" s="156"/>
    </row>
    <row r="42" spans="1:18" ht="22.2" customHeight="1">
      <c r="A42" s="77" t="s">
        <v>144</v>
      </c>
      <c r="B42" s="19">
        <v>3</v>
      </c>
      <c r="C42" s="20"/>
      <c r="D42" s="127">
        <v>0</v>
      </c>
      <c r="E42" s="75"/>
      <c r="F42" s="127">
        <v>0</v>
      </c>
      <c r="G42" s="75"/>
      <c r="H42" s="127">
        <v>0</v>
      </c>
      <c r="I42" s="75"/>
      <c r="J42" s="128">
        <v>3808</v>
      </c>
      <c r="K42" s="75"/>
      <c r="L42" s="141">
        <v>-6205</v>
      </c>
      <c r="M42" s="140"/>
      <c r="N42" s="141">
        <f>SUM(D42:L42)</f>
        <v>-2397</v>
      </c>
    </row>
    <row r="43" spans="1:18" ht="22.2">
      <c r="A43" s="20" t="s">
        <v>112</v>
      </c>
      <c r="C43" s="20"/>
      <c r="D43" s="151">
        <f>SUM(D39:D42)</f>
        <v>480000</v>
      </c>
      <c r="E43" s="75"/>
      <c r="F43" s="151">
        <f>SUM(F39:F42)</f>
        <v>507500</v>
      </c>
      <c r="G43" s="75"/>
      <c r="H43" s="151">
        <f>SUM(H39:H42)</f>
        <v>48000</v>
      </c>
      <c r="I43" s="75"/>
      <c r="J43" s="151">
        <f>SUM(J39:J42)</f>
        <v>573618</v>
      </c>
      <c r="K43" s="75"/>
      <c r="L43" s="107">
        <f>SUM(L39:L42)</f>
        <v>-6205</v>
      </c>
      <c r="M43" s="140"/>
      <c r="N43" s="107">
        <f>SUM(N39:N42)</f>
        <v>1602913</v>
      </c>
    </row>
    <row r="44" spans="1:18" ht="22.5" customHeight="1">
      <c r="A44" s="17" t="s">
        <v>50</v>
      </c>
      <c r="C44" s="20"/>
      <c r="D44" s="75"/>
      <c r="E44" s="76"/>
      <c r="F44" s="75"/>
      <c r="G44" s="76"/>
      <c r="H44" s="75"/>
      <c r="I44" s="76"/>
      <c r="J44" s="75"/>
      <c r="K44" s="76"/>
      <c r="L44" s="140"/>
      <c r="M44" s="142"/>
      <c r="N44" s="140"/>
    </row>
    <row r="45" spans="1:18" ht="22.5" customHeight="1">
      <c r="A45" s="77" t="s">
        <v>79</v>
      </c>
      <c r="D45" s="78">
        <v>0</v>
      </c>
      <c r="E45" s="79"/>
      <c r="F45" s="78">
        <v>0</v>
      </c>
      <c r="G45" s="79"/>
      <c r="H45" s="78">
        <v>0</v>
      </c>
      <c r="I45" s="80"/>
      <c r="J45" s="81">
        <v>36859</v>
      </c>
      <c r="K45" s="80"/>
      <c r="L45" s="143">
        <f>PL!I34</f>
        <v>0</v>
      </c>
      <c r="M45" s="144"/>
      <c r="N45" s="143">
        <f>SUM(D45:L45)</f>
        <v>36859</v>
      </c>
    </row>
    <row r="46" spans="1:18" ht="22.5" customHeight="1">
      <c r="A46" s="77" t="s">
        <v>113</v>
      </c>
      <c r="D46" s="78">
        <v>0</v>
      </c>
      <c r="E46" s="79"/>
      <c r="F46" s="78">
        <v>0</v>
      </c>
      <c r="G46" s="79"/>
      <c r="H46" s="78">
        <v>0</v>
      </c>
      <c r="I46" s="80"/>
      <c r="J46" s="78">
        <v>0</v>
      </c>
      <c r="K46" s="80"/>
      <c r="L46" s="143">
        <v>21002</v>
      </c>
      <c r="M46" s="144"/>
      <c r="N46" s="143">
        <f>SUM(D46:L46)</f>
        <v>21002</v>
      </c>
    </row>
    <row r="47" spans="1:18" ht="22.2" customHeight="1">
      <c r="A47" s="17" t="s">
        <v>51</v>
      </c>
      <c r="B47" s="74"/>
      <c r="C47" s="20"/>
      <c r="D47" s="82">
        <f>SUM(D45:D46)</f>
        <v>0</v>
      </c>
      <c r="E47" s="83"/>
      <c r="F47" s="82">
        <f>SUM(F45:F46)</f>
        <v>0</v>
      </c>
      <c r="G47" s="83"/>
      <c r="H47" s="82">
        <f>SUM(H45:H46)</f>
        <v>0</v>
      </c>
      <c r="I47" s="75"/>
      <c r="J47" s="139">
        <f>SUM(J45:J46)</f>
        <v>36859</v>
      </c>
      <c r="K47" s="75"/>
      <c r="L47" s="148">
        <f>SUM(L45:L46)</f>
        <v>21002</v>
      </c>
      <c r="M47" s="140"/>
      <c r="N47" s="148">
        <f>SUM(N45:N46)</f>
        <v>57861</v>
      </c>
    </row>
    <row r="48" spans="1:18" ht="2.4" customHeight="1">
      <c r="A48" s="20"/>
      <c r="B48" s="74"/>
      <c r="C48" s="20"/>
      <c r="D48" s="75"/>
      <c r="E48" s="75"/>
      <c r="F48" s="75"/>
      <c r="G48" s="75"/>
      <c r="H48" s="75"/>
      <c r="I48" s="75"/>
      <c r="J48" s="75"/>
      <c r="K48" s="75"/>
      <c r="L48" s="140"/>
      <c r="M48" s="140"/>
      <c r="N48" s="140"/>
    </row>
    <row r="49" spans="1:18" ht="22.5" customHeight="1" thickBot="1">
      <c r="A49" s="17" t="s">
        <v>103</v>
      </c>
      <c r="D49" s="85">
        <f>SUM(D47,D43)</f>
        <v>480000</v>
      </c>
      <c r="E49" s="75"/>
      <c r="F49" s="85">
        <f>SUM(F47,F43)</f>
        <v>507500</v>
      </c>
      <c r="G49" s="75"/>
      <c r="H49" s="85">
        <f>SUM(H47,H43)</f>
        <v>48000</v>
      </c>
      <c r="I49" s="75"/>
      <c r="J49" s="85">
        <f>SUM(J47,J43)</f>
        <v>610477</v>
      </c>
      <c r="K49" s="75"/>
      <c r="L49" s="146">
        <f>SUM(L47,L43)</f>
        <v>14797</v>
      </c>
      <c r="M49" s="140"/>
      <c r="N49" s="146">
        <f>SUM(N47,N43)</f>
        <v>1660774</v>
      </c>
      <c r="P49" s="80"/>
      <c r="R49" s="156"/>
    </row>
    <row r="50" spans="1:18" ht="22.5" customHeight="1" thickTop="1"/>
  </sheetData>
  <mergeCells count="4">
    <mergeCell ref="D11:N11"/>
    <mergeCell ref="H6:J6"/>
    <mergeCell ref="D34:N34"/>
    <mergeCell ref="H29:J29"/>
  </mergeCells>
  <pageMargins left="0.8" right="0.8" top="0.48" bottom="0.5" header="0.5" footer="0.5"/>
  <pageSetup paperSize="9" scale="90" firstPageNumber="6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ignoredErrors>
    <ignoredError sqref="N39" formula="1"/>
    <ignoredError sqref="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showGridLines="0" tabSelected="1" view="pageBreakPreview" zoomScale="70" zoomScaleNormal="100" zoomScaleSheetLayoutView="70" workbookViewId="0">
      <selection activeCell="I13" sqref="I13"/>
    </sheetView>
  </sheetViews>
  <sheetFormatPr defaultColWidth="9.125" defaultRowHeight="23.25" customHeight="1"/>
  <cols>
    <col min="1" max="1" width="58" style="7" customWidth="1"/>
    <col min="2" max="2" width="7.875" style="1" customWidth="1"/>
    <col min="3" max="3" width="1.875" style="13" customWidth="1"/>
    <col min="4" max="4" width="13.75" style="13" customWidth="1"/>
    <col min="5" max="5" width="2" style="13" customWidth="1"/>
    <col min="6" max="6" width="13.75" style="13" customWidth="1"/>
    <col min="7" max="7" width="14.25" style="16" customWidth="1"/>
    <col min="8" max="8" width="1.875" style="15" customWidth="1"/>
    <col min="9" max="10" width="9.125" style="13"/>
    <col min="11" max="11" width="16" style="15" bestFit="1" customWidth="1"/>
    <col min="12" max="16384" width="9.125" style="13"/>
  </cols>
  <sheetData>
    <row r="1" spans="1:11" s="48" customFormat="1" ht="23.25" customHeight="1">
      <c r="A1" s="2" t="s">
        <v>0</v>
      </c>
      <c r="B1" s="47"/>
      <c r="G1" s="68"/>
      <c r="H1" s="49"/>
      <c r="K1" s="49"/>
    </row>
    <row r="2" spans="1:11" s="48" customFormat="1" ht="23.25" customHeight="1">
      <c r="A2" s="2" t="s">
        <v>49</v>
      </c>
      <c r="B2" s="50"/>
      <c r="G2" s="68"/>
      <c r="H2" s="49"/>
      <c r="K2" s="49"/>
    </row>
    <row r="3" spans="1:11" s="25" customFormat="1" ht="22.5" customHeight="1">
      <c r="A3" s="3"/>
      <c r="B3" s="8"/>
      <c r="G3" s="21"/>
      <c r="H3" s="26"/>
      <c r="K3" s="26"/>
    </row>
    <row r="4" spans="1:11" s="25" customFormat="1" ht="23.25" customHeight="1">
      <c r="A4" s="3"/>
      <c r="B4" s="1"/>
      <c r="D4" s="165" t="s">
        <v>89</v>
      </c>
      <c r="E4" s="165"/>
      <c r="F4" s="165"/>
      <c r="G4" s="21"/>
      <c r="H4" s="26"/>
      <c r="K4" s="26"/>
    </row>
    <row r="5" spans="1:11" s="25" customFormat="1" ht="23.25" customHeight="1">
      <c r="A5" s="3"/>
      <c r="B5" s="1"/>
      <c r="D5" s="165" t="s">
        <v>73</v>
      </c>
      <c r="E5" s="165"/>
      <c r="F5" s="165"/>
      <c r="G5" s="21"/>
      <c r="H5" s="26"/>
      <c r="K5" s="26"/>
    </row>
    <row r="6" spans="1:11" s="25" customFormat="1" ht="23.25" customHeight="1">
      <c r="A6" s="53"/>
      <c r="B6" s="1"/>
      <c r="C6" s="40"/>
      <c r="D6" s="32">
        <v>2563</v>
      </c>
      <c r="E6" s="23"/>
      <c r="F6" s="32">
        <v>2562</v>
      </c>
      <c r="G6" s="21"/>
      <c r="H6" s="26"/>
      <c r="K6" s="26"/>
    </row>
    <row r="7" spans="1:11" s="25" customFormat="1" ht="23.25" customHeight="1">
      <c r="A7" s="53"/>
      <c r="B7" s="1"/>
      <c r="C7" s="40"/>
      <c r="D7" s="32"/>
      <c r="E7" s="23"/>
      <c r="F7" s="32" t="s">
        <v>124</v>
      </c>
      <c r="G7" s="21"/>
      <c r="H7" s="26"/>
      <c r="K7" s="26"/>
    </row>
    <row r="8" spans="1:11" s="25" customFormat="1" ht="23.25" customHeight="1">
      <c r="A8" s="53"/>
      <c r="B8" s="1"/>
      <c r="C8" s="40"/>
      <c r="D8" s="163" t="s">
        <v>31</v>
      </c>
      <c r="E8" s="163"/>
      <c r="F8" s="163"/>
      <c r="G8" s="21"/>
      <c r="H8" s="26"/>
      <c r="K8" s="26"/>
    </row>
    <row r="9" spans="1:11" s="25" customFormat="1" ht="23.25" customHeight="1">
      <c r="A9" s="6" t="s">
        <v>21</v>
      </c>
      <c r="B9" s="1"/>
      <c r="D9" s="55"/>
      <c r="E9" s="55"/>
      <c r="F9" s="55"/>
      <c r="G9" s="21"/>
      <c r="H9" s="26"/>
      <c r="K9" s="26"/>
    </row>
    <row r="10" spans="1:11" s="25" customFormat="1" ht="23.25" customHeight="1">
      <c r="A10" s="53" t="s">
        <v>55</v>
      </c>
      <c r="B10" s="11"/>
      <c r="D10" s="55">
        <f>PL!F27</f>
        <v>36859</v>
      </c>
      <c r="E10" s="55"/>
      <c r="F10" s="55">
        <v>51776</v>
      </c>
      <c r="G10" s="21"/>
      <c r="H10" s="26"/>
      <c r="K10" s="26"/>
    </row>
    <row r="11" spans="1:11" s="25" customFormat="1" ht="23.25" customHeight="1">
      <c r="A11" s="12" t="s">
        <v>88</v>
      </c>
      <c r="B11" s="11"/>
      <c r="D11" s="55"/>
      <c r="E11" s="55"/>
      <c r="F11" s="55"/>
      <c r="G11" s="21"/>
      <c r="H11" s="26"/>
      <c r="K11" s="26"/>
    </row>
    <row r="12" spans="1:11" s="25" customFormat="1" ht="23.25" customHeight="1">
      <c r="A12" s="21" t="s">
        <v>40</v>
      </c>
      <c r="B12" s="11"/>
      <c r="D12" s="41">
        <v>9219</v>
      </c>
      <c r="E12" s="54"/>
      <c r="F12" s="41">
        <v>12950</v>
      </c>
      <c r="G12" s="21"/>
      <c r="H12" s="26"/>
      <c r="K12" s="26"/>
    </row>
    <row r="13" spans="1:11" s="25" customFormat="1" ht="23.25" customHeight="1">
      <c r="A13" s="53" t="s">
        <v>35</v>
      </c>
      <c r="B13" s="11"/>
      <c r="D13" s="57">
        <v>1614</v>
      </c>
      <c r="E13" s="55"/>
      <c r="F13" s="57">
        <v>2869</v>
      </c>
      <c r="G13" s="21"/>
      <c r="H13" s="26"/>
      <c r="K13" s="26"/>
    </row>
    <row r="14" spans="1:11" s="25" customFormat="1" ht="23.25" customHeight="1">
      <c r="A14" s="53" t="s">
        <v>38</v>
      </c>
      <c r="B14" s="11"/>
      <c r="D14" s="57">
        <v>17517</v>
      </c>
      <c r="E14" s="55"/>
      <c r="F14" s="57">
        <v>18213</v>
      </c>
      <c r="G14" s="21"/>
      <c r="H14" s="26"/>
      <c r="K14" s="26"/>
    </row>
    <row r="15" spans="1:11" s="25" customFormat="1" ht="23.25" customHeight="1">
      <c r="A15" s="21" t="s">
        <v>67</v>
      </c>
      <c r="B15" s="11"/>
      <c r="D15" s="41">
        <v>2798</v>
      </c>
      <c r="E15" s="54"/>
      <c r="F15" s="41">
        <v>4231</v>
      </c>
      <c r="G15" s="21"/>
      <c r="H15" s="26"/>
      <c r="K15" s="26"/>
    </row>
    <row r="16" spans="1:11" s="25" customFormat="1" ht="23.25" customHeight="1">
      <c r="A16" s="53" t="s">
        <v>139</v>
      </c>
      <c r="B16" s="11"/>
      <c r="D16" s="57">
        <v>10379</v>
      </c>
      <c r="E16" s="55"/>
      <c r="F16" s="57">
        <v>2465</v>
      </c>
      <c r="G16" s="21"/>
      <c r="H16" s="26"/>
      <c r="K16" s="26"/>
    </row>
    <row r="17" spans="1:11" s="25" customFormat="1" ht="23.25" customHeight="1">
      <c r="A17" s="53" t="s">
        <v>140</v>
      </c>
      <c r="B17" s="121"/>
      <c r="C17" s="122"/>
      <c r="D17" s="157">
        <v>-17579</v>
      </c>
      <c r="E17" s="123"/>
      <c r="F17" s="157">
        <v>0</v>
      </c>
      <c r="G17" s="21"/>
      <c r="H17" s="26"/>
      <c r="K17" s="26"/>
    </row>
    <row r="18" spans="1:11" s="25" customFormat="1" ht="23.25" customHeight="1">
      <c r="A18" s="61" t="s">
        <v>66</v>
      </c>
      <c r="B18" s="11"/>
      <c r="D18" s="64">
        <v>0</v>
      </c>
      <c r="E18" s="55"/>
      <c r="F18" s="64">
        <v>-36</v>
      </c>
      <c r="G18" s="21"/>
      <c r="H18" s="26"/>
      <c r="K18" s="26"/>
    </row>
    <row r="19" spans="1:11" s="25" customFormat="1" ht="23.25" customHeight="1">
      <c r="A19" s="3"/>
      <c r="B19" s="11"/>
      <c r="D19" s="55">
        <f>SUM(D10:D18)</f>
        <v>60807</v>
      </c>
      <c r="E19" s="55"/>
      <c r="F19" s="55">
        <f>SUM(F10:F18)</f>
        <v>92468</v>
      </c>
      <c r="G19" s="21"/>
      <c r="H19" s="26"/>
      <c r="K19" s="26"/>
    </row>
    <row r="20" spans="1:11" s="25" customFormat="1" ht="23.25" customHeight="1">
      <c r="A20" s="12" t="s">
        <v>29</v>
      </c>
      <c r="B20" s="11"/>
      <c r="D20" s="55"/>
      <c r="E20" s="55"/>
      <c r="F20" s="55"/>
      <c r="G20" s="21"/>
      <c r="H20" s="26"/>
      <c r="K20" s="26"/>
    </row>
    <row r="21" spans="1:11" s="40" customFormat="1" ht="23.25" customHeight="1">
      <c r="A21" s="40" t="s">
        <v>80</v>
      </c>
      <c r="B21" s="11"/>
      <c r="D21" s="54">
        <v>-260444</v>
      </c>
      <c r="E21" s="54"/>
      <c r="F21" s="54">
        <v>-291161</v>
      </c>
      <c r="G21" s="72"/>
      <c r="H21" s="86"/>
      <c r="K21" s="86"/>
    </row>
    <row r="22" spans="1:11" s="40" customFormat="1" ht="23.25" customHeight="1">
      <c r="A22" s="87" t="s">
        <v>94</v>
      </c>
      <c r="B22" s="11"/>
      <c r="D22" s="54">
        <v>-23500</v>
      </c>
      <c r="E22" s="54"/>
      <c r="F22" s="54">
        <v>36577</v>
      </c>
      <c r="G22" s="72"/>
      <c r="H22" s="86"/>
      <c r="K22" s="86"/>
    </row>
    <row r="23" spans="1:11" s="40" customFormat="1" ht="23.25" customHeight="1">
      <c r="A23" s="40" t="s">
        <v>4</v>
      </c>
      <c r="B23" s="11"/>
      <c r="D23" s="54">
        <v>-80345</v>
      </c>
      <c r="E23" s="54"/>
      <c r="F23" s="54">
        <v>143890</v>
      </c>
      <c r="G23" s="72"/>
      <c r="H23" s="86"/>
      <c r="K23" s="86"/>
    </row>
    <row r="24" spans="1:11" s="40" customFormat="1" ht="23.25" customHeight="1">
      <c r="A24" s="40" t="s">
        <v>7</v>
      </c>
      <c r="B24" s="11"/>
      <c r="D24" s="88">
        <v>0</v>
      </c>
      <c r="E24" s="89"/>
      <c r="F24" s="88">
        <v>-2</v>
      </c>
      <c r="G24" s="72"/>
      <c r="H24" s="86"/>
      <c r="K24" s="86"/>
    </row>
    <row r="25" spans="1:11" s="25" customFormat="1" ht="23.25" customHeight="1">
      <c r="A25" s="25" t="s">
        <v>11</v>
      </c>
      <c r="B25" s="11"/>
      <c r="D25" s="55">
        <v>61230</v>
      </c>
      <c r="E25" s="55"/>
      <c r="F25" s="55">
        <v>-10407</v>
      </c>
      <c r="G25" s="21"/>
      <c r="H25" s="26"/>
      <c r="K25" s="26"/>
    </row>
    <row r="26" spans="1:11" s="25" customFormat="1" ht="23.25" customHeight="1">
      <c r="A26" s="53" t="s">
        <v>95</v>
      </c>
      <c r="B26" s="11"/>
      <c r="D26" s="55">
        <v>41633</v>
      </c>
      <c r="E26" s="55"/>
      <c r="F26" s="55">
        <v>16634</v>
      </c>
      <c r="G26" s="21"/>
      <c r="H26" s="26"/>
      <c r="K26" s="26"/>
    </row>
    <row r="27" spans="1:11" s="25" customFormat="1" ht="23.25" customHeight="1">
      <c r="A27" s="25" t="s">
        <v>81</v>
      </c>
      <c r="B27" s="11"/>
      <c r="D27" s="62">
        <v>-3466</v>
      </c>
      <c r="E27" s="55"/>
      <c r="F27" s="62">
        <v>-5403</v>
      </c>
      <c r="G27" s="21"/>
      <c r="H27" s="26"/>
      <c r="K27" s="26"/>
    </row>
    <row r="28" spans="1:11" s="25" customFormat="1" ht="23.25" customHeight="1">
      <c r="A28" s="28" t="s">
        <v>137</v>
      </c>
      <c r="B28" s="11"/>
      <c r="D28" s="90">
        <f>SUM(D19:D27)</f>
        <v>-204085</v>
      </c>
      <c r="E28" s="55"/>
      <c r="F28" s="90">
        <f>SUM(F19:F27)</f>
        <v>-17404</v>
      </c>
      <c r="G28" s="21"/>
      <c r="H28" s="26"/>
      <c r="K28" s="26"/>
    </row>
    <row r="29" spans="1:11" s="25" customFormat="1" ht="23.25" customHeight="1">
      <c r="A29" s="53" t="s">
        <v>45</v>
      </c>
      <c r="B29" s="11"/>
      <c r="D29" s="91">
        <v>-7828</v>
      </c>
      <c r="E29" s="55"/>
      <c r="F29" s="91">
        <v>-4313</v>
      </c>
      <c r="G29" s="21"/>
      <c r="H29" s="26"/>
      <c r="K29" s="26"/>
    </row>
    <row r="30" spans="1:11" s="25" customFormat="1" ht="23.25" customHeight="1">
      <c r="A30" s="17" t="s">
        <v>138</v>
      </c>
      <c r="B30" s="11"/>
      <c r="D30" s="9">
        <f>SUM(D28:D29)</f>
        <v>-211913</v>
      </c>
      <c r="E30" s="5"/>
      <c r="F30" s="9">
        <f>SUM(F28:F29)</f>
        <v>-21717</v>
      </c>
      <c r="G30" s="21"/>
      <c r="H30" s="26"/>
      <c r="K30" s="26"/>
    </row>
    <row r="31" spans="1:11" s="25" customFormat="1" ht="23.25" customHeight="1">
      <c r="A31" s="3"/>
      <c r="B31" s="11"/>
      <c r="D31" s="54"/>
      <c r="E31" s="55"/>
      <c r="F31" s="54"/>
      <c r="G31" s="21"/>
      <c r="H31" s="26"/>
      <c r="K31" s="26"/>
    </row>
    <row r="32" spans="1:11" s="48" customFormat="1" ht="23.25" customHeight="1">
      <c r="A32" s="2" t="s">
        <v>0</v>
      </c>
      <c r="B32" s="47"/>
      <c r="G32" s="68"/>
      <c r="H32" s="49"/>
      <c r="K32" s="49"/>
    </row>
    <row r="33" spans="1:11" s="48" customFormat="1" ht="23.25" customHeight="1">
      <c r="A33" s="2" t="s">
        <v>49</v>
      </c>
      <c r="B33" s="50"/>
      <c r="G33" s="68"/>
      <c r="H33" s="49"/>
      <c r="K33" s="49"/>
    </row>
    <row r="34" spans="1:11" s="25" customFormat="1" ht="22.5" customHeight="1">
      <c r="A34" s="3"/>
      <c r="B34" s="8"/>
      <c r="G34" s="21"/>
      <c r="H34" s="26"/>
      <c r="K34" s="26"/>
    </row>
    <row r="35" spans="1:11" s="25" customFormat="1" ht="23.25" customHeight="1">
      <c r="A35" s="3"/>
      <c r="B35" s="1"/>
      <c r="D35" s="165" t="s">
        <v>89</v>
      </c>
      <c r="E35" s="165"/>
      <c r="F35" s="165"/>
      <c r="G35" s="21"/>
      <c r="H35" s="26"/>
      <c r="K35" s="26"/>
    </row>
    <row r="36" spans="1:11" s="25" customFormat="1" ht="23.25" customHeight="1">
      <c r="A36" s="3"/>
      <c r="B36" s="1"/>
      <c r="D36" s="165" t="s">
        <v>73</v>
      </c>
      <c r="E36" s="165"/>
      <c r="F36" s="165"/>
      <c r="G36" s="21"/>
      <c r="H36" s="26"/>
      <c r="K36" s="26"/>
    </row>
    <row r="37" spans="1:11" s="25" customFormat="1" ht="23.25" customHeight="1">
      <c r="A37" s="53"/>
      <c r="B37" s="1"/>
      <c r="C37" s="40"/>
      <c r="D37" s="32">
        <v>2563</v>
      </c>
      <c r="E37" s="23"/>
      <c r="F37" s="32">
        <v>2562</v>
      </c>
      <c r="G37" s="21"/>
      <c r="H37" s="26"/>
      <c r="K37" s="26"/>
    </row>
    <row r="38" spans="1:11" s="25" customFormat="1" ht="23.25" customHeight="1">
      <c r="A38" s="53"/>
      <c r="B38" s="1"/>
      <c r="C38" s="40"/>
      <c r="D38" s="32"/>
      <c r="E38" s="23"/>
      <c r="F38" s="32" t="s">
        <v>124</v>
      </c>
      <c r="G38" s="21"/>
      <c r="H38" s="26"/>
      <c r="K38" s="26"/>
    </row>
    <row r="39" spans="1:11" s="25" customFormat="1" ht="23.25" customHeight="1">
      <c r="A39" s="53"/>
      <c r="B39" s="1"/>
      <c r="C39" s="40"/>
      <c r="D39" s="163" t="s">
        <v>31</v>
      </c>
      <c r="E39" s="163"/>
      <c r="F39" s="163"/>
      <c r="G39" s="21"/>
      <c r="H39" s="26"/>
      <c r="K39" s="26"/>
    </row>
    <row r="40" spans="1:11" s="25" customFormat="1" ht="23.25" customHeight="1">
      <c r="A40" s="6" t="s">
        <v>22</v>
      </c>
      <c r="B40" s="11"/>
      <c r="D40" s="55"/>
      <c r="E40" s="55"/>
      <c r="F40" s="55"/>
      <c r="G40" s="21"/>
      <c r="H40" s="26"/>
      <c r="K40" s="26"/>
    </row>
    <row r="41" spans="1:11" s="25" customFormat="1" ht="23.25" customHeight="1">
      <c r="A41" s="53" t="s">
        <v>91</v>
      </c>
      <c r="B41" s="11"/>
      <c r="D41" s="55">
        <v>-6872</v>
      </c>
      <c r="E41" s="55"/>
      <c r="F41" s="55">
        <v>-9301</v>
      </c>
      <c r="G41" s="21"/>
      <c r="H41" s="26"/>
      <c r="K41" s="26"/>
    </row>
    <row r="42" spans="1:11" s="25" customFormat="1" ht="23.25" customHeight="1">
      <c r="A42" s="53" t="s">
        <v>101</v>
      </c>
      <c r="B42" s="11"/>
      <c r="D42" s="57">
        <v>0</v>
      </c>
      <c r="E42" s="55"/>
      <c r="F42" s="57">
        <v>36</v>
      </c>
      <c r="G42" s="21"/>
      <c r="H42" s="26"/>
      <c r="K42" s="26"/>
    </row>
    <row r="43" spans="1:11" s="25" customFormat="1" ht="23.25" customHeight="1">
      <c r="A43" s="3" t="s">
        <v>68</v>
      </c>
      <c r="B43" s="11"/>
      <c r="D43" s="9">
        <f>SUM(D41:D42)</f>
        <v>-6872</v>
      </c>
      <c r="E43" s="5"/>
      <c r="F43" s="9">
        <f>SUM(F41:F42)</f>
        <v>-9265</v>
      </c>
      <c r="G43" s="21"/>
      <c r="H43" s="26"/>
      <c r="K43" s="26"/>
    </row>
    <row r="44" spans="1:11" s="25" customFormat="1" ht="23.25" customHeight="1">
      <c r="A44" s="3"/>
      <c r="B44" s="11"/>
      <c r="D44" s="4"/>
      <c r="E44" s="5"/>
      <c r="F44" s="4"/>
      <c r="G44" s="21"/>
      <c r="H44" s="26"/>
      <c r="K44" s="26"/>
    </row>
    <row r="45" spans="1:11" s="25" customFormat="1" ht="23.25" customHeight="1">
      <c r="A45" s="6" t="s">
        <v>23</v>
      </c>
      <c r="B45" s="11"/>
      <c r="D45" s="55"/>
      <c r="E45" s="55"/>
      <c r="F45" s="55"/>
      <c r="G45" s="21"/>
      <c r="H45" s="26"/>
      <c r="K45" s="26"/>
    </row>
    <row r="46" spans="1:11" s="25" customFormat="1" ht="23.25" customHeight="1">
      <c r="A46" s="53" t="s">
        <v>69</v>
      </c>
      <c r="B46" s="11"/>
      <c r="D46" s="55">
        <v>-1688</v>
      </c>
      <c r="E46" s="55"/>
      <c r="F46" s="55">
        <v>-3064</v>
      </c>
      <c r="G46" s="21"/>
      <c r="H46" s="26"/>
      <c r="K46" s="26"/>
    </row>
    <row r="47" spans="1:11" s="25" customFormat="1" ht="23.25" customHeight="1">
      <c r="A47" s="53" t="s">
        <v>82</v>
      </c>
      <c r="B47" s="11"/>
      <c r="D47" s="57">
        <v>1000000</v>
      </c>
      <c r="E47" s="55"/>
      <c r="F47" s="39">
        <v>0</v>
      </c>
      <c r="G47" s="21"/>
      <c r="H47" s="26"/>
      <c r="K47" s="26"/>
    </row>
    <row r="48" spans="1:11" s="25" customFormat="1" ht="23.25" customHeight="1">
      <c r="A48" s="53" t="s">
        <v>83</v>
      </c>
      <c r="B48" s="11"/>
      <c r="D48" s="57">
        <v>-1000000</v>
      </c>
      <c r="E48" s="55"/>
      <c r="F48" s="39">
        <v>0</v>
      </c>
      <c r="G48" s="21"/>
      <c r="H48" s="26"/>
      <c r="K48" s="26"/>
    </row>
    <row r="49" spans="1:11" s="25" customFormat="1" ht="23.25" customHeight="1">
      <c r="A49" s="53" t="s">
        <v>84</v>
      </c>
      <c r="B49" s="11"/>
      <c r="D49" s="55">
        <v>1314686</v>
      </c>
      <c r="E49" s="92"/>
      <c r="F49" s="55">
        <v>1039636</v>
      </c>
      <c r="G49" s="21"/>
      <c r="H49" s="26"/>
      <c r="K49" s="26"/>
    </row>
    <row r="50" spans="1:11" s="25" customFormat="1" ht="23.25" customHeight="1">
      <c r="A50" s="53" t="s">
        <v>85</v>
      </c>
      <c r="B50" s="11"/>
      <c r="D50" s="55">
        <v>-1088099</v>
      </c>
      <c r="E50" s="92"/>
      <c r="F50" s="55">
        <v>-935970</v>
      </c>
      <c r="G50" s="21"/>
      <c r="H50" s="26"/>
      <c r="K50" s="26"/>
    </row>
    <row r="51" spans="1:11" s="25" customFormat="1" ht="23.25" customHeight="1">
      <c r="A51" s="53" t="s">
        <v>148</v>
      </c>
      <c r="B51" s="11"/>
      <c r="D51" s="55">
        <v>-1066</v>
      </c>
      <c r="E51" s="92"/>
      <c r="F51" s="55">
        <v>-1074</v>
      </c>
      <c r="G51" s="21"/>
      <c r="H51" s="26"/>
      <c r="K51" s="26"/>
    </row>
    <row r="52" spans="1:11" s="25" customFormat="1" ht="23.25" customHeight="1">
      <c r="A52" s="17" t="s">
        <v>136</v>
      </c>
      <c r="B52" s="11"/>
      <c r="D52" s="9">
        <f>SUM(D46:D51)</f>
        <v>223833</v>
      </c>
      <c r="E52" s="5"/>
      <c r="F52" s="9">
        <f>SUM(F46:F51)</f>
        <v>99528</v>
      </c>
      <c r="G52" s="21"/>
      <c r="H52" s="26"/>
      <c r="K52" s="26"/>
    </row>
    <row r="53" spans="1:11" s="25" customFormat="1" ht="23.25" customHeight="1">
      <c r="A53" s="3"/>
      <c r="B53" s="11"/>
      <c r="D53" s="5"/>
      <c r="E53" s="5"/>
      <c r="F53" s="5"/>
      <c r="G53" s="21"/>
      <c r="H53" s="26"/>
      <c r="K53" s="26"/>
    </row>
    <row r="54" spans="1:11" s="25" customFormat="1" ht="23.25" customHeight="1">
      <c r="A54" s="3" t="s">
        <v>98</v>
      </c>
      <c r="B54" s="11"/>
      <c r="D54" s="93">
        <f>+D30+D43+D52</f>
        <v>5048</v>
      </c>
      <c r="E54" s="5"/>
      <c r="F54" s="93">
        <f>+F30+F43+F52</f>
        <v>68546</v>
      </c>
      <c r="G54" s="21"/>
      <c r="H54" s="26"/>
      <c r="K54" s="26"/>
    </row>
    <row r="55" spans="1:11" s="25" customFormat="1" ht="23.25" customHeight="1">
      <c r="A55" s="53" t="s">
        <v>99</v>
      </c>
      <c r="B55" s="11"/>
      <c r="D55" s="62">
        <f>'BS-3-4'!E9</f>
        <v>14690</v>
      </c>
      <c r="E55" s="55"/>
      <c r="F55" s="62">
        <v>7823</v>
      </c>
      <c r="G55" s="21"/>
      <c r="H55" s="26"/>
      <c r="K55" s="26"/>
    </row>
    <row r="56" spans="1:11" s="25" customFormat="1" ht="23.25" customHeight="1" thickBot="1">
      <c r="A56" s="3" t="s">
        <v>100</v>
      </c>
      <c r="B56" s="11"/>
      <c r="D56" s="94">
        <f>SUM(D54:D55)</f>
        <v>19738</v>
      </c>
      <c r="E56" s="5"/>
      <c r="F56" s="94">
        <f>SUM(F54:F55)</f>
        <v>76369</v>
      </c>
      <c r="G56" s="95"/>
      <c r="H56" s="26"/>
      <c r="I56" s="158"/>
      <c r="K56" s="26"/>
    </row>
    <row r="57" spans="1:11" ht="23.25" customHeight="1" thickTop="1">
      <c r="D57" s="96"/>
      <c r="F57" s="96"/>
    </row>
    <row r="58" spans="1:11" ht="23.25" customHeight="1">
      <c r="A58" s="6" t="s">
        <v>70</v>
      </c>
    </row>
    <row r="59" spans="1:11" ht="23.25" customHeight="1">
      <c r="A59" s="53" t="s">
        <v>71</v>
      </c>
      <c r="D59" s="96">
        <v>15557</v>
      </c>
      <c r="F59" s="96">
        <v>6045</v>
      </c>
    </row>
  </sheetData>
  <mergeCells count="6">
    <mergeCell ref="D39:F39"/>
    <mergeCell ref="D4:F4"/>
    <mergeCell ref="D5:F5"/>
    <mergeCell ref="D8:F8"/>
    <mergeCell ref="D36:F36"/>
    <mergeCell ref="D35:F3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BS-3-4</vt:lpstr>
      <vt:lpstr>PL</vt:lpstr>
      <vt:lpstr>SCE</vt:lpstr>
      <vt:lpstr>CF</vt:lpstr>
      <vt:lpstr>'BS-3-4'!Print_Area</vt:lpstr>
      <vt:lpstr>CF!Print_Area</vt:lpstr>
      <vt:lpstr>PL!Print_Area</vt:lpstr>
      <vt:lpstr>SCE!Print_Area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Jinnipa, Deethonglang</cp:lastModifiedBy>
  <cp:lastPrinted>2020-04-29T04:37:25Z</cp:lastPrinted>
  <dcterms:created xsi:type="dcterms:W3CDTF">2005-04-09T03:45:34Z</dcterms:created>
  <dcterms:modified xsi:type="dcterms:W3CDTF">2020-04-29T04:56:05Z</dcterms:modified>
</cp:coreProperties>
</file>