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M YE2018\FMT\01 Quarterly review\Q1\Completion\SEC files\"/>
    </mc:Choice>
  </mc:AlternateContent>
  <xr:revisionPtr revIDLastSave="0" documentId="13_ncr:1_{0843DA3A-D882-4E6B-8BF3-D532CEF74572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BS 2-4" sheetId="1" r:id="rId1"/>
    <sheet name="PL5" sheetId="6" r:id="rId2"/>
    <sheet name="SH6-7" sheetId="5" r:id="rId3"/>
    <sheet name="CF8-9" sheetId="3" r:id="rId4"/>
  </sheets>
  <definedNames>
    <definedName name="_xlnm.Print_Area" localSheetId="0">'BS 2-4'!$A$1:$G$74</definedName>
    <definedName name="_xlnm.Print_Area" localSheetId="3">'CF8-9'!$A$1:$D$58</definedName>
    <definedName name="_xlnm.Print_Area" localSheetId="1">'PL5'!$A$1:$F$38</definedName>
    <definedName name="_xlnm.Print_Area" localSheetId="2">'SH6-7'!$A$1:$M$46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3" l="1"/>
  <c r="B42" i="3"/>
  <c r="E71" i="1" l="1"/>
  <c r="D51" i="3" l="1"/>
  <c r="D11" i="3"/>
  <c r="D12" i="3"/>
  <c r="B51" i="3"/>
  <c r="B16" i="3"/>
  <c r="B12" i="3" l="1"/>
  <c r="B11" i="3"/>
  <c r="I35" i="5"/>
  <c r="I38" i="5" s="1"/>
  <c r="M34" i="5" l="1"/>
  <c r="I14" i="5"/>
  <c r="M13" i="5"/>
  <c r="D20" i="6" l="1"/>
  <c r="D34" i="6" l="1"/>
  <c r="E42" i="1" l="1"/>
  <c r="C42" i="1"/>
  <c r="G42" i="1" l="1"/>
  <c r="M11" i="5"/>
  <c r="M14" i="5" l="1"/>
  <c r="M37" i="5" l="1"/>
  <c r="F34" i="6" l="1"/>
  <c r="M32" i="5"/>
  <c r="M35" i="5" s="1"/>
  <c r="M38" i="5" s="1"/>
  <c r="K35" i="5"/>
  <c r="K38" i="5" s="1"/>
  <c r="G35" i="5"/>
  <c r="G38" i="5" s="1"/>
  <c r="E35" i="5"/>
  <c r="E38" i="5" s="1"/>
  <c r="C35" i="5"/>
  <c r="C38" i="5" s="1"/>
  <c r="K20" i="5"/>
  <c r="C47" i="1"/>
  <c r="C14" i="5" l="1"/>
  <c r="C20" i="5" s="1"/>
  <c r="C49" i="1" l="1"/>
  <c r="K41" i="5"/>
  <c r="K17" i="5"/>
  <c r="K14" i="5"/>
  <c r="G70" i="1" s="1"/>
  <c r="G71" i="1" s="1"/>
  <c r="K42" i="5"/>
  <c r="M42" i="5" l="1"/>
  <c r="K43" i="5"/>
  <c r="K45" i="5" s="1"/>
  <c r="C70" i="1" s="1"/>
  <c r="G43" i="5" l="1"/>
  <c r="G45" i="5" s="1"/>
  <c r="E43" i="5"/>
  <c r="E45" i="5" s="1"/>
  <c r="C43" i="5"/>
  <c r="C45" i="5" s="1"/>
  <c r="G14" i="5" l="1"/>
  <c r="G20" i="5" s="1"/>
  <c r="E14" i="5"/>
  <c r="E20" i="5" s="1"/>
  <c r="G55" i="1"/>
  <c r="G54" i="1"/>
  <c r="F12" i="6" l="1"/>
  <c r="E47" i="1"/>
  <c r="E49" i="1" s="1"/>
  <c r="E73" i="1" s="1"/>
  <c r="G47" i="1"/>
  <c r="G22" i="1"/>
  <c r="E22" i="1"/>
  <c r="G14" i="1"/>
  <c r="E14" i="1"/>
  <c r="C22" i="1" l="1"/>
  <c r="F20" i="6" l="1"/>
  <c r="F22" i="6" s="1"/>
  <c r="F26" i="6" s="1"/>
  <c r="E24" i="1"/>
  <c r="C14" i="1" l="1"/>
  <c r="C24" i="1" s="1"/>
  <c r="D12" i="6" l="1"/>
  <c r="D22" i="6" l="1"/>
  <c r="D26" i="6" s="1"/>
  <c r="D28" i="6" s="1"/>
  <c r="D37" i="6" s="1"/>
  <c r="G30" i="1"/>
  <c r="G29" i="1"/>
  <c r="I41" i="5" l="1"/>
  <c r="M41" i="5" s="1"/>
  <c r="M43" i="5" s="1"/>
  <c r="M45" i="5" s="1"/>
  <c r="D35" i="6"/>
  <c r="B54" i="3"/>
  <c r="I43" i="5" l="1"/>
  <c r="I45" i="5" s="1"/>
  <c r="C68" i="1" s="1"/>
  <c r="C71" i="1" s="1"/>
  <c r="B23" i="3"/>
  <c r="B21" i="3"/>
  <c r="B22" i="3"/>
  <c r="G49" i="1" l="1"/>
  <c r="G73" i="1" s="1"/>
  <c r="G24" i="1" l="1"/>
  <c r="B9" i="3" l="1"/>
  <c r="B18" i="3" s="1"/>
  <c r="B27" i="3" s="1"/>
  <c r="F28" i="6" l="1"/>
  <c r="D9" i="3" s="1"/>
  <c r="F35" i="6" l="1"/>
  <c r="F37" i="6"/>
  <c r="D18" i="3" l="1"/>
  <c r="D27" i="3" l="1"/>
  <c r="D29" i="3" s="1"/>
  <c r="D53" i="3" l="1"/>
  <c r="D55" i="3" s="1"/>
  <c r="I17" i="5"/>
  <c r="I18" i="5" l="1"/>
  <c r="I20" i="5" s="1"/>
  <c r="M20" i="5" s="1"/>
  <c r="M17" i="5"/>
  <c r="M18" i="5" l="1"/>
  <c r="B29" i="3"/>
  <c r="B53" i="3" l="1"/>
  <c r="B55" i="3" s="1"/>
  <c r="C73" i="1"/>
</calcChain>
</file>

<file path=xl/sharedStrings.xml><?xml version="1.0" encoding="utf-8"?>
<sst xmlns="http://schemas.openxmlformats.org/spreadsheetml/2006/main" count="225" uniqueCount="148">
  <si>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</si>
  <si>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</si>
  <si>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</si>
  <si>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</si>
  <si>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</si>
  <si>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</si>
  <si>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</si>
  <si>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</si>
  <si>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</si>
  <si>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</si>
  <si>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</si>
  <si>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</si>
  <si>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</si>
  <si>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</si>
  <si>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</si>
  <si>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</si>
  <si>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</si>
  <si>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</si>
  <si>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</si>
  <si>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</si>
  <si>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</si>
  <si>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</si>
  <si>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</si>
  <si>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</si>
  <si>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</si>
  <si>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</si>
  <si>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</si>
  <si>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</si>
  <si>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</si>
  <si>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</si>
  <si>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</si>
  <si>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</si>
  <si>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</si>
  <si>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</si>
  <si>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</si>
  <si>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</si>
  <si>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</si>
  <si>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</si>
  <si>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</si>
  <si>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</si>
  <si>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</si>
  <si>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</si>
  <si>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</si>
  <si>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</si>
  <si>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</si>
  <si>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</si>
  <si>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</si>
  <si>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</si>
  <si>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</si>
  <si>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Statement of comprehensive income</t>
  </si>
  <si>
    <t>(in thousand Baht)</t>
  </si>
  <si>
    <t>31 March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</si>
  <si>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</si>
  <si>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</si>
  <si>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</si>
  <si>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</si>
  <si>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</si>
  <si>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</si>
  <si>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</si>
  <si>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</si>
  <si>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Profit for the period</t>
  </si>
  <si>
    <t>Three-month period ended</t>
  </si>
  <si>
    <t>Deferred tax assets</t>
  </si>
  <si>
    <t>Non-cash transaction</t>
  </si>
  <si>
    <t>Payable for fixed assets purchased</t>
  </si>
  <si>
    <t>Cash flows from investing activities</t>
  </si>
  <si>
    <t>Net cash flows used in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</si>
  <si>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</si>
  <si>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</si>
  <si>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</si>
  <si>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</si>
  <si>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expense</t>
  </si>
  <si>
    <t>Provision for employee benefits</t>
  </si>
  <si>
    <t>Share premium :</t>
  </si>
  <si>
    <t>Proceeds from borrowings from financial institution</t>
  </si>
  <si>
    <t>Proceeds from borrowings from related party</t>
  </si>
  <si>
    <t>Distribution costs</t>
  </si>
  <si>
    <t>Repayments of borrowings from financial institution</t>
  </si>
  <si>
    <t>Repayments of borrowings from related party</t>
  </si>
  <si>
    <t>Adjustments to reconcile profit to cash receipts (payments)</t>
  </si>
  <si>
    <t>Short-term borrowings from related party</t>
  </si>
  <si>
    <t>paid-up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</si>
  <si>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</si>
  <si>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Equity</t>
  </si>
  <si>
    <t>Total equity</t>
  </si>
  <si>
    <t xml:space="preserve">Total liabilities and equity </t>
  </si>
  <si>
    <t>Three-month period ended 31 March 2019</t>
  </si>
  <si>
    <t>Balance at 31 March 2019</t>
  </si>
  <si>
    <t>Other receivables</t>
  </si>
  <si>
    <t>Other payables</t>
  </si>
  <si>
    <t>Net loss on foreign exchange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</si>
  <si>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</si>
  <si>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</si>
  <si>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</si>
  <si>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</si>
  <si>
    <t>4, 6</t>
  </si>
  <si>
    <t>Liabilities and equity</t>
  </si>
  <si>
    <t>Short-term borrowings from financial institution</t>
  </si>
  <si>
    <t>Three-month period ended 31 March 2020</t>
  </si>
  <si>
    <t>Balance at 31 March 2020</t>
  </si>
  <si>
    <t>(Unaudited)</t>
  </si>
  <si>
    <t>Right-of-use assets</t>
  </si>
  <si>
    <t>Profit from operating activities</t>
  </si>
  <si>
    <t>Profit before income tax expense</t>
  </si>
  <si>
    <t>4, 5</t>
  </si>
  <si>
    <t>4, 7</t>
  </si>
  <si>
    <t>(Restated)</t>
  </si>
  <si>
    <t>1 January</t>
  </si>
  <si>
    <t>Balance at 1 January 2019 - as reported</t>
  </si>
  <si>
    <t>Impact of changes in accounting policies</t>
  </si>
  <si>
    <t>Balance at 1 January 2019 - restated</t>
  </si>
  <si>
    <t>Items that will be reclassified subsequently to profit or loss</t>
  </si>
  <si>
    <t>Gain on cash flow hedges</t>
  </si>
  <si>
    <t>Income tax relating to items that will be reclassified</t>
  </si>
  <si>
    <t>Other comprehensive income for the period, net of tax</t>
  </si>
  <si>
    <t xml:space="preserve">    Other comprehensive income</t>
  </si>
  <si>
    <t>Other components of equity</t>
  </si>
  <si>
    <t>Loss on copper hedging and service fee</t>
  </si>
  <si>
    <t>3</t>
  </si>
  <si>
    <t>Balance at 31 December 2019 - as reported</t>
  </si>
  <si>
    <t>Balance at 31 December 2019 - as restated</t>
  </si>
  <si>
    <t>cash flow hedges</t>
  </si>
  <si>
    <t xml:space="preserve">Other </t>
  </si>
  <si>
    <t>Intangible assets</t>
  </si>
  <si>
    <t>Current portion of lease liabilities</t>
  </si>
  <si>
    <t>Provisions for employee benefits</t>
  </si>
  <si>
    <t xml:space="preserve">   Gain on cash flow hedges</t>
  </si>
  <si>
    <t xml:space="preserve">Hedging gain for hedge of group of items with 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</si>
  <si>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</si>
  <si>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</si>
  <si>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</si>
  <si>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</si>
  <si>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</si>
  <si>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</si>
  <si>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Balance at 1 January 2020 - restated</t>
  </si>
  <si>
    <t>3, 4</t>
  </si>
  <si>
    <t>Net cash flows used in operating activities</t>
  </si>
  <si>
    <t>Net cash used in operating</t>
  </si>
  <si>
    <t>Payment of lease liabilities</t>
  </si>
  <si>
    <t>Unrealised gain on derivatives</t>
  </si>
  <si>
    <t xml:space="preserve">Net cash flows from financing activities  </t>
  </si>
  <si>
    <t xml:space="preserve">Unrealised loss on foreign exchange </t>
  </si>
  <si>
    <t>Derivative assets</t>
  </si>
  <si>
    <t xml:space="preserve">   Issued and paid-up share capital</t>
  </si>
  <si>
    <t xml:space="preserve">   - adoption of TFRS 16</t>
  </si>
  <si>
    <t>Income tax payable</t>
  </si>
  <si>
    <t xml:space="preserve">   - adoption of TFRS - Financial instruments standards</t>
  </si>
  <si>
    <t xml:space="preserve">   off-setting risk positions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</si>
</sst>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6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6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0" fillId="3" borderId="0" xfId="0" applyNumberFormat="1" applyFont="1" applyFill="1" applyAlignment="1"/>
    <xf numFmtId="9" fontId="3" fillId="3" borderId="0" xfId="9" applyFont="1" applyFill="1" applyBorder="1" applyAlignment="1"/>
    <xf numFmtId="43" fontId="3" fillId="3" borderId="1" xfId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43" fontId="0" fillId="0" borderId="1" xfId="1" applyFont="1" applyFill="1" applyBorder="1" applyAlignment="1"/>
    <xf numFmtId="0" fontId="0" fillId="3" borderId="0" xfId="0" applyFont="1" applyFill="1" applyBorder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37" fontId="3" fillId="3" borderId="0" xfId="10" applyNumberFormat="1" applyFill="1" applyBorder="1"/>
    <xf numFmtId="166" fontId="2" fillId="3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/>
    <xf numFmtId="164" fontId="3" fillId="0" borderId="0" xfId="0" applyNumberFormat="1" applyFont="1" applyFill="1"/>
    <xf numFmtId="37" fontId="3" fillId="0" borderId="0" xfId="0" applyNumberFormat="1" applyFont="1" applyFill="1"/>
    <xf numFmtId="37" fontId="3" fillId="0" borderId="1" xfId="0" applyNumberFormat="1" applyFont="1" applyFill="1" applyBorder="1"/>
    <xf numFmtId="166" fontId="3" fillId="3" borderId="0" xfId="1" applyNumberFormat="1" applyFont="1" applyFill="1"/>
    <xf numFmtId="164" fontId="0" fillId="0" borderId="0" xfId="0" applyNumberFormat="1" applyFill="1"/>
    <xf numFmtId="164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/>
    <xf numFmtId="164" fontId="2" fillId="0" borderId="2" xfId="0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6" fontId="3" fillId="0" borderId="0" xfId="1" applyNumberFormat="1" applyFont="1" applyFill="1"/>
    <xf numFmtId="0" fontId="10" fillId="0" borderId="0" xfId="0" applyFont="1" applyFill="1"/>
    <xf numFmtId="37" fontId="2" fillId="0" borderId="0" xfId="0" applyNumberFormat="1" applyFont="1" applyFill="1"/>
    <xf numFmtId="37" fontId="2" fillId="0" borderId="5" xfId="0" applyNumberFormat="1" applyFont="1" applyFill="1" applyBorder="1"/>
    <xf numFmtId="37" fontId="2" fillId="0" borderId="1" xfId="0" applyNumberFormat="1" applyFont="1" applyFill="1" applyBorder="1"/>
    <xf numFmtId="37" fontId="3" fillId="0" borderId="0" xfId="10" applyNumberFormat="1" applyFill="1" applyBorder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/>
    <xf numFmtId="166" fontId="3" fillId="0" borderId="0" xfId="1" applyNumberFormat="1" applyFont="1" applyFill="1" applyBorder="1" applyAlignment="1"/>
    <xf numFmtId="166" fontId="0" fillId="3" borderId="0" xfId="1" applyNumberFormat="1" applyFont="1" applyFill="1" applyAlignment="1"/>
    <xf numFmtId="43" fontId="5" fillId="3" borderId="0" xfId="1" applyFont="1" applyFill="1"/>
    <xf numFmtId="43" fontId="16" fillId="3" borderId="0" xfId="1" applyFont="1" applyFill="1"/>
    <xf numFmtId="43" fontId="15" fillId="3" borderId="0" xfId="1" applyFont="1" applyFill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7" fillId="0" borderId="0" xfId="0" applyNumberFormat="1" applyFont="1" applyFill="1" applyAlignment="1"/>
    <xf numFmtId="164" fontId="2" fillId="2" borderId="3" xfId="0" applyNumberFormat="1" applyFont="1" applyFill="1" applyBorder="1" applyAlignment="1"/>
    <xf numFmtId="43" fontId="3" fillId="2" borderId="1" xfId="1" applyFont="1" applyFill="1" applyBorder="1" applyAlignment="1"/>
    <xf numFmtId="43" fontId="2" fillId="2" borderId="0" xfId="1" applyFont="1" applyFill="1" applyAlignment="1"/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164" fontId="3" fillId="0" borderId="0" xfId="0" applyNumberFormat="1" applyFont="1" applyBorder="1" applyAlignment="1"/>
    <xf numFmtId="43" fontId="3" fillId="3" borderId="0" xfId="1" applyFont="1" applyFill="1" applyBorder="1" applyAlignment="1"/>
    <xf numFmtId="166" fontId="3" fillId="3" borderId="1" xfId="1" applyNumberFormat="1" applyFont="1" applyFill="1" applyBorder="1" applyAlignment="1"/>
    <xf numFmtId="43" fontId="2" fillId="3" borderId="0" xfId="1" applyFont="1" applyFill="1" applyBorder="1" applyAlignment="1"/>
    <xf numFmtId="43" fontId="0" fillId="0" borderId="0" xfId="1" applyFont="1" applyBorder="1" applyAlignment="1"/>
    <xf numFmtId="43" fontId="2" fillId="3" borderId="0" xfId="1" applyFont="1" applyFill="1"/>
    <xf numFmtId="49" fontId="0" fillId="3" borderId="0" xfId="0" applyNumberFormat="1" applyFont="1" applyFill="1"/>
    <xf numFmtId="166" fontId="2" fillId="0" borderId="3" xfId="1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 wrapText="1"/>
    </xf>
    <xf numFmtId="166" fontId="0" fillId="3" borderId="0" xfId="1" applyNumberFormat="1" applyFont="1" applyFill="1"/>
    <xf numFmtId="43" fontId="5" fillId="0" borderId="0" xfId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/>
    <xf numFmtId="9" fontId="3" fillId="0" borderId="0" xfId="9" applyFont="1" applyFill="1" applyBorder="1" applyAlignment="1"/>
    <xf numFmtId="0" fontId="18" fillId="0" borderId="0" xfId="0" applyFont="1" applyFill="1" applyBorder="1" applyAlignment="1"/>
    <xf numFmtId="164" fontId="0" fillId="0" borderId="1" xfId="0" applyNumberFormat="1" applyFont="1" applyFill="1" applyBorder="1" applyAlignment="1"/>
    <xf numFmtId="166" fontId="18" fillId="0" borderId="0" xfId="1" applyNumberFormat="1" applyFont="1" applyFill="1" applyBorder="1" applyAlignment="1"/>
    <xf numFmtId="9" fontId="18" fillId="0" borderId="0" xfId="9" applyFont="1" applyFill="1" applyBorder="1" applyAlignment="1"/>
    <xf numFmtId="37" fontId="2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165" fontId="0" fillId="0" borderId="1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66" fontId="3" fillId="3" borderId="0" xfId="0" applyNumberFormat="1" applyFont="1" applyFill="1"/>
    <xf numFmtId="37" fontId="3" fillId="0" borderId="0" xfId="0" applyNumberFormat="1" applyFont="1" applyFill="1" applyBorder="1"/>
    <xf numFmtId="37" fontId="0" fillId="0" borderId="0" xfId="0" applyNumberFormat="1" applyFont="1" applyFill="1"/>
    <xf numFmtId="0" fontId="19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166" fontId="19" fillId="0" borderId="0" xfId="1" applyNumberFormat="1" applyFont="1" applyFill="1" applyAlignment="1"/>
    <xf numFmtId="37" fontId="19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/>
    <xf numFmtId="49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2" fillId="0" borderId="0" xfId="8" applyNumberFormat="1" applyFont="1" applyFill="1" applyAlignment="1">
      <alignment horizontal="center"/>
    </xf>
    <xf numFmtId="43" fontId="2" fillId="2" borderId="0" xfId="1" applyFont="1" applyFill="1" applyBorder="1" applyAlignment="1"/>
    <xf numFmtId="43" fontId="2" fillId="2" borderId="3" xfId="1" applyFont="1" applyFill="1" applyBorder="1" applyAlignment="1"/>
    <xf numFmtId="43" fontId="2" fillId="0" borderId="2" xfId="1" applyFont="1" applyFill="1" applyBorder="1" applyAlignment="1"/>
    <xf numFmtId="164" fontId="0" fillId="2" borderId="0" xfId="0" applyNumberFormat="1" applyFont="1" applyFill="1" applyBorder="1" applyAlignment="1"/>
    <xf numFmtId="43" fontId="3" fillId="0" borderId="1" xfId="1" applyFont="1" applyFill="1" applyBorder="1"/>
    <xf numFmtId="164" fontId="2" fillId="0" borderId="5" xfId="0" applyNumberFormat="1" applyFont="1" applyFill="1" applyBorder="1" applyAlignment="1"/>
    <xf numFmtId="43" fontId="2" fillId="0" borderId="5" xfId="1" applyFont="1" applyFill="1" applyBorder="1" applyAlignment="1"/>
    <xf numFmtId="166" fontId="3" fillId="0" borderId="0" xfId="0" applyNumberFormat="1" applyFont="1" applyBorder="1" applyAlignment="1"/>
    <xf numFmtId="43" fontId="3" fillId="0" borderId="0" xfId="0" applyNumberFormat="1" applyFont="1" applyBorder="1" applyAlignment="1"/>
    <xf numFmtId="37" fontId="0" fillId="3" borderId="0" xfId="0" applyNumberFormat="1" applyFont="1" applyFill="1" applyAlignment="1">
      <alignment horizontal="right"/>
    </xf>
    <xf numFmtId="37" fontId="0" fillId="3" borderId="0" xfId="0" applyNumberFormat="1" applyFont="1" applyFill="1"/>
    <xf numFmtId="166" fontId="0" fillId="0" borderId="0" xfId="1" applyNumberFormat="1" applyFont="1" applyFill="1"/>
    <xf numFmtId="37" fontId="0" fillId="0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2" xfId="0" applyNumberFormat="1" applyFont="1" applyFill="1" applyBorder="1"/>
    <xf numFmtId="37" fontId="3" fillId="0" borderId="2" xfId="0" applyNumberFormat="1" applyFont="1" applyFill="1" applyBorder="1"/>
    <xf numFmtId="43" fontId="2" fillId="0" borderId="0" xfId="1" applyFont="1" applyFill="1" applyBorder="1" applyAlignment="1"/>
    <xf numFmtId="43" fontId="3" fillId="2" borderId="0" xfId="1" applyFont="1" applyFill="1" applyBorder="1" applyAlignment="1"/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GridLines="0" view="pageBreakPreview" zoomScale="80" zoomScaleNormal="70" zoomScaleSheetLayoutView="80" workbookViewId="0">
      <selection activeCell="I13" sqref="I13"/>
    </sheetView>
  </sheetViews>
  <sheetFormatPr defaultColWidth="9.21875" defaultRowHeight="20.25" customHeight="1" x14ac:dyDescent="0.25"/>
  <cols>
    <col min="1" max="1" width="41.6640625" style="84" customWidth="1"/>
    <col min="2" max="2" width="6.109375" style="111" customWidth="1"/>
    <col min="3" max="3" width="13.109375" style="84" customWidth="1"/>
    <col min="4" max="4" width="1.77734375" style="84" customWidth="1"/>
    <col min="5" max="5" width="13.109375" style="84" customWidth="1"/>
    <col min="6" max="6" width="1.77734375" style="84" customWidth="1"/>
    <col min="7" max="7" width="13.109375" style="111" customWidth="1"/>
    <col min="8" max="8" width="13.6640625" style="143" bestFit="1" customWidth="1"/>
    <col min="9" max="9" width="9.21875" style="84"/>
    <col min="10" max="10" width="35.21875" style="84" customWidth="1"/>
    <col min="11" max="16384" width="9.21875" style="84"/>
  </cols>
  <sheetData>
    <row r="1" spans="1:10" ht="20.25" customHeight="1" x14ac:dyDescent="0.3">
      <c r="A1" s="83" t="s">
        <v>30</v>
      </c>
    </row>
    <row r="2" spans="1:10" s="86" customFormat="1" ht="20.25" customHeight="1" x14ac:dyDescent="0.3">
      <c r="A2" s="85" t="s">
        <v>48</v>
      </c>
      <c r="B2" s="112"/>
      <c r="G2" s="112"/>
      <c r="H2" s="144"/>
    </row>
    <row r="3" spans="1:10" s="86" customFormat="1" ht="20.25" customHeight="1" x14ac:dyDescent="0.3">
      <c r="A3" s="85"/>
      <c r="B3" s="112"/>
      <c r="G3" s="112"/>
      <c r="H3" s="144"/>
    </row>
    <row r="4" spans="1:10" s="86" customFormat="1" ht="20.25" customHeight="1" x14ac:dyDescent="0.3">
      <c r="A4" s="85"/>
      <c r="B4" s="113"/>
      <c r="C4" s="107" t="s">
        <v>51</v>
      </c>
      <c r="D4" s="107"/>
      <c r="E4" s="107" t="s">
        <v>47</v>
      </c>
      <c r="F4" s="107"/>
      <c r="G4" s="107" t="s">
        <v>107</v>
      </c>
      <c r="H4" s="144"/>
    </row>
    <row r="5" spans="1:10" ht="20.25" customHeight="1" x14ac:dyDescent="0.3">
      <c r="A5" s="85" t="s">
        <v>17</v>
      </c>
      <c r="B5" s="114" t="s">
        <v>0</v>
      </c>
      <c r="C5" s="87">
        <v>2020</v>
      </c>
      <c r="D5" s="87"/>
      <c r="E5" s="87">
        <v>2019</v>
      </c>
      <c r="F5" s="87"/>
      <c r="G5" s="132">
        <v>2019</v>
      </c>
    </row>
    <row r="6" spans="1:10" ht="19.8" customHeight="1" x14ac:dyDescent="0.3">
      <c r="A6" s="85"/>
      <c r="B6" s="114"/>
      <c r="C6" s="87" t="s">
        <v>100</v>
      </c>
      <c r="D6" s="87"/>
      <c r="E6" s="87" t="s">
        <v>106</v>
      </c>
      <c r="F6" s="87"/>
      <c r="G6" s="87" t="s">
        <v>106</v>
      </c>
    </row>
    <row r="7" spans="1:10" ht="20.25" customHeight="1" x14ac:dyDescent="0.25">
      <c r="A7" s="88"/>
      <c r="B7" s="114"/>
      <c r="C7" s="216" t="s">
        <v>50</v>
      </c>
      <c r="D7" s="216"/>
      <c r="E7" s="216"/>
      <c r="F7" s="216"/>
      <c r="G7" s="216"/>
    </row>
    <row r="8" spans="1:10" ht="20.25" customHeight="1" x14ac:dyDescent="0.3">
      <c r="A8" s="89" t="s">
        <v>10</v>
      </c>
      <c r="B8" s="115"/>
      <c r="C8" s="90"/>
      <c r="D8" s="90"/>
      <c r="E8" s="90"/>
      <c r="F8" s="90"/>
      <c r="G8" s="120"/>
    </row>
    <row r="9" spans="1:10" ht="20.25" customHeight="1" x14ac:dyDescent="0.25">
      <c r="A9" s="91" t="s">
        <v>1</v>
      </c>
      <c r="B9" s="114"/>
      <c r="C9" s="125">
        <v>19738</v>
      </c>
      <c r="D9" s="93"/>
      <c r="E9" s="92">
        <v>14690</v>
      </c>
      <c r="F9" s="93"/>
      <c r="G9" s="133">
        <v>7823</v>
      </c>
    </row>
    <row r="10" spans="1:10" ht="20.25" customHeight="1" x14ac:dyDescent="0.25">
      <c r="A10" s="160" t="s">
        <v>27</v>
      </c>
      <c r="B10" s="114" t="s">
        <v>105</v>
      </c>
      <c r="C10" s="133">
        <v>1858633</v>
      </c>
      <c r="D10" s="93"/>
      <c r="E10" s="92">
        <v>1592598</v>
      </c>
      <c r="F10" s="93"/>
      <c r="G10" s="133">
        <v>1631007</v>
      </c>
      <c r="J10" s="108"/>
    </row>
    <row r="11" spans="1:10" ht="20.25" customHeight="1" x14ac:dyDescent="0.25">
      <c r="A11" s="160" t="s">
        <v>88</v>
      </c>
      <c r="B11" s="114">
        <v>4</v>
      </c>
      <c r="C11" s="133">
        <v>54610</v>
      </c>
      <c r="D11" s="93"/>
      <c r="E11" s="125">
        <v>31110</v>
      </c>
      <c r="F11" s="93"/>
      <c r="G11" s="133">
        <v>65435</v>
      </c>
    </row>
    <row r="12" spans="1:10" ht="20.25" customHeight="1" x14ac:dyDescent="0.25">
      <c r="A12" s="91" t="s">
        <v>2</v>
      </c>
      <c r="B12" s="114"/>
      <c r="C12" s="125">
        <v>764995</v>
      </c>
      <c r="D12" s="92"/>
      <c r="E12" s="92">
        <v>684650</v>
      </c>
      <c r="F12" s="92"/>
      <c r="G12" s="133">
        <v>792202</v>
      </c>
    </row>
    <row r="13" spans="1:10" ht="20.25" customHeight="1" x14ac:dyDescent="0.25">
      <c r="A13" s="160" t="s">
        <v>142</v>
      </c>
      <c r="B13" s="114">
        <v>7</v>
      </c>
      <c r="C13" s="133">
        <v>40836</v>
      </c>
      <c r="D13" s="92"/>
      <c r="E13" s="163">
        <v>0</v>
      </c>
      <c r="F13" s="92"/>
      <c r="G13" s="133">
        <v>0</v>
      </c>
    </row>
    <row r="14" spans="1:10" ht="20.25" customHeight="1" x14ac:dyDescent="0.25">
      <c r="A14" s="95" t="s">
        <v>14</v>
      </c>
      <c r="B14" s="114"/>
      <c r="C14" s="161">
        <f>SUM(C9:C13)</f>
        <v>2738812</v>
      </c>
      <c r="D14" s="93"/>
      <c r="E14" s="34">
        <f>SUM(E9:E13)</f>
        <v>2323048</v>
      </c>
      <c r="F14" s="93"/>
      <c r="G14" s="161">
        <f>SUM(G9:G13)</f>
        <v>2496467</v>
      </c>
    </row>
    <row r="15" spans="1:10" ht="20.25" customHeight="1" x14ac:dyDescent="0.25">
      <c r="A15" s="95"/>
      <c r="B15" s="114"/>
      <c r="C15" s="122"/>
      <c r="D15" s="93"/>
      <c r="E15" s="92"/>
      <c r="F15" s="93"/>
      <c r="G15" s="122"/>
    </row>
    <row r="16" spans="1:10" ht="20.25" customHeight="1" x14ac:dyDescent="0.3">
      <c r="A16" s="89" t="s">
        <v>11</v>
      </c>
      <c r="B16" s="114"/>
      <c r="C16" s="122"/>
      <c r="D16" s="93"/>
      <c r="E16" s="92"/>
      <c r="F16" s="93"/>
      <c r="G16" s="122"/>
    </row>
    <row r="17" spans="1:8" ht="20.25" customHeight="1" x14ac:dyDescent="0.25">
      <c r="A17" s="94" t="s">
        <v>36</v>
      </c>
      <c r="B17" s="114"/>
      <c r="C17" s="122">
        <v>389107</v>
      </c>
      <c r="D17" s="93"/>
      <c r="E17" s="92">
        <v>385677</v>
      </c>
      <c r="F17" s="93"/>
      <c r="G17" s="125">
        <v>429144</v>
      </c>
    </row>
    <row r="18" spans="1:8" ht="20.25" customHeight="1" x14ac:dyDescent="0.25">
      <c r="A18" s="94" t="s">
        <v>101</v>
      </c>
      <c r="B18" s="114">
        <v>3</v>
      </c>
      <c r="C18" s="122">
        <v>10524</v>
      </c>
      <c r="D18" s="93"/>
      <c r="E18" s="125">
        <v>11681</v>
      </c>
      <c r="F18" s="93"/>
      <c r="G18" s="125">
        <v>5482</v>
      </c>
    </row>
    <row r="19" spans="1:8" ht="20.25" customHeight="1" x14ac:dyDescent="0.25">
      <c r="A19" s="94" t="s">
        <v>123</v>
      </c>
      <c r="B19" s="114"/>
      <c r="C19" s="126">
        <v>7207</v>
      </c>
      <c r="D19" s="93"/>
      <c r="E19" s="96">
        <v>7532</v>
      </c>
      <c r="F19" s="93"/>
      <c r="G19" s="125">
        <v>6593</v>
      </c>
    </row>
    <row r="20" spans="1:8" ht="20.25" customHeight="1" x14ac:dyDescent="0.25">
      <c r="A20" s="94" t="s">
        <v>62</v>
      </c>
      <c r="B20" s="114">
        <v>3</v>
      </c>
      <c r="C20" s="122">
        <v>18504</v>
      </c>
      <c r="D20" s="93"/>
      <c r="E20" s="92">
        <v>27658</v>
      </c>
      <c r="F20" s="93"/>
      <c r="G20" s="125">
        <v>21789</v>
      </c>
    </row>
    <row r="21" spans="1:8" ht="20.25" customHeight="1" x14ac:dyDescent="0.25">
      <c r="A21" s="94" t="s">
        <v>31</v>
      </c>
      <c r="B21" s="114"/>
      <c r="C21" s="127">
        <v>2441</v>
      </c>
      <c r="D21" s="93"/>
      <c r="E21" s="127">
        <v>2441</v>
      </c>
      <c r="F21" s="93"/>
      <c r="G21" s="127">
        <v>2374</v>
      </c>
    </row>
    <row r="22" spans="1:8" ht="20.25" customHeight="1" x14ac:dyDescent="0.25">
      <c r="A22" s="95" t="s">
        <v>15</v>
      </c>
      <c r="B22" s="114"/>
      <c r="C22" s="128">
        <f>SUM(C17:C21)</f>
        <v>427783</v>
      </c>
      <c r="D22" s="97"/>
      <c r="E22" s="35">
        <f>SUM(E17:E21)</f>
        <v>434989</v>
      </c>
      <c r="F22" s="97"/>
      <c r="G22" s="34">
        <f>SUM(G17:G21)</f>
        <v>465382</v>
      </c>
    </row>
    <row r="23" spans="1:8" ht="20.25" customHeight="1" x14ac:dyDescent="0.25">
      <c r="A23" s="95"/>
      <c r="B23" s="114"/>
      <c r="C23" s="98"/>
      <c r="D23" s="90"/>
      <c r="E23" s="98"/>
      <c r="F23" s="90"/>
      <c r="G23" s="123"/>
    </row>
    <row r="24" spans="1:8" ht="20.25" customHeight="1" thickBot="1" x14ac:dyDescent="0.3">
      <c r="A24" s="95" t="s">
        <v>16</v>
      </c>
      <c r="B24" s="114"/>
      <c r="C24" s="36">
        <f>SUM(C14+C22)</f>
        <v>3166595</v>
      </c>
      <c r="D24" s="99"/>
      <c r="E24" s="36">
        <f>SUM(E14+E22)</f>
        <v>2758037</v>
      </c>
      <c r="F24" s="99"/>
      <c r="G24" s="12">
        <f>SUM(G14+G22)</f>
        <v>2961849</v>
      </c>
    </row>
    <row r="25" spans="1:8" ht="15" customHeight="1" thickTop="1" x14ac:dyDescent="0.25">
      <c r="B25" s="116"/>
    </row>
    <row r="26" spans="1:8" s="100" customFormat="1" ht="20.25" customHeight="1" x14ac:dyDescent="0.35">
      <c r="A26" s="83" t="s">
        <v>30</v>
      </c>
      <c r="B26" s="117"/>
      <c r="G26" s="134"/>
      <c r="H26" s="145"/>
    </row>
    <row r="27" spans="1:8" s="86" customFormat="1" ht="20.25" customHeight="1" x14ac:dyDescent="0.3">
      <c r="A27" s="85" t="s">
        <v>48</v>
      </c>
      <c r="B27" s="118"/>
      <c r="G27" s="112"/>
      <c r="H27" s="144"/>
    </row>
    <row r="28" spans="1:8" s="86" customFormat="1" ht="20.25" customHeight="1" x14ac:dyDescent="0.3">
      <c r="A28" s="85"/>
      <c r="B28" s="118"/>
      <c r="G28" s="112"/>
      <c r="H28" s="144"/>
    </row>
    <row r="29" spans="1:8" s="86" customFormat="1" ht="20.25" customHeight="1" x14ac:dyDescent="0.3">
      <c r="A29" s="85"/>
      <c r="B29" s="118"/>
      <c r="C29" s="107" t="s">
        <v>51</v>
      </c>
      <c r="D29" s="107"/>
      <c r="E29" s="107" t="s">
        <v>47</v>
      </c>
      <c r="F29" s="107"/>
      <c r="G29" s="131" t="str">
        <f>G4</f>
        <v>1 January</v>
      </c>
      <c r="H29" s="144"/>
    </row>
    <row r="30" spans="1:8" ht="20.25" customHeight="1" x14ac:dyDescent="0.3">
      <c r="A30" s="85" t="s">
        <v>96</v>
      </c>
      <c r="B30" s="114" t="s">
        <v>0</v>
      </c>
      <c r="C30" s="87">
        <v>2020</v>
      </c>
      <c r="D30" s="87"/>
      <c r="E30" s="87">
        <v>2019</v>
      </c>
      <c r="F30" s="87"/>
      <c r="G30" s="132">
        <f>G5</f>
        <v>2019</v>
      </c>
    </row>
    <row r="31" spans="1:8" ht="19.8" customHeight="1" x14ac:dyDescent="0.3">
      <c r="A31" s="85"/>
      <c r="B31" s="114"/>
      <c r="C31" s="87" t="s">
        <v>100</v>
      </c>
      <c r="D31" s="87"/>
      <c r="E31" s="87" t="s">
        <v>106</v>
      </c>
      <c r="F31" s="87"/>
      <c r="G31" s="87" t="s">
        <v>106</v>
      </c>
    </row>
    <row r="32" spans="1:8" ht="20.25" customHeight="1" x14ac:dyDescent="0.25">
      <c r="A32" s="88"/>
      <c r="B32" s="114"/>
      <c r="C32" s="216" t="s">
        <v>50</v>
      </c>
      <c r="D32" s="216"/>
      <c r="E32" s="216"/>
      <c r="F32" s="216"/>
      <c r="G32" s="216"/>
    </row>
    <row r="33" spans="1:10" ht="20.25" customHeight="1" x14ac:dyDescent="0.25">
      <c r="A33" s="88"/>
      <c r="B33" s="114"/>
      <c r="C33" s="216"/>
      <c r="D33" s="216"/>
      <c r="E33" s="216"/>
      <c r="F33" s="111"/>
    </row>
    <row r="34" spans="1:10" ht="20.25" customHeight="1" x14ac:dyDescent="0.3">
      <c r="A34" s="89" t="s">
        <v>24</v>
      </c>
      <c r="B34" s="119"/>
      <c r="C34" s="90"/>
      <c r="D34" s="90"/>
      <c r="E34" s="90"/>
      <c r="F34" s="90"/>
      <c r="G34" s="120"/>
      <c r="J34" s="159"/>
    </row>
    <row r="35" spans="1:10" ht="20.25" customHeight="1" x14ac:dyDescent="0.25">
      <c r="A35" s="94" t="s">
        <v>97</v>
      </c>
      <c r="B35" s="114">
        <v>5</v>
      </c>
      <c r="C35" s="183">
        <v>100000</v>
      </c>
      <c r="D35" s="205"/>
      <c r="E35" s="206">
        <v>100000</v>
      </c>
      <c r="F35" s="90"/>
      <c r="G35" s="125">
        <v>0</v>
      </c>
    </row>
    <row r="36" spans="1:10" ht="20.25" customHeight="1" x14ac:dyDescent="0.25">
      <c r="A36" s="160" t="s">
        <v>28</v>
      </c>
      <c r="B36" s="114" t="s">
        <v>105</v>
      </c>
      <c r="C36" s="207">
        <v>514877</v>
      </c>
      <c r="D36" s="205"/>
      <c r="E36" s="206">
        <v>437677</v>
      </c>
      <c r="F36" s="90"/>
      <c r="G36" s="125">
        <v>649337</v>
      </c>
    </row>
    <row r="37" spans="1:10" ht="20.25" customHeight="1" x14ac:dyDescent="0.25">
      <c r="A37" s="160" t="s">
        <v>89</v>
      </c>
      <c r="B37" s="114">
        <v>4</v>
      </c>
      <c r="C37" s="207">
        <v>86206</v>
      </c>
      <c r="D37" s="205"/>
      <c r="E37" s="206">
        <v>32053</v>
      </c>
      <c r="F37" s="90"/>
      <c r="G37" s="125">
        <v>44476</v>
      </c>
      <c r="J37" s="108"/>
    </row>
    <row r="38" spans="1:10" ht="20.25" customHeight="1" x14ac:dyDescent="0.25">
      <c r="A38" s="94" t="s">
        <v>124</v>
      </c>
      <c r="B38" s="114">
        <v>3</v>
      </c>
      <c r="C38" s="183">
        <v>4253</v>
      </c>
      <c r="D38" s="208"/>
      <c r="E38" s="207">
        <v>4334</v>
      </c>
      <c r="F38" s="120"/>
      <c r="G38" s="133">
        <v>5143</v>
      </c>
      <c r="J38" s="108"/>
    </row>
    <row r="39" spans="1:10" ht="20.25" customHeight="1" x14ac:dyDescent="0.25">
      <c r="A39" s="94" t="s">
        <v>80</v>
      </c>
      <c r="B39" s="114" t="s">
        <v>104</v>
      </c>
      <c r="C39" s="183">
        <v>632365</v>
      </c>
      <c r="D39" s="208"/>
      <c r="E39" s="183">
        <v>405778</v>
      </c>
      <c r="F39" s="120"/>
      <c r="G39" s="133">
        <v>564405</v>
      </c>
      <c r="J39" s="108"/>
    </row>
    <row r="40" spans="1:10" ht="20.25" customHeight="1" x14ac:dyDescent="0.25">
      <c r="A40" s="94" t="s">
        <v>145</v>
      </c>
      <c r="B40" s="114"/>
      <c r="C40" s="183">
        <v>18297</v>
      </c>
      <c r="D40" s="208"/>
      <c r="E40" s="183">
        <v>13580</v>
      </c>
      <c r="F40" s="120"/>
      <c r="G40" s="133">
        <v>20126</v>
      </c>
    </row>
    <row r="41" spans="1:10" ht="20.25" customHeight="1" x14ac:dyDescent="0.25">
      <c r="A41" s="91" t="s">
        <v>3</v>
      </c>
      <c r="B41" s="114"/>
      <c r="C41" s="124">
        <v>10343</v>
      </c>
      <c r="D41" s="120"/>
      <c r="E41" s="124">
        <v>13809</v>
      </c>
      <c r="F41" s="120"/>
      <c r="G41" s="133">
        <v>10769</v>
      </c>
    </row>
    <row r="42" spans="1:10" ht="20.25" customHeight="1" x14ac:dyDescent="0.25">
      <c r="A42" s="95" t="s">
        <v>18</v>
      </c>
      <c r="B42" s="119"/>
      <c r="C42" s="129">
        <f>SUM(C35:C41)</f>
        <v>1366341</v>
      </c>
      <c r="D42" s="102"/>
      <c r="E42" s="101">
        <f>SUM(E35:E41)</f>
        <v>1007231</v>
      </c>
      <c r="F42" s="102"/>
      <c r="G42" s="129">
        <f>SUM(G35:G41)</f>
        <v>1294256</v>
      </c>
    </row>
    <row r="43" spans="1:10" ht="20.25" customHeight="1" x14ac:dyDescent="0.25">
      <c r="A43" s="94"/>
      <c r="B43" s="119"/>
      <c r="C43" s="103"/>
      <c r="D43" s="102"/>
      <c r="E43" s="103"/>
      <c r="F43" s="102"/>
      <c r="G43" s="135"/>
    </row>
    <row r="44" spans="1:10" ht="20.25" customHeight="1" x14ac:dyDescent="0.3">
      <c r="A44" s="89" t="s">
        <v>128</v>
      </c>
      <c r="B44" s="114"/>
      <c r="C44" s="98"/>
      <c r="D44" s="90"/>
      <c r="E44" s="98"/>
      <c r="F44" s="90"/>
      <c r="G44" s="123"/>
    </row>
    <row r="45" spans="1:10" ht="20.25" customHeight="1" x14ac:dyDescent="0.25">
      <c r="A45" s="209" t="s">
        <v>129</v>
      </c>
      <c r="B45" s="114">
        <v>3</v>
      </c>
      <c r="C45" s="98">
        <v>6896</v>
      </c>
      <c r="D45" s="98"/>
      <c r="E45" s="98">
        <v>7882</v>
      </c>
      <c r="F45" s="98"/>
      <c r="G45" s="123">
        <v>1690</v>
      </c>
    </row>
    <row r="46" spans="1:10" ht="20.25" customHeight="1" x14ac:dyDescent="0.25">
      <c r="A46" s="94" t="s">
        <v>125</v>
      </c>
      <c r="B46" s="114"/>
      <c r="C46" s="125">
        <v>132584</v>
      </c>
      <c r="D46" s="181"/>
      <c r="E46" s="125">
        <v>137614</v>
      </c>
      <c r="F46" s="181"/>
      <c r="G46" s="133">
        <v>107453</v>
      </c>
    </row>
    <row r="47" spans="1:10" ht="20.25" customHeight="1" x14ac:dyDescent="0.25">
      <c r="A47" s="95" t="s">
        <v>130</v>
      </c>
      <c r="B47" s="114"/>
      <c r="C47" s="101">
        <f>SUM(C45:C46)</f>
        <v>139480</v>
      </c>
      <c r="D47" s="98"/>
      <c r="E47" s="101">
        <f>SUM(E45:E46)</f>
        <v>145496</v>
      </c>
      <c r="F47" s="98"/>
      <c r="G47" s="101">
        <f>SUM(G45:G46)</f>
        <v>109143</v>
      </c>
    </row>
    <row r="48" spans="1:10" ht="20.25" customHeight="1" x14ac:dyDescent="0.25">
      <c r="A48" s="95"/>
      <c r="B48" s="114"/>
      <c r="C48" s="104"/>
      <c r="D48" s="98"/>
      <c r="E48" s="104"/>
      <c r="F48" s="98"/>
      <c r="G48" s="136"/>
    </row>
    <row r="49" spans="1:10" ht="20.25" customHeight="1" x14ac:dyDescent="0.25">
      <c r="A49" s="95" t="s">
        <v>19</v>
      </c>
      <c r="B49" s="119"/>
      <c r="C49" s="105">
        <f>C42+C47</f>
        <v>1505821</v>
      </c>
      <c r="D49" s="102"/>
      <c r="E49" s="105">
        <f>E42+E47</f>
        <v>1152727</v>
      </c>
      <c r="F49" s="102"/>
      <c r="G49" s="137">
        <f>G42+G47</f>
        <v>1403399</v>
      </c>
    </row>
    <row r="50" spans="1:10" ht="20.25" customHeight="1" x14ac:dyDescent="0.25">
      <c r="A50" s="95"/>
      <c r="B50" s="119"/>
      <c r="C50" s="103"/>
      <c r="D50" s="102"/>
      <c r="E50" s="103"/>
      <c r="F50" s="102"/>
      <c r="G50" s="135"/>
    </row>
    <row r="51" spans="1:10" s="100" customFormat="1" ht="20.25" customHeight="1" x14ac:dyDescent="0.35">
      <c r="A51" s="83" t="s">
        <v>30</v>
      </c>
      <c r="B51" s="117"/>
      <c r="G51" s="134"/>
      <c r="H51" s="145"/>
    </row>
    <row r="52" spans="1:10" s="86" customFormat="1" ht="20.25" customHeight="1" x14ac:dyDescent="0.3">
      <c r="A52" s="85" t="s">
        <v>48</v>
      </c>
      <c r="B52" s="118"/>
      <c r="G52" s="112"/>
      <c r="H52" s="144"/>
    </row>
    <row r="53" spans="1:10" s="86" customFormat="1" ht="20.25" customHeight="1" x14ac:dyDescent="0.3">
      <c r="A53" s="85"/>
      <c r="B53" s="118"/>
      <c r="G53" s="112"/>
      <c r="H53" s="144"/>
    </row>
    <row r="54" spans="1:10" s="86" customFormat="1" ht="20.25" customHeight="1" x14ac:dyDescent="0.3">
      <c r="A54" s="85"/>
      <c r="B54" s="118"/>
      <c r="C54" s="107" t="s">
        <v>51</v>
      </c>
      <c r="D54" s="107"/>
      <c r="E54" s="107" t="s">
        <v>47</v>
      </c>
      <c r="F54" s="107"/>
      <c r="G54" s="131" t="str">
        <f>G4</f>
        <v>1 January</v>
      </c>
      <c r="H54" s="144"/>
    </row>
    <row r="55" spans="1:10" ht="20.25" customHeight="1" x14ac:dyDescent="0.3">
      <c r="A55" s="85" t="s">
        <v>96</v>
      </c>
      <c r="B55" s="114"/>
      <c r="C55" s="87">
        <v>2020</v>
      </c>
      <c r="D55" s="87"/>
      <c r="E55" s="87">
        <v>2019</v>
      </c>
      <c r="F55" s="87"/>
      <c r="G55" s="132">
        <f>G5</f>
        <v>2019</v>
      </c>
    </row>
    <row r="56" spans="1:10" ht="19.8" customHeight="1" x14ac:dyDescent="0.3">
      <c r="A56" s="85"/>
      <c r="B56" s="114"/>
      <c r="C56" s="87" t="s">
        <v>100</v>
      </c>
      <c r="D56" s="87"/>
      <c r="E56" s="87" t="s">
        <v>106</v>
      </c>
      <c r="F56" s="87"/>
      <c r="G56" s="87" t="s">
        <v>106</v>
      </c>
    </row>
    <row r="57" spans="1:10" ht="20.25" customHeight="1" x14ac:dyDescent="0.25">
      <c r="A57" s="88"/>
      <c r="B57" s="114"/>
      <c r="C57" s="216" t="s">
        <v>50</v>
      </c>
      <c r="D57" s="216"/>
      <c r="E57" s="216"/>
      <c r="F57" s="216"/>
      <c r="G57" s="216"/>
    </row>
    <row r="58" spans="1:10" ht="20.25" customHeight="1" x14ac:dyDescent="0.25">
      <c r="A58" s="88"/>
      <c r="B58" s="114"/>
      <c r="C58" s="216"/>
      <c r="D58" s="216"/>
      <c r="E58" s="216"/>
      <c r="F58" s="111"/>
    </row>
    <row r="59" spans="1:10" ht="20.25" customHeight="1" x14ac:dyDescent="0.3">
      <c r="A59" s="89" t="s">
        <v>83</v>
      </c>
      <c r="B59" s="119"/>
      <c r="C59" s="98"/>
      <c r="D59" s="90"/>
      <c r="E59" s="98"/>
      <c r="F59" s="90"/>
      <c r="G59" s="123"/>
    </row>
    <row r="60" spans="1:10" ht="20.25" customHeight="1" x14ac:dyDescent="0.25">
      <c r="A60" s="91" t="s">
        <v>32</v>
      </c>
      <c r="B60" s="114"/>
      <c r="C60" s="98"/>
      <c r="D60" s="90"/>
      <c r="E60" s="98"/>
      <c r="F60" s="90"/>
      <c r="G60" s="123"/>
    </row>
    <row r="61" spans="1:10" ht="19.8" customHeight="1" thickBot="1" x14ac:dyDescent="0.3">
      <c r="A61" s="91" t="s">
        <v>41</v>
      </c>
      <c r="B61" s="114"/>
      <c r="C61" s="212">
        <v>480000</v>
      </c>
      <c r="D61" s="90"/>
      <c r="E61" s="212">
        <v>480000</v>
      </c>
      <c r="F61" s="90"/>
      <c r="G61" s="213">
        <v>480000</v>
      </c>
    </row>
    <row r="62" spans="1:10" ht="19.8" customHeight="1" thickTop="1" x14ac:dyDescent="0.25">
      <c r="A62" s="121" t="s">
        <v>143</v>
      </c>
      <c r="B62" s="114"/>
      <c r="C62" s="109">
        <v>480000</v>
      </c>
      <c r="D62" s="90"/>
      <c r="E62" s="109">
        <v>480000</v>
      </c>
      <c r="F62" s="90"/>
      <c r="G62" s="138">
        <v>480000</v>
      </c>
    </row>
    <row r="63" spans="1:10" ht="20.25" customHeight="1" x14ac:dyDescent="0.25">
      <c r="A63" s="94" t="s">
        <v>73</v>
      </c>
      <c r="J63" s="159"/>
    </row>
    <row r="64" spans="1:10" ht="20.25" customHeight="1" x14ac:dyDescent="0.25">
      <c r="A64" s="106" t="s">
        <v>67</v>
      </c>
      <c r="B64" s="114"/>
      <c r="C64" s="98">
        <v>507500</v>
      </c>
      <c r="D64" s="90"/>
      <c r="E64" s="98">
        <v>507500</v>
      </c>
      <c r="F64" s="90"/>
      <c r="G64" s="123">
        <v>507500</v>
      </c>
    </row>
    <row r="65" spans="1:9" ht="20.25" customHeight="1" x14ac:dyDescent="0.25">
      <c r="A65" s="91" t="s">
        <v>20</v>
      </c>
      <c r="B65" s="114"/>
      <c r="C65" s="98"/>
      <c r="D65" s="90"/>
      <c r="E65" s="98"/>
      <c r="F65" s="90"/>
      <c r="G65" s="123"/>
    </row>
    <row r="66" spans="1:9" ht="20.25" customHeight="1" x14ac:dyDescent="0.25">
      <c r="A66" s="91" t="s">
        <v>37</v>
      </c>
      <c r="B66" s="114"/>
      <c r="C66" s="98"/>
      <c r="D66" s="90"/>
      <c r="E66" s="98"/>
      <c r="F66" s="90"/>
      <c r="G66" s="123"/>
    </row>
    <row r="67" spans="1:9" ht="20.25" customHeight="1" x14ac:dyDescent="0.25">
      <c r="A67" s="94" t="s">
        <v>38</v>
      </c>
      <c r="B67" s="114"/>
      <c r="C67" s="98">
        <v>48000</v>
      </c>
      <c r="D67" s="90"/>
      <c r="E67" s="98">
        <v>48000</v>
      </c>
      <c r="F67" s="90"/>
      <c r="G67" s="123">
        <v>48000</v>
      </c>
    </row>
    <row r="68" spans="1:9" s="111" customFormat="1" ht="20.25" customHeight="1" x14ac:dyDescent="0.25">
      <c r="A68" s="123" t="s">
        <v>21</v>
      </c>
      <c r="B68" s="120"/>
      <c r="C68" s="182">
        <f>'SH6-7'!I45</f>
        <v>610477</v>
      </c>
      <c r="D68" s="120"/>
      <c r="E68" s="182">
        <v>569810</v>
      </c>
      <c r="F68" s="120"/>
      <c r="G68" s="182">
        <v>522950</v>
      </c>
      <c r="H68" s="164"/>
      <c r="I68" s="164"/>
    </row>
    <row r="69" spans="1:9" s="111" customFormat="1" ht="20.25" customHeight="1" x14ac:dyDescent="0.25">
      <c r="A69" s="123" t="s">
        <v>116</v>
      </c>
      <c r="B69" s="120"/>
      <c r="C69" s="182"/>
      <c r="D69" s="120"/>
      <c r="E69" s="182"/>
      <c r="F69" s="120"/>
      <c r="G69" s="182"/>
      <c r="H69" s="164"/>
    </row>
    <row r="70" spans="1:9" s="111" customFormat="1" ht="20.25" customHeight="1" x14ac:dyDescent="0.25">
      <c r="A70" s="183" t="s">
        <v>126</v>
      </c>
      <c r="B70" s="120"/>
      <c r="C70" s="124">
        <f>'SH6-7'!K45</f>
        <v>14797</v>
      </c>
      <c r="D70" s="120"/>
      <c r="E70" s="200">
        <v>0</v>
      </c>
      <c r="F70" s="120"/>
      <c r="G70" s="200">
        <f>'SH6-7'!K14</f>
        <v>0</v>
      </c>
      <c r="H70" s="164"/>
    </row>
    <row r="71" spans="1:9" ht="20.25" customHeight="1" x14ac:dyDescent="0.25">
      <c r="A71" s="95" t="s">
        <v>84</v>
      </c>
      <c r="B71" s="114"/>
      <c r="C71" s="38">
        <f>SUM(C62:C70)</f>
        <v>1660774</v>
      </c>
      <c r="D71" s="102"/>
      <c r="E71" s="38">
        <f>SUM(E62:E70)</f>
        <v>1605310</v>
      </c>
      <c r="F71" s="102"/>
      <c r="G71" s="38">
        <f>SUM(G62:G70)</f>
        <v>1558450</v>
      </c>
    </row>
    <row r="72" spans="1:9" ht="20.25" customHeight="1" x14ac:dyDescent="0.25">
      <c r="A72" s="95"/>
      <c r="B72" s="114"/>
      <c r="C72" s="102"/>
      <c r="D72" s="102"/>
      <c r="E72" s="102"/>
      <c r="F72" s="102"/>
      <c r="G72" s="139"/>
    </row>
    <row r="73" spans="1:9" ht="20.25" customHeight="1" thickBot="1" x14ac:dyDescent="0.3">
      <c r="A73" s="95" t="s">
        <v>85</v>
      </c>
      <c r="B73" s="114"/>
      <c r="C73" s="36">
        <f>SUM(C49+C71)</f>
        <v>3166595</v>
      </c>
      <c r="D73" s="102"/>
      <c r="E73" s="36">
        <f>SUM(E49+E71)</f>
        <v>2758037</v>
      </c>
      <c r="F73" s="102"/>
      <c r="G73" s="12">
        <f>SUM(G49+G71)</f>
        <v>2961849</v>
      </c>
    </row>
    <row r="74" spans="1:9" ht="20.25" customHeight="1" thickTop="1" x14ac:dyDescent="0.25">
      <c r="B74" s="116"/>
    </row>
    <row r="75" spans="1:9" ht="20.25" customHeight="1" x14ac:dyDescent="0.25">
      <c r="B75" s="116"/>
      <c r="C75" s="98"/>
      <c r="E75" s="98"/>
      <c r="G75" s="98"/>
    </row>
    <row r="76" spans="1:9" ht="20.25" customHeight="1" x14ac:dyDescent="0.25">
      <c r="B76" s="116"/>
    </row>
    <row r="77" spans="1:9" ht="20.25" customHeight="1" x14ac:dyDescent="0.25">
      <c r="B77" s="116"/>
    </row>
    <row r="78" spans="1:9" ht="20.25" customHeight="1" x14ac:dyDescent="0.25">
      <c r="B78" s="116"/>
    </row>
    <row r="79" spans="1:9" ht="20.25" customHeight="1" x14ac:dyDescent="0.25">
      <c r="B79" s="116"/>
    </row>
    <row r="80" spans="1:9" ht="20.25" customHeight="1" x14ac:dyDescent="0.25">
      <c r="B80" s="116"/>
    </row>
    <row r="81" spans="2:2" ht="20.25" customHeight="1" x14ac:dyDescent="0.25">
      <c r="B81" s="116"/>
    </row>
    <row r="82" spans="2:2" ht="20.25" customHeight="1" x14ac:dyDescent="0.25">
      <c r="B82" s="116"/>
    </row>
    <row r="83" spans="2:2" ht="20.25" customHeight="1" x14ac:dyDescent="0.25">
      <c r="B83" s="116"/>
    </row>
    <row r="84" spans="2:2" ht="20.25" customHeight="1" x14ac:dyDescent="0.25">
      <c r="B84" s="116"/>
    </row>
    <row r="85" spans="2:2" ht="20.25" customHeight="1" x14ac:dyDescent="0.25">
      <c r="B85" s="116"/>
    </row>
    <row r="86" spans="2:2" ht="20.25" customHeight="1" x14ac:dyDescent="0.25">
      <c r="B86" s="116"/>
    </row>
    <row r="87" spans="2:2" ht="20.25" customHeight="1" x14ac:dyDescent="0.25">
      <c r="B87" s="116"/>
    </row>
    <row r="88" spans="2:2" ht="20.25" customHeight="1" x14ac:dyDescent="0.25">
      <c r="B88" s="116"/>
    </row>
  </sheetData>
  <mergeCells count="5">
    <mergeCell ref="C33:E33"/>
    <mergeCell ref="C58:E58"/>
    <mergeCell ref="C7:G7"/>
    <mergeCell ref="C57:G57"/>
    <mergeCell ref="C32:G32"/>
  </mergeCells>
  <phoneticPr fontId="4" type="noConversion"/>
  <pageMargins left="0.8" right="0.8" top="0.48" bottom="0.5" header="0.4" footer="0.5"/>
  <pageSetup paperSize="9" scale="95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5" max="16383" man="1"/>
    <brk id="50" max="6" man="1"/>
  </rowBreaks>
  <ignoredErrors>
    <ignoredError sqref="F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"/>
  <sheetViews>
    <sheetView showGridLines="0" zoomScale="85" zoomScaleNormal="85" zoomScaleSheetLayoutView="70" workbookViewId="0">
      <selection activeCell="J34" sqref="J34"/>
    </sheetView>
  </sheetViews>
  <sheetFormatPr defaultColWidth="9.21875" defaultRowHeight="20.25" customHeight="1" x14ac:dyDescent="0.25"/>
  <cols>
    <col min="1" max="1" width="51.21875" style="27" customWidth="1"/>
    <col min="2" max="2" width="7.109375" style="43" customWidth="1"/>
    <col min="3" max="3" width="1.44140625" style="27" customWidth="1"/>
    <col min="4" max="4" width="13.77734375" style="27" customWidth="1"/>
    <col min="5" max="5" width="1.5546875" style="27" customWidth="1"/>
    <col min="6" max="6" width="13.77734375" style="27" customWidth="1"/>
    <col min="7" max="7" width="11.44140625" style="27" customWidth="1"/>
    <col min="8" max="8" width="14.77734375" style="27" customWidth="1"/>
    <col min="9" max="9" width="14" style="30" bestFit="1" customWidth="1"/>
    <col min="10" max="10" width="12" style="27" bestFit="1" customWidth="1"/>
    <col min="11" max="16384" width="9.21875" style="27"/>
  </cols>
  <sheetData>
    <row r="1" spans="1:9" ht="21.75" customHeight="1" x14ac:dyDescent="0.3">
      <c r="A1" s="29" t="s">
        <v>30</v>
      </c>
      <c r="B1" s="49"/>
    </row>
    <row r="2" spans="1:9" s="28" customFormat="1" ht="21.75" customHeight="1" x14ac:dyDescent="0.3">
      <c r="A2" s="31" t="s">
        <v>57</v>
      </c>
      <c r="B2" s="50"/>
      <c r="I2" s="32"/>
    </row>
    <row r="3" spans="1:9" s="43" customFormat="1" ht="21.75" customHeight="1" x14ac:dyDescent="0.25">
      <c r="A3" s="33"/>
      <c r="B3" s="49"/>
      <c r="I3" s="54"/>
    </row>
    <row r="4" spans="1:9" s="43" customFormat="1" ht="18.600000000000001" customHeight="1" x14ac:dyDescent="0.25">
      <c r="A4" s="33"/>
      <c r="B4" s="49"/>
      <c r="D4" s="217" t="s">
        <v>61</v>
      </c>
      <c r="E4" s="218"/>
      <c r="F4" s="218"/>
      <c r="I4" s="54"/>
    </row>
    <row r="5" spans="1:9" s="43" customFormat="1" ht="18.600000000000001" customHeight="1" x14ac:dyDescent="0.25">
      <c r="A5" s="33"/>
      <c r="D5" s="219" t="s">
        <v>51</v>
      </c>
      <c r="E5" s="220"/>
      <c r="F5" s="220"/>
      <c r="I5" s="54"/>
    </row>
    <row r="6" spans="1:9" s="43" customFormat="1" ht="18.600000000000001" customHeight="1" x14ac:dyDescent="0.25">
      <c r="B6" s="51" t="s">
        <v>0</v>
      </c>
      <c r="D6" s="79">
        <v>2020</v>
      </c>
      <c r="E6" s="79"/>
      <c r="F6" s="79">
        <v>2019</v>
      </c>
      <c r="I6" s="54"/>
    </row>
    <row r="7" spans="1:9" s="43" customFormat="1" ht="16.2" customHeight="1" x14ac:dyDescent="0.25">
      <c r="B7" s="211"/>
      <c r="D7" s="210"/>
      <c r="E7" s="210"/>
      <c r="F7" s="87" t="s">
        <v>106</v>
      </c>
      <c r="I7" s="54"/>
    </row>
    <row r="8" spans="1:9" s="43" customFormat="1" ht="16.8" customHeight="1" x14ac:dyDescent="0.25">
      <c r="B8" s="51"/>
      <c r="D8" s="221" t="s">
        <v>50</v>
      </c>
      <c r="E8" s="221"/>
      <c r="F8" s="221"/>
      <c r="I8" s="54"/>
    </row>
    <row r="9" spans="1:9" s="43" customFormat="1" ht="21.75" customHeight="1" x14ac:dyDescent="0.3">
      <c r="A9" s="39" t="s">
        <v>68</v>
      </c>
      <c r="D9" s="52"/>
      <c r="E9" s="52"/>
      <c r="F9" s="52"/>
      <c r="I9" s="54"/>
    </row>
    <row r="10" spans="1:9" s="43" customFormat="1" ht="21.75" customHeight="1" x14ac:dyDescent="0.25">
      <c r="A10" s="43" t="s">
        <v>12</v>
      </c>
      <c r="B10" s="74" t="s">
        <v>95</v>
      </c>
      <c r="D10" s="142">
        <v>1536472</v>
      </c>
      <c r="E10" s="52"/>
      <c r="F10" s="55">
        <v>1764849</v>
      </c>
      <c r="G10" s="56"/>
      <c r="I10" s="54"/>
    </row>
    <row r="11" spans="1:9" s="66" customFormat="1" ht="21.75" customHeight="1" x14ac:dyDescent="0.25">
      <c r="A11" s="66" t="s">
        <v>4</v>
      </c>
      <c r="B11" s="166"/>
      <c r="D11" s="72">
        <v>1735</v>
      </c>
      <c r="E11" s="63"/>
      <c r="F11" s="170">
        <v>2405</v>
      </c>
      <c r="G11" s="168"/>
      <c r="I11" s="141"/>
    </row>
    <row r="12" spans="1:9" s="66" customFormat="1" ht="21.75" customHeight="1" x14ac:dyDescent="0.25">
      <c r="A12" s="81" t="s">
        <v>69</v>
      </c>
      <c r="B12" s="166"/>
      <c r="D12" s="10">
        <f>SUM(D10:D11)</f>
        <v>1538207</v>
      </c>
      <c r="E12" s="46"/>
      <c r="F12" s="10">
        <f>SUM(F10:F11)</f>
        <v>1767254</v>
      </c>
      <c r="G12" s="168"/>
      <c r="I12" s="141"/>
    </row>
    <row r="13" spans="1:9" s="66" customFormat="1" ht="9.6" customHeight="1" x14ac:dyDescent="0.25">
      <c r="B13" s="166"/>
      <c r="D13" s="65"/>
      <c r="E13" s="63"/>
      <c r="F13" s="65"/>
      <c r="G13" s="168"/>
      <c r="I13" s="141"/>
    </row>
    <row r="14" spans="1:9" s="66" customFormat="1" ht="21.75" customHeight="1" x14ac:dyDescent="0.3">
      <c r="A14" s="76" t="s">
        <v>13</v>
      </c>
      <c r="B14" s="166"/>
      <c r="D14" s="65"/>
      <c r="E14" s="63"/>
      <c r="F14" s="65"/>
      <c r="G14" s="168"/>
      <c r="I14" s="141"/>
    </row>
    <row r="15" spans="1:9" s="66" customFormat="1" ht="21.75" customHeight="1" x14ac:dyDescent="0.25">
      <c r="A15" s="66" t="s">
        <v>22</v>
      </c>
      <c r="B15" s="166" t="s">
        <v>135</v>
      </c>
      <c r="D15" s="167">
        <v>1406844</v>
      </c>
      <c r="E15" s="63"/>
      <c r="F15" s="65">
        <v>1624660</v>
      </c>
      <c r="G15" s="168"/>
      <c r="I15" s="141"/>
    </row>
    <row r="16" spans="1:9" s="66" customFormat="1" ht="21.75" customHeight="1" x14ac:dyDescent="0.25">
      <c r="A16" s="66" t="s">
        <v>76</v>
      </c>
      <c r="B16" s="166">
        <v>3</v>
      </c>
      <c r="D16" s="167">
        <v>30747</v>
      </c>
      <c r="E16" s="63"/>
      <c r="F16" s="65">
        <v>36322</v>
      </c>
      <c r="G16" s="168"/>
      <c r="I16" s="141"/>
    </row>
    <row r="17" spans="1:9" s="66" customFormat="1" ht="21.75" customHeight="1" x14ac:dyDescent="0.25">
      <c r="A17" s="66" t="s">
        <v>42</v>
      </c>
      <c r="B17" s="166" t="s">
        <v>135</v>
      </c>
      <c r="D17" s="167">
        <v>30896</v>
      </c>
      <c r="E17" s="63"/>
      <c r="F17" s="65">
        <v>30192</v>
      </c>
      <c r="G17" s="168"/>
      <c r="I17" s="141"/>
    </row>
    <row r="18" spans="1:9" s="66" customFormat="1" ht="21.75" customHeight="1" x14ac:dyDescent="0.25">
      <c r="A18" s="66" t="s">
        <v>90</v>
      </c>
      <c r="B18" s="166"/>
      <c r="D18" s="167">
        <v>16403</v>
      </c>
      <c r="E18" s="63"/>
      <c r="F18" s="65">
        <v>4004</v>
      </c>
      <c r="G18" s="168"/>
      <c r="I18" s="141"/>
    </row>
    <row r="19" spans="1:9" s="169" customFormat="1" ht="21.75" customHeight="1" x14ac:dyDescent="0.25">
      <c r="A19" s="184" t="s">
        <v>117</v>
      </c>
      <c r="B19" s="185">
        <v>4</v>
      </c>
      <c r="C19" s="184"/>
      <c r="D19" s="186">
        <v>23204</v>
      </c>
      <c r="E19" s="187"/>
      <c r="F19" s="189">
        <v>4481</v>
      </c>
      <c r="G19" s="172"/>
      <c r="I19" s="171"/>
    </row>
    <row r="20" spans="1:9" s="66" customFormat="1" ht="21.75" customHeight="1" x14ac:dyDescent="0.25">
      <c r="A20" s="81" t="s">
        <v>23</v>
      </c>
      <c r="B20" s="166"/>
      <c r="D20" s="188">
        <f>SUM(D15:D19)</f>
        <v>1508094</v>
      </c>
      <c r="E20" s="46"/>
      <c r="F20" s="10">
        <f>SUM(F15:F19)</f>
        <v>1699659</v>
      </c>
      <c r="G20" s="168"/>
      <c r="I20" s="141"/>
    </row>
    <row r="21" spans="1:9" s="66" customFormat="1" ht="10.199999999999999" customHeight="1" x14ac:dyDescent="0.25">
      <c r="A21" s="81"/>
      <c r="B21" s="166"/>
      <c r="D21" s="65"/>
      <c r="E21" s="63"/>
      <c r="F21" s="65"/>
      <c r="G21" s="168"/>
      <c r="I21" s="141"/>
    </row>
    <row r="22" spans="1:9" s="66" customFormat="1" ht="21.75" customHeight="1" x14ac:dyDescent="0.25">
      <c r="A22" s="81" t="s">
        <v>102</v>
      </c>
      <c r="B22" s="166"/>
      <c r="D22" s="173">
        <f>D12-D20</f>
        <v>30113</v>
      </c>
      <c r="E22" s="46"/>
      <c r="F22" s="173">
        <f>F12-F20</f>
        <v>67595</v>
      </c>
      <c r="G22" s="168"/>
      <c r="I22" s="141"/>
    </row>
    <row r="23" spans="1:9" s="66" customFormat="1" ht="21.75" customHeight="1" x14ac:dyDescent="0.25">
      <c r="A23" s="66" t="s">
        <v>43</v>
      </c>
      <c r="B23" s="166" t="s">
        <v>135</v>
      </c>
      <c r="D23" s="141">
        <v>-1614</v>
      </c>
      <c r="E23" s="46"/>
      <c r="F23" s="141">
        <v>-2869</v>
      </c>
      <c r="G23" s="168"/>
      <c r="I23" s="141"/>
    </row>
    <row r="24" spans="1:9" s="66" customFormat="1" ht="21.75" customHeight="1" x14ac:dyDescent="0.25">
      <c r="A24" s="66" t="s">
        <v>127</v>
      </c>
      <c r="B24" s="166"/>
      <c r="D24" s="174"/>
      <c r="E24" s="46"/>
      <c r="F24" s="174"/>
      <c r="G24" s="168"/>
      <c r="I24" s="141"/>
    </row>
    <row r="25" spans="1:9" s="66" customFormat="1" ht="21.75" customHeight="1" x14ac:dyDescent="0.25">
      <c r="A25" s="66" t="s">
        <v>147</v>
      </c>
      <c r="B25" s="166"/>
      <c r="D25" s="69">
        <v>17579</v>
      </c>
      <c r="E25" s="46"/>
      <c r="F25" s="174">
        <v>0</v>
      </c>
      <c r="G25" s="168"/>
      <c r="I25" s="141"/>
    </row>
    <row r="26" spans="1:9" s="66" customFormat="1" ht="21.75" customHeight="1" x14ac:dyDescent="0.25">
      <c r="A26" s="81" t="s">
        <v>103</v>
      </c>
      <c r="B26" s="166"/>
      <c r="D26" s="175">
        <f>SUM(D22:D25)</f>
        <v>46078</v>
      </c>
      <c r="E26" s="65"/>
      <c r="F26" s="175">
        <f>SUM(F22:F25)</f>
        <v>64726</v>
      </c>
      <c r="G26" s="168"/>
      <c r="I26" s="141"/>
    </row>
    <row r="27" spans="1:9" s="66" customFormat="1" ht="21.75" customHeight="1" x14ac:dyDescent="0.25">
      <c r="A27" s="66" t="s">
        <v>71</v>
      </c>
      <c r="B27" s="166">
        <v>3</v>
      </c>
      <c r="D27" s="141">
        <v>-9219</v>
      </c>
      <c r="E27" s="63"/>
      <c r="F27" s="176">
        <v>-12950</v>
      </c>
      <c r="G27" s="168"/>
      <c r="I27" s="141"/>
    </row>
    <row r="28" spans="1:9" s="66" customFormat="1" ht="21.75" customHeight="1" x14ac:dyDescent="0.25">
      <c r="A28" s="81" t="s">
        <v>60</v>
      </c>
      <c r="B28" s="166"/>
      <c r="D28" s="24">
        <f>SUM(D26:D27)</f>
        <v>36859</v>
      </c>
      <c r="E28" s="65"/>
      <c r="F28" s="24">
        <f>SUM(F26:F27)</f>
        <v>51776</v>
      </c>
      <c r="G28" s="168"/>
      <c r="I28" s="141"/>
    </row>
    <row r="29" spans="1:9" s="66" customFormat="1" ht="9.6" customHeight="1" x14ac:dyDescent="0.25">
      <c r="A29" s="81"/>
      <c r="B29" s="166"/>
      <c r="D29" s="173"/>
      <c r="E29" s="65"/>
      <c r="F29" s="173"/>
      <c r="G29" s="168"/>
      <c r="I29" s="141"/>
    </row>
    <row r="30" spans="1:9" s="66" customFormat="1" ht="21.75" customHeight="1" x14ac:dyDescent="0.25">
      <c r="A30" s="81" t="s">
        <v>56</v>
      </c>
      <c r="B30" s="166"/>
      <c r="D30" s="177"/>
      <c r="E30" s="65"/>
      <c r="F30" s="177"/>
      <c r="G30" s="168"/>
      <c r="I30" s="141"/>
    </row>
    <row r="31" spans="1:9" s="66" customFormat="1" ht="21.75" customHeight="1" x14ac:dyDescent="0.3">
      <c r="A31" s="76" t="s">
        <v>111</v>
      </c>
      <c r="B31" s="166"/>
      <c r="D31" s="177"/>
      <c r="E31" s="65"/>
      <c r="F31" s="177"/>
      <c r="G31" s="168"/>
      <c r="I31" s="141"/>
    </row>
    <row r="32" spans="1:9" s="43" customFormat="1" ht="21.75" customHeight="1" x14ac:dyDescent="0.25">
      <c r="A32" s="43" t="s">
        <v>112</v>
      </c>
      <c r="B32" s="146"/>
      <c r="D32" s="54">
        <v>26253</v>
      </c>
      <c r="E32" s="53"/>
      <c r="F32" s="155">
        <v>0</v>
      </c>
      <c r="G32" s="56"/>
      <c r="I32" s="54"/>
    </row>
    <row r="33" spans="1:9" s="43" customFormat="1" ht="21.75" customHeight="1" x14ac:dyDescent="0.25">
      <c r="A33" s="43" t="s">
        <v>113</v>
      </c>
      <c r="B33" s="146"/>
      <c r="D33" s="156">
        <v>-5251</v>
      </c>
      <c r="E33" s="53"/>
      <c r="F33" s="57">
        <v>0</v>
      </c>
      <c r="G33" s="56"/>
      <c r="I33" s="54"/>
    </row>
    <row r="34" spans="1:9" s="43" customFormat="1" ht="21.75" customHeight="1" x14ac:dyDescent="0.25">
      <c r="A34" s="33" t="s">
        <v>114</v>
      </c>
      <c r="B34" s="146"/>
      <c r="D34" s="110">
        <f>SUM(D32:D33)</f>
        <v>21002</v>
      </c>
      <c r="E34" s="37"/>
      <c r="F34" s="157">
        <f>SUM(F32:F33)</f>
        <v>0</v>
      </c>
      <c r="G34" s="56"/>
      <c r="I34" s="54"/>
    </row>
    <row r="35" spans="1:9" s="43" customFormat="1" ht="21.75" customHeight="1" thickBot="1" x14ac:dyDescent="0.3">
      <c r="A35" s="33" t="s">
        <v>52</v>
      </c>
      <c r="B35" s="51"/>
      <c r="D35" s="40">
        <f>SUM(D28,D34)</f>
        <v>57861</v>
      </c>
      <c r="E35" s="53"/>
      <c r="F35" s="40">
        <f>SUM(F28,F34)</f>
        <v>51776</v>
      </c>
      <c r="G35" s="56"/>
      <c r="I35" s="54"/>
    </row>
    <row r="36" spans="1:9" s="43" customFormat="1" ht="10.199999999999999" customHeight="1" thickTop="1" x14ac:dyDescent="0.25">
      <c r="A36" s="33"/>
      <c r="B36" s="51"/>
      <c r="D36" s="37"/>
      <c r="E36" s="53"/>
      <c r="F36" s="37"/>
      <c r="G36" s="56"/>
      <c r="I36" s="54"/>
    </row>
    <row r="37" spans="1:9" s="43" customFormat="1" ht="21.75" customHeight="1" thickBot="1" x14ac:dyDescent="0.35">
      <c r="A37" s="33" t="s">
        <v>82</v>
      </c>
      <c r="B37" s="51"/>
      <c r="D37" s="41">
        <f>D28/48000</f>
        <v>0.76789583333333333</v>
      </c>
      <c r="E37" s="42"/>
      <c r="F37" s="41">
        <f>F28/48000</f>
        <v>1.0786666666666667</v>
      </c>
      <c r="I37" s="54"/>
    </row>
    <row r="38" spans="1:9" s="43" customFormat="1" ht="21.75" customHeight="1" thickTop="1" x14ac:dyDescent="0.25">
      <c r="B38" s="49"/>
      <c r="D38" s="53"/>
      <c r="F38" s="53"/>
      <c r="I38" s="54"/>
    </row>
    <row r="39" spans="1:9" ht="21.75" customHeight="1" x14ac:dyDescent="0.25">
      <c r="B39" s="49"/>
    </row>
    <row r="40" spans="1:9" ht="21.75" customHeight="1" x14ac:dyDescent="0.25">
      <c r="B40" s="49"/>
    </row>
    <row r="41" spans="1:9" ht="21.75" customHeight="1" x14ac:dyDescent="0.25">
      <c r="B41" s="49"/>
    </row>
    <row r="42" spans="1:9" ht="21.75" customHeight="1" x14ac:dyDescent="0.25">
      <c r="B42" s="49"/>
    </row>
    <row r="43" spans="1:9" ht="21.75" customHeight="1" x14ac:dyDescent="0.25">
      <c r="B43" s="49"/>
    </row>
    <row r="44" spans="1:9" ht="21.75" customHeight="1" x14ac:dyDescent="0.25">
      <c r="B44" s="49"/>
    </row>
    <row r="45" spans="1:9" ht="21.75" customHeight="1" x14ac:dyDescent="0.25">
      <c r="B45" s="49"/>
    </row>
    <row r="46" spans="1:9" ht="21.75" customHeight="1" x14ac:dyDescent="0.25">
      <c r="B46" s="49"/>
    </row>
    <row r="47" spans="1:9" ht="21.75" customHeight="1" x14ac:dyDescent="0.25">
      <c r="B47" s="49"/>
    </row>
    <row r="48" spans="1:9" ht="21.75" customHeight="1" x14ac:dyDescent="0.25">
      <c r="B48" s="49"/>
    </row>
    <row r="49" spans="2:2" ht="21.75" customHeight="1" x14ac:dyDescent="0.25">
      <c r="B49" s="49"/>
    </row>
    <row r="50" spans="2:2" ht="21.75" customHeight="1" x14ac:dyDescent="0.25">
      <c r="B50" s="49"/>
    </row>
    <row r="51" spans="2:2" ht="21.75" customHeight="1" x14ac:dyDescent="0.25">
      <c r="B51" s="49"/>
    </row>
    <row r="52" spans="2:2" ht="21.75" customHeight="1" x14ac:dyDescent="0.25">
      <c r="B52" s="49"/>
    </row>
    <row r="53" spans="2:2" ht="21.75" customHeight="1" x14ac:dyDescent="0.25">
      <c r="B53" s="49"/>
    </row>
    <row r="54" spans="2:2" ht="21.75" customHeight="1" x14ac:dyDescent="0.25">
      <c r="B54" s="49"/>
    </row>
    <row r="55" spans="2:2" ht="21.75" customHeight="1" x14ac:dyDescent="0.25">
      <c r="B55" s="49"/>
    </row>
    <row r="56" spans="2:2" ht="21.75" customHeight="1" x14ac:dyDescent="0.25">
      <c r="B56" s="49"/>
    </row>
    <row r="57" spans="2:2" ht="21.75" customHeight="1" x14ac:dyDescent="0.25">
      <c r="B57" s="49"/>
    </row>
    <row r="58" spans="2:2" ht="21.75" customHeight="1" x14ac:dyDescent="0.25">
      <c r="B58" s="49"/>
    </row>
    <row r="59" spans="2:2" ht="21.75" customHeight="1" x14ac:dyDescent="0.25">
      <c r="B59" s="49"/>
    </row>
    <row r="60" spans="2:2" ht="21.75" customHeight="1" x14ac:dyDescent="0.25">
      <c r="B60" s="49"/>
    </row>
    <row r="61" spans="2:2" ht="21.75" customHeight="1" x14ac:dyDescent="0.25">
      <c r="B61" s="49"/>
    </row>
    <row r="62" spans="2:2" ht="21.75" customHeight="1" x14ac:dyDescent="0.25">
      <c r="B62" s="49"/>
    </row>
    <row r="63" spans="2:2" ht="21.75" customHeight="1" x14ac:dyDescent="0.25">
      <c r="B63" s="49"/>
    </row>
    <row r="64" spans="2:2" ht="21.75" customHeight="1" x14ac:dyDescent="0.25">
      <c r="B64" s="49"/>
    </row>
    <row r="65" ht="21.75" customHeight="1" x14ac:dyDescent="0.25"/>
    <row r="66" ht="21.75" customHeight="1" x14ac:dyDescent="0.25"/>
  </sheetData>
  <mergeCells count="3">
    <mergeCell ref="D4:F4"/>
    <mergeCell ref="D5:F5"/>
    <mergeCell ref="D8:F8"/>
  </mergeCells>
  <pageMargins left="0.8" right="0.8" top="0.48" bottom="0.5" header="0.5" footer="0.5"/>
  <pageSetup paperSize="9" scale="96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8"/>
  <sheetViews>
    <sheetView showGridLines="0" topLeftCell="A26" zoomScale="90" zoomScaleNormal="90" zoomScaleSheetLayoutView="70" workbookViewId="0">
      <selection activeCell="B47" sqref="B47"/>
    </sheetView>
  </sheetViews>
  <sheetFormatPr defaultColWidth="9.21875" defaultRowHeight="18.75" customHeight="1" x14ac:dyDescent="0.25"/>
  <cols>
    <col min="1" max="1" width="46.88671875" style="2" customWidth="1"/>
    <col min="2" max="2" width="8.44140625" style="2" customWidth="1"/>
    <col min="3" max="3" width="12.5546875" style="2" customWidth="1"/>
    <col min="4" max="4" width="1.109375" style="2" customWidth="1"/>
    <col min="5" max="5" width="12.5546875" style="2" customWidth="1"/>
    <col min="6" max="6" width="1.109375" style="2" customWidth="1"/>
    <col min="7" max="7" width="12.33203125" style="2" customWidth="1"/>
    <col min="8" max="8" width="1.109375" style="2" customWidth="1"/>
    <col min="9" max="9" width="14.44140625" style="2" customWidth="1"/>
    <col min="10" max="10" width="1.109375" style="2" customWidth="1"/>
    <col min="11" max="11" width="14.5546875" style="2" customWidth="1"/>
    <col min="12" max="12" width="1.109375" style="2" customWidth="1"/>
    <col min="13" max="13" width="13.77734375" style="2" customWidth="1"/>
    <col min="14" max="16384" width="9.21875" style="2"/>
  </cols>
  <sheetData>
    <row r="1" spans="1:13" s="45" customFormat="1" ht="18.75" customHeight="1" x14ac:dyDescent="0.3">
      <c r="A1" s="9" t="s">
        <v>30</v>
      </c>
      <c r="B1" s="9"/>
    </row>
    <row r="2" spans="1:13" s="8" customFormat="1" ht="18.75" customHeight="1" x14ac:dyDescent="0.3">
      <c r="A2" s="7" t="s">
        <v>54</v>
      </c>
      <c r="B2" s="7"/>
    </row>
    <row r="3" spans="1:13" s="8" customFormat="1" ht="18.75" customHeight="1" x14ac:dyDescent="0.3">
      <c r="A3" s="7"/>
      <c r="B3" s="7"/>
    </row>
    <row r="4" spans="1:13" s="8" customFormat="1" ht="18.75" customHeight="1" x14ac:dyDescent="0.3">
      <c r="A4" s="7"/>
      <c r="B4" s="7"/>
      <c r="K4" s="44" t="s">
        <v>122</v>
      </c>
    </row>
    <row r="5" spans="1:13" s="8" customFormat="1" ht="18.75" customHeight="1" x14ac:dyDescent="0.3">
      <c r="A5" s="7"/>
      <c r="B5" s="7"/>
      <c r="K5" s="44" t="s">
        <v>131</v>
      </c>
    </row>
    <row r="6" spans="1:13" s="45" customFormat="1" ht="13.8" x14ac:dyDescent="0.25">
      <c r="A6" s="1"/>
      <c r="B6" s="1"/>
      <c r="C6" s="44" t="s">
        <v>8</v>
      </c>
      <c r="E6" s="44"/>
      <c r="F6" s="58"/>
      <c r="G6" s="222" t="s">
        <v>39</v>
      </c>
      <c r="H6" s="222"/>
      <c r="I6" s="222"/>
      <c r="K6" s="162" t="s">
        <v>132</v>
      </c>
    </row>
    <row r="7" spans="1:13" s="45" customFormat="1" ht="18.75" customHeight="1" x14ac:dyDescent="0.25">
      <c r="A7" s="1"/>
      <c r="B7" s="1"/>
      <c r="C7" s="44" t="s">
        <v>81</v>
      </c>
      <c r="E7" s="44" t="s">
        <v>35</v>
      </c>
      <c r="G7" s="44"/>
      <c r="I7" s="44"/>
      <c r="K7" s="44" t="s">
        <v>133</v>
      </c>
      <c r="M7" s="44" t="s">
        <v>7</v>
      </c>
    </row>
    <row r="8" spans="1:13" s="45" customFormat="1" ht="18.75" customHeight="1" x14ac:dyDescent="0.25">
      <c r="B8" s="147" t="s">
        <v>0</v>
      </c>
      <c r="C8" s="44" t="s">
        <v>9</v>
      </c>
      <c r="E8" s="44" t="s">
        <v>33</v>
      </c>
      <c r="F8" s="44"/>
      <c r="G8" s="44" t="s">
        <v>40</v>
      </c>
      <c r="H8" s="44"/>
      <c r="I8" s="44" t="s">
        <v>5</v>
      </c>
      <c r="J8" s="44"/>
      <c r="K8" s="44" t="s">
        <v>121</v>
      </c>
      <c r="L8" s="44"/>
      <c r="M8" s="44" t="s">
        <v>44</v>
      </c>
    </row>
    <row r="9" spans="1:13" s="45" customFormat="1" ht="18.75" customHeight="1" x14ac:dyDescent="0.25">
      <c r="A9" s="17"/>
      <c r="B9" s="17"/>
      <c r="C9" s="223" t="s">
        <v>50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1:13" ht="18.75" customHeight="1" x14ac:dyDescent="0.25">
      <c r="A10" s="17" t="s">
        <v>86</v>
      </c>
      <c r="B10" s="1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8.75" customHeight="1" x14ac:dyDescent="0.25">
      <c r="A11" s="18" t="s">
        <v>108</v>
      </c>
      <c r="B11" s="18"/>
      <c r="C11" s="16">
        <v>480000</v>
      </c>
      <c r="D11" s="14"/>
      <c r="E11" s="16">
        <v>507500</v>
      </c>
      <c r="F11" s="14"/>
      <c r="G11" s="16">
        <v>48000</v>
      </c>
      <c r="H11" s="14"/>
      <c r="I11" s="16">
        <v>524031</v>
      </c>
      <c r="J11" s="14"/>
      <c r="K11" s="196">
        <v>0</v>
      </c>
      <c r="L11" s="14"/>
      <c r="M11" s="16">
        <f>SUM(C11:K11)</f>
        <v>1559531</v>
      </c>
    </row>
    <row r="12" spans="1:13" ht="18.75" customHeight="1" x14ac:dyDescent="0.25">
      <c r="A12" s="148" t="s">
        <v>109</v>
      </c>
      <c r="B12" s="18"/>
      <c r="C12" s="16"/>
      <c r="D12" s="14"/>
      <c r="E12" s="16"/>
      <c r="F12" s="14"/>
      <c r="G12" s="16"/>
      <c r="H12" s="14"/>
      <c r="I12" s="16"/>
      <c r="J12" s="14"/>
      <c r="K12" s="196"/>
      <c r="L12" s="14"/>
      <c r="M12" s="16"/>
    </row>
    <row r="13" spans="1:13" ht="18.75" customHeight="1" x14ac:dyDescent="0.25">
      <c r="A13" s="148" t="s">
        <v>144</v>
      </c>
      <c r="B13" s="190" t="s">
        <v>118</v>
      </c>
      <c r="C13" s="150">
        <v>0</v>
      </c>
      <c r="D13" s="14"/>
      <c r="E13" s="150">
        <v>0</v>
      </c>
      <c r="F13" s="14"/>
      <c r="G13" s="150">
        <v>0</v>
      </c>
      <c r="H13" s="151"/>
      <c r="I13" s="152">
        <v>-1081</v>
      </c>
      <c r="J13" s="14"/>
      <c r="K13" s="215">
        <v>0</v>
      </c>
      <c r="L13" s="14"/>
      <c r="M13" s="199">
        <f>SUM(C13:K13)</f>
        <v>-1081</v>
      </c>
    </row>
    <row r="14" spans="1:13" ht="18.75" customHeight="1" x14ac:dyDescent="0.3">
      <c r="A14" s="18" t="s">
        <v>110</v>
      </c>
      <c r="B14" s="191"/>
      <c r="C14" s="149">
        <f>SUM(C11:C13)</f>
        <v>480000</v>
      </c>
      <c r="D14" s="14"/>
      <c r="E14" s="149">
        <f>SUM(E11:E13)</f>
        <v>507500</v>
      </c>
      <c r="F14" s="14"/>
      <c r="G14" s="149">
        <f>SUM(G11:G13)</f>
        <v>48000</v>
      </c>
      <c r="H14" s="14"/>
      <c r="I14" s="149">
        <f>SUM(I11:I13)</f>
        <v>522950</v>
      </c>
      <c r="J14" s="14"/>
      <c r="K14" s="197">
        <f>SUM(K11:K13)</f>
        <v>0</v>
      </c>
      <c r="L14" s="14"/>
      <c r="M14" s="149">
        <f>SUM(M11:M13)</f>
        <v>1558450</v>
      </c>
    </row>
    <row r="15" spans="1:13" ht="9" customHeight="1" x14ac:dyDescent="0.3">
      <c r="A15" s="18"/>
      <c r="B15" s="191"/>
      <c r="C15" s="16"/>
      <c r="D15" s="14"/>
      <c r="E15" s="16"/>
      <c r="F15" s="14"/>
      <c r="G15" s="16"/>
      <c r="H15" s="14"/>
      <c r="I15" s="16"/>
      <c r="J15" s="14"/>
      <c r="K15" s="16"/>
      <c r="L15" s="14"/>
      <c r="M15" s="16"/>
    </row>
    <row r="16" spans="1:13" ht="18.75" customHeight="1" x14ac:dyDescent="0.3">
      <c r="A16" s="19" t="s">
        <v>53</v>
      </c>
      <c r="B16" s="19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ht="18.75" customHeight="1" x14ac:dyDescent="0.25">
      <c r="A17" s="59" t="s">
        <v>59</v>
      </c>
      <c r="B17" s="114"/>
      <c r="C17" s="60">
        <v>0</v>
      </c>
      <c r="D17" s="61"/>
      <c r="E17" s="60">
        <v>0</v>
      </c>
      <c r="F17" s="60"/>
      <c r="G17" s="60">
        <v>0</v>
      </c>
      <c r="H17" s="13"/>
      <c r="I17" s="23">
        <f>'PL5'!F28</f>
        <v>51776</v>
      </c>
      <c r="J17" s="13"/>
      <c r="K17" s="158">
        <f>'PL5'!I28</f>
        <v>0</v>
      </c>
      <c r="L17" s="13"/>
      <c r="M17" s="62">
        <f>SUM(C17:K17)</f>
        <v>51776</v>
      </c>
    </row>
    <row r="18" spans="1:13" ht="18.75" customHeight="1" x14ac:dyDescent="0.3">
      <c r="A18" s="20" t="s">
        <v>52</v>
      </c>
      <c r="B18" s="193"/>
      <c r="C18" s="25">
        <v>0</v>
      </c>
      <c r="D18" s="13"/>
      <c r="E18" s="25">
        <v>0</v>
      </c>
      <c r="F18" s="13"/>
      <c r="G18" s="25">
        <v>0</v>
      </c>
      <c r="H18" s="13"/>
      <c r="I18" s="26">
        <f>SUM(I17)</f>
        <v>51776</v>
      </c>
      <c r="J18" s="13"/>
      <c r="K18" s="197">
        <v>0</v>
      </c>
      <c r="L18" s="13"/>
      <c r="M18" s="26">
        <f>SUM(C18:K18)</f>
        <v>51776</v>
      </c>
    </row>
    <row r="19" spans="1:13" ht="12" customHeight="1" x14ac:dyDescent="0.3">
      <c r="A19" s="15"/>
      <c r="B19" s="194"/>
      <c r="C19" s="16"/>
      <c r="D19" s="14"/>
      <c r="E19" s="16"/>
      <c r="F19" s="14"/>
      <c r="G19" s="16"/>
      <c r="H19" s="14"/>
      <c r="I19" s="16"/>
      <c r="J19" s="14"/>
      <c r="K19" s="16"/>
      <c r="L19" s="14"/>
      <c r="M19" s="16"/>
    </row>
    <row r="20" spans="1:13" ht="18.75" customHeight="1" thickBot="1" x14ac:dyDescent="0.35">
      <c r="A20" s="21" t="s">
        <v>87</v>
      </c>
      <c r="B20" s="195"/>
      <c r="C20" s="130">
        <f>SUM(C14,C18)</f>
        <v>480000</v>
      </c>
      <c r="D20" s="45"/>
      <c r="E20" s="130">
        <f>SUM(E14,E18)</f>
        <v>507500</v>
      </c>
      <c r="F20" s="45"/>
      <c r="G20" s="130">
        <f>SUM(G14,G18)</f>
        <v>48000</v>
      </c>
      <c r="H20" s="45"/>
      <c r="I20" s="130">
        <f>SUM(I14,I18)</f>
        <v>574726</v>
      </c>
      <c r="J20" s="45"/>
      <c r="K20" s="198">
        <f>SUM(K11,K18)</f>
        <v>0</v>
      </c>
      <c r="L20" s="45"/>
      <c r="M20" s="130">
        <f>SUM(C20:K20)</f>
        <v>1610226</v>
      </c>
    </row>
    <row r="21" spans="1:13" ht="18.75" customHeight="1" thickTop="1" x14ac:dyDescent="0.25">
      <c r="B21" s="165"/>
      <c r="M21" s="154"/>
    </row>
    <row r="22" spans="1:13" s="45" customFormat="1" ht="18.75" customHeight="1" x14ac:dyDescent="0.3">
      <c r="A22" s="9" t="s">
        <v>30</v>
      </c>
      <c r="B22" s="9"/>
    </row>
    <row r="23" spans="1:13" s="8" customFormat="1" ht="18.75" customHeight="1" x14ac:dyDescent="0.3">
      <c r="A23" s="7" t="s">
        <v>54</v>
      </c>
      <c r="B23" s="7"/>
    </row>
    <row r="24" spans="1:13" s="8" customFormat="1" ht="18.75" customHeight="1" x14ac:dyDescent="0.3">
      <c r="A24" s="7"/>
      <c r="B24" s="7"/>
    </row>
    <row r="25" spans="1:13" s="8" customFormat="1" ht="18.75" customHeight="1" x14ac:dyDescent="0.3">
      <c r="A25" s="7"/>
      <c r="B25" s="7"/>
      <c r="K25" s="44" t="s">
        <v>122</v>
      </c>
    </row>
    <row r="26" spans="1:13" s="8" customFormat="1" ht="18.75" customHeight="1" x14ac:dyDescent="0.3">
      <c r="A26" s="7"/>
      <c r="B26" s="7"/>
      <c r="K26" s="44" t="s">
        <v>131</v>
      </c>
    </row>
    <row r="27" spans="1:13" s="45" customFormat="1" ht="13.8" x14ac:dyDescent="0.25">
      <c r="A27" s="1"/>
      <c r="B27" s="1"/>
      <c r="C27" s="44" t="s">
        <v>8</v>
      </c>
      <c r="E27" s="44"/>
      <c r="F27" s="58"/>
      <c r="G27" s="222" t="s">
        <v>39</v>
      </c>
      <c r="H27" s="222"/>
      <c r="I27" s="222"/>
      <c r="K27" s="162" t="s">
        <v>132</v>
      </c>
    </row>
    <row r="28" spans="1:13" s="45" customFormat="1" ht="18.75" customHeight="1" x14ac:dyDescent="0.25">
      <c r="A28" s="1"/>
      <c r="B28" s="1"/>
      <c r="C28" s="44" t="s">
        <v>81</v>
      </c>
      <c r="E28" s="44" t="s">
        <v>35</v>
      </c>
      <c r="G28" s="44"/>
      <c r="I28" s="44"/>
      <c r="K28" s="44" t="s">
        <v>133</v>
      </c>
      <c r="M28" s="44" t="s">
        <v>7</v>
      </c>
    </row>
    <row r="29" spans="1:13" s="45" customFormat="1" ht="18.75" customHeight="1" x14ac:dyDescent="0.25">
      <c r="B29" s="165" t="s">
        <v>0</v>
      </c>
      <c r="C29" s="44" t="s">
        <v>9</v>
      </c>
      <c r="E29" s="44" t="s">
        <v>33</v>
      </c>
      <c r="F29" s="44"/>
      <c r="G29" s="44" t="s">
        <v>40</v>
      </c>
      <c r="H29" s="44"/>
      <c r="I29" s="44" t="s">
        <v>5</v>
      </c>
      <c r="J29" s="44"/>
      <c r="K29" s="44" t="s">
        <v>121</v>
      </c>
      <c r="L29" s="44"/>
      <c r="M29" s="44" t="s">
        <v>44</v>
      </c>
    </row>
    <row r="30" spans="1:13" s="45" customFormat="1" ht="18.75" customHeight="1" x14ac:dyDescent="0.25">
      <c r="A30" s="17"/>
      <c r="B30" s="17"/>
      <c r="C30" s="223" t="s">
        <v>50</v>
      </c>
      <c r="D30" s="223"/>
      <c r="E30" s="223"/>
      <c r="F30" s="223"/>
      <c r="G30" s="223"/>
      <c r="H30" s="223"/>
      <c r="I30" s="223"/>
      <c r="J30" s="223"/>
      <c r="K30" s="223"/>
      <c r="L30" s="223"/>
      <c r="M30" s="223"/>
    </row>
    <row r="31" spans="1:13" ht="18.75" customHeight="1" x14ac:dyDescent="0.3">
      <c r="A31" s="17" t="s">
        <v>98</v>
      </c>
      <c r="B31" s="194"/>
      <c r="C31" s="140"/>
      <c r="D31" s="140"/>
      <c r="E31" s="140"/>
      <c r="F31" s="140"/>
      <c r="G31" s="140"/>
      <c r="H31" s="140"/>
      <c r="I31" s="140"/>
      <c r="J31" s="4"/>
      <c r="K31" s="140"/>
      <c r="L31" s="4"/>
      <c r="M31" s="4"/>
    </row>
    <row r="32" spans="1:13" ht="18.75" customHeight="1" x14ac:dyDescent="0.3">
      <c r="A32" s="18" t="s">
        <v>119</v>
      </c>
      <c r="B32" s="194"/>
      <c r="C32" s="16">
        <v>480000</v>
      </c>
      <c r="D32" s="14"/>
      <c r="E32" s="16">
        <v>507500</v>
      </c>
      <c r="F32" s="14"/>
      <c r="G32" s="16">
        <v>48000</v>
      </c>
      <c r="H32" s="14"/>
      <c r="I32" s="16">
        <v>570238</v>
      </c>
      <c r="J32" s="14"/>
      <c r="K32" s="196">
        <v>0</v>
      </c>
      <c r="L32" s="14"/>
      <c r="M32" s="16">
        <f>SUM(C32:K32)</f>
        <v>1605738</v>
      </c>
    </row>
    <row r="33" spans="1:13" ht="18.75" customHeight="1" x14ac:dyDescent="0.3">
      <c r="A33" s="148" t="s">
        <v>109</v>
      </c>
      <c r="B33" s="194"/>
      <c r="C33" s="16"/>
      <c r="D33" s="14"/>
      <c r="E33" s="16"/>
      <c r="F33" s="14"/>
      <c r="G33" s="16"/>
      <c r="H33" s="14"/>
      <c r="I33" s="16"/>
      <c r="J33" s="14"/>
      <c r="K33" s="196"/>
      <c r="L33" s="14"/>
      <c r="M33" s="16"/>
    </row>
    <row r="34" spans="1:13" ht="18.75" customHeight="1" x14ac:dyDescent="0.25">
      <c r="A34" s="148" t="s">
        <v>144</v>
      </c>
      <c r="B34" s="114">
        <v>3</v>
      </c>
      <c r="C34" s="150">
        <v>0</v>
      </c>
      <c r="D34" s="14"/>
      <c r="E34" s="150">
        <v>0</v>
      </c>
      <c r="F34" s="14"/>
      <c r="G34" s="150">
        <v>0</v>
      </c>
      <c r="H34" s="151"/>
      <c r="I34" s="152">
        <v>-428</v>
      </c>
      <c r="J34" s="14"/>
      <c r="K34" s="215">
        <v>0</v>
      </c>
      <c r="L34" s="14"/>
      <c r="M34" s="153">
        <f>SUM(C34:K34)</f>
        <v>-428</v>
      </c>
    </row>
    <row r="35" spans="1:13" ht="18.75" customHeight="1" x14ac:dyDescent="0.3">
      <c r="A35" s="18" t="s">
        <v>120</v>
      </c>
      <c r="B35" s="194"/>
      <c r="C35" s="201">
        <f>SUM(C32:C34)</f>
        <v>480000</v>
      </c>
      <c r="D35" s="140"/>
      <c r="E35" s="201">
        <f>SUM(E32:E34)</f>
        <v>507500</v>
      </c>
      <c r="F35" s="140"/>
      <c r="G35" s="201">
        <f>SUM(G32:G34)</f>
        <v>48000</v>
      </c>
      <c r="H35" s="140"/>
      <c r="I35" s="201">
        <f>SUM(I32:I34)</f>
        <v>569810</v>
      </c>
      <c r="J35" s="4"/>
      <c r="K35" s="202">
        <f>SUM(K32:K34)</f>
        <v>0</v>
      </c>
      <c r="L35" s="4"/>
      <c r="M35" s="201">
        <f>SUM(M32:M34)</f>
        <v>1605310</v>
      </c>
    </row>
    <row r="36" spans="1:13" ht="18.75" customHeight="1" x14ac:dyDescent="0.3">
      <c r="A36" s="148" t="s">
        <v>109</v>
      </c>
      <c r="B36" s="194"/>
      <c r="C36" s="180"/>
      <c r="D36" s="140"/>
      <c r="E36" s="180"/>
      <c r="F36" s="140"/>
      <c r="G36" s="180"/>
      <c r="H36" s="140"/>
      <c r="I36" s="180"/>
      <c r="J36" s="4"/>
      <c r="K36" s="214"/>
      <c r="L36" s="4"/>
      <c r="M36" s="180"/>
    </row>
    <row r="37" spans="1:13" ht="18.75" customHeight="1" x14ac:dyDescent="0.25">
      <c r="A37" s="148" t="s">
        <v>146</v>
      </c>
      <c r="B37" s="190" t="s">
        <v>118</v>
      </c>
      <c r="C37" s="150">
        <v>0</v>
      </c>
      <c r="D37" s="14"/>
      <c r="E37" s="150">
        <v>0</v>
      </c>
      <c r="F37" s="14"/>
      <c r="G37" s="150">
        <v>0</v>
      </c>
      <c r="H37" s="151"/>
      <c r="I37" s="152">
        <v>3808</v>
      </c>
      <c r="J37" s="14"/>
      <c r="K37" s="152">
        <v>-6205</v>
      </c>
      <c r="L37" s="14"/>
      <c r="M37" s="152">
        <f>SUM(C37:K37)</f>
        <v>-2397</v>
      </c>
    </row>
    <row r="38" spans="1:13" ht="18.75" customHeight="1" x14ac:dyDescent="0.3">
      <c r="A38" s="18" t="s">
        <v>134</v>
      </c>
      <c r="B38" s="191"/>
      <c r="C38" s="149">
        <f>SUM(C35:C37)</f>
        <v>480000</v>
      </c>
      <c r="D38" s="14"/>
      <c r="E38" s="149">
        <f>SUM(E35:E37)</f>
        <v>507500</v>
      </c>
      <c r="F38" s="14"/>
      <c r="G38" s="149">
        <f>SUM(G35:G37)</f>
        <v>48000</v>
      </c>
      <c r="H38" s="14"/>
      <c r="I38" s="149">
        <f>SUM(I35:I37)</f>
        <v>573618</v>
      </c>
      <c r="J38" s="14"/>
      <c r="K38" s="149">
        <f>SUM(K35:K37)</f>
        <v>-6205</v>
      </c>
      <c r="L38" s="14"/>
      <c r="M38" s="149">
        <f>SUM(M35:M37)</f>
        <v>1602913</v>
      </c>
    </row>
    <row r="39" spans="1:13" ht="10.8" customHeight="1" x14ac:dyDescent="0.3">
      <c r="A39" s="18"/>
      <c r="B39" s="191"/>
      <c r="C39" s="16"/>
      <c r="D39" s="14"/>
      <c r="E39" s="16"/>
      <c r="F39" s="14"/>
      <c r="G39" s="16"/>
      <c r="H39" s="14"/>
      <c r="I39" s="16"/>
      <c r="J39" s="14"/>
      <c r="K39" s="16"/>
      <c r="L39" s="14"/>
      <c r="M39" s="16"/>
    </row>
    <row r="40" spans="1:13" ht="18.75" customHeight="1" x14ac:dyDescent="0.3">
      <c r="A40" s="19" t="s">
        <v>53</v>
      </c>
      <c r="B40" s="19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8.75" customHeight="1" x14ac:dyDescent="0.3">
      <c r="A41" s="59" t="s">
        <v>59</v>
      </c>
      <c r="B41" s="192"/>
      <c r="C41" s="158">
        <v>0</v>
      </c>
      <c r="D41" s="158"/>
      <c r="E41" s="158">
        <v>0</v>
      </c>
      <c r="F41" s="158"/>
      <c r="G41" s="158">
        <v>0</v>
      </c>
      <c r="H41" s="13"/>
      <c r="I41" s="23">
        <f>'PL5'!D28</f>
        <v>36859</v>
      </c>
      <c r="J41" s="13"/>
      <c r="K41" s="158">
        <f>'PL5'!G28</f>
        <v>0</v>
      </c>
      <c r="L41" s="13"/>
      <c r="M41" s="62">
        <f>SUM(C41:K41)</f>
        <v>36859</v>
      </c>
    </row>
    <row r="42" spans="1:13" s="6" customFormat="1" ht="18.75" customHeight="1" x14ac:dyDescent="0.25">
      <c r="A42" s="59" t="s">
        <v>115</v>
      </c>
      <c r="B42" s="114"/>
      <c r="C42" s="178">
        <v>0</v>
      </c>
      <c r="D42" s="179"/>
      <c r="E42" s="178">
        <v>0</v>
      </c>
      <c r="F42" s="178"/>
      <c r="G42" s="178">
        <v>0</v>
      </c>
      <c r="H42" s="180"/>
      <c r="I42" s="71">
        <v>0</v>
      </c>
      <c r="J42" s="180"/>
      <c r="K42" s="69">
        <f>'PL5'!D34</f>
        <v>21002</v>
      </c>
      <c r="L42" s="180"/>
      <c r="M42" s="62">
        <f>SUM(C42:K42)</f>
        <v>21002</v>
      </c>
    </row>
    <row r="43" spans="1:13" ht="18.75" customHeight="1" x14ac:dyDescent="0.3">
      <c r="A43" s="20" t="s">
        <v>52</v>
      </c>
      <c r="B43" s="193"/>
      <c r="C43" s="26">
        <f>SUM(C41:C42)</f>
        <v>0</v>
      </c>
      <c r="D43" s="13"/>
      <c r="E43" s="26">
        <f>SUM(E41:E42)</f>
        <v>0</v>
      </c>
      <c r="F43" s="13"/>
      <c r="G43" s="26">
        <f>SUM(G41:G42)</f>
        <v>0</v>
      </c>
      <c r="H43" s="13"/>
      <c r="I43" s="26">
        <f>SUM(I41:I42)</f>
        <v>36859</v>
      </c>
      <c r="J43" s="13"/>
      <c r="K43" s="26">
        <f>SUM(K41:K42)</f>
        <v>21002</v>
      </c>
      <c r="L43" s="13"/>
      <c r="M43" s="26">
        <f>SUM(M41:M42)</f>
        <v>57861</v>
      </c>
    </row>
    <row r="44" spans="1:13" ht="12" customHeight="1" x14ac:dyDescent="0.3">
      <c r="A44" s="15"/>
      <c r="B44" s="194"/>
      <c r="C44" s="16"/>
      <c r="D44" s="14"/>
      <c r="E44" s="16"/>
      <c r="F44" s="14"/>
      <c r="G44" s="16"/>
      <c r="H44" s="14"/>
      <c r="I44" s="16"/>
      <c r="J44" s="14"/>
      <c r="K44" s="16"/>
      <c r="L44" s="14"/>
      <c r="M44" s="16"/>
    </row>
    <row r="45" spans="1:13" ht="18.75" customHeight="1" thickBot="1" x14ac:dyDescent="0.35">
      <c r="A45" s="21" t="s">
        <v>99</v>
      </c>
      <c r="B45" s="195"/>
      <c r="C45" s="22">
        <f>SUM(C38,C43)</f>
        <v>480000</v>
      </c>
      <c r="D45" s="45"/>
      <c r="E45" s="22">
        <f>SUM(E38,E43)</f>
        <v>507500</v>
      </c>
      <c r="F45" s="45"/>
      <c r="G45" s="22">
        <f>SUM(G38,G43)</f>
        <v>48000</v>
      </c>
      <c r="H45" s="45"/>
      <c r="I45" s="22">
        <f>SUM(I38,I43)</f>
        <v>610477</v>
      </c>
      <c r="J45" s="45"/>
      <c r="K45" s="22">
        <f>SUM(K38,K43)</f>
        <v>14797</v>
      </c>
      <c r="L45" s="45"/>
      <c r="M45" s="22">
        <f>SUM(M38,M43)</f>
        <v>1660774</v>
      </c>
    </row>
    <row r="46" spans="1:13" ht="18.75" customHeight="1" thickTop="1" x14ac:dyDescent="0.25"/>
    <row r="48" spans="1:13" ht="18.75" customHeight="1" x14ac:dyDescent="0.25">
      <c r="K48" s="203"/>
    </row>
    <row r="49" spans="1:11" ht="18.75" customHeight="1" x14ac:dyDescent="0.25">
      <c r="K49" s="204"/>
    </row>
    <row r="58" spans="1:11" ht="18.75" customHeight="1" x14ac:dyDescent="0.25">
      <c r="A58" s="2" t="s">
        <v>49</v>
      </c>
    </row>
  </sheetData>
  <mergeCells count="4">
    <mergeCell ref="G6:I6"/>
    <mergeCell ref="C9:M9"/>
    <mergeCell ref="G27:I27"/>
    <mergeCell ref="C30:M30"/>
  </mergeCells>
  <pageMargins left="0.8" right="0.8" top="0.48" bottom="0.5" header="0.3" footer="0.3"/>
  <pageSetup paperSize="9" scale="90" firstPageNumber="6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1" max="12" man="1"/>
  </rowBreaks>
  <ignoredErrors>
    <ignoredError sqref="M34" formulaRange="1"/>
    <ignoredError sqref="M3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8"/>
  <sheetViews>
    <sheetView showGridLines="0" tabSelected="1" topLeftCell="A43" zoomScaleNormal="100" zoomScaleSheetLayoutView="70" workbookViewId="0">
      <selection activeCell="A59" sqref="A59"/>
    </sheetView>
  </sheetViews>
  <sheetFormatPr defaultColWidth="9.21875" defaultRowHeight="19.5" customHeight="1" x14ac:dyDescent="0.25"/>
  <cols>
    <col min="1" max="1" width="53" style="2" customWidth="1"/>
    <col min="2" max="2" width="18.109375" style="6" customWidth="1"/>
    <col min="3" max="3" width="1.21875" style="2" customWidth="1"/>
    <col min="4" max="4" width="18.109375" style="6" customWidth="1"/>
    <col min="5" max="16384" width="9.21875" style="2"/>
  </cols>
  <sheetData>
    <row r="1" spans="1:4" ht="21.75" customHeight="1" x14ac:dyDescent="0.3">
      <c r="A1" s="9" t="s">
        <v>30</v>
      </c>
    </row>
    <row r="2" spans="1:4" s="8" customFormat="1" ht="21.75" customHeight="1" x14ac:dyDescent="0.3">
      <c r="A2" s="7" t="s">
        <v>58</v>
      </c>
      <c r="B2" s="11"/>
      <c r="D2" s="11"/>
    </row>
    <row r="3" spans="1:4" s="45" customFormat="1" ht="21.75" customHeight="1" x14ac:dyDescent="0.25">
      <c r="A3" s="1"/>
      <c r="B3" s="224" t="s">
        <v>61</v>
      </c>
      <c r="C3" s="224"/>
      <c r="D3" s="224"/>
    </row>
    <row r="4" spans="1:4" s="45" customFormat="1" ht="21.75" customHeight="1" x14ac:dyDescent="0.25">
      <c r="A4" s="1"/>
      <c r="B4" s="219" t="s">
        <v>51</v>
      </c>
      <c r="C4" s="220"/>
      <c r="D4" s="220"/>
    </row>
    <row r="5" spans="1:4" s="45" customFormat="1" ht="21.75" customHeight="1" x14ac:dyDescent="0.25">
      <c r="B5" s="79">
        <v>2020</v>
      </c>
      <c r="C5" s="79"/>
      <c r="D5" s="79">
        <v>2019</v>
      </c>
    </row>
    <row r="6" spans="1:4" s="45" customFormat="1" ht="21.75" customHeight="1" x14ac:dyDescent="0.25">
      <c r="B6" s="210"/>
      <c r="C6" s="210"/>
      <c r="D6" s="87" t="s">
        <v>106</v>
      </c>
    </row>
    <row r="7" spans="1:4" s="45" customFormat="1" ht="21.75" customHeight="1" x14ac:dyDescent="0.25">
      <c r="B7" s="223" t="s">
        <v>50</v>
      </c>
      <c r="C7" s="223"/>
      <c r="D7" s="223"/>
    </row>
    <row r="8" spans="1:4" s="45" customFormat="1" ht="21.75" customHeight="1" x14ac:dyDescent="0.3">
      <c r="A8" s="3" t="s">
        <v>25</v>
      </c>
      <c r="B8" s="63"/>
      <c r="C8" s="64"/>
      <c r="D8" s="63"/>
    </row>
    <row r="9" spans="1:4" s="45" customFormat="1" ht="21.75" customHeight="1" x14ac:dyDescent="0.25">
      <c r="A9" s="45" t="s">
        <v>60</v>
      </c>
      <c r="B9" s="65">
        <f>'PL5'!D28</f>
        <v>36859</v>
      </c>
      <c r="C9" s="64"/>
      <c r="D9" s="65">
        <f>'PL5'!F28</f>
        <v>51776</v>
      </c>
    </row>
    <row r="10" spans="1:4" s="45" customFormat="1" ht="21.75" customHeight="1" x14ac:dyDescent="0.25">
      <c r="A10" s="4" t="s">
        <v>79</v>
      </c>
      <c r="B10" s="65"/>
      <c r="C10" s="64"/>
      <c r="D10" s="65"/>
    </row>
    <row r="11" spans="1:4" ht="19.5" customHeight="1" x14ac:dyDescent="0.25">
      <c r="A11" s="45" t="s">
        <v>71</v>
      </c>
      <c r="B11" s="65">
        <f>-'PL5'!D27</f>
        <v>9219</v>
      </c>
      <c r="D11" s="65">
        <f>-'PL5'!F27</f>
        <v>12950</v>
      </c>
    </row>
    <row r="12" spans="1:4" s="45" customFormat="1" ht="21.75" customHeight="1" x14ac:dyDescent="0.25">
      <c r="A12" s="66" t="s">
        <v>43</v>
      </c>
      <c r="B12" s="65">
        <f>-'PL5'!D23</f>
        <v>1614</v>
      </c>
      <c r="C12" s="64"/>
      <c r="D12" s="65">
        <f>-'PL5'!F23</f>
        <v>2869</v>
      </c>
    </row>
    <row r="13" spans="1:4" s="45" customFormat="1" ht="21.75" customHeight="1" x14ac:dyDescent="0.25">
      <c r="A13" s="45" t="s">
        <v>46</v>
      </c>
      <c r="B13" s="69">
        <v>17517</v>
      </c>
      <c r="C13" s="64"/>
      <c r="D13" s="65">
        <v>18213</v>
      </c>
    </row>
    <row r="14" spans="1:4" s="45" customFormat="1" ht="21.75" customHeight="1" x14ac:dyDescent="0.25">
      <c r="A14" s="66" t="s">
        <v>72</v>
      </c>
      <c r="B14" s="69">
        <v>2798</v>
      </c>
      <c r="C14" s="64"/>
      <c r="D14" s="65">
        <v>4231</v>
      </c>
    </row>
    <row r="15" spans="1:4" s="45" customFormat="1" ht="21.75" customHeight="1" x14ac:dyDescent="0.25">
      <c r="A15" s="45" t="s">
        <v>141</v>
      </c>
      <c r="B15" s="69">
        <v>10379</v>
      </c>
      <c r="D15" s="65">
        <v>2465</v>
      </c>
    </row>
    <row r="16" spans="1:4" s="45" customFormat="1" ht="21.75" customHeight="1" x14ac:dyDescent="0.25">
      <c r="A16" s="45" t="s">
        <v>139</v>
      </c>
      <c r="B16" s="69">
        <f>-'PL5'!D25</f>
        <v>-17579</v>
      </c>
      <c r="D16" s="71">
        <v>0</v>
      </c>
    </row>
    <row r="17" spans="1:4" s="45" customFormat="1" ht="21.75" customHeight="1" x14ac:dyDescent="0.25">
      <c r="A17" s="67" t="s">
        <v>55</v>
      </c>
      <c r="B17" s="78">
        <v>0</v>
      </c>
      <c r="C17" s="64"/>
      <c r="D17" s="72">
        <v>-36</v>
      </c>
    </row>
    <row r="18" spans="1:4" s="45" customFormat="1" ht="21.75" customHeight="1" x14ac:dyDescent="0.25">
      <c r="B18" s="68">
        <f>SUM(B9:B17)</f>
        <v>60807</v>
      </c>
      <c r="C18" s="64"/>
      <c r="D18" s="68">
        <f>SUM(D9:D17)</f>
        <v>92468</v>
      </c>
    </row>
    <row r="19" spans="1:4" s="45" customFormat="1" ht="21.75" customHeight="1" x14ac:dyDescent="0.25">
      <c r="A19" s="4" t="s">
        <v>26</v>
      </c>
      <c r="B19" s="65"/>
      <c r="C19" s="64"/>
      <c r="D19" s="65"/>
    </row>
    <row r="20" spans="1:4" s="45" customFormat="1" ht="21.75" customHeight="1" x14ac:dyDescent="0.25">
      <c r="A20" s="45" t="s">
        <v>27</v>
      </c>
      <c r="B20" s="65">
        <v>-260444</v>
      </c>
      <c r="C20" s="64"/>
      <c r="D20" s="65">
        <v>-291161</v>
      </c>
    </row>
    <row r="21" spans="1:4" s="45" customFormat="1" ht="21.75" customHeight="1" x14ac:dyDescent="0.25">
      <c r="A21" s="45" t="s">
        <v>88</v>
      </c>
      <c r="B21" s="65">
        <f>'BS 2-4'!H11</f>
        <v>0</v>
      </c>
      <c r="C21" s="64"/>
      <c r="D21" s="65">
        <v>36577</v>
      </c>
    </row>
    <row r="22" spans="1:4" s="45" customFormat="1" ht="21.75" customHeight="1" x14ac:dyDescent="0.25">
      <c r="A22" s="45" t="s">
        <v>6</v>
      </c>
      <c r="B22" s="65">
        <f>'BS 2-4'!H12</f>
        <v>0</v>
      </c>
      <c r="C22" s="64"/>
      <c r="D22" s="65">
        <v>143890</v>
      </c>
    </row>
    <row r="23" spans="1:4" s="45" customFormat="1" ht="21.75" customHeight="1" x14ac:dyDescent="0.25">
      <c r="A23" s="66" t="s">
        <v>31</v>
      </c>
      <c r="B23" s="71">
        <f>'BS 2-4'!H21</f>
        <v>0</v>
      </c>
      <c r="C23" s="64"/>
      <c r="D23" s="69">
        <v>-2</v>
      </c>
    </row>
    <row r="24" spans="1:4" s="45" customFormat="1" ht="21.75" customHeight="1" x14ac:dyDescent="0.25">
      <c r="A24" s="45" t="s">
        <v>28</v>
      </c>
      <c r="B24" s="65">
        <v>61230</v>
      </c>
      <c r="C24" s="64"/>
      <c r="D24" s="65">
        <v>-10407</v>
      </c>
    </row>
    <row r="25" spans="1:4" s="45" customFormat="1" ht="21.75" customHeight="1" x14ac:dyDescent="0.25">
      <c r="A25" s="66" t="s">
        <v>89</v>
      </c>
      <c r="B25" s="69">
        <v>41633</v>
      </c>
      <c r="C25" s="64"/>
      <c r="D25" s="65">
        <v>16634</v>
      </c>
    </row>
    <row r="26" spans="1:4" s="45" customFormat="1" ht="21.75" customHeight="1" x14ac:dyDescent="0.25">
      <c r="A26" s="45" t="s">
        <v>3</v>
      </c>
      <c r="B26" s="70">
        <v>-3466</v>
      </c>
      <c r="C26" s="64"/>
      <c r="D26" s="70">
        <v>-5403</v>
      </c>
    </row>
    <row r="27" spans="1:4" s="45" customFormat="1" ht="21.75" customHeight="1" x14ac:dyDescent="0.25">
      <c r="A27" s="75" t="s">
        <v>137</v>
      </c>
      <c r="B27" s="65">
        <f>SUM(B18:B26)</f>
        <v>-100240</v>
      </c>
      <c r="C27" s="64"/>
      <c r="D27" s="65">
        <f>SUM(D18:D26)</f>
        <v>-17404</v>
      </c>
    </row>
    <row r="28" spans="1:4" s="45" customFormat="1" ht="21.75" customHeight="1" x14ac:dyDescent="0.25">
      <c r="A28" s="66" t="s">
        <v>45</v>
      </c>
      <c r="B28" s="65">
        <v>-7828</v>
      </c>
      <c r="C28" s="64"/>
      <c r="D28" s="65">
        <v>-4313</v>
      </c>
    </row>
    <row r="29" spans="1:4" s="45" customFormat="1" ht="21.75" customHeight="1" x14ac:dyDescent="0.25">
      <c r="A29" s="1" t="s">
        <v>136</v>
      </c>
      <c r="B29" s="24">
        <f>SUM(B27:B28)</f>
        <v>-108068</v>
      </c>
      <c r="C29" s="5"/>
      <c r="D29" s="24">
        <f>SUM(D27:D28)</f>
        <v>-21717</v>
      </c>
    </row>
    <row r="30" spans="1:4" s="45" customFormat="1" ht="21.75" customHeight="1" x14ac:dyDescent="0.25">
      <c r="A30" s="1"/>
      <c r="B30" s="65"/>
      <c r="C30" s="64"/>
      <c r="D30" s="65"/>
    </row>
    <row r="31" spans="1:4" ht="21.75" customHeight="1" x14ac:dyDescent="0.3">
      <c r="A31" s="9" t="s">
        <v>30</v>
      </c>
    </row>
    <row r="32" spans="1:4" s="8" customFormat="1" ht="21.75" customHeight="1" x14ac:dyDescent="0.3">
      <c r="A32" s="7" t="s">
        <v>58</v>
      </c>
      <c r="B32" s="11"/>
      <c r="D32" s="11"/>
    </row>
    <row r="33" spans="1:4" s="45" customFormat="1" ht="21.75" customHeight="1" x14ac:dyDescent="0.25">
      <c r="A33" s="1"/>
      <c r="B33" s="66"/>
      <c r="D33" s="66"/>
    </row>
    <row r="34" spans="1:4" s="45" customFormat="1" ht="21.75" customHeight="1" x14ac:dyDescent="0.25">
      <c r="A34" s="1"/>
      <c r="B34" s="225" t="s">
        <v>61</v>
      </c>
      <c r="C34" s="224"/>
      <c r="D34" s="224"/>
    </row>
    <row r="35" spans="1:4" s="45" customFormat="1" ht="21.75" customHeight="1" x14ac:dyDescent="0.25">
      <c r="A35" s="1"/>
      <c r="B35" s="219" t="s">
        <v>51</v>
      </c>
      <c r="C35" s="220"/>
      <c r="D35" s="220"/>
    </row>
    <row r="36" spans="1:4" s="45" customFormat="1" ht="21.75" customHeight="1" x14ac:dyDescent="0.25">
      <c r="B36" s="82">
        <v>2020</v>
      </c>
      <c r="C36" s="82"/>
      <c r="D36" s="82">
        <v>2019</v>
      </c>
    </row>
    <row r="37" spans="1:4" s="45" customFormat="1" ht="21.75" customHeight="1" x14ac:dyDescent="0.25">
      <c r="B37" s="210"/>
      <c r="C37" s="210"/>
      <c r="D37" s="87" t="s">
        <v>106</v>
      </c>
    </row>
    <row r="38" spans="1:4" s="45" customFormat="1" ht="21.75" customHeight="1" x14ac:dyDescent="0.25">
      <c r="B38" s="223" t="s">
        <v>50</v>
      </c>
      <c r="C38" s="223"/>
      <c r="D38" s="223"/>
    </row>
    <row r="39" spans="1:4" s="45" customFormat="1" ht="21.75" customHeight="1" x14ac:dyDescent="0.3">
      <c r="A39" s="3" t="s">
        <v>65</v>
      </c>
      <c r="B39" s="65"/>
      <c r="C39" s="64"/>
      <c r="D39" s="65"/>
    </row>
    <row r="40" spans="1:4" s="45" customFormat="1" ht="21.75" customHeight="1" x14ac:dyDescent="0.25">
      <c r="A40" s="80" t="s">
        <v>92</v>
      </c>
      <c r="B40" s="65">
        <v>-6872</v>
      </c>
      <c r="C40" s="64"/>
      <c r="D40" s="65">
        <v>-9301</v>
      </c>
    </row>
    <row r="41" spans="1:4" s="45" customFormat="1" ht="21.75" customHeight="1" x14ac:dyDescent="0.25">
      <c r="A41" s="66" t="s">
        <v>70</v>
      </c>
      <c r="B41" s="72">
        <v>0</v>
      </c>
      <c r="C41" s="64"/>
      <c r="D41" s="72">
        <v>36</v>
      </c>
    </row>
    <row r="42" spans="1:4" s="45" customFormat="1" ht="21.75" customHeight="1" x14ac:dyDescent="0.25">
      <c r="A42" s="1" t="s">
        <v>66</v>
      </c>
      <c r="B42" s="10">
        <f>+B40+B41</f>
        <v>-6872</v>
      </c>
      <c r="C42" s="5"/>
      <c r="D42" s="10">
        <f>+D40+D41</f>
        <v>-9265</v>
      </c>
    </row>
    <row r="43" spans="1:4" s="45" customFormat="1" ht="21.75" customHeight="1" x14ac:dyDescent="0.25">
      <c r="A43" s="1"/>
      <c r="B43" s="46"/>
      <c r="C43" s="5"/>
      <c r="D43" s="46"/>
    </row>
    <row r="44" spans="1:4" s="45" customFormat="1" ht="21.75" customHeight="1" x14ac:dyDescent="0.3">
      <c r="A44" s="3" t="s">
        <v>29</v>
      </c>
      <c r="B44" s="65"/>
      <c r="C44" s="64"/>
      <c r="D44" s="65"/>
    </row>
    <row r="45" spans="1:4" s="45" customFormat="1" ht="21.75" customHeight="1" x14ac:dyDescent="0.25">
      <c r="A45" s="45" t="s">
        <v>34</v>
      </c>
      <c r="B45" s="69">
        <v>-1688</v>
      </c>
      <c r="C45" s="64"/>
      <c r="D45" s="69">
        <v>-3064</v>
      </c>
    </row>
    <row r="46" spans="1:4" s="45" customFormat="1" ht="21.75" customHeight="1" x14ac:dyDescent="0.25">
      <c r="A46" s="45" t="s">
        <v>74</v>
      </c>
      <c r="B46" s="69">
        <v>1000000</v>
      </c>
      <c r="C46" s="64"/>
      <c r="D46" s="69">
        <v>0</v>
      </c>
    </row>
    <row r="47" spans="1:4" s="45" customFormat="1" ht="21.75" customHeight="1" x14ac:dyDescent="0.25">
      <c r="A47" s="45" t="s">
        <v>77</v>
      </c>
      <c r="B47" s="69">
        <v>-1000000</v>
      </c>
      <c r="C47" s="64"/>
      <c r="D47" s="69">
        <v>0</v>
      </c>
    </row>
    <row r="48" spans="1:4" s="45" customFormat="1" ht="21.75" customHeight="1" x14ac:dyDescent="0.25">
      <c r="A48" s="45" t="s">
        <v>75</v>
      </c>
      <c r="B48" s="69">
        <v>1314686</v>
      </c>
      <c r="C48" s="64"/>
      <c r="D48" s="69">
        <v>1039636</v>
      </c>
    </row>
    <row r="49" spans="1:4" s="45" customFormat="1" ht="21.75" customHeight="1" x14ac:dyDescent="0.25">
      <c r="A49" s="45" t="s">
        <v>78</v>
      </c>
      <c r="B49" s="69">
        <v>-1088099</v>
      </c>
      <c r="C49" s="64"/>
      <c r="D49" s="77">
        <v>-935970</v>
      </c>
    </row>
    <row r="50" spans="1:4" s="45" customFormat="1" ht="21.75" customHeight="1" x14ac:dyDescent="0.25">
      <c r="A50" s="45" t="s">
        <v>138</v>
      </c>
      <c r="B50" s="69">
        <v>-1066</v>
      </c>
      <c r="C50" s="64"/>
      <c r="D50" s="77">
        <v>-1074</v>
      </c>
    </row>
    <row r="51" spans="1:4" s="1" customFormat="1" ht="21.75" customHeight="1" x14ac:dyDescent="0.25">
      <c r="A51" s="1" t="s">
        <v>140</v>
      </c>
      <c r="B51" s="47">
        <f>SUM(B45:B50)</f>
        <v>223833</v>
      </c>
      <c r="C51" s="5"/>
      <c r="D51" s="47">
        <f>SUM(D45:D50)</f>
        <v>99528</v>
      </c>
    </row>
    <row r="52" spans="1:4" s="45" customFormat="1" ht="21.75" customHeight="1" x14ac:dyDescent="0.25">
      <c r="B52" s="65"/>
      <c r="C52" s="64"/>
      <c r="D52" s="65"/>
    </row>
    <row r="53" spans="1:4" s="1" customFormat="1" ht="21.75" customHeight="1" x14ac:dyDescent="0.25">
      <c r="A53" s="1" t="s">
        <v>91</v>
      </c>
      <c r="B53" s="48">
        <f>B29+B42+B51</f>
        <v>108893</v>
      </c>
      <c r="C53" s="5"/>
      <c r="D53" s="48">
        <f>D29+D42+D51</f>
        <v>68546</v>
      </c>
    </row>
    <row r="54" spans="1:4" s="45" customFormat="1" ht="21.75" customHeight="1" x14ac:dyDescent="0.25">
      <c r="A54" s="75" t="s">
        <v>93</v>
      </c>
      <c r="B54" s="70">
        <f>'BS 2-4'!E9</f>
        <v>14690</v>
      </c>
      <c r="C54" s="73"/>
      <c r="D54" s="70">
        <v>7823</v>
      </c>
    </row>
    <row r="55" spans="1:4" s="1" customFormat="1" ht="21.75" customHeight="1" thickBot="1" x14ac:dyDescent="0.3">
      <c r="A55" s="81" t="s">
        <v>94</v>
      </c>
      <c r="B55" s="12">
        <f>SUM(B53:B54)</f>
        <v>123583</v>
      </c>
      <c r="C55" s="5"/>
      <c r="D55" s="12">
        <f>SUM(D53:D54)</f>
        <v>76369</v>
      </c>
    </row>
    <row r="56" spans="1:4" s="45" customFormat="1" ht="21.75" customHeight="1" thickTop="1" x14ac:dyDescent="0.25">
      <c r="B56" s="71"/>
      <c r="D56" s="71"/>
    </row>
    <row r="57" spans="1:4" s="45" customFormat="1" ht="21.75" customHeight="1" x14ac:dyDescent="0.3">
      <c r="A57" s="76" t="s">
        <v>63</v>
      </c>
      <c r="B57" s="71"/>
      <c r="D57" s="71"/>
    </row>
    <row r="58" spans="1:4" s="45" customFormat="1" ht="21.75" customHeight="1" x14ac:dyDescent="0.25">
      <c r="A58" s="66" t="s">
        <v>64</v>
      </c>
      <c r="B58" s="69">
        <v>15557</v>
      </c>
      <c r="D58" s="69">
        <v>6045</v>
      </c>
    </row>
    <row r="59" spans="1:4" ht="21.75" customHeight="1" x14ac:dyDescent="0.25"/>
    <row r="60" spans="1:4" ht="21.75" customHeight="1" x14ac:dyDescent="0.25"/>
    <row r="61" spans="1:4" ht="21.75" customHeight="1" x14ac:dyDescent="0.25"/>
    <row r="62" spans="1:4" ht="21.75" customHeight="1" x14ac:dyDescent="0.25"/>
    <row r="63" spans="1:4" ht="21.75" customHeight="1" x14ac:dyDescent="0.25"/>
    <row r="64" spans="1:4" ht="21.75" customHeight="1" x14ac:dyDescent="0.25"/>
    <row r="65" spans="2:4" ht="21.75" customHeight="1" x14ac:dyDescent="0.25"/>
    <row r="66" spans="2:4" ht="21.75" customHeight="1" x14ac:dyDescent="0.25"/>
    <row r="78" spans="2:4" ht="19.5" customHeight="1" x14ac:dyDescent="0.25">
      <c r="B78" s="6">
        <v>15</v>
      </c>
      <c r="D78" s="6">
        <v>15</v>
      </c>
    </row>
  </sheetData>
  <mergeCells count="6">
    <mergeCell ref="B7:D7"/>
    <mergeCell ref="B38:D38"/>
    <mergeCell ref="B3:D3"/>
    <mergeCell ref="B4:D4"/>
    <mergeCell ref="B34:D34"/>
    <mergeCell ref="B35:D35"/>
  </mergeCells>
  <phoneticPr fontId="4" type="noConversion"/>
  <pageMargins left="0.8" right="0.8" top="0.48" bottom="0.5" header="0.5" footer="0.5"/>
  <pageSetup paperSize="9" scale="95" firstPageNumber="8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</vt:lpstr>
      <vt:lpstr>SH6-7</vt:lpstr>
      <vt:lpstr>CF8-9</vt:lpstr>
      <vt:lpstr>'BS 2-4'!Print_Area</vt:lpstr>
      <vt:lpstr>'CF8-9'!Print_Area</vt:lpstr>
      <vt:lpstr>'PL5'!Print_Area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Jinnipa, Deethonglang</cp:lastModifiedBy>
  <cp:lastPrinted>2020-04-29T04:30:17Z</cp:lastPrinted>
  <dcterms:created xsi:type="dcterms:W3CDTF">2005-01-21T01:40:54Z</dcterms:created>
  <dcterms:modified xsi:type="dcterms:W3CDTF">2020-04-29T04:52:49Z</dcterms:modified>
</cp:coreProperties>
</file>