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RHB Securities (Thaiiland) Public Company Limited (Former RHB OSK Secu\RHB Securities (Thailand) Public-Dec19\"/>
    </mc:Choice>
  </mc:AlternateContent>
  <xr:revisionPtr revIDLastSave="0" documentId="13_ncr:1_{62F197D4-BDE7-4EBC-AAF2-C8FF62E7215D}" xr6:coauthVersionLast="41" xr6:coauthVersionMax="41" xr10:uidLastSave="{00000000-0000-0000-0000-000000000000}"/>
  <bookViews>
    <workbookView xWindow="-120" yWindow="-120" windowWidth="21840" windowHeight="13140" tabRatio="601" activeTab="3" xr2:uid="{00000000-000D-0000-FFFF-FFFF00000000}"/>
  </bookViews>
  <sheets>
    <sheet name="4-5" sheetId="30" r:id="rId1"/>
    <sheet name="6-7" sheetId="24" r:id="rId2"/>
    <sheet name="8" sheetId="27" r:id="rId3"/>
    <sheet name="9-10" sheetId="2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123Graph_D" hidden="1">[1]ชื่อหุ้น!#REF!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h2">[2]เงินกู้ธนชาติ!$G$2</definedName>
    <definedName name="_Key1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3">#REF!</definedName>
    <definedName name="_Us1">#REF!</definedName>
    <definedName name="_Us2" localSheetId="3">#REF!</definedName>
    <definedName name="_Us2">#REF!</definedName>
    <definedName name="BBL" localSheetId="3">'[4]ADJ - RATE'!#REF!</definedName>
    <definedName name="BBL">'[4]ADJ - RATE'!#REF!</definedName>
    <definedName name="cal">[5]Cal_b!$A:$IV</definedName>
    <definedName name="cost_per_unit">#REF!</definedName>
    <definedName name="D_Purchased_Vehicles" localSheetId="3">'[6]K-5'!#REF!</definedName>
    <definedName name="D_Purchased_Vehicles">'[6]K-5'!#REF!</definedName>
    <definedName name="Data">#REF!</definedName>
    <definedName name="data_1">#REF!</definedName>
    <definedName name="data2">[7]database!$A:$IV</definedName>
    <definedName name="date" localSheetId="0">[8]ตั๋วเงินรับ!$F$1</definedName>
    <definedName name="date" localSheetId="3">[9]ตั๋วเงินรับ!$F$1</definedName>
    <definedName name="date">[8]ตั๋วเงินรับ!$F$1</definedName>
    <definedName name="description">#REF!</definedName>
    <definedName name="DKK">'[10]ADJ - RATE'!$B$4</definedName>
    <definedName name="fre">#REF!</definedName>
    <definedName name="h" localSheetId="0">[11]เงินกู้ธนชาติ!$G$2</definedName>
    <definedName name="h" localSheetId="3">[12]เงินกู้ธนชาติ!$G$2</definedName>
    <definedName name="h">[11]เงินกู้ธนชาติ!$G$2</definedName>
    <definedName name="Heading">#REF!</definedName>
    <definedName name="HSCB" localSheetId="3">'[4]ADJ - RATE'!#REF!</definedName>
    <definedName name="HSCB">'[4]ADJ - RATE'!#REF!</definedName>
    <definedName name="LIT">'[10]ADJ - RATE'!$B$2</definedName>
    <definedName name="lmfdljf" localSheetId="3">#REF!</definedName>
    <definedName name="lmfdljf">#REF!</definedName>
    <definedName name="Loan" localSheetId="0">[11]เงินกู้ธนชาติ!$B$4</definedName>
    <definedName name="Loan" localSheetId="3">[12]เงินกู้ธนชาติ!$B$4</definedName>
    <definedName name="Loan">[11]เงินกู้ธนชาติ!$B$4</definedName>
    <definedName name="Loan1" localSheetId="0">'[11]เงินกู้ MGC'!$B$4</definedName>
    <definedName name="Loan1" localSheetId="3">'[12]เงินกู้ MGC'!$B$4</definedName>
    <definedName name="Loan1">'[11]เงินกู้ MGC'!$B$4</definedName>
    <definedName name="Long" localSheetId="0">[11]เงินกู้ธนชาติ!$F$15</definedName>
    <definedName name="Long" localSheetId="3">[12]เงินกู้ธนชาติ!$F$15</definedName>
    <definedName name="Long">[11]เงินกู้ธนชาติ!$F$15</definedName>
    <definedName name="Long1" localSheetId="0">'[11]เงินกู้ MGC'!$F$15</definedName>
    <definedName name="Long1" localSheetId="3">'[12]เงินกู้ MGC'!$F$15</definedName>
    <definedName name="Long1">'[11]เงินกู้ MGC'!$F$15</definedName>
    <definedName name="oldData">#REF!</definedName>
    <definedName name="_xlnm.Print_Area" localSheetId="2">'8'!$A$1:$J$28</definedName>
    <definedName name="_xlnm.Print_Area" localSheetId="3">'9-10'!$A$1:$I$92</definedName>
    <definedName name="RM">'[10]ADJ - RATE'!$B$5</definedName>
    <definedName name="SCB" localSheetId="3">'[4]ADJ - RATE'!#REF!</definedName>
    <definedName name="SCB">'[4]ADJ - RATE'!#REF!</definedName>
    <definedName name="sector">#REF!</definedName>
    <definedName name="set">[13]set_!$A:$IV</definedName>
    <definedName name="Short" localSheetId="0">[11]เงินกู้ธนชาติ!$E$17</definedName>
    <definedName name="Short" localSheetId="3">[12]เงินกู้ธนชาติ!$E$17</definedName>
    <definedName name="Short">[11]เงินกู้ธนชาติ!$E$17</definedName>
    <definedName name="short1" localSheetId="0">'[11]เงินกู้ MGC'!$E$17</definedName>
    <definedName name="short1" localSheetId="3">'[12]เงินกู้ MGC'!$E$17</definedName>
    <definedName name="short1">'[11]เงินกู้ MGC'!$E$17</definedName>
    <definedName name="tb">'[14]TrialBalance Q3-2002'!$A$1:$H$301</definedName>
    <definedName name="tbold">#REF!</definedName>
    <definedName name="TDB" localSheetId="3">'[1]B&amp;S 1999'!#REF!</definedName>
    <definedName name="TDB">'[1]B&amp;S 1999'!#REF!</definedName>
    <definedName name="tribal">#REF!</definedName>
    <definedName name="US">'[10]ADJ - RATE'!$B$3</definedName>
    <definedName name="USD" localSheetId="3">#REF!</definedName>
    <definedName name="USD">#REF!</definedName>
    <definedName name="ก138" localSheetId="3">'[15]คชจ.ดำเนินงาน6-43'!#REF!</definedName>
    <definedName name="ก138">'[15]คชจ.ดำเนินงาน6-43'!#REF!</definedName>
    <definedName name="ฟ218" localSheetId="3">'[15]คชจ.ดำเนินงาน6-43'!#REF!</definedName>
    <definedName name="ฟ218">'[15]คชจ.ดำเนินงาน6-43'!#REF!</definedName>
    <definedName name="ฟ255" localSheetId="3">'[15]คชจ.ดำเนินงาน6-43'!#REF!</definedName>
    <definedName name="ฟ255">'[15]คชจ.ดำเนินงาน6-43'!#REF!</definedName>
    <definedName name="ฟ420" localSheetId="3">'[15]คชจ.ดำเนินงาน6-43'!#REF!</definedName>
    <definedName name="ฟ420">'[15]คชจ.ดำเนินงาน6-43'!#REF!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25" l="1"/>
  <c r="G44" i="25"/>
  <c r="J16" i="27"/>
  <c r="I80" i="30"/>
  <c r="K80" i="30"/>
  <c r="K63" i="30"/>
  <c r="K17" i="30"/>
  <c r="K20" i="30"/>
  <c r="I59" i="24"/>
  <c r="I25" i="24"/>
  <c r="I16" i="24"/>
  <c r="J17" i="27"/>
  <c r="F20" i="27"/>
  <c r="D20" i="27"/>
  <c r="B20" i="27"/>
  <c r="I68" i="25"/>
  <c r="I60" i="25"/>
  <c r="I30" i="25"/>
  <c r="I44" i="25"/>
  <c r="I70" i="25"/>
  <c r="I73" i="25"/>
  <c r="G71" i="25"/>
  <c r="K82" i="30"/>
  <c r="I27" i="24"/>
  <c r="I30" i="24"/>
  <c r="G25" i="24"/>
  <c r="I66" i="24"/>
  <c r="H11" i="27"/>
  <c r="I61" i="24"/>
  <c r="I63" i="30"/>
  <c r="I20" i="30"/>
  <c r="G68" i="25"/>
  <c r="G16" i="24"/>
  <c r="G27" i="24"/>
  <c r="G60" i="25"/>
  <c r="A46" i="24"/>
  <c r="A43" i="24"/>
  <c r="A84" i="24"/>
  <c r="A85" i="30"/>
  <c r="A44" i="30"/>
  <c r="A42" i="30"/>
  <c r="A3" i="27"/>
  <c r="A3" i="25"/>
  <c r="A50" i="25"/>
  <c r="G59" i="24"/>
  <c r="A47" i="25"/>
  <c r="A92" i="25"/>
  <c r="A28" i="27"/>
  <c r="G70" i="25"/>
  <c r="G73" i="25"/>
  <c r="G30" i="24"/>
  <c r="G66" i="24"/>
  <c r="H18" i="27"/>
  <c r="G61" i="24"/>
  <c r="J18" i="27"/>
  <c r="J20" i="27"/>
  <c r="H20" i="27"/>
  <c r="I82" i="30"/>
</calcChain>
</file>

<file path=xl/sharedStrings.xml><?xml version="1.0" encoding="utf-8"?>
<sst xmlns="http://schemas.openxmlformats.org/spreadsheetml/2006/main" count="200" uniqueCount="156">
  <si>
    <t>สินทรัพย์</t>
  </si>
  <si>
    <t>หมายเหตุ</t>
  </si>
  <si>
    <t>รวมสินทรัพย์</t>
  </si>
  <si>
    <t>หนี้สินอื่น</t>
  </si>
  <si>
    <t>รวมหนี้สิน</t>
  </si>
  <si>
    <t>ทุนเรือนหุ้น</t>
  </si>
  <si>
    <t>ทุนที่ออกและชำระแล้ว</t>
  </si>
  <si>
    <t>รายได้อื่น</t>
  </si>
  <si>
    <t>ทุนจดทะเบียน</t>
  </si>
  <si>
    <t>เงินสดและรายการเทียบเท่าเงินสด</t>
  </si>
  <si>
    <t>รายได้</t>
  </si>
  <si>
    <t>รวมรายได้</t>
  </si>
  <si>
    <t>รวมค่าใช้จ่าย</t>
  </si>
  <si>
    <t>รวม</t>
  </si>
  <si>
    <t>หนี้สิน</t>
  </si>
  <si>
    <t>กระแสเงินสดจากกิจกรรมลงทุน</t>
  </si>
  <si>
    <t>กำไรสะสม</t>
  </si>
  <si>
    <t>ค่าธรรมเนียมและบริการจ่าย</t>
  </si>
  <si>
    <t>สินทรัพย์อื่น</t>
  </si>
  <si>
    <t>ยังไม่ได้จัดสรร</t>
  </si>
  <si>
    <t>ค่าใช้จ่าย</t>
  </si>
  <si>
    <t>งบแสดงฐานะการเงิน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</si>
  <si>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</si>
  <si>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</si>
  <si>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</si>
  <si>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</si>
  <si>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กระแสเงินสดจากกิจกรรมจัดหาเงิน</t>
  </si>
  <si>
    <t>ค่าใช้จ่ายค้างจ่าย</t>
  </si>
  <si>
    <t>ส่วนเกินมูลค่าหุ้น</t>
  </si>
  <si>
    <t>ยังไม่จัดสรร</t>
  </si>
  <si>
    <t>สินทรัพย์ภาษีเงินได้รอการตัดบัญชี</t>
  </si>
  <si>
    <t>ทุนสำรองตามกฎหมาย</t>
  </si>
  <si>
    <t>ต้นทุนทางการเงิน</t>
  </si>
  <si>
    <t>ภาระผูกพันผลประโยชน์พนักงาน</t>
  </si>
  <si>
    <t>งบกำไรขาดทุนเบ็ดเสร็จ</t>
  </si>
  <si>
    <t>งบกระแสเงินสด</t>
  </si>
  <si>
    <t xml:space="preserve">กระแสเงินสดจากกิจกรรมดำเนินงาน </t>
  </si>
  <si>
    <t xml:space="preserve">   ค่าใช้จ่ายผลประโยชน์พนักงาน</t>
  </si>
  <si>
    <t xml:space="preserve">   ต้นทุนทางการเงิน</t>
  </si>
  <si>
    <t xml:space="preserve">   รายได้ดอกเบี้ยและเงินปันผล</t>
  </si>
  <si>
    <t xml:space="preserve">   เงินสดรับดอกเบี้ยและเงินปันผล</t>
  </si>
  <si>
    <t xml:space="preserve">   เงินสดจ่ายดอกเบี้ย</t>
  </si>
  <si>
    <t xml:space="preserve">   เงินสดจ่ายภาษีเงินได้</t>
  </si>
  <si>
    <t xml:space="preserve">   ลูกหนี้ธุรกิจหลักทรัพย์และสัญญาซื้อขายล่วงหน้า</t>
  </si>
  <si>
    <t xml:space="preserve">   เงินลงทุนเพื่อค้า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</si>
  <si>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</si>
  <si>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</si>
  <si>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ค่าใช้จ่ายค้างจ่าย</t>
  </si>
  <si>
    <t xml:space="preserve">   หนี้สินอื่น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</si>
  <si>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</si>
  <si>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</si>
  <si>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</si>
  <si>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เงินสดและรายการเทียบเท่าเงินสด ณ วันที่ 1 มกราคม</t>
  </si>
  <si>
    <t xml:space="preserve">งบแสดงการเปลี่ยนแปลงส่วนของเจ้าของ </t>
  </si>
  <si>
    <t>ทุนที่ออกและ</t>
  </si>
  <si>
    <t>ทุนสำรอง</t>
  </si>
  <si>
    <t>ชำระแล้ว</t>
  </si>
  <si>
    <t>มูลค่าหุ้นสามัญ</t>
  </si>
  <si>
    <t>ตามกฎหมาย</t>
  </si>
  <si>
    <t>บาท</t>
  </si>
  <si>
    <t xml:space="preserve">หุ้นสามัญ จำนวน 840,000,000 หุ้น </t>
  </si>
  <si>
    <t xml:space="preserve">   มูลค่าที่ตราไว้หุ้นละ 1 บาท</t>
  </si>
  <si>
    <t xml:space="preserve">หุ้นสามัญ จำนวน 819,171,600 หุ้น </t>
  </si>
  <si>
    <t xml:space="preserve">   มูลค่าที่ได้รับชำระแล้ว 1 บาท </t>
  </si>
  <si>
    <t>หนี้สินดำเนินงานเพิ่มขึ้น(ลดลง)</t>
  </si>
  <si>
    <t>สินทรัพย์ดำเนินงาน(เพิ่มขึ้น)ลดลง</t>
  </si>
  <si>
    <t>หนี้สินตราสารอนุพันธ์</t>
  </si>
  <si>
    <t>เงินสดสุทธิใช้ไปในกิจกรรมลงทุน</t>
  </si>
  <si>
    <t xml:space="preserve">   หนี้สินตราสารอนุพันธ์</t>
  </si>
  <si>
    <t>ส่วนเกิน</t>
  </si>
  <si>
    <t>ลูกหนี้บริษัทที่เกี่ยวข้องกัน</t>
  </si>
  <si>
    <t>เจ้าหนี้ธุรกิจหลักทรัพย์และสัญญาซื้อขายล่วงหน้า</t>
  </si>
  <si>
    <t>รายการที่จะไม่จัดประเภทรายการใหม่เข้าไปไว้</t>
  </si>
  <si>
    <t>การวัดมูลค่าใหม่ของภาระผูกพันผลประโยชน์</t>
  </si>
  <si>
    <t>หลังออกจากงาน</t>
  </si>
  <si>
    <t>ภาษีเงินได้ที่เกี่ยวกับรายการจะไม่จัดประเภทรายการใหม่</t>
  </si>
  <si>
    <t>เข้าไปไว้ในกำไรหรือขาดทุนในภายหลัง</t>
  </si>
  <si>
    <t>ในกำไรหรือขาดทุนในภายหลัง</t>
  </si>
  <si>
    <t>บริษัทหลักทรัพย์ อาร์เอชบี (ประเทศไทย) จำกัด (มหาชน)</t>
  </si>
  <si>
    <t>เงินสดและรายการเทียบเท่าเงินสด ณ วันที่ 31 ธันวาคม</t>
  </si>
  <si>
    <t xml:space="preserve">   กลับรายการงานระหว่างทำของสินทรัพย์ไม่มีตัวตน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</si>
  <si>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</si>
  <si>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</si>
  <si>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</si>
  <si>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</si>
  <si>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สินทรัพย์ไม่มีตัวตน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</si>
  <si>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</si>
  <si>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</si>
  <si>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</si>
  <si>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</si>
  <si>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</si>
  <si>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ค่าใช้จ่ายผลประโยชน์พนักงาน</t>
  </si>
  <si>
    <t>ค่าใช้จ่ายอื่น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</si>
  <si>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</si>
  <si>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</si>
  <si>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เงินสดจ่ายเงินกู้ยืมจากสถาบันการเงิน</t>
  </si>
  <si>
    <t>เงินสดรับเงินกู้ยืมจากสถาบันการเงิน</t>
  </si>
  <si>
    <t>เงินสดจ่ายจากตราสารหนี้ที่ออกและเงินกู้ยืมอื่น</t>
  </si>
  <si>
    <t>เงินสดรับจากตราสารหนี้ที่ออกและเงินกู้ยืมอื่น</t>
  </si>
  <si>
    <t xml:space="preserve">   ค่าเสื่อมราคาและรายจ่ายตัดจำหน่าย</t>
  </si>
  <si>
    <t xml:space="preserve">   ขาดทุน(กำไร)จากการจำหน่ายอุปกรณ์</t>
  </si>
  <si>
    <t xml:space="preserve">   การตัดจำหน่ายส่วนลดมูลค่าเงินลงทุน</t>
  </si>
  <si>
    <t xml:space="preserve">   ภาระผูกพันผลประโยชน์พนักงาน</t>
  </si>
  <si>
    <t>-</t>
  </si>
  <si>
    <t>กำไร(ขาดทุน)เบ็ดเสร็จอื่น :</t>
  </si>
  <si>
    <t xml:space="preserve">   การตัดจำหน่ายซอฟแวร์คอมพิวเตอร์</t>
  </si>
  <si>
    <t>เงินสดสุทธิได้มา(ใช้ไป)ในกิจกรรมจัดหาเงิน</t>
  </si>
  <si>
    <t>พ.ศ. 2561</t>
  </si>
  <si>
    <t>ยอดคงเหลือ ณ วันที่ 1 มกราคม พ.ศ. 2561</t>
  </si>
  <si>
    <t>ยอดคงเหลือ ณ วันที่ 31 ธันวาคม พ.ศ. 2561</t>
  </si>
  <si>
    <t xml:space="preserve">   หลังออกจากงาน - สุทธิจากภาษี</t>
  </si>
  <si>
    <t>5, 30</t>
  </si>
  <si>
    <t>7, 8, 30</t>
  </si>
  <si>
    <t>15, 30</t>
  </si>
  <si>
    <t>18, 30</t>
  </si>
  <si>
    <t>25, 30</t>
  </si>
  <si>
    <t>26, 30</t>
  </si>
  <si>
    <t>27, 30</t>
  </si>
  <si>
    <t>28, 30</t>
  </si>
  <si>
    <t>ขาดทุนต่อหุ้นขั้นพื้นฐาน (บาท)</t>
  </si>
  <si>
    <t>ขาดทุนต่อหุ้น</t>
  </si>
  <si>
    <t>ขาดทุนเบ็ดเสร็จรวมสำหรับปี</t>
  </si>
  <si>
    <t>กำไรเบ็ดเสร็จอื่น - สุทธิจากภาษี</t>
  </si>
  <si>
    <t>ขาดทุนสุทธิสำหรับปี</t>
  </si>
  <si>
    <t>ขาดทุนก่อนภาษีเงินได้</t>
  </si>
  <si>
    <t>กำไรและผลตอบแทนจากเครื่องมือทางการเงิน</t>
  </si>
  <si>
    <t>11, 12</t>
  </si>
  <si>
    <t xml:space="preserve">   ขาดทุน(กำไร)จากการแปลงค่าเงินตราต่างประเทศ</t>
  </si>
  <si>
    <t xml:space="preserve">   กำไรที่ยังไม่เกิดขึ้นจากการการแปลงค่าเงินตราต่างประเทศ</t>
  </si>
  <si>
    <t xml:space="preserve"> </t>
  </si>
  <si>
    <t>17, 30</t>
  </si>
  <si>
    <t xml:space="preserve">   (กำไร)ขาดทุนที่ยังไม่เกิดขึ้นจากการเปลี่ยนแปลงมูลค่ายุติธรรม</t>
  </si>
  <si>
    <t>ในสัญญาซื้อขายล่วงหน้ามาตรฐาน</t>
  </si>
  <si>
    <t>ในสัญญาซื้อขายเงินตราต่างประเทศล่วงหน้า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</si>
  <si>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</si>
  <si>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</si>
  <si>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</si>
  <si>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t>สำหรับปีสิ้นสุดวันที่ 31 ธันวาคม พ.ศ. 2562</t>
  </si>
  <si>
    <t>ณ วันที่ 31 ธันวาคม พ.ศ. 2562</t>
  </si>
  <si>
    <t>หนี้สินภาษีเงินได้รอการตัดบัญชี</t>
  </si>
  <si>
    <t>ข้อมูลกระแสเงินสดเปิดเผยเพิ่มเติม</t>
  </si>
  <si>
    <t>งานระหว่างทำสินทรัพย์ไม่มีตัวตนโอนออกเป็นค่าใช้จ่าย</t>
  </si>
  <si>
    <t>เงินสดและรายการเทียบเท่าเงินสด(ลดลง)เพิ่มขึ้นสุทธิ</t>
  </si>
  <si>
    <t>ตราสารหนี้ที่ออก</t>
  </si>
  <si>
    <t>ค่าใช้จ่ายภาษีเงินได้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</si>
  <si>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</si>
  <si>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</si>
  <si>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>งบกำไรขาดทุนเบ็ดเสร็จ</t>
    </r>
    <r>
      <rPr>
        <sz val="14"/>
        <rFont val="Browallia New"/>
        <family val="2"/>
      </rPr>
      <t xml:space="preserve"> (ต่อ)</t>
    </r>
  </si>
  <si>
    <t xml:space="preserve">   (กำไร)ขาดทุนที่ยังไม่เกิดขึ้นจากการเปลี่ยนแปลงมูลค่ายุติธรรมในเงินลงทุน</t>
  </si>
  <si>
    <t>รายการปรับปรุงขาดทุนสุทธิก่อนภาษีเงินได้เป็นเงินสดรับ(จ่าย)จากกิจกรรมดำเนินงาน</t>
  </si>
  <si>
    <t xml:space="preserve">   กำไรที่ยังไม่เกิดขึ้นจากการเปลี่ยนแปลงมูลค่ายุติธรรมในใบสำคัญแสดงสิทธิอนุพันธ์</t>
  </si>
  <si>
    <t>ขาดทุนจากการดำเนินงานก่อนการเปลี่ยนแปลงในสินทรัพย์และหนี้สินดำเนินงาน</t>
  </si>
  <si>
    <t>รายการที่ไม่ใช่เงินสดที่มีสาระสำคัญ</t>
  </si>
  <si>
    <t>สำหรับงวดสิ้นสุดวันที่ 31 ธันวาคม พ.ศ. 2562 และ พ.ศ. 2561 ได้แก่</t>
  </si>
  <si>
    <t>เงินสดสุทธิ(ใช้ไป)ได้มาในกิจกรรมดำเนินงาน</t>
  </si>
  <si>
    <t>หมายเหตุประกอบงบการเงินในหน้า 11 ถึง 63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</si>
</sst>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#,##0;\(#,##0\)"/>
    <numFmt numFmtId="171" formatCode="#,##0;\(#,##0\);&quot;-&quot;;@"/>
    <numFmt numFmtId="172" formatCode="#,##0.00;\(#,##0.00\);&quot;-&quot;;@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.0_);[Red]\(#,##0.0\)"/>
    <numFmt numFmtId="177" formatCode="&quot;฿&quot;#,##0.00_);\(&quot;฿&quot;#,##0.00\)"/>
    <numFmt numFmtId="178" formatCode="0.000"/>
    <numFmt numFmtId="179" formatCode="#,##0.00\ &quot;F&quot;;\-#,##0.00\ &quot;F&quot;"/>
    <numFmt numFmtId="180" formatCode="dd\-mmm\-yy_)"/>
    <numFmt numFmtId="181" formatCode="0.0%"/>
    <numFmt numFmtId="182" formatCode="_-[$€-2]* #,##0.00_-;\-[$€-2]* #,##0.00_-;_-[$€-2]* &quot;-&quot;??_-"/>
    <numFmt numFmtId="183" formatCode=";;;"/>
    <numFmt numFmtId="184" formatCode="0.00_)"/>
    <numFmt numFmtId="185" formatCode="#,##0.0;[Red]\-#,##0.0"/>
    <numFmt numFmtId="186" formatCode="0.00_);[Red]\(0.00\)"/>
    <numFmt numFmtId="187" formatCode="_(* #,##0_);_(* \(#,##0\);_(* &quot;-&quot;??_);_(@_)"/>
    <numFmt numFmtId="188" formatCode="#,##0.0000"/>
  </numFmts>
  <fonts count="57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u/>
      <sz val="5.9"/>
      <color indexed="12"/>
      <name val="Arial"/>
      <family val="2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 New Thai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7030A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4"/>
      <color theme="0"/>
      <name val="Browallia New"/>
      <family val="2"/>
    </font>
    <font>
      <i/>
      <sz val="14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">
    <xf numFmtId="0" fontId="0" fillId="0" borderId="0"/>
    <xf numFmtId="9" fontId="8" fillId="0" borderId="0"/>
    <xf numFmtId="167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75" fontId="10" fillId="0" borderId="0" applyFill="0" applyBorder="0" applyAlignment="0" applyProtection="0"/>
    <xf numFmtId="40" fontId="10" fillId="0" borderId="0" applyFill="0" applyBorder="0" applyAlignment="0" applyProtection="0"/>
    <xf numFmtId="177" fontId="7" fillId="2" borderId="0" applyFill="0" applyBorder="0" applyAlignment="0">
      <alignment vertical="top"/>
    </xf>
    <xf numFmtId="177" fontId="7" fillId="2" borderId="0" applyFill="0" applyBorder="0" applyAlignment="0">
      <alignment vertical="top"/>
    </xf>
    <xf numFmtId="178" fontId="7" fillId="0" borderId="0" applyFill="0" applyBorder="0" applyAlignment="0" applyProtection="0"/>
    <xf numFmtId="178" fontId="7" fillId="0" borderId="0" applyFill="0" applyBorder="0" applyAlignment="0" applyProtection="0"/>
    <xf numFmtId="167" fontId="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8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0" fontId="7" fillId="2" borderId="1" applyFill="0" applyBorder="0" applyAlignment="0">
      <alignment horizontal="right"/>
    </xf>
    <xf numFmtId="0" fontId="7" fillId="2" borderId="1" applyFill="0" applyBorder="0" applyAlignment="0">
      <alignment horizontal="right"/>
    </xf>
    <xf numFmtId="180" fontId="8" fillId="0" borderId="0"/>
    <xf numFmtId="181" fontId="8" fillId="0" borderId="0"/>
    <xf numFmtId="0" fontId="10" fillId="0" borderId="0" applyNumberFormat="0" applyFill="0" applyBorder="0" applyAlignment="0" applyProtection="0"/>
    <xf numFmtId="182" fontId="1" fillId="0" borderId="0" applyFon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38" fontId="18" fillId="3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0" fontId="22" fillId="0" borderId="4">
      <alignment horizontal="left" vertical="top"/>
    </xf>
    <xf numFmtId="0" fontId="22" fillId="0" borderId="4">
      <alignment horizontal="left" vertical="top"/>
    </xf>
    <xf numFmtId="0" fontId="23" fillId="0" borderId="0">
      <alignment horizontal="left"/>
    </xf>
    <xf numFmtId="0" fontId="22" fillId="0" borderId="4">
      <alignment horizontal="left" vertical="top"/>
    </xf>
    <xf numFmtId="0" fontId="24" fillId="0" borderId="4">
      <alignment horizontal="left" vertical="top"/>
    </xf>
    <xf numFmtId="0" fontId="24" fillId="0" borderId="4">
      <alignment horizontal="left" vertical="top"/>
    </xf>
    <xf numFmtId="0" fontId="25" fillId="0" borderId="0">
      <alignment horizontal="left"/>
    </xf>
    <xf numFmtId="0" fontId="26" fillId="0" borderId="4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183" fontId="10" fillId="0" borderId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0" fontId="18" fillId="4" borderId="5" applyNumberFormat="0" applyBorder="0" applyAlignment="0" applyProtection="0"/>
    <xf numFmtId="0" fontId="28" fillId="0" borderId="0" applyNumberFormat="0" applyFill="0" applyBorder="0" applyAlignment="0" applyProtection="0"/>
    <xf numFmtId="0" fontId="5" fillId="0" borderId="0"/>
    <xf numFmtId="0" fontId="5" fillId="0" borderId="0"/>
    <xf numFmtId="37" fontId="29" fillId="0" borderId="0"/>
    <xf numFmtId="184" fontId="30" fillId="0" borderId="0"/>
    <xf numFmtId="0" fontId="47" fillId="0" borderId="0"/>
    <xf numFmtId="0" fontId="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1" fontId="6" fillId="0" borderId="0"/>
    <xf numFmtId="0" fontId="46" fillId="0" borderId="0"/>
    <xf numFmtId="0" fontId="1" fillId="0" borderId="0"/>
    <xf numFmtId="0" fontId="46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1" fontId="6" fillId="0" borderId="0"/>
    <xf numFmtId="1" fontId="6" fillId="0" borderId="0"/>
    <xf numFmtId="0" fontId="31" fillId="0" borderId="0"/>
    <xf numFmtId="0" fontId="32" fillId="0" borderId="0">
      <alignment horizontal="left"/>
    </xf>
    <xf numFmtId="0" fontId="7" fillId="2" borderId="0" applyFill="0" applyBorder="0" applyAlignment="0" applyProtection="0">
      <protection locked="0"/>
    </xf>
    <xf numFmtId="0" fontId="7" fillId="2" borderId="0" applyFill="0" applyBorder="0" applyAlignment="0" applyProtection="0">
      <protection locked="0"/>
    </xf>
    <xf numFmtId="185" fontId="7" fillId="2" borderId="0" applyFill="0" applyBorder="0" applyAlignment="0" applyProtection="0">
      <alignment vertical="top"/>
    </xf>
    <xf numFmtId="185" fontId="7" fillId="2" borderId="0" applyFill="0" applyBorder="0" applyAlignment="0" applyProtection="0">
      <alignment vertical="top"/>
    </xf>
    <xf numFmtId="186" fontId="7" fillId="0" borderId="0" applyFill="0" applyBorder="0" applyAlignment="0" applyProtection="0"/>
    <xf numFmtId="186" fontId="7" fillId="0" borderId="0" applyFill="0" applyBorder="0" applyAlignment="0" applyProtection="0"/>
    <xf numFmtId="1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5" fillId="0" borderId="6" applyNumberFormat="0" applyFill="0" applyAlignment="0" applyProtection="0">
      <alignment horizontal="center" vertical="center"/>
    </xf>
    <xf numFmtId="0" fontId="15" fillId="0" borderId="7">
      <alignment vertical="center"/>
    </xf>
    <xf numFmtId="0" fontId="33" fillId="5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33" fillId="5" borderId="0" applyNumberFormat="0" applyBorder="0" applyAlignment="0" applyProtection="0"/>
    <xf numFmtId="0" fontId="5" fillId="4" borderId="0" applyNumberFormat="0" applyAlignment="0" applyProtection="0"/>
    <xf numFmtId="0" fontId="5" fillId="4" borderId="0" applyNumberFormat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33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33" fillId="6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33" fillId="7" borderId="0" applyNumberFormat="0" applyBorder="0" applyAlignment="0" applyProtection="0"/>
    <xf numFmtId="3" fontId="33" fillId="7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33" fillId="8" borderId="0" applyNumberFormat="0" applyBorder="0" applyAlignment="0" applyProtection="0"/>
    <xf numFmtId="3" fontId="33" fillId="8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3" borderId="0" applyFont="0" applyBorder="0" applyAlignment="0" applyProtection="0"/>
    <xf numFmtId="3" fontId="5" fillId="3" borderId="0" applyFont="0" applyBorder="0" applyAlignment="0" applyProtection="0"/>
    <xf numFmtId="0" fontId="5" fillId="8" borderId="0" applyNumberFormat="0" applyFont="0" applyBorder="0" applyAlignment="0" applyProtection="0"/>
    <xf numFmtId="0" fontId="5" fillId="8" borderId="0" applyNumberFormat="0" applyFont="0" applyBorder="0" applyAlignment="0" applyProtection="0"/>
    <xf numFmtId="4" fontId="5" fillId="3" borderId="0" applyFont="0" applyBorder="0" applyAlignment="0" applyProtection="0"/>
    <xf numFmtId="4" fontId="5" fillId="3" borderId="0" applyFont="0" applyBorder="0" applyAlignment="0" applyProtection="0"/>
    <xf numFmtId="0" fontId="34" fillId="0" borderId="0">
      <alignment horizontal="left"/>
    </xf>
    <xf numFmtId="0" fontId="16" fillId="0" borderId="0">
      <alignment horizontal="left"/>
    </xf>
    <xf numFmtId="0" fontId="25" fillId="0" borderId="0"/>
    <xf numFmtId="0" fontId="23" fillId="0" borderId="0"/>
    <xf numFmtId="0" fontId="16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41" fontId="38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4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9" fontId="43" fillId="0" borderId="0" applyFont="0" applyFill="0" applyBorder="0" applyAlignment="0" applyProtection="0"/>
    <xf numFmtId="0" fontId="2" fillId="0" borderId="0"/>
    <xf numFmtId="39" fontId="45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44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</cellStyleXfs>
  <cellXfs count="213">
    <xf numFmtId="0" fontId="0" fillId="0" borderId="0" xfId="0"/>
    <xf numFmtId="49" fontId="48" fillId="0" borderId="0" xfId="71" applyNumberFormat="1" applyFont="1" applyFill="1" applyAlignment="1">
      <alignment horizontal="left" vertical="center"/>
    </xf>
    <xf numFmtId="0" fontId="48" fillId="0" borderId="0" xfId="71" applyFont="1" applyFill="1" applyAlignment="1">
      <alignment vertical="center"/>
    </xf>
    <xf numFmtId="0" fontId="49" fillId="0" borderId="0" xfId="71" applyNumberFormat="1" applyFont="1" applyFill="1" applyAlignment="1">
      <alignment horizontal="center" vertical="center"/>
    </xf>
    <xf numFmtId="0" fontId="49" fillId="0" borderId="0" xfId="71" applyFont="1" applyFill="1" applyAlignment="1">
      <alignment vertical="center"/>
    </xf>
    <xf numFmtId="171" fontId="49" fillId="0" borderId="0" xfId="71" applyNumberFormat="1" applyFont="1" applyFill="1" applyAlignment="1">
      <alignment vertical="center"/>
    </xf>
    <xf numFmtId="167" fontId="49" fillId="0" borderId="0" xfId="2" applyFont="1" applyFill="1" applyAlignment="1">
      <alignment vertical="center"/>
    </xf>
    <xf numFmtId="187" fontId="49" fillId="0" borderId="0" xfId="2" applyNumberFormat="1" applyFont="1" applyFill="1" applyAlignment="1">
      <alignment vertical="center"/>
    </xf>
    <xf numFmtId="0" fontId="48" fillId="0" borderId="8" xfId="71" applyFont="1" applyFill="1" applyBorder="1" applyAlignment="1">
      <alignment vertical="center"/>
    </xf>
    <xf numFmtId="0" fontId="49" fillId="0" borderId="8" xfId="71" applyNumberFormat="1" applyFont="1" applyFill="1" applyBorder="1" applyAlignment="1">
      <alignment horizontal="center" vertical="center"/>
    </xf>
    <xf numFmtId="0" fontId="49" fillId="0" borderId="8" xfId="71" applyFont="1" applyFill="1" applyBorder="1" applyAlignment="1">
      <alignment vertical="center"/>
    </xf>
    <xf numFmtId="171" fontId="49" fillId="0" borderId="8" xfId="71" applyNumberFormat="1" applyFont="1" applyFill="1" applyBorder="1" applyAlignment="1">
      <alignment vertical="center"/>
    </xf>
    <xf numFmtId="38" fontId="49" fillId="0" borderId="0" xfId="71" applyNumberFormat="1" applyFont="1" applyFill="1" applyAlignment="1">
      <alignment vertical="center"/>
    </xf>
    <xf numFmtId="49" fontId="49" fillId="0" borderId="0" xfId="75" applyNumberFormat="1" applyFont="1" applyFill="1" applyAlignment="1">
      <alignment horizontal="center" vertical="center"/>
    </xf>
    <xf numFmtId="170" fontId="49" fillId="0" borderId="0" xfId="71" applyNumberFormat="1" applyFont="1" applyFill="1" applyAlignment="1">
      <alignment horizontal="right" vertical="center"/>
    </xf>
    <xf numFmtId="165" fontId="49" fillId="0" borderId="0" xfId="71" applyNumberFormat="1" applyFont="1" applyFill="1" applyAlignment="1">
      <alignment vertical="center"/>
    </xf>
    <xf numFmtId="0" fontId="48" fillId="0" borderId="0" xfId="71" applyNumberFormat="1" applyFont="1" applyFill="1" applyBorder="1" applyAlignment="1">
      <alignment horizontal="center" vertical="center"/>
    </xf>
    <xf numFmtId="0" fontId="49" fillId="0" borderId="0" xfId="71" applyFont="1" applyFill="1" applyBorder="1" applyAlignment="1">
      <alignment vertical="center"/>
    </xf>
    <xf numFmtId="170" fontId="48" fillId="0" borderId="0" xfId="75" applyNumberFormat="1" applyFont="1" applyFill="1" applyBorder="1" applyAlignment="1">
      <alignment horizontal="right" vertical="center"/>
    </xf>
    <xf numFmtId="171" fontId="48" fillId="0" borderId="0" xfId="71" applyNumberFormat="1" applyFont="1" applyFill="1" applyBorder="1" applyAlignment="1">
      <alignment horizontal="right" vertical="center"/>
    </xf>
    <xf numFmtId="0" fontId="48" fillId="0" borderId="8" xfId="71" applyNumberFormat="1" applyFont="1" applyFill="1" applyBorder="1" applyAlignment="1">
      <alignment horizontal="center" vertical="center"/>
    </xf>
    <xf numFmtId="171" fontId="48" fillId="0" borderId="8" xfId="71" applyNumberFormat="1" applyFont="1" applyFill="1" applyBorder="1" applyAlignment="1">
      <alignment horizontal="right" vertical="center"/>
    </xf>
    <xf numFmtId="171" fontId="48" fillId="0" borderId="0" xfId="71" applyNumberFormat="1" applyFont="1" applyFill="1" applyAlignment="1">
      <alignment horizontal="right" vertical="center"/>
    </xf>
    <xf numFmtId="38" fontId="49" fillId="0" borderId="0" xfId="71" applyNumberFormat="1" applyFont="1" applyFill="1" applyAlignment="1">
      <alignment horizontal="center" vertical="center"/>
    </xf>
    <xf numFmtId="171" fontId="49" fillId="0" borderId="0" xfId="19" applyNumberFormat="1" applyFont="1" applyFill="1" applyAlignment="1">
      <alignment horizontal="right" vertical="center"/>
    </xf>
    <xf numFmtId="0" fontId="49" fillId="0" borderId="0" xfId="71" applyFont="1" applyFill="1" applyAlignment="1">
      <alignment horizontal="left" vertical="center"/>
    </xf>
    <xf numFmtId="171" fontId="49" fillId="0" borderId="0" xfId="75" applyNumberFormat="1" applyFont="1" applyFill="1" applyAlignment="1">
      <alignment horizontal="right" vertical="center"/>
    </xf>
    <xf numFmtId="38" fontId="49" fillId="0" borderId="0" xfId="84" applyNumberFormat="1" applyFont="1" applyFill="1" applyAlignment="1">
      <alignment horizontal="center" vertical="center"/>
    </xf>
    <xf numFmtId="171" fontId="49" fillId="0" borderId="0" xfId="2" applyNumberFormat="1" applyFont="1" applyFill="1" applyAlignment="1">
      <alignment horizontal="right" vertical="center"/>
    </xf>
    <xf numFmtId="171" fontId="49" fillId="0" borderId="8" xfId="75" applyNumberFormat="1" applyFont="1" applyFill="1" applyBorder="1" applyAlignment="1">
      <alignment horizontal="right" vertical="center"/>
    </xf>
    <xf numFmtId="171" fontId="49" fillId="0" borderId="9" xfId="71" applyNumberFormat="1" applyFont="1" applyFill="1" applyBorder="1" applyAlignment="1">
      <alignment vertical="center"/>
    </xf>
    <xf numFmtId="49" fontId="48" fillId="0" borderId="0" xfId="71" applyNumberFormat="1" applyFont="1" applyFill="1" applyAlignment="1">
      <alignment vertical="center"/>
    </xf>
    <xf numFmtId="0" fontId="48" fillId="0" borderId="0" xfId="71" applyFont="1" applyFill="1" applyBorder="1" applyAlignment="1">
      <alignment vertical="center"/>
    </xf>
    <xf numFmtId="0" fontId="49" fillId="0" borderId="0" xfId="71" applyNumberFormat="1" applyFont="1" applyFill="1" applyBorder="1" applyAlignment="1">
      <alignment horizontal="center" vertical="center"/>
    </xf>
    <xf numFmtId="171" fontId="49" fillId="0" borderId="0" xfId="71" applyNumberFormat="1" applyFont="1" applyFill="1" applyBorder="1" applyAlignment="1">
      <alignment vertical="center"/>
    </xf>
    <xf numFmtId="0" fontId="49" fillId="0" borderId="0" xfId="75" applyNumberFormat="1" applyFont="1" applyFill="1" applyAlignment="1">
      <alignment horizontal="center" vertical="center"/>
    </xf>
    <xf numFmtId="171" fontId="49" fillId="0" borderId="8" xfId="71" applyNumberFormat="1" applyFont="1" applyFill="1" applyBorder="1" applyAlignment="1">
      <alignment horizontal="right" vertical="center"/>
    </xf>
    <xf numFmtId="172" fontId="49" fillId="0" borderId="0" xfId="71" applyNumberFormat="1" applyFont="1" applyFill="1" applyBorder="1" applyAlignment="1">
      <alignment vertical="center"/>
    </xf>
    <xf numFmtId="172" fontId="49" fillId="0" borderId="0" xfId="71" applyNumberFormat="1" applyFont="1" applyFill="1" applyAlignment="1">
      <alignment vertical="center"/>
    </xf>
    <xf numFmtId="172" fontId="48" fillId="0" borderId="0" xfId="71" applyNumberFormat="1" applyFont="1" applyFill="1" applyBorder="1" applyAlignment="1">
      <alignment horizontal="right" vertical="center"/>
    </xf>
    <xf numFmtId="171" fontId="49" fillId="0" borderId="9" xfId="20" applyNumberFormat="1" applyFont="1" applyFill="1" applyBorder="1" applyAlignment="1">
      <alignment horizontal="right" vertical="center"/>
    </xf>
    <xf numFmtId="171" fontId="49" fillId="0" borderId="0" xfId="20" applyNumberFormat="1" applyFont="1" applyFill="1" applyAlignment="1">
      <alignment horizontal="right" vertical="center"/>
    </xf>
    <xf numFmtId="171" fontId="49" fillId="0" borderId="8" xfId="20" applyNumberFormat="1" applyFont="1" applyFill="1" applyBorder="1" applyAlignment="1">
      <alignment horizontal="right" vertical="center"/>
    </xf>
    <xf numFmtId="167" fontId="49" fillId="0" borderId="0" xfId="2" applyFont="1" applyFill="1" applyBorder="1" applyAlignment="1">
      <alignment vertical="center"/>
    </xf>
    <xf numFmtId="38" fontId="48" fillId="0" borderId="0" xfId="73" applyNumberFormat="1" applyFont="1" applyFill="1" applyAlignment="1">
      <alignment horizontal="left" vertical="center"/>
    </xf>
    <xf numFmtId="38" fontId="49" fillId="0" borderId="0" xfId="73" applyNumberFormat="1" applyFont="1" applyFill="1" applyAlignment="1">
      <alignment vertical="center"/>
    </xf>
    <xf numFmtId="37" fontId="49" fillId="0" borderId="0" xfId="73" applyNumberFormat="1" applyFont="1" applyFill="1" applyAlignment="1">
      <alignment horizontal="center" vertical="center"/>
    </xf>
    <xf numFmtId="37" fontId="49" fillId="0" borderId="0" xfId="73" applyNumberFormat="1" applyFont="1" applyFill="1" applyBorder="1" applyAlignment="1">
      <alignment vertical="center"/>
    </xf>
    <xf numFmtId="171" fontId="49" fillId="0" borderId="0" xfId="73" applyNumberFormat="1" applyFont="1" applyFill="1" applyAlignment="1">
      <alignment horizontal="right" vertical="center"/>
    </xf>
    <xf numFmtId="171" fontId="49" fillId="0" borderId="0" xfId="73" applyNumberFormat="1" applyFont="1" applyFill="1"/>
    <xf numFmtId="0" fontId="49" fillId="0" borderId="0" xfId="73" applyFont="1" applyFill="1"/>
    <xf numFmtId="38" fontId="48" fillId="0" borderId="0" xfId="83" applyNumberFormat="1" applyFont="1" applyFill="1" applyAlignment="1">
      <alignment horizontal="left" vertical="center"/>
    </xf>
    <xf numFmtId="38" fontId="49" fillId="0" borderId="0" xfId="73" applyNumberFormat="1" applyFont="1" applyFill="1" applyAlignment="1">
      <alignment horizontal="centerContinuous" vertical="center"/>
    </xf>
    <xf numFmtId="37" fontId="49" fillId="0" borderId="0" xfId="73" applyNumberFormat="1" applyFont="1" applyFill="1" applyBorder="1" applyAlignment="1">
      <alignment horizontal="centerContinuous" vertical="center"/>
    </xf>
    <xf numFmtId="171" fontId="49" fillId="0" borderId="0" xfId="73" applyNumberFormat="1" applyFont="1" applyFill="1" applyAlignment="1">
      <alignment horizontal="centerContinuous" vertical="center"/>
    </xf>
    <xf numFmtId="38" fontId="48" fillId="0" borderId="8" xfId="73" applyNumberFormat="1" applyFont="1" applyFill="1" applyBorder="1" applyAlignment="1">
      <alignment horizontal="left" vertical="center"/>
    </xf>
    <xf numFmtId="38" fontId="49" fillId="0" borderId="8" xfId="73" applyNumberFormat="1" applyFont="1" applyFill="1" applyBorder="1" applyAlignment="1">
      <alignment horizontal="centerContinuous" vertical="center"/>
    </xf>
    <xf numFmtId="37" fontId="49" fillId="0" borderId="8" xfId="73" applyNumberFormat="1" applyFont="1" applyFill="1" applyBorder="1" applyAlignment="1">
      <alignment horizontal="center" vertical="center"/>
    </xf>
    <xf numFmtId="37" fontId="49" fillId="0" borderId="8" xfId="73" applyNumberFormat="1" applyFont="1" applyFill="1" applyBorder="1" applyAlignment="1">
      <alignment horizontal="centerContinuous" vertical="center"/>
    </xf>
    <xf numFmtId="171" fontId="49" fillId="0" borderId="8" xfId="73" applyNumberFormat="1" applyFont="1" applyFill="1" applyBorder="1" applyAlignment="1">
      <alignment horizontal="right" vertical="center"/>
    </xf>
    <xf numFmtId="171" fontId="49" fillId="0" borderId="8" xfId="73" applyNumberFormat="1" applyFont="1" applyFill="1" applyBorder="1"/>
    <xf numFmtId="171" fontId="49" fillId="0" borderId="0" xfId="73" applyNumberFormat="1" applyFont="1" applyFill="1" applyBorder="1" applyAlignment="1">
      <alignment horizontal="right" vertical="center"/>
    </xf>
    <xf numFmtId="0" fontId="49" fillId="0" borderId="0" xfId="73" applyFont="1" applyFill="1" applyAlignment="1">
      <alignment horizontal="center"/>
    </xf>
    <xf numFmtId="0" fontId="49" fillId="0" borderId="0" xfId="83" applyNumberFormat="1" applyFont="1" applyFill="1" applyBorder="1" applyAlignment="1">
      <alignment horizontal="center" vertical="center"/>
    </xf>
    <xf numFmtId="0" fontId="48" fillId="0" borderId="8" xfId="83" applyNumberFormat="1" applyFont="1" applyFill="1" applyBorder="1" applyAlignment="1">
      <alignment horizontal="center" vertical="center"/>
    </xf>
    <xf numFmtId="171" fontId="48" fillId="0" borderId="8" xfId="0" applyNumberFormat="1" applyFont="1" applyFill="1" applyBorder="1" applyAlignment="1">
      <alignment horizontal="right" vertical="center"/>
    </xf>
    <xf numFmtId="171" fontId="48" fillId="0" borderId="0" xfId="0" applyNumberFormat="1" applyFont="1" applyFill="1" applyAlignment="1">
      <alignment horizontal="right" vertical="center"/>
    </xf>
    <xf numFmtId="0" fontId="48" fillId="0" borderId="0" xfId="83" applyNumberFormat="1" applyFont="1" applyFill="1" applyBorder="1" applyAlignment="1">
      <alignment horizontal="center" vertical="center"/>
    </xf>
    <xf numFmtId="171" fontId="48" fillId="0" borderId="0" xfId="0" applyNumberFormat="1" applyFont="1" applyFill="1" applyBorder="1" applyAlignment="1">
      <alignment horizontal="right" vertical="center"/>
    </xf>
    <xf numFmtId="38" fontId="48" fillId="0" borderId="0" xfId="73" applyNumberFormat="1" applyFont="1" applyFill="1" applyAlignment="1">
      <alignment vertical="center"/>
    </xf>
    <xf numFmtId="165" fontId="49" fillId="0" borderId="0" xfId="73" applyNumberFormat="1" applyFont="1" applyFill="1" applyBorder="1" applyAlignment="1">
      <alignment vertical="center"/>
    </xf>
    <xf numFmtId="38" fontId="49" fillId="0" borderId="0" xfId="73" quotePrefix="1" applyNumberFormat="1" applyFont="1" applyFill="1" applyAlignment="1">
      <alignment horizontal="left" vertical="center"/>
    </xf>
    <xf numFmtId="38" fontId="49" fillId="0" borderId="0" xfId="83" applyNumberFormat="1" applyFont="1" applyFill="1" applyAlignment="1">
      <alignment horizontal="center" vertical="center"/>
    </xf>
    <xf numFmtId="38" fontId="49" fillId="0" borderId="0" xfId="73" applyNumberFormat="1" applyFont="1" applyFill="1" applyBorder="1" applyAlignment="1">
      <alignment vertical="center"/>
    </xf>
    <xf numFmtId="171" fontId="49" fillId="0" borderId="0" xfId="73" applyNumberFormat="1" applyFont="1" applyFill="1" applyAlignment="1">
      <alignment vertical="center"/>
    </xf>
    <xf numFmtId="171" fontId="49" fillId="0" borderId="0" xfId="73" applyNumberFormat="1" applyFont="1" applyFill="1" applyBorder="1" applyAlignment="1">
      <alignment vertical="center"/>
    </xf>
    <xf numFmtId="171" fontId="49" fillId="0" borderId="8" xfId="73" applyNumberFormat="1" applyFont="1" applyFill="1" applyBorder="1" applyAlignment="1">
      <alignment vertical="center"/>
    </xf>
    <xf numFmtId="38" fontId="49" fillId="0" borderId="8" xfId="73" applyNumberFormat="1" applyFont="1" applyFill="1" applyBorder="1" applyAlignment="1">
      <alignment vertical="center"/>
    </xf>
    <xf numFmtId="37" fontId="49" fillId="0" borderId="8" xfId="73" applyNumberFormat="1" applyFont="1" applyFill="1" applyBorder="1" applyAlignment="1">
      <alignment vertical="center"/>
    </xf>
    <xf numFmtId="171" fontId="49" fillId="0" borderId="8" xfId="73" applyNumberFormat="1" applyFont="1" applyFill="1" applyBorder="1" applyAlignment="1">
      <alignment horizontal="centerContinuous" vertical="center"/>
    </xf>
    <xf numFmtId="38" fontId="48" fillId="0" borderId="0" xfId="73" quotePrefix="1" applyNumberFormat="1" applyFont="1" applyFill="1" applyAlignment="1">
      <alignment horizontal="left" vertical="center"/>
    </xf>
    <xf numFmtId="171" fontId="49" fillId="0" borderId="9" xfId="73" applyNumberFormat="1" applyFont="1" applyFill="1" applyBorder="1" applyAlignment="1">
      <alignment vertical="center"/>
    </xf>
    <xf numFmtId="0" fontId="49" fillId="0" borderId="0" xfId="73" applyFont="1" applyFill="1" applyBorder="1"/>
    <xf numFmtId="171" fontId="48" fillId="0" borderId="0" xfId="76" applyNumberFormat="1" applyFont="1" applyFill="1" applyAlignment="1">
      <alignment vertical="center"/>
    </xf>
    <xf numFmtId="171" fontId="49" fillId="0" borderId="0" xfId="76" applyNumberFormat="1" applyFont="1" applyFill="1" applyAlignment="1">
      <alignment horizontal="center" vertical="center"/>
    </xf>
    <xf numFmtId="171" fontId="49" fillId="0" borderId="0" xfId="76" applyNumberFormat="1" applyFont="1" applyFill="1" applyAlignment="1">
      <alignment vertical="center"/>
    </xf>
    <xf numFmtId="171" fontId="50" fillId="0" borderId="0" xfId="76" applyNumberFormat="1" applyFont="1" applyFill="1" applyAlignment="1">
      <alignment vertical="center"/>
    </xf>
    <xf numFmtId="0" fontId="50" fillId="0" borderId="0" xfId="76" applyFont="1" applyFill="1" applyAlignment="1">
      <alignment vertical="center"/>
    </xf>
    <xf numFmtId="0" fontId="48" fillId="0" borderId="0" xfId="76" applyFont="1" applyFill="1" applyAlignment="1">
      <alignment vertical="center"/>
    </xf>
    <xf numFmtId="38" fontId="48" fillId="0" borderId="8" xfId="76" applyNumberFormat="1" applyFont="1" applyFill="1" applyBorder="1" applyAlignment="1">
      <alignment vertical="center"/>
    </xf>
    <xf numFmtId="171" fontId="48" fillId="0" borderId="8" xfId="76" applyNumberFormat="1" applyFont="1" applyFill="1" applyBorder="1" applyAlignment="1">
      <alignment vertical="center"/>
    </xf>
    <xf numFmtId="171" fontId="49" fillId="0" borderId="8" xfId="76" applyNumberFormat="1" applyFont="1" applyFill="1" applyBorder="1" applyAlignment="1">
      <alignment horizontal="center" vertical="center"/>
    </xf>
    <xf numFmtId="171" fontId="49" fillId="0" borderId="8" xfId="76" applyNumberFormat="1" applyFont="1" applyFill="1" applyBorder="1" applyAlignment="1">
      <alignment vertical="center"/>
    </xf>
    <xf numFmtId="171" fontId="50" fillId="0" borderId="8" xfId="76" applyNumberFormat="1" applyFont="1" applyFill="1" applyBorder="1" applyAlignment="1">
      <alignment vertical="center"/>
    </xf>
    <xf numFmtId="38" fontId="48" fillId="0" borderId="0" xfId="76" applyNumberFormat="1" applyFont="1" applyFill="1" applyBorder="1" applyAlignment="1">
      <alignment vertical="center"/>
    </xf>
    <xf numFmtId="171" fontId="48" fillId="0" borderId="0" xfId="76" applyNumberFormat="1" applyFont="1" applyFill="1" applyBorder="1" applyAlignment="1">
      <alignment vertical="center"/>
    </xf>
    <xf numFmtId="171" fontId="49" fillId="0" borderId="0" xfId="76" applyNumberFormat="1" applyFont="1" applyFill="1" applyBorder="1" applyAlignment="1">
      <alignment horizontal="center" vertical="center"/>
    </xf>
    <xf numFmtId="171" fontId="49" fillId="0" borderId="0" xfId="76" applyNumberFormat="1" applyFont="1" applyFill="1" applyBorder="1" applyAlignment="1">
      <alignment vertical="center"/>
    </xf>
    <xf numFmtId="171" fontId="50" fillId="0" borderId="0" xfId="76" applyNumberFormat="1" applyFont="1" applyFill="1" applyBorder="1" applyAlignment="1">
      <alignment vertical="center"/>
    </xf>
    <xf numFmtId="0" fontId="48" fillId="0" borderId="0" xfId="75" applyFont="1" applyFill="1" applyAlignment="1">
      <alignment horizontal="left" vertical="center"/>
    </xf>
    <xf numFmtId="0" fontId="48" fillId="0" borderId="0" xfId="75" applyFont="1" applyFill="1" applyAlignment="1">
      <alignment horizontal="center" vertical="center"/>
    </xf>
    <xf numFmtId="171" fontId="48" fillId="0" borderId="0" xfId="75" applyNumberFormat="1" applyFont="1" applyFill="1" applyBorder="1" applyAlignment="1">
      <alignment horizontal="right" vertical="center"/>
    </xf>
    <xf numFmtId="171" fontId="48" fillId="0" borderId="10" xfId="71" applyNumberFormat="1" applyFont="1" applyFill="1" applyBorder="1" applyAlignment="1">
      <alignment horizontal="right" vertical="center"/>
    </xf>
    <xf numFmtId="0" fontId="48" fillId="0" borderId="0" xfId="75" applyFont="1" applyFill="1" applyAlignment="1">
      <alignment vertical="center"/>
    </xf>
    <xf numFmtId="171" fontId="48" fillId="0" borderId="0" xfId="75" quotePrefix="1" applyNumberFormat="1" applyFont="1" applyFill="1" applyBorder="1" applyAlignment="1">
      <alignment horizontal="right" vertical="center"/>
    </xf>
    <xf numFmtId="171" fontId="48" fillId="0" borderId="0" xfId="75" applyNumberFormat="1" applyFont="1" applyFill="1" applyAlignment="1">
      <alignment horizontal="right" vertical="center"/>
    </xf>
    <xf numFmtId="0" fontId="48" fillId="0" borderId="0" xfId="71" applyFont="1" applyFill="1" applyAlignment="1">
      <alignment horizontal="left" vertical="center"/>
    </xf>
    <xf numFmtId="171" fontId="49" fillId="0" borderId="0" xfId="2" applyNumberFormat="1" applyFont="1" applyFill="1" applyBorder="1" applyAlignment="1">
      <alignment vertical="center"/>
    </xf>
    <xf numFmtId="167" fontId="48" fillId="0" borderId="0" xfId="2" applyFont="1" applyFill="1" applyAlignment="1">
      <alignment vertical="center"/>
    </xf>
    <xf numFmtId="0" fontId="51" fillId="0" borderId="0" xfId="71" applyFont="1" applyFill="1" applyAlignment="1">
      <alignment horizontal="left" vertical="center"/>
    </xf>
    <xf numFmtId="0" fontId="48" fillId="0" borderId="0" xfId="75" applyFont="1" applyFill="1" applyAlignment="1">
      <alignment horizontal="right" vertical="center"/>
    </xf>
    <xf numFmtId="171" fontId="51" fillId="0" borderId="0" xfId="2" applyNumberFormat="1" applyFont="1" applyFill="1" applyBorder="1" applyAlignment="1">
      <alignment horizontal="right" vertical="center"/>
    </xf>
    <xf numFmtId="171" fontId="49" fillId="0" borderId="0" xfId="2" applyNumberFormat="1" applyFont="1" applyFill="1" applyBorder="1" applyAlignment="1">
      <alignment horizontal="right" vertical="center"/>
    </xf>
    <xf numFmtId="171" fontId="51" fillId="0" borderId="8" xfId="2" applyNumberFormat="1" applyFont="1" applyFill="1" applyBorder="1" applyAlignment="1">
      <alignment horizontal="right" vertical="center"/>
    </xf>
    <xf numFmtId="171" fontId="49" fillId="0" borderId="8" xfId="2" applyNumberFormat="1" applyFont="1" applyFill="1" applyBorder="1" applyAlignment="1">
      <alignment horizontal="right" vertical="center"/>
    </xf>
    <xf numFmtId="0" fontId="52" fillId="0" borderId="0" xfId="71" applyFont="1" applyFill="1" applyAlignment="1">
      <alignment horizontal="left"/>
    </xf>
    <xf numFmtId="171" fontId="51" fillId="0" borderId="0" xfId="2" applyNumberFormat="1" applyFont="1" applyFill="1" applyBorder="1" applyAlignment="1">
      <alignment vertical="center"/>
    </xf>
    <xf numFmtId="171" fontId="51" fillId="0" borderId="9" xfId="2" applyNumberFormat="1" applyFont="1" applyFill="1" applyBorder="1" applyAlignment="1">
      <alignment vertical="center"/>
    </xf>
    <xf numFmtId="171" fontId="53" fillId="0" borderId="0" xfId="75" applyNumberFormat="1" applyFont="1" applyFill="1" applyBorder="1" applyAlignment="1">
      <alignment horizontal="right" vertical="center"/>
    </xf>
    <xf numFmtId="171" fontId="53" fillId="0" borderId="0" xfId="75" applyNumberFormat="1" applyFont="1" applyFill="1" applyAlignment="1">
      <alignment horizontal="right" vertical="center"/>
    </xf>
    <xf numFmtId="187" fontId="49" fillId="0" borderId="0" xfId="2" applyNumberFormat="1" applyFont="1" applyFill="1" applyAlignment="1">
      <alignment horizontal="right" vertical="center"/>
    </xf>
    <xf numFmtId="187" fontId="51" fillId="0" borderId="8" xfId="2" applyNumberFormat="1" applyFont="1" applyFill="1" applyBorder="1" applyAlignment="1">
      <alignment horizontal="right" vertical="center"/>
    </xf>
    <xf numFmtId="187" fontId="51" fillId="0" borderId="0" xfId="2" applyNumberFormat="1" applyFont="1" applyFill="1" applyBorder="1" applyAlignment="1">
      <alignment horizontal="right" vertical="center"/>
    </xf>
    <xf numFmtId="167" fontId="53" fillId="0" borderId="0" xfId="2" applyFont="1" applyFill="1" applyAlignment="1">
      <alignment horizontal="right" vertical="center"/>
    </xf>
    <xf numFmtId="38" fontId="49" fillId="0" borderId="8" xfId="76" applyNumberFormat="1" applyFont="1" applyFill="1" applyBorder="1" applyAlignment="1">
      <alignment vertical="center"/>
    </xf>
    <xf numFmtId="171" fontId="50" fillId="0" borderId="8" xfId="2" applyNumberFormat="1" applyFont="1" applyFill="1" applyBorder="1" applyAlignment="1">
      <alignment vertical="center"/>
    </xf>
    <xf numFmtId="0" fontId="49" fillId="0" borderId="0" xfId="76" applyFont="1" applyFill="1" applyAlignment="1">
      <alignment vertical="center"/>
    </xf>
    <xf numFmtId="171" fontId="49" fillId="0" borderId="0" xfId="76" quotePrefix="1" applyNumberFormat="1" applyFont="1" applyFill="1" applyAlignment="1">
      <alignment horizontal="center" vertical="center"/>
    </xf>
    <xf numFmtId="38" fontId="49" fillId="0" borderId="0" xfId="83" applyNumberFormat="1" applyFont="1" applyFill="1" applyBorder="1" applyAlignment="1">
      <alignment horizontal="centerContinuous" vertical="center"/>
    </xf>
    <xf numFmtId="38" fontId="49" fillId="0" borderId="0" xfId="83" applyNumberFormat="1" applyFont="1" applyFill="1" applyAlignment="1">
      <alignment horizontal="centerContinuous" vertical="center"/>
    </xf>
    <xf numFmtId="38" fontId="54" fillId="0" borderId="0" xfId="83" applyNumberFormat="1" applyFont="1" applyFill="1" applyBorder="1" applyAlignment="1">
      <alignment horizontal="centerContinuous" vertical="center"/>
    </xf>
    <xf numFmtId="171" fontId="49" fillId="0" borderId="0" xfId="83" applyNumberFormat="1" applyFont="1" applyFill="1" applyAlignment="1">
      <alignment horizontal="right" vertical="center"/>
    </xf>
    <xf numFmtId="0" fontId="49" fillId="0" borderId="0" xfId="73" applyFont="1" applyFill="1" applyAlignment="1">
      <alignment vertical="center"/>
    </xf>
    <xf numFmtId="38" fontId="48" fillId="0" borderId="0" xfId="73" applyNumberFormat="1" applyFont="1" applyFill="1" applyBorder="1" applyAlignment="1">
      <alignment horizontal="left" vertical="center"/>
    </xf>
    <xf numFmtId="38" fontId="49" fillId="0" borderId="0" xfId="73" applyNumberFormat="1" applyFont="1" applyFill="1" applyBorder="1" applyAlignment="1">
      <alignment horizontal="centerContinuous" vertical="center"/>
    </xf>
    <xf numFmtId="0" fontId="49" fillId="0" borderId="0" xfId="83" applyNumberFormat="1" applyFont="1" applyFill="1" applyAlignment="1">
      <alignment vertical="center"/>
    </xf>
    <xf numFmtId="38" fontId="49" fillId="0" borderId="0" xfId="83" applyNumberFormat="1" applyFont="1" applyFill="1" applyAlignment="1">
      <alignment vertical="center"/>
    </xf>
    <xf numFmtId="38" fontId="49" fillId="0" borderId="0" xfId="83" applyNumberFormat="1" applyFont="1" applyFill="1" applyBorder="1" applyAlignment="1">
      <alignment vertical="center"/>
    </xf>
    <xf numFmtId="38" fontId="54" fillId="0" borderId="0" xfId="83" applyNumberFormat="1" applyFont="1" applyFill="1" applyBorder="1" applyAlignment="1">
      <alignment vertical="center"/>
    </xf>
    <xf numFmtId="175" fontId="49" fillId="0" borderId="0" xfId="83" applyNumberFormat="1" applyFont="1" applyFill="1" applyAlignment="1">
      <alignment horizontal="center" vertical="center"/>
    </xf>
    <xf numFmtId="175" fontId="54" fillId="0" borderId="0" xfId="83" applyNumberFormat="1" applyFont="1" applyFill="1" applyBorder="1" applyAlignment="1">
      <alignment vertical="center"/>
    </xf>
    <xf numFmtId="187" fontId="49" fillId="0" borderId="0" xfId="73" applyNumberFormat="1" applyFont="1" applyFill="1" applyAlignment="1">
      <alignment vertical="center"/>
    </xf>
    <xf numFmtId="38" fontId="49" fillId="0" borderId="8" xfId="83" applyNumberFormat="1" applyFont="1" applyFill="1" applyBorder="1" applyAlignment="1">
      <alignment vertical="center"/>
    </xf>
    <xf numFmtId="171" fontId="49" fillId="0" borderId="8" xfId="83" applyNumberFormat="1" applyFont="1" applyFill="1" applyBorder="1" applyAlignment="1">
      <alignment vertical="center"/>
    </xf>
    <xf numFmtId="38" fontId="48" fillId="0" borderId="0" xfId="73" quotePrefix="1" applyNumberFormat="1" applyFont="1" applyFill="1" applyBorder="1" applyAlignment="1">
      <alignment horizontal="left" vertical="center"/>
    </xf>
    <xf numFmtId="38" fontId="49" fillId="0" borderId="0" xfId="73" quotePrefix="1" applyNumberFormat="1" applyFont="1" applyFill="1" applyBorder="1" applyAlignment="1">
      <alignment horizontal="left" vertical="center"/>
    </xf>
    <xf numFmtId="39" fontId="48" fillId="0" borderId="0" xfId="159" applyNumberFormat="1" applyFont="1" applyFill="1" applyBorder="1" applyAlignment="1" applyProtection="1">
      <alignment horizontal="left" vertical="center"/>
    </xf>
    <xf numFmtId="0" fontId="49" fillId="0" borderId="0" xfId="0" applyFont="1" applyFill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38" fontId="54" fillId="0" borderId="0" xfId="83" applyNumberFormat="1" applyFont="1" applyFill="1" applyBorder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73" applyFont="1" applyFill="1" applyAlignment="1">
      <alignment vertical="center"/>
    </xf>
    <xf numFmtId="43" fontId="49" fillId="0" borderId="0" xfId="73" applyNumberFormat="1" applyFont="1" applyFill="1" applyAlignment="1">
      <alignment vertical="center"/>
    </xf>
    <xf numFmtId="171" fontId="49" fillId="0" borderId="9" xfId="73" applyNumberFormat="1" applyFont="1" applyFill="1" applyBorder="1" applyAlignment="1">
      <alignment horizontal="right" vertical="center"/>
    </xf>
    <xf numFmtId="3" fontId="49" fillId="0" borderId="0" xfId="73" applyNumberFormat="1" applyFont="1" applyFill="1" applyAlignment="1">
      <alignment vertical="center"/>
    </xf>
    <xf numFmtId="188" fontId="49" fillId="0" borderId="0" xfId="73" applyNumberFormat="1" applyFont="1" applyFill="1" applyAlignment="1">
      <alignment vertical="center"/>
    </xf>
    <xf numFmtId="38" fontId="48" fillId="0" borderId="0" xfId="83" applyNumberFormat="1" applyFont="1" applyFill="1" applyAlignment="1">
      <alignment vertical="center"/>
    </xf>
    <xf numFmtId="171" fontId="49" fillId="0" borderId="0" xfId="22" applyNumberFormat="1" applyFont="1" applyFill="1" applyBorder="1" applyAlignment="1">
      <alignment horizontal="right" vertical="center"/>
    </xf>
    <xf numFmtId="171" fontId="49" fillId="0" borderId="0" xfId="83" applyNumberFormat="1" applyFont="1" applyFill="1" applyBorder="1" applyAlignment="1">
      <alignment horizontal="right" vertical="center"/>
    </xf>
    <xf numFmtId="172" fontId="49" fillId="0" borderId="9" xfId="73" applyNumberFormat="1" applyFont="1" applyFill="1" applyBorder="1" applyAlignment="1">
      <alignment vertical="center"/>
    </xf>
    <xf numFmtId="172" fontId="49" fillId="0" borderId="0" xfId="83" applyNumberFormat="1" applyFont="1" applyFill="1" applyAlignment="1">
      <alignment vertical="center"/>
    </xf>
    <xf numFmtId="0" fontId="49" fillId="0" borderId="0" xfId="73" applyFont="1" applyFill="1" applyBorder="1" applyAlignment="1">
      <alignment vertical="center"/>
    </xf>
    <xf numFmtId="0" fontId="49" fillId="0" borderId="8" xfId="73" applyFont="1" applyFill="1" applyBorder="1" applyAlignment="1">
      <alignment vertical="center"/>
    </xf>
    <xf numFmtId="38" fontId="55" fillId="0" borderId="0" xfId="73" applyNumberFormat="1" applyFont="1" applyFill="1" applyAlignment="1">
      <alignment horizontal="left" vertical="center"/>
    </xf>
    <xf numFmtId="38" fontId="56" fillId="0" borderId="0" xfId="73" applyNumberFormat="1" applyFont="1" applyFill="1" applyAlignment="1">
      <alignment horizontal="centerContinuous" vertical="center"/>
    </xf>
    <xf numFmtId="0" fontId="56" fillId="0" borderId="0" xfId="73" applyFont="1" applyFill="1" applyAlignment="1">
      <alignment horizontal="center"/>
    </xf>
    <xf numFmtId="0" fontId="56" fillId="0" borderId="0" xfId="83" applyNumberFormat="1" applyFont="1" applyFill="1" applyBorder="1" applyAlignment="1">
      <alignment horizontal="center" vertical="center"/>
    </xf>
    <xf numFmtId="170" fontId="55" fillId="0" borderId="0" xfId="75" applyNumberFormat="1" applyFont="1" applyFill="1" applyBorder="1" applyAlignment="1">
      <alignment horizontal="right" vertical="center"/>
    </xf>
    <xf numFmtId="171" fontId="55" fillId="0" borderId="0" xfId="71" applyNumberFormat="1" applyFont="1" applyFill="1" applyBorder="1" applyAlignment="1">
      <alignment horizontal="right" vertical="center"/>
    </xf>
    <xf numFmtId="0" fontId="56" fillId="0" borderId="0" xfId="73" applyFont="1" applyFill="1"/>
    <xf numFmtId="0" fontId="55" fillId="0" borderId="8" xfId="83" applyNumberFormat="1" applyFont="1" applyFill="1" applyBorder="1" applyAlignment="1">
      <alignment horizontal="center" vertical="center"/>
    </xf>
    <xf numFmtId="171" fontId="55" fillId="0" borderId="8" xfId="0" applyNumberFormat="1" applyFont="1" applyFill="1" applyBorder="1" applyAlignment="1">
      <alignment horizontal="right" vertical="center"/>
    </xf>
    <xf numFmtId="171" fontId="55" fillId="0" borderId="0" xfId="0" applyNumberFormat="1" applyFont="1" applyFill="1" applyAlignment="1">
      <alignment horizontal="right" vertical="center"/>
    </xf>
    <xf numFmtId="0" fontId="55" fillId="0" borderId="0" xfId="83" applyNumberFormat="1" applyFont="1" applyFill="1" applyBorder="1" applyAlignment="1">
      <alignment horizontal="center" vertical="center"/>
    </xf>
    <xf numFmtId="171" fontId="55" fillId="0" borderId="0" xfId="0" applyNumberFormat="1" applyFont="1" applyFill="1" applyBorder="1" applyAlignment="1">
      <alignment horizontal="right" vertical="center"/>
    </xf>
    <xf numFmtId="38" fontId="55" fillId="0" borderId="0" xfId="73" applyNumberFormat="1" applyFont="1" applyFill="1" applyAlignment="1">
      <alignment vertical="center"/>
    </xf>
    <xf numFmtId="38" fontId="56" fillId="0" borderId="0" xfId="73" applyNumberFormat="1" applyFont="1" applyFill="1" applyAlignment="1">
      <alignment vertical="center"/>
    </xf>
    <xf numFmtId="171" fontId="56" fillId="0" borderId="0" xfId="73" applyNumberFormat="1" applyFont="1" applyFill="1"/>
    <xf numFmtId="165" fontId="56" fillId="0" borderId="0" xfId="73" applyNumberFormat="1" applyFont="1" applyFill="1" applyBorder="1" applyAlignment="1">
      <alignment vertical="center"/>
    </xf>
    <xf numFmtId="171" fontId="56" fillId="0" borderId="0" xfId="73" applyNumberFormat="1" applyFont="1" applyFill="1" applyAlignment="1">
      <alignment horizontal="right" vertical="center"/>
    </xf>
    <xf numFmtId="38" fontId="56" fillId="0" borderId="0" xfId="73" applyNumberFormat="1" applyFont="1" applyFill="1" applyAlignment="1">
      <alignment horizontal="left" vertical="center"/>
    </xf>
    <xf numFmtId="38" fontId="56" fillId="0" borderId="0" xfId="73" quotePrefix="1" applyNumberFormat="1" applyFont="1" applyFill="1" applyAlignment="1">
      <alignment horizontal="left" vertical="center"/>
    </xf>
    <xf numFmtId="165" fontId="56" fillId="0" borderId="0" xfId="73" applyNumberFormat="1" applyFont="1" applyFill="1" applyAlignment="1">
      <alignment horizontal="center" vertical="center"/>
    </xf>
    <xf numFmtId="165" fontId="56" fillId="0" borderId="0" xfId="73" applyNumberFormat="1" applyFont="1" applyFill="1" applyBorder="1" applyAlignment="1">
      <alignment horizontal="center" vertical="center"/>
    </xf>
    <xf numFmtId="165" fontId="56" fillId="0" borderId="0" xfId="73" applyNumberFormat="1" applyFont="1" applyFill="1" applyBorder="1" applyAlignment="1">
      <alignment horizontal="right" vertical="center"/>
    </xf>
    <xf numFmtId="171" fontId="56" fillId="0" borderId="0" xfId="77" applyNumberFormat="1" applyFont="1" applyFill="1" applyAlignment="1">
      <alignment horizontal="right" vertical="center"/>
    </xf>
    <xf numFmtId="38" fontId="56" fillId="0" borderId="0" xfId="83" applyNumberFormat="1" applyFont="1" applyFill="1" applyAlignment="1">
      <alignment horizontal="center" vertical="center"/>
    </xf>
    <xf numFmtId="171" fontId="56" fillId="0" borderId="0" xfId="73" applyNumberFormat="1" applyFont="1" applyFill="1" applyBorder="1" applyAlignment="1">
      <alignment horizontal="right" vertical="center"/>
    </xf>
    <xf numFmtId="38" fontId="56" fillId="0" borderId="0" xfId="73" applyNumberFormat="1" applyFont="1" applyFill="1" applyAlignment="1">
      <alignment horizontal="left" vertical="center" indent="2"/>
    </xf>
    <xf numFmtId="171" fontId="56" fillId="0" borderId="0" xfId="77" applyNumberFormat="1" applyFont="1" applyFill="1" applyBorder="1" applyAlignment="1">
      <alignment vertical="center"/>
    </xf>
    <xf numFmtId="171" fontId="56" fillId="0" borderId="8" xfId="77" applyNumberFormat="1" applyFont="1" applyFill="1" applyBorder="1" applyAlignment="1">
      <alignment vertical="center"/>
    </xf>
    <xf numFmtId="38" fontId="55" fillId="0" borderId="0" xfId="73" applyNumberFormat="1" applyFont="1" applyFill="1" applyBorder="1" applyAlignment="1">
      <alignment vertical="center"/>
    </xf>
    <xf numFmtId="38" fontId="56" fillId="0" borderId="0" xfId="73" applyNumberFormat="1" applyFont="1" applyFill="1" applyBorder="1" applyAlignment="1">
      <alignment vertical="center"/>
    </xf>
    <xf numFmtId="171" fontId="56" fillId="0" borderId="0" xfId="73" applyNumberFormat="1" applyFont="1" applyFill="1" applyAlignment="1">
      <alignment vertical="center"/>
    </xf>
    <xf numFmtId="171" fontId="56" fillId="0" borderId="0" xfId="73" applyNumberFormat="1" applyFont="1" applyFill="1" applyBorder="1" applyAlignment="1">
      <alignment vertical="center"/>
    </xf>
    <xf numFmtId="38" fontId="56" fillId="0" borderId="0" xfId="73" applyNumberFormat="1" applyFont="1" applyFill="1" applyAlignment="1">
      <alignment horizontal="center" vertical="center"/>
    </xf>
    <xf numFmtId="171" fontId="56" fillId="0" borderId="8" xfId="73" applyNumberFormat="1" applyFont="1" applyFill="1" applyBorder="1" applyAlignment="1">
      <alignment vertical="center"/>
    </xf>
    <xf numFmtId="0" fontId="56" fillId="0" borderId="0" xfId="73" applyNumberFormat="1" applyFont="1" applyFill="1" applyAlignment="1">
      <alignment vertical="center"/>
    </xf>
    <xf numFmtId="0" fontId="56" fillId="0" borderId="0" xfId="73" applyNumberFormat="1" applyFont="1" applyFill="1" applyBorder="1" applyAlignment="1">
      <alignment horizontal="center" vertical="center"/>
    </xf>
    <xf numFmtId="37" fontId="56" fillId="0" borderId="0" xfId="73" applyNumberFormat="1" applyFont="1" applyFill="1" applyBorder="1" applyAlignment="1">
      <alignment vertical="center"/>
    </xf>
    <xf numFmtId="171" fontId="56" fillId="0" borderId="8" xfId="22" applyNumberFormat="1" applyFont="1" applyFill="1" applyBorder="1" applyAlignment="1">
      <alignment horizontal="right" vertical="center"/>
    </xf>
    <xf numFmtId="37" fontId="56" fillId="0" borderId="0" xfId="73" applyNumberFormat="1" applyFont="1" applyFill="1" applyAlignment="1">
      <alignment horizontal="center" vertical="center"/>
    </xf>
    <xf numFmtId="37" fontId="56" fillId="0" borderId="0" xfId="73" applyNumberFormat="1" applyFont="1" applyFill="1" applyBorder="1" applyAlignment="1">
      <alignment horizontal="centerContinuous" vertical="center"/>
    </xf>
    <xf numFmtId="171" fontId="56" fillId="0" borderId="0" xfId="73" applyNumberFormat="1" applyFont="1" applyFill="1" applyAlignment="1">
      <alignment horizontal="centerContinuous" vertical="center"/>
    </xf>
    <xf numFmtId="38" fontId="55" fillId="0" borderId="0" xfId="73" quotePrefix="1" applyNumberFormat="1" applyFont="1" applyFill="1" applyAlignment="1">
      <alignment horizontal="left" vertical="center"/>
    </xf>
    <xf numFmtId="171" fontId="56" fillId="0" borderId="9" xfId="73" applyNumberFormat="1" applyFont="1" applyFill="1" applyBorder="1" applyAlignment="1">
      <alignment vertical="center"/>
    </xf>
    <xf numFmtId="187" fontId="56" fillId="0" borderId="0" xfId="2" applyNumberFormat="1" applyFont="1" applyFill="1" applyBorder="1" applyAlignment="1">
      <alignment vertical="center"/>
    </xf>
    <xf numFmtId="172" fontId="56" fillId="0" borderId="0" xfId="73" applyNumberFormat="1" applyFont="1" applyFill="1" applyBorder="1" applyAlignment="1">
      <alignment vertical="center"/>
    </xf>
    <xf numFmtId="0" fontId="55" fillId="0" borderId="0" xfId="73" applyFont="1" applyFill="1"/>
    <xf numFmtId="0" fontId="56" fillId="0" borderId="0" xfId="73" applyFont="1" applyFill="1" applyBorder="1"/>
    <xf numFmtId="187" fontId="56" fillId="0" borderId="0" xfId="2" applyNumberFormat="1" applyFont="1" applyFill="1"/>
    <xf numFmtId="171" fontId="48" fillId="0" borderId="8" xfId="71" applyNumberFormat="1" applyFont="1" applyFill="1" applyBorder="1" applyAlignment="1">
      <alignment horizontal="center" vertical="center"/>
    </xf>
    <xf numFmtId="171" fontId="49" fillId="0" borderId="0" xfId="73" applyNumberFormat="1" applyFont="1" applyFill="1" applyBorder="1"/>
  </cellXfs>
  <cellStyles count="171">
    <cellStyle name="75" xfId="1" xr:uid="{00000000-0005-0000-0000-000000000000}"/>
    <cellStyle name="Comma" xfId="2" builtinId="3"/>
    <cellStyle name="Comma  - Style1" xfId="3" xr:uid="{00000000-0005-0000-0000-000002000000}"/>
    <cellStyle name="Comma  - Style2" xfId="4" xr:uid="{00000000-0005-0000-0000-000003000000}"/>
    <cellStyle name="Comma  - Style3" xfId="5" xr:uid="{00000000-0005-0000-0000-000004000000}"/>
    <cellStyle name="Comma  - Style4" xfId="6" xr:uid="{00000000-0005-0000-0000-000005000000}"/>
    <cellStyle name="Comma  - Style5" xfId="7" xr:uid="{00000000-0005-0000-0000-000006000000}"/>
    <cellStyle name="Comma  - Style6" xfId="8" xr:uid="{00000000-0005-0000-0000-000007000000}"/>
    <cellStyle name="Comma  - Style7" xfId="9" xr:uid="{00000000-0005-0000-0000-000008000000}"/>
    <cellStyle name="Comma  - Style8" xfId="10" xr:uid="{00000000-0005-0000-0000-000009000000}"/>
    <cellStyle name="Comma (0.0)" xfId="11" xr:uid="{00000000-0005-0000-0000-00000A000000}"/>
    <cellStyle name="Comma (0.00)" xfId="12" xr:uid="{00000000-0005-0000-0000-00000B000000}"/>
    <cellStyle name="Comma (hidden)" xfId="13" xr:uid="{00000000-0005-0000-0000-00000C000000}"/>
    <cellStyle name="Comma (hidden) 2" xfId="14" xr:uid="{00000000-0005-0000-0000-00000D000000}"/>
    <cellStyle name="Comma (index)" xfId="15" xr:uid="{00000000-0005-0000-0000-00000E000000}"/>
    <cellStyle name="Comma (index) 2" xfId="16" xr:uid="{00000000-0005-0000-0000-00000F000000}"/>
    <cellStyle name="Comma 10" xfId="17" xr:uid="{00000000-0005-0000-0000-000010000000}"/>
    <cellStyle name="Comma 2" xfId="18" xr:uid="{00000000-0005-0000-0000-000011000000}"/>
    <cellStyle name="Comma 2 2" xfId="19" xr:uid="{00000000-0005-0000-0000-000012000000}"/>
    <cellStyle name="Comma 2 2 5" xfId="20" xr:uid="{00000000-0005-0000-0000-000013000000}"/>
    <cellStyle name="Comma 3" xfId="21" xr:uid="{00000000-0005-0000-0000-000014000000}"/>
    <cellStyle name="Comma 4" xfId="22" xr:uid="{00000000-0005-0000-0000-000015000000}"/>
    <cellStyle name="comma zerodec" xfId="23" xr:uid="{00000000-0005-0000-0000-000016000000}"/>
    <cellStyle name="Cover Date" xfId="24" xr:uid="{00000000-0005-0000-0000-000017000000}"/>
    <cellStyle name="Cover Subtitle" xfId="25" xr:uid="{00000000-0005-0000-0000-000018000000}"/>
    <cellStyle name="Cover Title" xfId="26" xr:uid="{00000000-0005-0000-0000-000019000000}"/>
    <cellStyle name="Currency (hidden)" xfId="27" xr:uid="{00000000-0005-0000-0000-00001A000000}"/>
    <cellStyle name="Currency (hidden) 2" xfId="28" xr:uid="{00000000-0005-0000-0000-00001B000000}"/>
    <cellStyle name="Currency1" xfId="29" xr:uid="{00000000-0005-0000-0000-00001C000000}"/>
    <cellStyle name="Dollar (zero dec)" xfId="30" xr:uid="{00000000-0005-0000-0000-00001D000000}"/>
    <cellStyle name="E&amp;Y House" xfId="31" xr:uid="{00000000-0005-0000-0000-00001E000000}"/>
    <cellStyle name="Euro" xfId="32" xr:uid="{00000000-0005-0000-0000-00001F000000}"/>
    <cellStyle name="Footer SBILogo1" xfId="33" xr:uid="{00000000-0005-0000-0000-000020000000}"/>
    <cellStyle name="Footer SBILogo2" xfId="34" xr:uid="{00000000-0005-0000-0000-000021000000}"/>
    <cellStyle name="Footnote" xfId="35" xr:uid="{00000000-0005-0000-0000-000022000000}"/>
    <cellStyle name="Footnote Reference" xfId="36" xr:uid="{00000000-0005-0000-0000-000023000000}"/>
    <cellStyle name="Footnote_A265_2006_Q3_Section D_D-7.1" xfId="37" xr:uid="{00000000-0005-0000-0000-000024000000}"/>
    <cellStyle name="Grey" xfId="38" xr:uid="{00000000-0005-0000-0000-000025000000}"/>
    <cellStyle name="Header" xfId="39" xr:uid="{00000000-0005-0000-0000-000026000000}"/>
    <cellStyle name="Header Draft Stamp" xfId="40" xr:uid="{00000000-0005-0000-0000-000027000000}"/>
    <cellStyle name="Header_A265_2006_Q3_Section D_D-7.1" xfId="41" xr:uid="{00000000-0005-0000-0000-000028000000}"/>
    <cellStyle name="Header1" xfId="42" xr:uid="{00000000-0005-0000-0000-000029000000}"/>
    <cellStyle name="Header2" xfId="43" xr:uid="{00000000-0005-0000-0000-00002A000000}"/>
    <cellStyle name="Heading 1 2" xfId="44" xr:uid="{00000000-0005-0000-0000-00002B000000}"/>
    <cellStyle name="Heading 1 3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2" xfId="48" xr:uid="{00000000-0005-0000-0000-00002F000000}"/>
    <cellStyle name="Heading 2 3" xfId="49" xr:uid="{00000000-0005-0000-0000-000030000000}"/>
    <cellStyle name="Heading 2 Below" xfId="50" xr:uid="{00000000-0005-0000-0000-000031000000}"/>
    <cellStyle name="Heading 2+" xfId="51" xr:uid="{00000000-0005-0000-0000-000032000000}"/>
    <cellStyle name="Heading 3 2" xfId="52" xr:uid="{00000000-0005-0000-0000-000033000000}"/>
    <cellStyle name="Heading 3 3" xfId="53" xr:uid="{00000000-0005-0000-0000-000034000000}"/>
    <cellStyle name="Heading 3+" xfId="54" xr:uid="{00000000-0005-0000-0000-000035000000}"/>
    <cellStyle name="Hidden" xfId="55" xr:uid="{00000000-0005-0000-0000-000036000000}"/>
    <cellStyle name="Hyperlink 2" xfId="56" xr:uid="{00000000-0005-0000-0000-000037000000}"/>
    <cellStyle name="Input [yellow]" xfId="57" xr:uid="{00000000-0005-0000-0000-000038000000}"/>
    <cellStyle name="MS_COL_STYLE" xfId="58" xr:uid="{00000000-0005-0000-0000-000039000000}"/>
    <cellStyle name="NavStyleDefault" xfId="59" xr:uid="{00000000-0005-0000-0000-00003A000000}"/>
    <cellStyle name="NavStyleDefault 2" xfId="60" xr:uid="{00000000-0005-0000-0000-00003B000000}"/>
    <cellStyle name="no dec" xfId="61" xr:uid="{00000000-0005-0000-0000-00003C000000}"/>
    <cellStyle name="Normal" xfId="0" builtinId="0"/>
    <cellStyle name="Normal - Style1" xfId="62" xr:uid="{00000000-0005-0000-0000-00003E000000}"/>
    <cellStyle name="Normal 10" xfId="63" xr:uid="{00000000-0005-0000-0000-00003F000000}"/>
    <cellStyle name="Normal 11" xfId="64" xr:uid="{00000000-0005-0000-0000-000040000000}"/>
    <cellStyle name="Normal 12" xfId="65" xr:uid="{00000000-0005-0000-0000-000041000000}"/>
    <cellStyle name="Normal 13" xfId="66" xr:uid="{00000000-0005-0000-0000-000042000000}"/>
    <cellStyle name="Normal 14" xfId="67" xr:uid="{00000000-0005-0000-0000-000043000000}"/>
    <cellStyle name="Normal 15" xfId="68" xr:uid="{00000000-0005-0000-0000-000044000000}"/>
    <cellStyle name="Normal 16" xfId="69" xr:uid="{00000000-0005-0000-0000-000045000000}"/>
    <cellStyle name="Normal 2" xfId="70" xr:uid="{00000000-0005-0000-0000-000046000000}"/>
    <cellStyle name="Normal 2 2" xfId="71" xr:uid="{00000000-0005-0000-0000-000047000000}"/>
    <cellStyle name="Normal 3" xfId="72" xr:uid="{00000000-0005-0000-0000-000048000000}"/>
    <cellStyle name="Normal 3 2" xfId="73" xr:uid="{00000000-0005-0000-0000-000049000000}"/>
    <cellStyle name="Normal 4" xfId="74" xr:uid="{00000000-0005-0000-0000-00004A000000}"/>
    <cellStyle name="Normal 43" xfId="75" xr:uid="{00000000-0005-0000-0000-00004B000000}"/>
    <cellStyle name="Normal 5" xfId="76" xr:uid="{00000000-0005-0000-0000-00004C000000}"/>
    <cellStyle name="Normal 6" xfId="77" xr:uid="{00000000-0005-0000-0000-00004D000000}"/>
    <cellStyle name="Normal 6 2" xfId="78" xr:uid="{00000000-0005-0000-0000-00004E000000}"/>
    <cellStyle name="Normal 7" xfId="79" xr:uid="{00000000-0005-0000-0000-00004F000000}"/>
    <cellStyle name="Normal 7 2" xfId="80" xr:uid="{00000000-0005-0000-0000-000050000000}"/>
    <cellStyle name="Normal 8" xfId="81" xr:uid="{00000000-0005-0000-0000-000051000000}"/>
    <cellStyle name="Normal 9" xfId="82" xr:uid="{00000000-0005-0000-0000-000052000000}"/>
    <cellStyle name="Normal_Bs-Plt" xfId="83" xr:uid="{00000000-0005-0000-0000-000053000000}"/>
    <cellStyle name="Normal_F086_2008_Q3_Cash flow update" xfId="84" xr:uid="{00000000-0005-0000-0000-000054000000}"/>
    <cellStyle name="NormalGB" xfId="85" xr:uid="{00000000-0005-0000-0000-000055000000}"/>
    <cellStyle name="Page Number" xfId="86" xr:uid="{00000000-0005-0000-0000-000056000000}"/>
    <cellStyle name="Percent (0%)" xfId="87" xr:uid="{00000000-0005-0000-0000-000057000000}"/>
    <cellStyle name="Percent (0%) 2" xfId="88" xr:uid="{00000000-0005-0000-0000-000058000000}"/>
    <cellStyle name="Percent (0.0%)" xfId="89" xr:uid="{00000000-0005-0000-0000-000059000000}"/>
    <cellStyle name="Percent (0.0%) 2" xfId="90" xr:uid="{00000000-0005-0000-0000-00005A000000}"/>
    <cellStyle name="Percent (0.00%)" xfId="91" xr:uid="{00000000-0005-0000-0000-00005B000000}"/>
    <cellStyle name="Percent (0.00%) 2" xfId="92" xr:uid="{00000000-0005-0000-0000-00005C000000}"/>
    <cellStyle name="Percent [2]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Percent 5" xfId="97" xr:uid="{00000000-0005-0000-0000-000061000000}"/>
    <cellStyle name="Quantity" xfId="98" xr:uid="{00000000-0005-0000-0000-000062000000}"/>
    <cellStyle name="Salomon Logo" xfId="99" xr:uid="{00000000-0005-0000-0000-000063000000}"/>
    <cellStyle name="SS Col Hdr" xfId="100" xr:uid="{00000000-0005-0000-0000-000064000000}"/>
    <cellStyle name="SS Dim 1 Blank" xfId="101" xr:uid="{00000000-0005-0000-0000-000065000000}"/>
    <cellStyle name="SS Dim 1 Blank 2" xfId="102" xr:uid="{00000000-0005-0000-0000-000066000000}"/>
    <cellStyle name="SS Dim 1 Title" xfId="103" xr:uid="{00000000-0005-0000-0000-000067000000}"/>
    <cellStyle name="SS Dim 1 Value" xfId="104" xr:uid="{00000000-0005-0000-0000-000068000000}"/>
    <cellStyle name="SS Dim 1 Value 2" xfId="105" xr:uid="{00000000-0005-0000-0000-000069000000}"/>
    <cellStyle name="SS Dim 2 Blank" xfId="106" xr:uid="{00000000-0005-0000-0000-00006A000000}"/>
    <cellStyle name="SS Dim 2 Blank 2" xfId="107" xr:uid="{00000000-0005-0000-0000-00006B000000}"/>
    <cellStyle name="SS Dim 2 Title" xfId="108" xr:uid="{00000000-0005-0000-0000-00006C000000}"/>
    <cellStyle name="SS Dim 2 Value" xfId="109" xr:uid="{00000000-0005-0000-0000-00006D000000}"/>
    <cellStyle name="SS Dim 2 Value 2" xfId="110" xr:uid="{00000000-0005-0000-0000-00006E000000}"/>
    <cellStyle name="SS Dim 3 Blank" xfId="111" xr:uid="{00000000-0005-0000-0000-00006F000000}"/>
    <cellStyle name="SS Dim 3 Blank 2" xfId="112" xr:uid="{00000000-0005-0000-0000-000070000000}"/>
    <cellStyle name="SS Dim 3 Title" xfId="113" xr:uid="{00000000-0005-0000-0000-000071000000}"/>
    <cellStyle name="SS Dim 3 Title 2" xfId="114" xr:uid="{00000000-0005-0000-0000-000072000000}"/>
    <cellStyle name="SS Dim 3 Value" xfId="115" xr:uid="{00000000-0005-0000-0000-000073000000}"/>
    <cellStyle name="SS Dim 4 Blank" xfId="116" xr:uid="{00000000-0005-0000-0000-000074000000}"/>
    <cellStyle name="SS Dim 4 Blank 2" xfId="117" xr:uid="{00000000-0005-0000-0000-000075000000}"/>
    <cellStyle name="SS Dim 4 Title" xfId="118" xr:uid="{00000000-0005-0000-0000-000076000000}"/>
    <cellStyle name="SS Dim 4 Value" xfId="119" xr:uid="{00000000-0005-0000-0000-000077000000}"/>
    <cellStyle name="SS Dim 5 Blank" xfId="120" xr:uid="{00000000-0005-0000-0000-000078000000}"/>
    <cellStyle name="SS Dim 5 Blank 2" xfId="121" xr:uid="{00000000-0005-0000-0000-000079000000}"/>
    <cellStyle name="SS Dim 5 Title" xfId="122" xr:uid="{00000000-0005-0000-0000-00007A000000}"/>
    <cellStyle name="SS Dim 5 Value" xfId="123" xr:uid="{00000000-0005-0000-0000-00007B000000}"/>
    <cellStyle name="SS Other Measure" xfId="124" xr:uid="{00000000-0005-0000-0000-00007C000000}"/>
    <cellStyle name="SS Other Measure 2" xfId="125" xr:uid="{00000000-0005-0000-0000-00007D000000}"/>
    <cellStyle name="SS Sum Measure" xfId="126" xr:uid="{00000000-0005-0000-0000-00007E000000}"/>
    <cellStyle name="SS Sum Measure 2" xfId="127" xr:uid="{00000000-0005-0000-0000-00007F000000}"/>
    <cellStyle name="SS Unbound Dim" xfId="128" xr:uid="{00000000-0005-0000-0000-000080000000}"/>
    <cellStyle name="SS Unbound Dim 2" xfId="129" xr:uid="{00000000-0005-0000-0000-000081000000}"/>
    <cellStyle name="SS WAvg Measure" xfId="130" xr:uid="{00000000-0005-0000-0000-000082000000}"/>
    <cellStyle name="SS WAvg Measure 2" xfId="131" xr:uid="{00000000-0005-0000-0000-000083000000}"/>
    <cellStyle name="Table Head" xfId="132" xr:uid="{00000000-0005-0000-0000-000084000000}"/>
    <cellStyle name="Table Source" xfId="133" xr:uid="{00000000-0005-0000-0000-000085000000}"/>
    <cellStyle name="Table Text" xfId="134" xr:uid="{00000000-0005-0000-0000-000086000000}"/>
    <cellStyle name="Table Title" xfId="135" xr:uid="{00000000-0005-0000-0000-000087000000}"/>
    <cellStyle name="Table Units" xfId="136" xr:uid="{00000000-0005-0000-0000-000088000000}"/>
    <cellStyle name="Text" xfId="137" xr:uid="{00000000-0005-0000-0000-000089000000}"/>
    <cellStyle name="Text 1" xfId="138" xr:uid="{00000000-0005-0000-0000-00008A000000}"/>
    <cellStyle name="Text 2" xfId="139" xr:uid="{00000000-0005-0000-0000-00008B000000}"/>
    <cellStyle name="Text Head 1" xfId="140" xr:uid="{00000000-0005-0000-0000-00008C000000}"/>
    <cellStyle name="Text Head 2" xfId="141" xr:uid="{00000000-0005-0000-0000-00008D000000}"/>
    <cellStyle name="Text Indent 1" xfId="142" xr:uid="{00000000-0005-0000-0000-00008E000000}"/>
    <cellStyle name="Text Indent 2" xfId="143" xr:uid="{00000000-0005-0000-0000-00008F000000}"/>
    <cellStyle name="TOC 1" xfId="144" xr:uid="{00000000-0005-0000-0000-000090000000}"/>
    <cellStyle name="TOC 2" xfId="145" xr:uid="{00000000-0005-0000-0000-000091000000}"/>
    <cellStyle name="เครื่องหมายจุลภาค [0]_ATC106A" xfId="146" xr:uid="{00000000-0005-0000-0000-000092000000}"/>
    <cellStyle name="เครื่องหมายจุลภาค_001K-1,2,3" xfId="147" xr:uid="{00000000-0005-0000-0000-000093000000}"/>
    <cellStyle name="เครื่องหมายสกุลเงิน [0]_ATC106A" xfId="148" xr:uid="{00000000-0005-0000-0000-000094000000}"/>
    <cellStyle name="เครื่องหมายสกุลเงิน_ATC106A" xfId="149" xr:uid="{00000000-0005-0000-0000-000095000000}"/>
    <cellStyle name="เชื่อมโยงหลายมิติ" xfId="150" xr:uid="{00000000-0005-0000-0000-000096000000}"/>
    <cellStyle name="ค@ฏ๋_1111D2111DQ2" xfId="151" xr:uid="{00000000-0005-0000-0000-000097000000}"/>
    <cellStyle name="คdคภฆ์[0]_1111D2111DQ2" xfId="152" xr:uid="{00000000-0005-0000-0000-000098000000}"/>
    <cellStyle name="คdคภฆ์_1111D2111DQ1" xfId="153" xr:uid="{00000000-0005-0000-0000-000099000000}"/>
    <cellStyle name="ณfน๔ [0]_Book1" xfId="154" xr:uid="{00000000-0005-0000-0000-00009A000000}"/>
    <cellStyle name="ณfน๔_Book1" xfId="155" xr:uid="{00000000-0005-0000-0000-00009B000000}"/>
    <cellStyle name="ตามการเชื่อมโยงหลายมิติ" xfId="156" xr:uid="{00000000-0005-0000-0000-00009C000000}"/>
    <cellStyle name="น้บะภฒ_95" xfId="157" xr:uid="{00000000-0005-0000-0000-00009D000000}"/>
    <cellStyle name="ปกติ_ BS re ตาม auditor" xfId="158" xr:uid="{00000000-0005-0000-0000-00009E000000}"/>
    <cellStyle name="ปกติ_Sheet1" xfId="159" xr:uid="{00000000-0005-0000-0000-00009F000000}"/>
    <cellStyle name="ฤธถ [0]_95" xfId="160" xr:uid="{00000000-0005-0000-0000-0000A0000000}"/>
    <cellStyle name="ฤธถ_95" xfId="161" xr:uid="{00000000-0005-0000-0000-0000A1000000}"/>
    <cellStyle name="ล๋ศญ [0]_95" xfId="162" xr:uid="{00000000-0005-0000-0000-0000A2000000}"/>
    <cellStyle name="ล๋ศญ_95" xfId="163" xr:uid="{00000000-0005-0000-0000-0000A3000000}"/>
    <cellStyle name="วฅมุ_4ฟ๙ฝวภ๛" xfId="164" xr:uid="{00000000-0005-0000-0000-0000A4000000}"/>
    <cellStyle name="一般_Book1" xfId="165" xr:uid="{00000000-0005-0000-0000-0000A5000000}"/>
    <cellStyle name="桁区切り [0.00]_Excel_MD97DL" xfId="166" xr:uid="{00000000-0005-0000-0000-0000A6000000}"/>
    <cellStyle name="桁区切り_Excel_MD97DL" xfId="167" xr:uid="{00000000-0005-0000-0000-0000A7000000}"/>
    <cellStyle name="標準_Excel_MD97DL" xfId="168" xr:uid="{00000000-0005-0000-0000-0000A8000000}"/>
    <cellStyle name="通貨 [0.00]_Excel_MD97DL" xfId="169" xr:uid="{00000000-0005-0000-0000-0000A9000000}"/>
    <cellStyle name="通貨_Excel_MD97DL" xfId="170" xr:uid="{00000000-0005-0000-0000-0000A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0</xdr:rowOff>
    </xdr:from>
    <xdr:to>
      <xdr:col>8</xdr:col>
      <xdr:colOff>781050</xdr:colOff>
      <xdr:row>2</xdr:row>
      <xdr:rowOff>285750</xdr:rowOff>
    </xdr:to>
    <xdr:pic>
      <xdr:nvPicPr>
        <xdr:cNvPr id="16386" name="Picture 2" hidden="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050" y="0"/>
          <a:ext cx="1803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</xdr:colOff>
      <xdr:row>43</xdr:row>
      <xdr:rowOff>0</xdr:rowOff>
    </xdr:from>
    <xdr:to>
      <xdr:col>8</xdr:col>
      <xdr:colOff>781050</xdr:colOff>
      <xdr:row>45</xdr:row>
      <xdr:rowOff>285750</xdr:rowOff>
    </xdr:to>
    <xdr:pic>
      <xdr:nvPicPr>
        <xdr:cNvPr id="16387" name="Picture 2" hidden="1">
          <a:extLst>
            <a:ext uri="{FF2B5EF4-FFF2-40B4-BE49-F238E27FC236}">
              <a16:creationId xmlns:a16="http://schemas.microsoft.com/office/drawing/2014/main" id="{00000000-0008-0000-0100-000003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2050" y="10312400"/>
          <a:ext cx="18034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</xdr:colOff>
      <xdr:row>0</xdr:row>
      <xdr:rowOff>76200</xdr:rowOff>
    </xdr:from>
    <xdr:to>
      <xdr:col>8</xdr:col>
      <xdr:colOff>247650</xdr:colOff>
      <xdr:row>6</xdr:row>
      <xdr:rowOff>0</xdr:rowOff>
    </xdr:to>
    <xdr:pic>
      <xdr:nvPicPr>
        <xdr:cNvPr id="17410" name="Picture 3" hidden="1">
          <a:extLst>
            <a:ext uri="{FF2B5EF4-FFF2-40B4-BE49-F238E27FC236}">
              <a16:creationId xmlns:a16="http://schemas.microsoft.com/office/drawing/2014/main" id="{00000000-0008-0000-0300-000002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76200"/>
          <a:ext cx="16827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38100</xdr:colOff>
      <xdr:row>47</xdr:row>
      <xdr:rowOff>95250</xdr:rowOff>
    </xdr:from>
    <xdr:to>
      <xdr:col>8</xdr:col>
      <xdr:colOff>933450</xdr:colOff>
      <xdr:row>51</xdr:row>
      <xdr:rowOff>0</xdr:rowOff>
    </xdr:to>
    <xdr:pic>
      <xdr:nvPicPr>
        <xdr:cNvPr id="17411" name="Picture 4" hidden="1">
          <a:extLst>
            <a:ext uri="{FF2B5EF4-FFF2-40B4-BE49-F238E27FC236}">
              <a16:creationId xmlns:a16="http://schemas.microsoft.com/office/drawing/2014/main" id="{00000000-0008-0000-0300-000003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1156950"/>
          <a:ext cx="16891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Desktop\Q2'03-23-7\Interlife\Q2'03\Investment\Debent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npa\My%20Documents\Job\Inlife\Q2'03\Interlife\Q1'03\H\Monthly%20Report\Bond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waenqk9tc5fg22t5hvy9edwdggcctmzwsp6sg7aat9q9v7ypkkmc\Jan%2025%2010\57d5d5f729ed4d4abcebb9a10af8e521\&#3591;&#3634;&#3609;\F\FES%20HY%202009\LEAD\Documents%20and%20Settings\walailuk.techaphothi\Desktop\job\F\FES\2008\Q3\from%20p%20bum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lailuk.techaphothi\Desktop\job\F\FES\2008\Q3\from%20p%20bum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waenqk9tc5fg22t5hvy9edwdggcctmzwsp6sg7aat9q9v7ypkkmc\Jan%2025%2010\57d5d5f729ed4d4abcebb9a10af8e521\&#3591;&#3634;&#3609;\F\FES%20HY%202009\LEAD\Documents%20and%20Settings\walailuk.techaphothi\Desktop\job\F\FES\2008\Q3\from%20p%20bum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lailuk.techaphothi\Desktop\job\F\FES\2008\Q3\from%20p%20bum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UT6HITM7\common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pp'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Disposal"/>
      <sheetName val="CIPA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Jun 06"/>
      <sheetName val="GLTable"/>
      <sheetName val="IncidentsEAP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part-import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Menu"/>
      <sheetName val="Parameters"/>
      <sheetName val="Detail_เงินให้กู้"/>
      <sheetName val="TB"/>
      <sheetName val=""/>
      <sheetName val="_BANK.XLS뉮׾_x005f_x0003_㌏Joint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 refreshError="1"/>
      <sheetData sheetId="305" refreshError="1"/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U-7"/>
      <sheetName val="งบต้นทุนผลิต48"/>
      <sheetName val="FRECEFECBAILEYS"/>
      <sheetName val="BUILD95"/>
      <sheetName val="BALANCE SHEET "/>
      <sheetName val="FS-YTD"/>
      <sheetName val="JVID"/>
      <sheetName val="finance64k.u"/>
      <sheetName val="ADJ_-_RATE"/>
      <sheetName val="TR_-_AP-_00"/>
      <sheetName val="ADJ___RATE"/>
      <sheetName val="Update_041110"/>
      <sheetName val="sub-mat2011"/>
      <sheetName val="Sheet2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REVENUE"/>
      <sheetName val="set date"/>
      <sheetName val="คงเหลือ GH"/>
      <sheetName val="Sequence"/>
      <sheetName val="AOP9"/>
      <sheetName val="AOP12"/>
      <sheetName val="AOP13"/>
      <sheetName val="AOP15"/>
      <sheetName val="Front"/>
      <sheetName val="10-1 Media"/>
      <sheetName val="10-cut"/>
      <sheetName val="Export Sales"/>
      <sheetName val="Domestic Sales"/>
      <sheetName val="Dealer Sales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WIP"/>
      <sheetName val="SUM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Stock Bal สรรพากร SBM3 JUN"/>
      <sheetName val="New Std. "/>
      <sheetName val="Lead"/>
      <sheetName val="200-110"/>
      <sheetName val="J1"/>
      <sheetName val="depn-Sep 03"/>
      <sheetName val="master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Cust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M_Maincomp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Locations"/>
      <sheetName val="Summary"/>
      <sheetName val="Budgets"/>
      <sheetName val="M_CT_OUT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163040 LC_TR"/>
      <sheetName val="Header"/>
      <sheetName val="10-1 Media"/>
      <sheetName val="10-cut"/>
      <sheetName val="SBM"/>
      <sheetName val="ﾕｰｻﾞｰ設定"/>
      <sheetName val="resumen"/>
      <sheetName val="Parameters"/>
      <sheetName val="FP Friends Other"/>
      <sheetName val="Family"/>
      <sheetName val="ALL KSFC RIGS EXCEPT R-5"/>
      <sheetName val="CONTROL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163040 LC-TR"/>
      <sheetName val="3645-9_1_96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FF-3"/>
      <sheetName val="Disposal"/>
      <sheetName val="Inputs"/>
      <sheetName val="PPR50"/>
      <sheetName val="TrialBalance Q3-2002"/>
      <sheetName val="Workbook Inputs"/>
      <sheetName val="D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FY10-Loss"/>
      <sheetName val="CA Sheet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DI"/>
      <sheetName val="CA_Sheet"/>
      <sheetName val="Cost_Centers1"/>
      <sheetName val="_IB-PL-00-01_SUMMARY1"/>
      <sheetName val="10-1_Media1"/>
      <sheetName val="Customize_Your_Purchase_Order1"/>
      <sheetName val="D190_2"/>
      <sheetName val="BS"/>
      <sheetName val="table"/>
      <sheetName val="Depr"/>
      <sheetName val="LC"/>
      <sheetName val="MD&amp;A"/>
      <sheetName val="input dat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By Person"/>
      <sheetName val="head Jan"/>
      <sheetName val="Customize Your Loan Manager"/>
      <sheetName val="Data Entry"/>
      <sheetName val="Valo DCF"/>
      <sheetName val="Energy(update)"/>
      <sheetName val="DB PPC PSF"/>
      <sheetName val="OCT-2001"/>
      <sheetName val="Plan-02"/>
      <sheetName val="CONSTANTS"/>
      <sheetName val="요인분석"/>
      <sheetName val="List info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2">
          <cell r="B2">
            <v>1.9678000000000001E-2</v>
          </cell>
        </row>
      </sheetData>
      <sheetData sheetId="228" refreshError="1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85"/>
  <sheetViews>
    <sheetView topLeftCell="A70" zoomScale="90" zoomScaleNormal="90" zoomScaleSheetLayoutView="100" workbookViewId="0">
      <selection activeCell="F87" sqref="F87"/>
    </sheetView>
  </sheetViews>
  <sheetFormatPr defaultColWidth="9.140625" defaultRowHeight="21" customHeight="1"/>
  <cols>
    <col min="1" max="2" width="1.7109375" style="4" customWidth="1"/>
    <col min="3" max="3" width="6.140625" style="4" customWidth="1"/>
    <col min="4" max="5" width="6.7109375" style="4" customWidth="1"/>
    <col min="6" max="6" width="32.85546875" style="4" customWidth="1"/>
    <col min="7" max="7" width="8.7109375" style="3" customWidth="1"/>
    <col min="8" max="8" width="1.28515625" style="4" customWidth="1"/>
    <col min="9" max="9" width="13.7109375" style="5" customWidth="1"/>
    <col min="10" max="10" width="1.28515625" style="5" customWidth="1"/>
    <col min="11" max="11" width="13.7109375" style="5" customWidth="1"/>
    <col min="12" max="16384" width="9.140625" style="4"/>
  </cols>
  <sheetData>
    <row r="1" spans="1:11" ht="21" customHeight="1">
      <c r="A1" s="1" t="s">
        <v>78</v>
      </c>
      <c r="B1" s="2"/>
      <c r="C1" s="2"/>
      <c r="D1" s="2"/>
      <c r="E1" s="2"/>
      <c r="F1" s="2"/>
    </row>
    <row r="2" spans="1:11" ht="21" customHeight="1">
      <c r="A2" s="2" t="s">
        <v>21</v>
      </c>
      <c r="B2" s="2"/>
      <c r="C2" s="2"/>
      <c r="D2" s="2"/>
      <c r="E2" s="2"/>
      <c r="F2" s="2"/>
    </row>
    <row r="3" spans="1:11" ht="21" customHeight="1">
      <c r="A3" s="8" t="s">
        <v>138</v>
      </c>
      <c r="B3" s="8"/>
      <c r="C3" s="8"/>
      <c r="D3" s="8"/>
      <c r="E3" s="8"/>
      <c r="F3" s="8"/>
      <c r="G3" s="9"/>
      <c r="H3" s="10"/>
      <c r="I3" s="11"/>
      <c r="J3" s="11"/>
      <c r="K3" s="11"/>
    </row>
    <row r="4" spans="1:11" ht="21" customHeight="1">
      <c r="A4" s="12"/>
      <c r="G4" s="13"/>
      <c r="H4" s="13"/>
      <c r="I4" s="14"/>
      <c r="J4" s="15"/>
      <c r="K4" s="14"/>
    </row>
    <row r="5" spans="1:11" ht="21" customHeight="1">
      <c r="G5" s="16"/>
      <c r="H5" s="17"/>
      <c r="I5" s="18" t="s">
        <v>134</v>
      </c>
      <c r="J5" s="19"/>
      <c r="K5" s="18" t="s">
        <v>107</v>
      </c>
    </row>
    <row r="6" spans="1:11" ht="21" customHeight="1">
      <c r="G6" s="20" t="s">
        <v>1</v>
      </c>
      <c r="I6" s="21" t="s">
        <v>59</v>
      </c>
      <c r="J6" s="22"/>
      <c r="K6" s="21" t="s">
        <v>59</v>
      </c>
    </row>
    <row r="7" spans="1:11" ht="8.1" customHeight="1">
      <c r="G7" s="16"/>
      <c r="I7" s="19"/>
      <c r="J7" s="22"/>
      <c r="K7" s="19"/>
    </row>
    <row r="8" spans="1:11" ht="21" customHeight="1">
      <c r="A8" s="2" t="s">
        <v>0</v>
      </c>
      <c r="G8" s="16"/>
      <c r="I8" s="19"/>
      <c r="J8" s="22"/>
      <c r="K8" s="19"/>
    </row>
    <row r="9" spans="1:11" ht="8.1" customHeight="1">
      <c r="G9" s="16"/>
      <c r="I9" s="19"/>
      <c r="J9" s="22"/>
      <c r="K9" s="19"/>
    </row>
    <row r="10" spans="1:11" ht="21" customHeight="1">
      <c r="A10" s="12" t="s">
        <v>9</v>
      </c>
      <c r="G10" s="23" t="s">
        <v>111</v>
      </c>
      <c r="H10" s="13"/>
      <c r="I10" s="24">
        <v>408312541</v>
      </c>
      <c r="J10" s="22"/>
      <c r="K10" s="24">
        <v>1395294785</v>
      </c>
    </row>
    <row r="11" spans="1:11" ht="21" customHeight="1">
      <c r="A11" s="12" t="s">
        <v>81</v>
      </c>
      <c r="G11" s="23">
        <v>6</v>
      </c>
      <c r="H11" s="13"/>
      <c r="I11" s="24">
        <v>398353446</v>
      </c>
      <c r="J11" s="22"/>
      <c r="K11" s="24">
        <v>204602311</v>
      </c>
    </row>
    <row r="12" spans="1:11" ht="21" customHeight="1">
      <c r="A12" s="12" t="s">
        <v>82</v>
      </c>
      <c r="E12" s="25"/>
      <c r="F12" s="25"/>
      <c r="G12" s="23" t="s">
        <v>112</v>
      </c>
      <c r="H12" s="13"/>
      <c r="I12" s="24">
        <v>1918792687</v>
      </c>
      <c r="J12" s="22"/>
      <c r="K12" s="24">
        <v>2121308846</v>
      </c>
    </row>
    <row r="13" spans="1:11" ht="21" customHeight="1">
      <c r="A13" s="12" t="s">
        <v>83</v>
      </c>
      <c r="G13" s="23">
        <v>10</v>
      </c>
      <c r="H13" s="13"/>
      <c r="I13" s="24">
        <v>1801141695</v>
      </c>
      <c r="J13" s="22"/>
      <c r="K13" s="24">
        <v>521487985</v>
      </c>
    </row>
    <row r="14" spans="1:11" ht="21" customHeight="1">
      <c r="A14" s="12" t="s">
        <v>84</v>
      </c>
      <c r="G14" s="23">
        <v>11</v>
      </c>
      <c r="H14" s="13"/>
      <c r="I14" s="26">
        <v>43444568</v>
      </c>
      <c r="J14" s="22"/>
      <c r="K14" s="26">
        <v>43136885</v>
      </c>
    </row>
    <row r="15" spans="1:11" ht="21" customHeight="1">
      <c r="A15" s="12" t="s">
        <v>85</v>
      </c>
      <c r="G15" s="23">
        <v>12</v>
      </c>
      <c r="H15" s="13"/>
      <c r="I15" s="26">
        <v>26765666</v>
      </c>
      <c r="J15" s="22"/>
      <c r="K15" s="26">
        <v>24393800</v>
      </c>
    </row>
    <row r="16" spans="1:11" ht="21" customHeight="1">
      <c r="A16" s="12" t="s">
        <v>70</v>
      </c>
      <c r="G16" s="23">
        <v>30</v>
      </c>
      <c r="H16" s="13"/>
      <c r="I16" s="26">
        <v>100000</v>
      </c>
      <c r="J16" s="22"/>
      <c r="K16" s="26">
        <v>100000</v>
      </c>
    </row>
    <row r="17" spans="1:11" ht="21" customHeight="1">
      <c r="A17" s="12" t="s">
        <v>30</v>
      </c>
      <c r="G17" s="27">
        <v>13</v>
      </c>
      <c r="H17" s="13"/>
      <c r="I17" s="28">
        <v>0</v>
      </c>
      <c r="K17" s="28">
        <f>15892898-1342607</f>
        <v>14550291</v>
      </c>
    </row>
    <row r="18" spans="1:11" ht="21" customHeight="1">
      <c r="A18" s="12" t="s">
        <v>18</v>
      </c>
      <c r="G18" s="23">
        <v>14</v>
      </c>
      <c r="H18" s="13"/>
      <c r="I18" s="29">
        <v>148951504</v>
      </c>
      <c r="J18" s="22"/>
      <c r="K18" s="29">
        <v>123689659</v>
      </c>
    </row>
    <row r="19" spans="1:11" ht="8.1" customHeight="1">
      <c r="I19" s="19"/>
      <c r="J19" s="22"/>
      <c r="K19" s="19"/>
    </row>
    <row r="20" spans="1:11" ht="21" customHeight="1" thickBot="1">
      <c r="A20" s="2" t="s">
        <v>2</v>
      </c>
      <c r="B20" s="2"/>
      <c r="C20" s="2"/>
      <c r="D20" s="2"/>
      <c r="I20" s="30">
        <f>SUM(I10:I18)</f>
        <v>4745862107</v>
      </c>
      <c r="K20" s="30">
        <f>SUM(K10:K18)</f>
        <v>4448564562</v>
      </c>
    </row>
    <row r="21" spans="1:11" ht="21" customHeight="1" thickTop="1"/>
    <row r="40" spans="1:11" ht="8.25" customHeight="1"/>
    <row r="41" spans="1:11" ht="21.95" customHeight="1">
      <c r="A41" s="10" t="s">
        <v>155</v>
      </c>
      <c r="B41" s="10"/>
      <c r="C41" s="10"/>
      <c r="D41" s="10"/>
      <c r="E41" s="10"/>
      <c r="F41" s="10"/>
      <c r="G41" s="9"/>
      <c r="H41" s="10"/>
      <c r="I41" s="11"/>
      <c r="J41" s="11"/>
      <c r="K41" s="11"/>
    </row>
    <row r="42" spans="1:11" ht="21" customHeight="1">
      <c r="A42" s="31" t="str">
        <f>A1</f>
        <v>บริษัทหลักทรัพย์ อาร์เอชบี (ประเทศไทย) จำกัด (มหาชน)</v>
      </c>
      <c r="B42" s="2"/>
      <c r="C42" s="2"/>
      <c r="D42" s="2"/>
      <c r="E42" s="2"/>
      <c r="F42" s="2"/>
    </row>
    <row r="43" spans="1:11" ht="21" customHeight="1">
      <c r="A43" s="2" t="s">
        <v>145</v>
      </c>
      <c r="B43" s="2"/>
      <c r="C43" s="2"/>
      <c r="D43" s="2"/>
      <c r="E43" s="2"/>
      <c r="F43" s="2"/>
    </row>
    <row r="44" spans="1:11" ht="21" customHeight="1">
      <c r="A44" s="8" t="str">
        <f>A3</f>
        <v>ณ วันที่ 31 ธันวาคม พ.ศ. 2562</v>
      </c>
      <c r="B44" s="8"/>
      <c r="C44" s="8"/>
      <c r="D44" s="8"/>
      <c r="E44" s="8"/>
      <c r="F44" s="8"/>
      <c r="G44" s="9"/>
      <c r="H44" s="10"/>
      <c r="I44" s="11"/>
      <c r="J44" s="11"/>
      <c r="K44" s="11"/>
    </row>
    <row r="45" spans="1:11" ht="21" customHeight="1">
      <c r="A45" s="32"/>
      <c r="B45" s="32"/>
      <c r="C45" s="32"/>
      <c r="D45" s="32"/>
      <c r="E45" s="32"/>
      <c r="F45" s="32"/>
      <c r="G45" s="33"/>
      <c r="H45" s="17"/>
      <c r="I45" s="34"/>
      <c r="J45" s="34"/>
      <c r="K45" s="34"/>
    </row>
    <row r="46" spans="1:11" ht="21" customHeight="1">
      <c r="G46" s="16"/>
      <c r="H46" s="17"/>
      <c r="I46" s="18" t="s">
        <v>134</v>
      </c>
      <c r="J46" s="19"/>
      <c r="K46" s="18" t="s">
        <v>107</v>
      </c>
    </row>
    <row r="47" spans="1:11" ht="21" customHeight="1">
      <c r="G47" s="20" t="s">
        <v>1</v>
      </c>
      <c r="I47" s="21" t="s">
        <v>59</v>
      </c>
      <c r="J47" s="22"/>
      <c r="K47" s="21" t="s">
        <v>59</v>
      </c>
    </row>
    <row r="48" spans="1:11" ht="8.1" customHeight="1">
      <c r="G48" s="16"/>
      <c r="I48" s="19"/>
      <c r="J48" s="22"/>
      <c r="K48" s="19"/>
    </row>
    <row r="49" spans="1:11" ht="21" customHeight="1">
      <c r="A49" s="2" t="s">
        <v>22</v>
      </c>
      <c r="G49" s="16"/>
      <c r="I49" s="19"/>
      <c r="K49" s="19"/>
    </row>
    <row r="50" spans="1:11" ht="8.1" customHeight="1">
      <c r="G50" s="16"/>
      <c r="I50" s="19"/>
      <c r="K50" s="19"/>
    </row>
    <row r="51" spans="1:11" ht="21" customHeight="1">
      <c r="A51" s="2" t="s">
        <v>14</v>
      </c>
      <c r="G51" s="16"/>
      <c r="I51" s="19"/>
      <c r="K51" s="19"/>
    </row>
    <row r="52" spans="1:11" ht="8.1" customHeight="1">
      <c r="G52" s="16"/>
      <c r="I52" s="19"/>
      <c r="K52" s="19"/>
    </row>
    <row r="53" spans="1:11" ht="21" customHeight="1">
      <c r="A53" s="12" t="s">
        <v>86</v>
      </c>
      <c r="F53" s="4" t="s">
        <v>129</v>
      </c>
      <c r="G53" s="13" t="s">
        <v>113</v>
      </c>
      <c r="H53" s="13"/>
      <c r="I53" s="5">
        <v>1901618000</v>
      </c>
      <c r="K53" s="5">
        <v>1400245000</v>
      </c>
    </row>
    <row r="54" spans="1:11" ht="21" customHeight="1">
      <c r="A54" s="12" t="s">
        <v>87</v>
      </c>
      <c r="G54" s="35">
        <v>16</v>
      </c>
      <c r="H54" s="13"/>
      <c r="I54" s="5">
        <v>453447209</v>
      </c>
      <c r="K54" s="5">
        <v>129887253</v>
      </c>
    </row>
    <row r="55" spans="1:11" ht="21" customHeight="1">
      <c r="A55" s="12" t="s">
        <v>71</v>
      </c>
      <c r="G55" s="13" t="s">
        <v>130</v>
      </c>
      <c r="H55" s="13"/>
      <c r="I55" s="5">
        <v>203685264</v>
      </c>
      <c r="K55" s="5">
        <v>518188399</v>
      </c>
    </row>
    <row r="56" spans="1:11" ht="21" customHeight="1">
      <c r="A56" s="12" t="s">
        <v>66</v>
      </c>
      <c r="G56" s="35">
        <v>9</v>
      </c>
      <c r="H56" s="13"/>
      <c r="I56" s="5">
        <v>4628803</v>
      </c>
      <c r="K56" s="5">
        <v>15502263</v>
      </c>
    </row>
    <row r="57" spans="1:11" ht="21" customHeight="1">
      <c r="A57" s="12" t="s">
        <v>143</v>
      </c>
      <c r="G57" s="13" t="s">
        <v>114</v>
      </c>
      <c r="H57" s="13"/>
      <c r="I57" s="5">
        <v>268958382</v>
      </c>
      <c r="K57" s="5">
        <v>349348015</v>
      </c>
    </row>
    <row r="58" spans="1:11" ht="21" customHeight="1">
      <c r="A58" s="12" t="s">
        <v>27</v>
      </c>
      <c r="G58" s="13"/>
      <c r="H58" s="13"/>
      <c r="I58" s="5">
        <v>57179723</v>
      </c>
      <c r="K58" s="5">
        <v>54897438</v>
      </c>
    </row>
    <row r="59" spans="1:11" ht="21" customHeight="1">
      <c r="A59" s="12" t="s">
        <v>33</v>
      </c>
      <c r="G59" s="27">
        <v>21</v>
      </c>
      <c r="H59" s="13"/>
      <c r="I59" s="5">
        <v>45785703</v>
      </c>
      <c r="K59" s="5">
        <v>44584633</v>
      </c>
    </row>
    <row r="60" spans="1:11" ht="21" customHeight="1">
      <c r="A60" s="12" t="s">
        <v>139</v>
      </c>
      <c r="G60" s="27">
        <v>13</v>
      </c>
      <c r="H60" s="13"/>
      <c r="I60" s="5">
        <v>3941854</v>
      </c>
      <c r="K60" s="5">
        <v>0</v>
      </c>
    </row>
    <row r="61" spans="1:11" ht="21" customHeight="1">
      <c r="A61" s="12" t="s">
        <v>3</v>
      </c>
      <c r="G61" s="27">
        <v>19</v>
      </c>
      <c r="H61" s="13"/>
      <c r="I61" s="36">
        <v>36354617</v>
      </c>
      <c r="K61" s="36">
        <v>29032291</v>
      </c>
    </row>
    <row r="62" spans="1:11" ht="8.1" customHeight="1">
      <c r="I62" s="19"/>
      <c r="K62" s="19"/>
    </row>
    <row r="63" spans="1:11" ht="21" customHeight="1">
      <c r="A63" s="2" t="s">
        <v>4</v>
      </c>
      <c r="I63" s="11">
        <f>SUM(I53:I61)</f>
        <v>2975599555</v>
      </c>
      <c r="K63" s="11">
        <f>SUM(K53:K61)</f>
        <v>2541685292</v>
      </c>
    </row>
    <row r="64" spans="1:11" ht="21" customHeight="1">
      <c r="A64" s="2"/>
      <c r="I64" s="37"/>
      <c r="K64" s="37"/>
    </row>
    <row r="65" spans="1:11" ht="21" customHeight="1">
      <c r="A65" s="2" t="s">
        <v>23</v>
      </c>
      <c r="I65" s="38"/>
      <c r="K65" s="38"/>
    </row>
    <row r="66" spans="1:11" ht="8.1" customHeight="1">
      <c r="G66" s="16"/>
      <c r="I66" s="39"/>
      <c r="K66" s="39"/>
    </row>
    <row r="67" spans="1:11" ht="21" customHeight="1">
      <c r="A67" s="4" t="s">
        <v>5</v>
      </c>
      <c r="I67" s="38"/>
      <c r="K67" s="38"/>
    </row>
    <row r="68" spans="1:11" ht="21" customHeight="1">
      <c r="B68" s="4" t="s">
        <v>8</v>
      </c>
      <c r="I68" s="38"/>
      <c r="K68" s="38"/>
    </row>
    <row r="69" spans="1:11" ht="21" customHeight="1">
      <c r="C69" s="4" t="s">
        <v>60</v>
      </c>
      <c r="I69" s="38"/>
      <c r="K69" s="38"/>
    </row>
    <row r="70" spans="1:11" ht="21" customHeight="1" thickBot="1">
      <c r="C70" s="4" t="s">
        <v>61</v>
      </c>
      <c r="G70" s="3">
        <v>23</v>
      </c>
      <c r="I70" s="40">
        <v>840000000</v>
      </c>
      <c r="K70" s="40">
        <v>840000000</v>
      </c>
    </row>
    <row r="71" spans="1:11" ht="8.1" customHeight="1" thickTop="1">
      <c r="G71" s="16"/>
      <c r="I71" s="39"/>
      <c r="K71" s="39"/>
    </row>
    <row r="72" spans="1:11" ht="21" customHeight="1">
      <c r="B72" s="4" t="s">
        <v>6</v>
      </c>
      <c r="I72" s="34"/>
      <c r="K72" s="34"/>
    </row>
    <row r="73" spans="1:11" ht="21" customHeight="1">
      <c r="C73" s="4" t="s">
        <v>62</v>
      </c>
    </row>
    <row r="74" spans="1:11" ht="21" customHeight="1">
      <c r="C74" s="4" t="s">
        <v>63</v>
      </c>
      <c r="G74" s="3">
        <v>23</v>
      </c>
      <c r="I74" s="41">
        <v>819171600</v>
      </c>
      <c r="K74" s="41">
        <v>819171600</v>
      </c>
    </row>
    <row r="75" spans="1:11" ht="21" customHeight="1">
      <c r="A75" s="12" t="s">
        <v>28</v>
      </c>
      <c r="G75" s="3">
        <v>23</v>
      </c>
      <c r="I75" s="41">
        <v>717269456</v>
      </c>
      <c r="K75" s="41">
        <v>717269456</v>
      </c>
    </row>
    <row r="76" spans="1:11" ht="21" customHeight="1">
      <c r="A76" s="12" t="s">
        <v>16</v>
      </c>
      <c r="I76" s="4"/>
    </row>
    <row r="77" spans="1:11" ht="21" customHeight="1">
      <c r="B77" s="12" t="s">
        <v>31</v>
      </c>
      <c r="G77" s="3">
        <v>24</v>
      </c>
      <c r="I77" s="5">
        <v>71700000</v>
      </c>
      <c r="K77" s="41">
        <v>71700000</v>
      </c>
    </row>
    <row r="78" spans="1:11" ht="21" customHeight="1">
      <c r="B78" s="12" t="s">
        <v>29</v>
      </c>
      <c r="I78" s="42">
        <v>162121496</v>
      </c>
      <c r="J78" s="34"/>
      <c r="K78" s="42">
        <v>298738214</v>
      </c>
    </row>
    <row r="79" spans="1:11" ht="8.1" customHeight="1">
      <c r="G79" s="16"/>
      <c r="I79" s="19"/>
      <c r="J79" s="43"/>
      <c r="K79" s="19"/>
    </row>
    <row r="80" spans="1:11" ht="21" customHeight="1">
      <c r="A80" s="2" t="s">
        <v>24</v>
      </c>
      <c r="I80" s="11">
        <f>SUM(I74:I78)</f>
        <v>1770262552</v>
      </c>
      <c r="J80" s="43"/>
      <c r="K80" s="11">
        <f>SUM(K74:K78)</f>
        <v>1906879270</v>
      </c>
    </row>
    <row r="81" spans="1:11" ht="8.1" customHeight="1">
      <c r="G81" s="16"/>
      <c r="I81" s="19"/>
      <c r="J81" s="6"/>
      <c r="K81" s="19"/>
    </row>
    <row r="82" spans="1:11" ht="21" customHeight="1" thickBot="1">
      <c r="A82" s="2" t="s">
        <v>25</v>
      </c>
      <c r="I82" s="30">
        <f>I63+I80</f>
        <v>4745862107</v>
      </c>
      <c r="J82" s="6"/>
      <c r="K82" s="30">
        <f>K63+K80</f>
        <v>4448564562</v>
      </c>
    </row>
    <row r="83" spans="1:11" ht="21" customHeight="1" thickTop="1">
      <c r="A83" s="2"/>
      <c r="I83" s="34"/>
      <c r="J83" s="6"/>
      <c r="K83" s="34"/>
    </row>
    <row r="84" spans="1:11" ht="11.25" customHeight="1">
      <c r="A84" s="2"/>
      <c r="I84" s="34"/>
      <c r="J84" s="6"/>
      <c r="K84" s="34"/>
    </row>
    <row r="85" spans="1:11" ht="21.95" customHeight="1">
      <c r="A85" s="10" t="str">
        <f>+A41</f>
        <v>หมายเหตุประกอบงบการเงินในหน้า 11 ถึง 63 เป็นส่วนหนึ่งของงบการเงินนี้</v>
      </c>
      <c r="B85" s="10"/>
      <c r="C85" s="10"/>
      <c r="D85" s="10"/>
      <c r="E85" s="10"/>
      <c r="F85" s="10"/>
      <c r="G85" s="9"/>
      <c r="H85" s="10"/>
      <c r="I85" s="11"/>
      <c r="J85" s="11"/>
      <c r="K85" s="11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ignoredErrors>
    <ignoredError sqref="G10 G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84"/>
  <sheetViews>
    <sheetView topLeftCell="A79" zoomScale="85" zoomScaleNormal="85" zoomScaleSheetLayoutView="100" workbookViewId="0">
      <selection activeCell="F88" sqref="F88"/>
    </sheetView>
  </sheetViews>
  <sheetFormatPr defaultColWidth="9.140625" defaultRowHeight="21" customHeight="1"/>
  <cols>
    <col min="1" max="2" width="1.7109375" style="132" customWidth="1"/>
    <col min="3" max="3" width="7.5703125" style="132" customWidth="1"/>
    <col min="4" max="4" width="43.42578125" style="132" customWidth="1"/>
    <col min="5" max="5" width="9.28515625" style="132" customWidth="1"/>
    <col min="6" max="6" width="0.85546875" style="161" customWidth="1"/>
    <col min="7" max="7" width="14.5703125" style="48" customWidth="1"/>
    <col min="8" max="8" width="0.85546875" style="48" customWidth="1"/>
    <col min="9" max="9" width="14.5703125" style="48" customWidth="1"/>
    <col min="10" max="10" width="11.28515625" style="132" customWidth="1"/>
    <col min="11" max="11" width="12" style="6" bestFit="1" customWidth="1"/>
    <col min="12" max="12" width="12.5703125" style="132" customWidth="1"/>
    <col min="13" max="13" width="11.7109375" style="132" bestFit="1" customWidth="1"/>
    <col min="14" max="14" width="10.42578125" style="132" bestFit="1" customWidth="1"/>
    <col min="15" max="16384" width="9.140625" style="132"/>
  </cols>
  <sheetData>
    <row r="1" spans="1:14" ht="21" customHeight="1">
      <c r="A1" s="44" t="s">
        <v>78</v>
      </c>
      <c r="B1" s="128"/>
      <c r="C1" s="128"/>
      <c r="D1" s="128"/>
      <c r="E1" s="129"/>
      <c r="F1" s="130"/>
      <c r="G1" s="131"/>
      <c r="H1" s="131"/>
      <c r="I1" s="131"/>
    </row>
    <row r="2" spans="1:14" ht="21" customHeight="1">
      <c r="A2" s="51" t="s">
        <v>34</v>
      </c>
      <c r="B2" s="129"/>
      <c r="C2" s="129"/>
      <c r="D2" s="129"/>
      <c r="E2" s="129"/>
      <c r="F2" s="128"/>
      <c r="G2" s="131"/>
      <c r="H2" s="131"/>
      <c r="I2" s="131"/>
    </row>
    <row r="3" spans="1:14" ht="21" customHeight="1">
      <c r="A3" s="55" t="s">
        <v>137</v>
      </c>
      <c r="B3" s="56"/>
      <c r="C3" s="56"/>
      <c r="D3" s="56"/>
      <c r="E3" s="58"/>
      <c r="F3" s="58"/>
      <c r="G3" s="59"/>
      <c r="H3" s="59"/>
      <c r="I3" s="59"/>
    </row>
    <row r="4" spans="1:14" ht="21" customHeight="1">
      <c r="A4" s="133"/>
      <c r="B4" s="134"/>
      <c r="C4" s="134"/>
      <c r="D4" s="134"/>
      <c r="E4" s="53"/>
      <c r="F4" s="53"/>
      <c r="G4" s="61"/>
      <c r="H4" s="61"/>
      <c r="I4" s="61"/>
    </row>
    <row r="5" spans="1:14" ht="21" customHeight="1">
      <c r="A5" s="135"/>
      <c r="B5" s="135"/>
      <c r="C5" s="135"/>
      <c r="D5" s="135"/>
      <c r="F5" s="63"/>
      <c r="G5" s="18" t="s">
        <v>134</v>
      </c>
      <c r="H5" s="19"/>
      <c r="I5" s="18" t="s">
        <v>107</v>
      </c>
    </row>
    <row r="6" spans="1:14" ht="21" customHeight="1">
      <c r="A6" s="135"/>
      <c r="B6" s="135"/>
      <c r="C6" s="135"/>
      <c r="D6" s="135"/>
      <c r="E6" s="64" t="s">
        <v>1</v>
      </c>
      <c r="F6" s="63"/>
      <c r="G6" s="65" t="s">
        <v>59</v>
      </c>
      <c r="H6" s="66"/>
      <c r="I6" s="65" t="s">
        <v>59</v>
      </c>
    </row>
    <row r="7" spans="1:14" ht="8.1" customHeight="1">
      <c r="A7" s="135"/>
      <c r="B7" s="135"/>
      <c r="C7" s="135"/>
      <c r="D7" s="135"/>
      <c r="E7" s="67"/>
      <c r="F7" s="63"/>
      <c r="G7" s="68"/>
      <c r="H7" s="66"/>
      <c r="I7" s="68"/>
    </row>
    <row r="8" spans="1:14" ht="21" customHeight="1">
      <c r="A8" s="69" t="s">
        <v>10</v>
      </c>
      <c r="B8" s="136"/>
      <c r="C8" s="136"/>
      <c r="D8" s="136"/>
      <c r="E8" s="72"/>
      <c r="F8" s="137"/>
    </row>
    <row r="9" spans="1:14" ht="8.1" customHeight="1">
      <c r="A9" s="69"/>
      <c r="B9" s="136"/>
      <c r="C9" s="136"/>
      <c r="D9" s="136"/>
      <c r="E9" s="72"/>
      <c r="F9" s="137"/>
    </row>
    <row r="10" spans="1:14" ht="21" customHeight="1">
      <c r="A10" s="45" t="s">
        <v>88</v>
      </c>
      <c r="B10" s="136"/>
      <c r="C10" s="136"/>
      <c r="D10" s="136"/>
      <c r="E10" s="72" t="s">
        <v>115</v>
      </c>
      <c r="F10" s="137"/>
      <c r="G10" s="74">
        <v>362630706</v>
      </c>
      <c r="H10" s="74"/>
      <c r="I10" s="74">
        <v>417877090</v>
      </c>
      <c r="L10" s="74"/>
      <c r="N10" s="74"/>
    </row>
    <row r="11" spans="1:14" ht="21" customHeight="1">
      <c r="A11" s="45" t="s">
        <v>89</v>
      </c>
      <c r="B11" s="136"/>
      <c r="C11" s="136"/>
      <c r="D11" s="136"/>
      <c r="E11" s="72" t="s">
        <v>116</v>
      </c>
      <c r="F11" s="138"/>
      <c r="G11" s="74">
        <v>52254005</v>
      </c>
      <c r="H11" s="74"/>
      <c r="I11" s="74">
        <v>31862690</v>
      </c>
      <c r="L11" s="74"/>
      <c r="N11" s="74"/>
    </row>
    <row r="12" spans="1:14" ht="21" customHeight="1">
      <c r="A12" s="45" t="s">
        <v>90</v>
      </c>
      <c r="B12" s="136"/>
      <c r="C12" s="136"/>
      <c r="D12" s="136"/>
      <c r="E12" s="72"/>
      <c r="F12" s="138"/>
      <c r="G12" s="74">
        <v>93136611</v>
      </c>
      <c r="H12" s="74"/>
      <c r="I12" s="74">
        <v>107552299</v>
      </c>
      <c r="L12" s="74"/>
      <c r="N12" s="74"/>
    </row>
    <row r="13" spans="1:14" ht="21" customHeight="1">
      <c r="A13" s="45" t="s">
        <v>125</v>
      </c>
      <c r="B13" s="136"/>
      <c r="C13" s="136"/>
      <c r="D13" s="136"/>
      <c r="E13" s="139" t="s">
        <v>117</v>
      </c>
      <c r="F13" s="140"/>
      <c r="G13" s="74">
        <v>152626245</v>
      </c>
      <c r="H13" s="74"/>
      <c r="I13" s="74">
        <v>110797939</v>
      </c>
      <c r="J13" s="137"/>
      <c r="K13" s="43"/>
      <c r="L13" s="74"/>
      <c r="N13" s="74"/>
    </row>
    <row r="14" spans="1:14" ht="21" customHeight="1">
      <c r="A14" s="45" t="s">
        <v>7</v>
      </c>
      <c r="B14" s="136"/>
      <c r="C14" s="136"/>
      <c r="D14" s="136"/>
      <c r="E14" s="72">
        <v>30</v>
      </c>
      <c r="F14" s="138"/>
      <c r="G14" s="76">
        <v>15099778</v>
      </c>
      <c r="H14" s="75"/>
      <c r="I14" s="76">
        <v>15480059</v>
      </c>
      <c r="L14" s="74"/>
      <c r="N14" s="74"/>
    </row>
    <row r="15" spans="1:14" ht="8.1" customHeight="1">
      <c r="A15" s="45"/>
      <c r="B15" s="136"/>
      <c r="C15" s="136"/>
      <c r="D15" s="136"/>
      <c r="E15" s="72"/>
      <c r="F15" s="138"/>
      <c r="G15" s="75"/>
      <c r="H15" s="75"/>
      <c r="I15" s="75"/>
    </row>
    <row r="16" spans="1:14" ht="21" customHeight="1">
      <c r="A16" s="69" t="s">
        <v>11</v>
      </c>
      <c r="B16" s="136"/>
      <c r="C16" s="136"/>
      <c r="D16" s="136"/>
      <c r="E16" s="72"/>
      <c r="F16" s="138"/>
      <c r="G16" s="76">
        <f>SUM(G10:G15)</f>
        <v>675747345</v>
      </c>
      <c r="H16" s="74"/>
      <c r="I16" s="76">
        <f>SUM(I10:I15)</f>
        <v>683570077</v>
      </c>
      <c r="L16" s="74"/>
      <c r="N16" s="74"/>
    </row>
    <row r="17" spans="1:14" ht="21" customHeight="1">
      <c r="A17" s="69"/>
      <c r="B17" s="136"/>
      <c r="C17" s="136"/>
      <c r="D17" s="136"/>
      <c r="E17" s="72"/>
      <c r="F17" s="138"/>
      <c r="G17" s="75"/>
      <c r="H17" s="74"/>
      <c r="I17" s="75"/>
    </row>
    <row r="18" spans="1:14" ht="21" customHeight="1">
      <c r="A18" s="69" t="s">
        <v>20</v>
      </c>
      <c r="B18" s="136"/>
      <c r="C18" s="136"/>
      <c r="D18" s="136"/>
      <c r="E18" s="72"/>
      <c r="F18" s="138"/>
      <c r="G18" s="74"/>
      <c r="H18" s="75"/>
      <c r="I18" s="74"/>
    </row>
    <row r="19" spans="1:14" ht="8.1" customHeight="1">
      <c r="A19" s="69"/>
      <c r="B19" s="136"/>
      <c r="C19" s="136"/>
      <c r="D19" s="136"/>
      <c r="E19" s="72"/>
      <c r="F19" s="138"/>
      <c r="G19" s="74"/>
      <c r="H19" s="75"/>
      <c r="I19" s="74"/>
    </row>
    <row r="20" spans="1:14" ht="21" customHeight="1">
      <c r="A20" s="45" t="s">
        <v>91</v>
      </c>
      <c r="B20" s="136"/>
      <c r="C20" s="136"/>
      <c r="D20" s="136"/>
      <c r="E20" s="72"/>
      <c r="F20" s="138"/>
      <c r="G20" s="74">
        <v>375702363</v>
      </c>
      <c r="H20" s="75"/>
      <c r="I20" s="74">
        <v>393670533</v>
      </c>
      <c r="L20" s="74"/>
      <c r="N20" s="74"/>
    </row>
    <row r="21" spans="1:14" ht="21" customHeight="1">
      <c r="A21" s="45" t="s">
        <v>17</v>
      </c>
      <c r="B21" s="136"/>
      <c r="C21" s="136"/>
      <c r="D21" s="136"/>
      <c r="E21" s="72"/>
      <c r="F21" s="138"/>
      <c r="G21" s="74">
        <v>90677679</v>
      </c>
      <c r="H21" s="75"/>
      <c r="I21" s="74">
        <v>106830997</v>
      </c>
      <c r="L21" s="74"/>
      <c r="N21" s="74"/>
    </row>
    <row r="22" spans="1:14" ht="21" customHeight="1">
      <c r="A22" s="45" t="s">
        <v>32</v>
      </c>
      <c r="B22" s="136"/>
      <c r="C22" s="136"/>
      <c r="D22" s="136"/>
      <c r="E22" s="72">
        <v>30</v>
      </c>
      <c r="F22" s="138"/>
      <c r="G22" s="74">
        <v>72856033</v>
      </c>
      <c r="H22" s="75"/>
      <c r="I22" s="74">
        <v>69093313</v>
      </c>
      <c r="L22" s="74"/>
      <c r="N22" s="74"/>
    </row>
    <row r="23" spans="1:14" ht="21" customHeight="1">
      <c r="A23" s="45" t="s">
        <v>92</v>
      </c>
      <c r="B23" s="136"/>
      <c r="C23" s="136"/>
      <c r="D23" s="136"/>
      <c r="E23" s="72" t="s">
        <v>118</v>
      </c>
      <c r="F23" s="138"/>
      <c r="G23" s="76">
        <v>254635843</v>
      </c>
      <c r="H23" s="75"/>
      <c r="I23" s="76">
        <v>239620205</v>
      </c>
      <c r="L23" s="74"/>
      <c r="N23" s="74"/>
    </row>
    <row r="24" spans="1:14" ht="8.1" customHeight="1">
      <c r="A24" s="45"/>
      <c r="B24" s="136"/>
      <c r="C24" s="136"/>
      <c r="D24" s="136"/>
      <c r="E24" s="72"/>
      <c r="F24" s="138"/>
      <c r="G24" s="75"/>
      <c r="H24" s="75"/>
      <c r="I24" s="75"/>
      <c r="L24" s="74"/>
      <c r="N24" s="7"/>
    </row>
    <row r="25" spans="1:14" ht="21" customHeight="1">
      <c r="A25" s="69" t="s">
        <v>12</v>
      </c>
      <c r="B25" s="136"/>
      <c r="C25" s="136"/>
      <c r="D25" s="136"/>
      <c r="E25" s="72"/>
      <c r="F25" s="138"/>
      <c r="G25" s="76">
        <f>SUM(G20:G23)</f>
        <v>793871918</v>
      </c>
      <c r="H25" s="75"/>
      <c r="I25" s="76">
        <f>SUM(I20:I23)</f>
        <v>809215048</v>
      </c>
      <c r="L25" s="74"/>
      <c r="N25" s="74"/>
    </row>
    <row r="26" spans="1:14" ht="8.1" customHeight="1">
      <c r="A26" s="69"/>
      <c r="B26" s="136"/>
      <c r="C26" s="136"/>
      <c r="D26" s="136"/>
      <c r="E26" s="72"/>
      <c r="F26" s="138"/>
      <c r="G26" s="75"/>
      <c r="H26" s="75"/>
      <c r="I26" s="75"/>
      <c r="L26" s="74"/>
      <c r="N26" s="7"/>
    </row>
    <row r="27" spans="1:14" ht="21" customHeight="1">
      <c r="A27" s="69" t="s">
        <v>124</v>
      </c>
      <c r="B27" s="136"/>
      <c r="C27" s="136"/>
      <c r="D27" s="136"/>
      <c r="E27" s="72"/>
      <c r="F27" s="138"/>
      <c r="G27" s="75">
        <f>SUM(G16-G25)</f>
        <v>-118124573</v>
      </c>
      <c r="H27" s="75"/>
      <c r="I27" s="75">
        <f>SUM(I16-I25)</f>
        <v>-125644971</v>
      </c>
      <c r="L27" s="74"/>
      <c r="N27" s="74"/>
    </row>
    <row r="28" spans="1:14" ht="21" customHeight="1">
      <c r="A28" s="45" t="s">
        <v>144</v>
      </c>
      <c r="B28" s="136"/>
      <c r="C28" s="136"/>
      <c r="D28" s="136"/>
      <c r="E28" s="72">
        <v>20</v>
      </c>
      <c r="F28" s="138"/>
      <c r="G28" s="76">
        <v>-18492145</v>
      </c>
      <c r="H28" s="75"/>
      <c r="I28" s="76">
        <v>-2004487</v>
      </c>
      <c r="L28" s="74"/>
      <c r="M28" s="141"/>
      <c r="N28" s="7"/>
    </row>
    <row r="29" spans="1:14" ht="8.1" customHeight="1">
      <c r="A29" s="45"/>
      <c r="B29" s="136"/>
      <c r="C29" s="136"/>
      <c r="D29" s="136"/>
      <c r="E29" s="72"/>
      <c r="F29" s="138"/>
      <c r="G29" s="75"/>
      <c r="H29" s="75"/>
      <c r="I29" s="75"/>
      <c r="L29" s="74"/>
      <c r="N29" s="7"/>
    </row>
    <row r="30" spans="1:14" ht="21" customHeight="1" thickBot="1">
      <c r="A30" s="69" t="s">
        <v>123</v>
      </c>
      <c r="B30" s="136"/>
      <c r="C30" s="136"/>
      <c r="D30" s="136"/>
      <c r="E30" s="72"/>
      <c r="F30" s="138"/>
      <c r="G30" s="81">
        <f>SUM(G27:G28)</f>
        <v>-136616718</v>
      </c>
      <c r="H30" s="75"/>
      <c r="I30" s="81">
        <f>SUM(I27:I28)</f>
        <v>-127649458</v>
      </c>
      <c r="L30" s="74"/>
      <c r="N30" s="74"/>
    </row>
    <row r="31" spans="1:14" ht="21" customHeight="1" thickTop="1">
      <c r="A31" s="69"/>
      <c r="B31" s="136"/>
      <c r="C31" s="136"/>
      <c r="D31" s="136"/>
      <c r="E31" s="72"/>
      <c r="F31" s="138"/>
      <c r="G31" s="75"/>
      <c r="H31" s="75"/>
      <c r="I31" s="75"/>
      <c r="L31" s="74"/>
      <c r="N31" s="6"/>
    </row>
    <row r="32" spans="1:14" ht="21" customHeight="1">
      <c r="A32" s="69"/>
      <c r="B32" s="136"/>
      <c r="C32" s="136"/>
      <c r="D32" s="136"/>
      <c r="E32" s="72"/>
      <c r="F32" s="138"/>
      <c r="G32" s="75"/>
      <c r="H32" s="75"/>
      <c r="I32" s="75"/>
      <c r="L32" s="74"/>
    </row>
    <row r="33" spans="1:12" ht="21" customHeight="1">
      <c r="A33" s="69"/>
      <c r="B33" s="136"/>
      <c r="C33" s="136"/>
      <c r="D33" s="136"/>
      <c r="E33" s="72"/>
      <c r="F33" s="138"/>
      <c r="G33" s="75"/>
      <c r="H33" s="75"/>
      <c r="I33" s="75"/>
      <c r="L33" s="74"/>
    </row>
    <row r="34" spans="1:12" ht="21" customHeight="1">
      <c r="A34" s="69"/>
      <c r="B34" s="136"/>
      <c r="C34" s="136"/>
      <c r="D34" s="136"/>
      <c r="E34" s="72"/>
      <c r="F34" s="138"/>
      <c r="G34" s="75"/>
      <c r="H34" s="75"/>
      <c r="I34" s="75"/>
      <c r="L34" s="74"/>
    </row>
    <row r="35" spans="1:12" ht="21" customHeight="1">
      <c r="A35" s="69"/>
      <c r="B35" s="136"/>
      <c r="C35" s="136"/>
      <c r="D35" s="136"/>
      <c r="E35" s="72"/>
      <c r="F35" s="138"/>
      <c r="G35" s="75"/>
      <c r="H35" s="75"/>
      <c r="I35" s="75"/>
      <c r="L35" s="74"/>
    </row>
    <row r="36" spans="1:12" ht="21" customHeight="1">
      <c r="A36" s="69"/>
      <c r="B36" s="136"/>
      <c r="C36" s="136"/>
      <c r="D36" s="136"/>
      <c r="E36" s="72"/>
      <c r="F36" s="138"/>
      <c r="G36" s="75"/>
      <c r="H36" s="75"/>
      <c r="I36" s="75"/>
      <c r="L36" s="74"/>
    </row>
    <row r="37" spans="1:12" ht="21" customHeight="1">
      <c r="A37" s="69"/>
      <c r="B37" s="136"/>
      <c r="C37" s="136"/>
      <c r="D37" s="136"/>
      <c r="E37" s="72"/>
      <c r="F37" s="138"/>
      <c r="G37" s="75"/>
      <c r="H37" s="75"/>
      <c r="I37" s="75"/>
      <c r="L37" s="74"/>
    </row>
    <row r="38" spans="1:12" ht="21" customHeight="1">
      <c r="A38" s="69"/>
      <c r="B38" s="136"/>
      <c r="C38" s="136"/>
      <c r="D38" s="136"/>
      <c r="E38" s="72"/>
      <c r="F38" s="138"/>
      <c r="G38" s="75"/>
      <c r="H38" s="75"/>
      <c r="I38" s="75"/>
      <c r="L38" s="74"/>
    </row>
    <row r="39" spans="1:12" ht="21" customHeight="1">
      <c r="A39" s="69"/>
      <c r="B39" s="136"/>
      <c r="C39" s="136"/>
      <c r="D39" s="136"/>
      <c r="E39" s="72"/>
      <c r="F39" s="138"/>
      <c r="G39" s="75"/>
      <c r="H39" s="75"/>
      <c r="I39" s="75"/>
      <c r="L39" s="74"/>
    </row>
    <row r="40" spans="1:12" ht="21" customHeight="1">
      <c r="A40" s="69"/>
      <c r="B40" s="136"/>
      <c r="C40" s="136"/>
      <c r="D40" s="136"/>
      <c r="E40" s="72"/>
      <c r="F40" s="138"/>
      <c r="G40" s="75"/>
      <c r="H40" s="75"/>
      <c r="I40" s="75"/>
      <c r="L40" s="74"/>
    </row>
    <row r="41" spans="1:12" ht="21" customHeight="1">
      <c r="A41" s="69"/>
      <c r="B41" s="136"/>
      <c r="C41" s="136"/>
      <c r="D41" s="136"/>
      <c r="E41" s="72"/>
      <c r="F41" s="138"/>
      <c r="G41" s="75"/>
      <c r="H41" s="75"/>
      <c r="I41" s="75"/>
      <c r="L41" s="74"/>
    </row>
    <row r="42" spans="1:12" ht="21" customHeight="1">
      <c r="A42" s="69"/>
      <c r="B42" s="136"/>
      <c r="C42" s="136"/>
      <c r="D42" s="136"/>
      <c r="E42" s="72"/>
      <c r="F42" s="138"/>
      <c r="G42" s="75"/>
      <c r="H42" s="75"/>
      <c r="I42" s="75"/>
      <c r="L42" s="74"/>
    </row>
    <row r="43" spans="1:12" ht="21.95" customHeight="1">
      <c r="A43" s="77" t="str">
        <f>+'4-5'!A41</f>
        <v>หมายเหตุประกอบงบการเงินในหน้า 11 ถึง 63 เป็นส่วนหนึ่งของงบการเงินนี้</v>
      </c>
      <c r="B43" s="142"/>
      <c r="C43" s="142"/>
      <c r="D43" s="142"/>
      <c r="E43" s="142"/>
      <c r="F43" s="142"/>
      <c r="G43" s="143"/>
      <c r="H43" s="143"/>
      <c r="I43" s="143"/>
    </row>
    <row r="44" spans="1:12" ht="21" customHeight="1">
      <c r="A44" s="44" t="s">
        <v>78</v>
      </c>
      <c r="B44" s="128"/>
      <c r="C44" s="128"/>
      <c r="D44" s="128"/>
      <c r="E44" s="129"/>
      <c r="F44" s="130"/>
      <c r="G44" s="131"/>
      <c r="H44" s="131"/>
      <c r="I44" s="131"/>
    </row>
    <row r="45" spans="1:12" ht="21" customHeight="1">
      <c r="A45" s="51" t="s">
        <v>147</v>
      </c>
      <c r="B45" s="129"/>
      <c r="C45" s="129"/>
      <c r="D45" s="129"/>
      <c r="E45" s="129"/>
      <c r="F45" s="128"/>
      <c r="G45" s="131"/>
      <c r="H45" s="131"/>
      <c r="I45" s="131"/>
    </row>
    <row r="46" spans="1:12" ht="21" customHeight="1">
      <c r="A46" s="55" t="str">
        <f>3:3</f>
        <v>สำหรับปีสิ้นสุดวันที่ 31 ธันวาคม พ.ศ. 2562</v>
      </c>
      <c r="B46" s="56"/>
      <c r="C46" s="56"/>
      <c r="D46" s="56"/>
      <c r="E46" s="58"/>
      <c r="F46" s="58"/>
      <c r="G46" s="59"/>
      <c r="H46" s="59"/>
      <c r="I46" s="59"/>
    </row>
    <row r="47" spans="1:12" ht="21" customHeight="1">
      <c r="A47" s="133"/>
      <c r="B47" s="134"/>
      <c r="C47" s="134"/>
      <c r="D47" s="134"/>
      <c r="E47" s="53"/>
      <c r="F47" s="53"/>
      <c r="G47" s="61"/>
      <c r="H47" s="61"/>
      <c r="I47" s="61"/>
    </row>
    <row r="48" spans="1:12" ht="21" customHeight="1">
      <c r="A48" s="135"/>
      <c r="B48" s="135"/>
      <c r="C48" s="135"/>
      <c r="D48" s="135"/>
      <c r="F48" s="63"/>
      <c r="G48" s="18" t="s">
        <v>134</v>
      </c>
      <c r="H48" s="19"/>
      <c r="I48" s="18" t="s">
        <v>107</v>
      </c>
    </row>
    <row r="49" spans="1:14" ht="21" customHeight="1">
      <c r="A49" s="135"/>
      <c r="B49" s="135"/>
      <c r="C49" s="135"/>
      <c r="D49" s="135"/>
      <c r="E49" s="64" t="s">
        <v>1</v>
      </c>
      <c r="F49" s="63"/>
      <c r="G49" s="65" t="s">
        <v>59</v>
      </c>
      <c r="H49" s="66"/>
      <c r="I49" s="65" t="s">
        <v>59</v>
      </c>
    </row>
    <row r="50" spans="1:14" ht="8.1" customHeight="1">
      <c r="A50" s="144"/>
      <c r="B50" s="145"/>
      <c r="C50" s="73"/>
      <c r="D50" s="73"/>
      <c r="E50" s="70"/>
      <c r="F50" s="70"/>
      <c r="G50" s="61"/>
      <c r="H50" s="61"/>
      <c r="I50" s="61"/>
    </row>
    <row r="51" spans="1:14" ht="21" customHeight="1">
      <c r="A51" s="146" t="s">
        <v>104</v>
      </c>
      <c r="B51" s="147"/>
      <c r="C51" s="147"/>
      <c r="D51" s="147"/>
      <c r="E51" s="148"/>
      <c r="F51" s="149"/>
      <c r="G51" s="61"/>
      <c r="H51" s="61"/>
      <c r="I51" s="61"/>
    </row>
    <row r="52" spans="1:14" ht="21" customHeight="1">
      <c r="A52" s="150" t="s">
        <v>72</v>
      </c>
      <c r="B52" s="150"/>
      <c r="C52" s="150"/>
      <c r="D52" s="147"/>
      <c r="E52" s="148"/>
      <c r="F52" s="149"/>
      <c r="G52" s="61"/>
      <c r="H52" s="61"/>
      <c r="I52" s="61"/>
    </row>
    <row r="53" spans="1:14" ht="21" customHeight="1">
      <c r="A53" s="151"/>
      <c r="B53" s="150" t="s">
        <v>77</v>
      </c>
      <c r="C53" s="150"/>
      <c r="D53" s="147"/>
      <c r="E53" s="148"/>
      <c r="F53" s="149"/>
      <c r="G53" s="61"/>
      <c r="H53" s="61"/>
      <c r="I53" s="61"/>
    </row>
    <row r="54" spans="1:14" ht="21" customHeight="1">
      <c r="A54" s="147"/>
      <c r="B54" s="147" t="s">
        <v>73</v>
      </c>
      <c r="D54" s="147"/>
      <c r="E54" s="148"/>
      <c r="F54" s="149"/>
      <c r="G54" s="61"/>
      <c r="H54" s="61"/>
      <c r="I54" s="61"/>
      <c r="L54" s="7"/>
    </row>
    <row r="55" spans="1:14" ht="21" customHeight="1">
      <c r="A55" s="147"/>
      <c r="C55" s="147" t="s">
        <v>74</v>
      </c>
      <c r="D55" s="147"/>
      <c r="E55" s="148">
        <v>21</v>
      </c>
      <c r="F55" s="149"/>
      <c r="G55" s="61">
        <v>0</v>
      </c>
      <c r="H55" s="61"/>
      <c r="I55" s="61">
        <v>11767207</v>
      </c>
      <c r="L55" s="7"/>
      <c r="M55" s="6"/>
      <c r="N55" s="141"/>
    </row>
    <row r="56" spans="1:14" ht="21" customHeight="1">
      <c r="A56" s="147"/>
      <c r="B56" s="147" t="s">
        <v>75</v>
      </c>
      <c r="C56" s="147"/>
      <c r="D56" s="147"/>
      <c r="E56" s="148"/>
      <c r="F56" s="149"/>
      <c r="G56" s="61"/>
      <c r="H56" s="61"/>
      <c r="I56" s="61"/>
      <c r="L56" s="7"/>
    </row>
    <row r="57" spans="1:14" ht="21" customHeight="1">
      <c r="A57" s="147"/>
      <c r="B57" s="147"/>
      <c r="C57" s="147" t="s">
        <v>76</v>
      </c>
      <c r="D57" s="147"/>
      <c r="E57" s="148"/>
      <c r="F57" s="149"/>
      <c r="G57" s="59">
        <v>0</v>
      </c>
      <c r="H57" s="61"/>
      <c r="I57" s="59">
        <v>-2353441</v>
      </c>
      <c r="L57" s="7"/>
      <c r="M57" s="152"/>
      <c r="N57" s="141"/>
    </row>
    <row r="58" spans="1:14" ht="8.1" customHeight="1">
      <c r="A58" s="69"/>
      <c r="B58" s="136"/>
      <c r="C58" s="136"/>
      <c r="D58" s="136"/>
      <c r="E58" s="72"/>
      <c r="F58" s="149"/>
      <c r="G58" s="61"/>
      <c r="H58" s="61"/>
      <c r="I58" s="61"/>
      <c r="L58" s="7"/>
    </row>
    <row r="59" spans="1:14" ht="21" customHeight="1">
      <c r="A59" s="69" t="s">
        <v>122</v>
      </c>
      <c r="B59" s="136"/>
      <c r="C59" s="136"/>
      <c r="D59" s="136"/>
      <c r="E59" s="72"/>
      <c r="F59" s="149"/>
      <c r="G59" s="59">
        <f>G55+G57</f>
        <v>0</v>
      </c>
      <c r="I59" s="59">
        <f>I55+I57</f>
        <v>9413766</v>
      </c>
      <c r="L59" s="7"/>
      <c r="N59" s="7"/>
    </row>
    <row r="60" spans="1:14" ht="8.1" customHeight="1">
      <c r="A60" s="69"/>
      <c r="B60" s="136"/>
      <c r="C60" s="136"/>
      <c r="D60" s="136"/>
      <c r="E60" s="72"/>
      <c r="F60" s="149"/>
      <c r="G60" s="61"/>
      <c r="H60" s="61"/>
      <c r="I60" s="61"/>
      <c r="L60" s="7"/>
    </row>
    <row r="61" spans="1:14" ht="21" customHeight="1" thickBot="1">
      <c r="A61" s="69" t="s">
        <v>121</v>
      </c>
      <c r="B61" s="136"/>
      <c r="C61" s="136"/>
      <c r="D61" s="136"/>
      <c r="E61" s="72"/>
      <c r="F61" s="149"/>
      <c r="G61" s="153">
        <f>SUM(G30)+G59</f>
        <v>-136616718</v>
      </c>
      <c r="I61" s="153">
        <f>SUM(I30)+I59</f>
        <v>-118235692</v>
      </c>
      <c r="L61" s="154"/>
      <c r="N61" s="154"/>
    </row>
    <row r="62" spans="1:14" ht="21" customHeight="1" thickTop="1">
      <c r="A62" s="69"/>
      <c r="B62" s="136"/>
      <c r="C62" s="136"/>
      <c r="D62" s="136"/>
      <c r="E62" s="72"/>
      <c r="F62" s="149"/>
      <c r="G62" s="61"/>
      <c r="I62" s="61"/>
      <c r="L62" s="155"/>
    </row>
    <row r="63" spans="1:14" ht="21" customHeight="1">
      <c r="A63" s="69"/>
      <c r="B63" s="136"/>
      <c r="C63" s="136"/>
      <c r="D63" s="136"/>
      <c r="E63" s="72"/>
      <c r="F63" s="149"/>
      <c r="G63" s="61"/>
      <c r="I63" s="61"/>
    </row>
    <row r="64" spans="1:14" ht="21" customHeight="1">
      <c r="A64" s="156" t="s">
        <v>120</v>
      </c>
      <c r="B64" s="136"/>
      <c r="C64" s="136"/>
      <c r="D64" s="136"/>
      <c r="E64" s="72"/>
      <c r="F64" s="137"/>
      <c r="G64" s="157"/>
      <c r="H64" s="158"/>
      <c r="I64" s="157"/>
    </row>
    <row r="65" spans="1:12" ht="8.1" customHeight="1">
      <c r="A65" s="69"/>
      <c r="B65" s="136"/>
      <c r="C65" s="136"/>
      <c r="D65" s="136"/>
      <c r="E65" s="72"/>
      <c r="F65" s="149"/>
      <c r="G65" s="61"/>
      <c r="H65" s="61"/>
      <c r="I65" s="61"/>
    </row>
    <row r="66" spans="1:12" ht="21" customHeight="1" thickBot="1">
      <c r="A66" s="136" t="s">
        <v>119</v>
      </c>
      <c r="B66" s="136"/>
      <c r="C66" s="136"/>
      <c r="D66" s="136"/>
      <c r="E66" s="72">
        <v>29</v>
      </c>
      <c r="F66" s="137"/>
      <c r="G66" s="159">
        <f>G30/819171600</f>
        <v>-0.16677423631385657</v>
      </c>
      <c r="H66" s="160"/>
      <c r="I66" s="159">
        <f>I30/819171600</f>
        <v>-0.15582749450786623</v>
      </c>
      <c r="L66" s="155"/>
    </row>
    <row r="67" spans="1:12" ht="21" customHeight="1" thickTop="1"/>
    <row r="84" spans="1:9" ht="21.95" customHeight="1">
      <c r="A84" s="77" t="str">
        <f>A43</f>
        <v>หมายเหตุประกอบงบการเงินในหน้า 11 ถึง 63 เป็นส่วนหนึ่งของงบการเงินนี้</v>
      </c>
      <c r="B84" s="162"/>
      <c r="C84" s="162"/>
      <c r="D84" s="162"/>
      <c r="E84" s="162"/>
      <c r="F84" s="162"/>
      <c r="G84" s="59"/>
      <c r="H84" s="59"/>
      <c r="I84" s="59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46"/>
  <sheetViews>
    <sheetView topLeftCell="A13" zoomScale="85" zoomScaleNormal="85" zoomScaleSheetLayoutView="80" workbookViewId="0">
      <selection activeCell="A33" sqref="A33"/>
    </sheetView>
  </sheetViews>
  <sheetFormatPr defaultColWidth="9.140625" defaultRowHeight="21" customHeight="1"/>
  <cols>
    <col min="1" max="1" width="54.42578125" style="126" customWidth="1"/>
    <col min="2" max="2" width="14.7109375" style="85" customWidth="1"/>
    <col min="3" max="3" width="1.7109375" style="85" customWidth="1"/>
    <col min="4" max="4" width="14.7109375" style="84" customWidth="1"/>
    <col min="5" max="5" width="1.7109375" style="85" customWidth="1"/>
    <col min="6" max="6" width="14.7109375" style="85" customWidth="1"/>
    <col min="7" max="7" width="1.7109375" style="85" customWidth="1"/>
    <col min="8" max="8" width="14.7109375" style="86" customWidth="1"/>
    <col min="9" max="9" width="1.7109375" style="86" customWidth="1"/>
    <col min="10" max="10" width="14.7109375" style="86" customWidth="1"/>
    <col min="11" max="11" width="9.85546875" style="87" bestFit="1" customWidth="1"/>
    <col min="12" max="12" width="9.140625" style="87"/>
    <col min="13" max="13" width="12.85546875" style="87" bestFit="1" customWidth="1"/>
    <col min="14" max="14" width="9.140625" style="87"/>
    <col min="15" max="15" width="12.85546875" style="87" bestFit="1" customWidth="1"/>
    <col min="16" max="16" width="9.140625" style="87"/>
    <col min="17" max="17" width="12" style="87" bestFit="1" customWidth="1"/>
    <col min="18" max="18" width="9.140625" style="87"/>
    <col min="19" max="19" width="13.5703125" style="87" bestFit="1" customWidth="1"/>
    <col min="20" max="20" width="9.140625" style="87"/>
    <col min="21" max="21" width="14.28515625" style="87" bestFit="1" customWidth="1"/>
    <col min="22" max="16384" width="9.140625" style="87"/>
  </cols>
  <sheetData>
    <row r="1" spans="1:21" ht="21" customHeight="1">
      <c r="A1" s="44" t="s">
        <v>78</v>
      </c>
      <c r="B1" s="83"/>
      <c r="C1" s="83"/>
    </row>
    <row r="2" spans="1:21" ht="21" customHeight="1">
      <c r="A2" s="88" t="s">
        <v>53</v>
      </c>
      <c r="B2" s="83"/>
      <c r="C2" s="83"/>
    </row>
    <row r="3" spans="1:21" ht="21" customHeight="1">
      <c r="A3" s="89" t="str">
        <f>'6-7'!A3</f>
        <v>สำหรับปีสิ้นสุดวันที่ 31 ธันวาคม พ.ศ. 2562</v>
      </c>
      <c r="B3" s="90"/>
      <c r="C3" s="90"/>
      <c r="D3" s="91"/>
      <c r="E3" s="92"/>
      <c r="F3" s="92"/>
      <c r="G3" s="92"/>
      <c r="H3" s="93"/>
      <c r="I3" s="93"/>
      <c r="J3" s="93"/>
    </row>
    <row r="4" spans="1:21" ht="21" customHeight="1">
      <c r="A4" s="94"/>
      <c r="B4" s="95"/>
      <c r="C4" s="95"/>
      <c r="D4" s="96"/>
      <c r="E4" s="97"/>
      <c r="F4" s="97"/>
      <c r="G4" s="97"/>
      <c r="H4" s="98"/>
      <c r="I4" s="98"/>
      <c r="J4" s="98"/>
    </row>
    <row r="5" spans="1:21" s="100" customFormat="1" ht="21" customHeight="1">
      <c r="A5" s="99"/>
      <c r="E5" s="101"/>
      <c r="F5" s="211" t="s">
        <v>16</v>
      </c>
      <c r="G5" s="211"/>
      <c r="H5" s="211"/>
    </row>
    <row r="6" spans="1:21" s="100" customFormat="1" ht="21" customHeight="1">
      <c r="A6" s="99"/>
      <c r="B6" s="22" t="s">
        <v>54</v>
      </c>
      <c r="C6" s="101"/>
      <c r="D6" s="22" t="s">
        <v>69</v>
      </c>
      <c r="E6" s="101"/>
      <c r="F6" s="102" t="s">
        <v>55</v>
      </c>
      <c r="I6" s="19"/>
    </row>
    <row r="7" spans="1:21" s="100" customFormat="1" ht="21" customHeight="1">
      <c r="A7" s="99"/>
      <c r="B7" s="19" t="s">
        <v>56</v>
      </c>
      <c r="C7" s="101"/>
      <c r="D7" s="19" t="s">
        <v>57</v>
      </c>
      <c r="E7" s="101"/>
      <c r="F7" s="19" t="s">
        <v>58</v>
      </c>
      <c r="G7" s="19"/>
      <c r="H7" s="19" t="s">
        <v>19</v>
      </c>
      <c r="I7" s="19"/>
      <c r="J7" s="19" t="s">
        <v>13</v>
      </c>
    </row>
    <row r="8" spans="1:21" s="100" customFormat="1" ht="21" customHeight="1">
      <c r="A8" s="99"/>
      <c r="B8" s="21" t="s">
        <v>59</v>
      </c>
      <c r="C8" s="101"/>
      <c r="D8" s="21" t="s">
        <v>59</v>
      </c>
      <c r="E8" s="101"/>
      <c r="F8" s="21" t="s">
        <v>59</v>
      </c>
      <c r="G8" s="19"/>
      <c r="H8" s="21" t="s">
        <v>59</v>
      </c>
      <c r="I8" s="19"/>
      <c r="J8" s="21" t="s">
        <v>59</v>
      </c>
    </row>
    <row r="9" spans="1:21" s="103" customFormat="1" ht="8.1" customHeight="1">
      <c r="B9" s="104"/>
      <c r="C9" s="101"/>
      <c r="D9" s="104"/>
      <c r="E9" s="101"/>
      <c r="F9" s="101"/>
      <c r="G9" s="101"/>
      <c r="H9" s="101"/>
      <c r="I9" s="101"/>
      <c r="J9" s="105"/>
    </row>
    <row r="10" spans="1:21" s="103" customFormat="1" ht="21" customHeight="1">
      <c r="A10" s="106" t="s">
        <v>108</v>
      </c>
      <c r="B10" s="107">
        <v>819171600</v>
      </c>
      <c r="C10" s="107"/>
      <c r="D10" s="107">
        <v>717269456</v>
      </c>
      <c r="E10" s="107"/>
      <c r="F10" s="107">
        <v>71700000</v>
      </c>
      <c r="G10" s="107"/>
      <c r="H10" s="107">
        <v>416973906</v>
      </c>
      <c r="I10" s="107"/>
      <c r="J10" s="107">
        <v>2025114962</v>
      </c>
      <c r="M10" s="108"/>
      <c r="N10" s="108"/>
      <c r="O10" s="108"/>
      <c r="P10" s="108"/>
      <c r="Q10" s="108"/>
      <c r="R10" s="108"/>
      <c r="S10" s="108"/>
      <c r="T10" s="108"/>
      <c r="U10" s="108"/>
    </row>
    <row r="11" spans="1:21" s="103" customFormat="1" ht="21" customHeight="1">
      <c r="A11" s="109" t="s">
        <v>121</v>
      </c>
      <c r="B11" s="110" t="s">
        <v>103</v>
      </c>
      <c r="D11" s="110" t="s">
        <v>103</v>
      </c>
      <c r="F11" s="110" t="s">
        <v>103</v>
      </c>
      <c r="H11" s="111">
        <f>'6-7'!I30</f>
        <v>-127649458</v>
      </c>
      <c r="J11" s="111">
        <v>-127649458</v>
      </c>
      <c r="M11" s="108"/>
      <c r="N11" s="108"/>
      <c r="O11" s="108"/>
      <c r="P11" s="108"/>
      <c r="Q11" s="108"/>
      <c r="R11" s="108"/>
      <c r="S11" s="108"/>
      <c r="T11" s="108"/>
      <c r="U11" s="108"/>
    </row>
    <row r="12" spans="1:21" s="103" customFormat="1" ht="21" customHeight="1">
      <c r="A12" s="109" t="s">
        <v>73</v>
      </c>
      <c r="B12" s="111"/>
      <c r="C12" s="111"/>
      <c r="D12" s="111"/>
      <c r="E12" s="111"/>
      <c r="F12" s="111"/>
      <c r="G12" s="111"/>
      <c r="H12" s="112"/>
      <c r="I12" s="112"/>
      <c r="J12" s="111"/>
      <c r="M12" s="108"/>
      <c r="N12" s="108"/>
      <c r="O12" s="108"/>
      <c r="P12" s="108"/>
      <c r="Q12" s="108"/>
      <c r="R12" s="108"/>
      <c r="S12" s="108"/>
      <c r="T12" s="108"/>
      <c r="U12" s="108"/>
    </row>
    <row r="13" spans="1:21" s="103" customFormat="1" ht="21" customHeight="1">
      <c r="A13" s="109" t="s">
        <v>110</v>
      </c>
      <c r="B13" s="113">
        <v>0</v>
      </c>
      <c r="C13" s="111"/>
      <c r="D13" s="113">
        <v>0</v>
      </c>
      <c r="E13" s="111"/>
      <c r="F13" s="113">
        <v>0</v>
      </c>
      <c r="G13" s="111"/>
      <c r="H13" s="114">
        <v>9413766</v>
      </c>
      <c r="I13" s="112"/>
      <c r="J13" s="113">
        <v>9413766</v>
      </c>
      <c r="M13" s="108"/>
      <c r="N13" s="108"/>
      <c r="O13" s="108"/>
      <c r="P13" s="108"/>
      <c r="Q13" s="108"/>
      <c r="R13" s="108"/>
      <c r="S13" s="108"/>
      <c r="T13" s="108"/>
      <c r="U13" s="108"/>
    </row>
    <row r="14" spans="1:21" s="103" customFormat="1" ht="8.1" customHeight="1">
      <c r="A14" s="115"/>
      <c r="B14" s="116"/>
      <c r="C14" s="116"/>
      <c r="D14" s="116"/>
      <c r="E14" s="116"/>
      <c r="F14" s="116"/>
      <c r="G14" s="116"/>
      <c r="H14" s="116"/>
      <c r="I14" s="116"/>
      <c r="J14" s="116"/>
      <c r="M14" s="108"/>
      <c r="N14" s="108"/>
      <c r="O14" s="108"/>
      <c r="P14" s="108"/>
      <c r="Q14" s="108"/>
      <c r="R14" s="108"/>
      <c r="S14" s="108"/>
      <c r="T14" s="108"/>
      <c r="U14" s="108"/>
    </row>
    <row r="15" spans="1:21" s="103" customFormat="1" ht="21" customHeight="1" thickBot="1">
      <c r="A15" s="115" t="s">
        <v>109</v>
      </c>
      <c r="B15" s="117">
        <v>819171600</v>
      </c>
      <c r="C15" s="116"/>
      <c r="D15" s="117">
        <v>717269456</v>
      </c>
      <c r="E15" s="116"/>
      <c r="F15" s="117">
        <v>71700000</v>
      </c>
      <c r="G15" s="116"/>
      <c r="H15" s="117">
        <v>298738214</v>
      </c>
      <c r="I15" s="116"/>
      <c r="J15" s="117">
        <v>1906879270</v>
      </c>
    </row>
    <row r="16" spans="1:21" s="103" customFormat="1" ht="21" customHeight="1" thickTop="1">
      <c r="B16" s="104"/>
      <c r="C16" s="101"/>
      <c r="D16" s="104"/>
      <c r="E16" s="101"/>
      <c r="F16" s="101"/>
      <c r="G16" s="101"/>
      <c r="H16" s="118"/>
      <c r="I16" s="118"/>
      <c r="J16" s="119">
        <f>J15-'4-5'!I68</f>
        <v>1906879270</v>
      </c>
    </row>
    <row r="17" spans="1:10" s="103" customFormat="1" ht="21" customHeight="1">
      <c r="A17" s="106" t="s">
        <v>135</v>
      </c>
      <c r="B17" s="120">
        <v>819171600</v>
      </c>
      <c r="D17" s="120">
        <v>717269456</v>
      </c>
      <c r="E17" s="7"/>
      <c r="F17" s="120">
        <v>71700000</v>
      </c>
      <c r="H17" s="111">
        <v>298738214.38999999</v>
      </c>
      <c r="J17" s="111">
        <f>SUM(B17:H17)</f>
        <v>1906879270.3899999</v>
      </c>
    </row>
    <row r="18" spans="1:10" s="103" customFormat="1" ht="21" customHeight="1">
      <c r="A18" s="109" t="s">
        <v>121</v>
      </c>
      <c r="B18" s="121">
        <v>0</v>
      </c>
      <c r="C18" s="111"/>
      <c r="D18" s="121">
        <v>0</v>
      </c>
      <c r="E18" s="122"/>
      <c r="F18" s="121">
        <v>0</v>
      </c>
      <c r="G18" s="111"/>
      <c r="H18" s="114">
        <f>'6-7'!G30</f>
        <v>-136616718</v>
      </c>
      <c r="I18" s="112"/>
      <c r="J18" s="113">
        <f>SUM(B18:H18)</f>
        <v>-136616718</v>
      </c>
    </row>
    <row r="19" spans="1:10" s="103" customFormat="1" ht="8.1" customHeight="1">
      <c r="A19" s="115"/>
      <c r="B19" s="116"/>
      <c r="C19" s="116"/>
      <c r="D19" s="116"/>
      <c r="E19" s="116"/>
      <c r="F19" s="116"/>
      <c r="G19" s="116"/>
      <c r="H19" s="116"/>
      <c r="I19" s="116"/>
      <c r="J19" s="116"/>
    </row>
    <row r="20" spans="1:10" s="103" customFormat="1" ht="21" customHeight="1" thickBot="1">
      <c r="A20" s="115" t="s">
        <v>136</v>
      </c>
      <c r="B20" s="117">
        <f>SUM(B17:B18)</f>
        <v>819171600</v>
      </c>
      <c r="C20" s="116"/>
      <c r="D20" s="117">
        <f>SUM(D17:D18)</f>
        <v>717269456</v>
      </c>
      <c r="E20" s="116"/>
      <c r="F20" s="117">
        <f>SUM(F17:F18)</f>
        <v>71700000</v>
      </c>
      <c r="G20" s="116"/>
      <c r="H20" s="117">
        <f>SUM(H17:H18)</f>
        <v>162121496.38999999</v>
      </c>
      <c r="I20" s="116"/>
      <c r="J20" s="117">
        <f>SUM(J17:J18)</f>
        <v>1770262552.3899999</v>
      </c>
    </row>
    <row r="21" spans="1:10" s="103" customFormat="1" ht="21" customHeight="1" thickTop="1">
      <c r="A21" s="115"/>
      <c r="B21" s="116"/>
      <c r="C21" s="116"/>
      <c r="D21" s="116"/>
      <c r="E21" s="116"/>
      <c r="F21" s="116"/>
      <c r="G21" s="116"/>
      <c r="H21" s="116"/>
      <c r="I21" s="116"/>
      <c r="J21" s="116"/>
    </row>
    <row r="22" spans="1:10" s="103" customFormat="1" ht="21" customHeight="1">
      <c r="A22" s="115"/>
      <c r="B22" s="116"/>
      <c r="C22" s="116"/>
      <c r="D22" s="116"/>
      <c r="E22" s="116"/>
      <c r="F22" s="116"/>
      <c r="G22" s="116"/>
      <c r="H22" s="116"/>
      <c r="I22" s="116"/>
      <c r="J22" s="116"/>
    </row>
    <row r="23" spans="1:10" s="103" customFormat="1" ht="21" customHeight="1">
      <c r="B23" s="104"/>
      <c r="C23" s="101"/>
      <c r="D23" s="104"/>
      <c r="E23" s="101"/>
      <c r="F23" s="101"/>
      <c r="G23" s="101"/>
      <c r="H23" s="118"/>
      <c r="I23" s="118"/>
      <c r="J23" s="123"/>
    </row>
    <row r="24" spans="1:10" s="103" customFormat="1" ht="19.5" customHeight="1">
      <c r="B24" s="104"/>
      <c r="C24" s="101"/>
      <c r="D24" s="104"/>
      <c r="E24" s="101"/>
      <c r="F24" s="101"/>
      <c r="G24" s="101"/>
      <c r="H24" s="118"/>
      <c r="I24" s="118"/>
      <c r="J24" s="119"/>
    </row>
    <row r="25" spans="1:10" s="103" customFormat="1" ht="19.5" customHeight="1">
      <c r="B25" s="104"/>
      <c r="C25" s="101"/>
      <c r="D25" s="104"/>
      <c r="E25" s="101"/>
      <c r="F25" s="101"/>
      <c r="G25" s="101"/>
      <c r="H25" s="118"/>
      <c r="I25" s="118"/>
      <c r="J25" s="119"/>
    </row>
    <row r="26" spans="1:10" s="103" customFormat="1" ht="19.5" customHeight="1">
      <c r="B26" s="104"/>
      <c r="C26" s="101"/>
      <c r="D26" s="104"/>
      <c r="E26" s="101"/>
      <c r="F26" s="101"/>
      <c r="G26" s="101"/>
      <c r="H26" s="118"/>
      <c r="I26" s="118"/>
      <c r="J26" s="119"/>
    </row>
    <row r="27" spans="1:10" s="103" customFormat="1" ht="21" customHeight="1">
      <c r="B27" s="104"/>
      <c r="C27" s="101"/>
      <c r="D27" s="104"/>
      <c r="E27" s="101"/>
      <c r="F27" s="101"/>
      <c r="G27" s="101"/>
      <c r="H27" s="118"/>
      <c r="I27" s="118"/>
      <c r="J27" s="119"/>
    </row>
    <row r="28" spans="1:10" s="103" customFormat="1" ht="21" customHeight="1">
      <c r="A28" s="124" t="str">
        <f>'6-7'!A84</f>
        <v>หมายเหตุประกอบงบการเงินในหน้า 11 ถึง 63 เป็นส่วนหนึ่งของงบการเงินนี้</v>
      </c>
      <c r="B28" s="92"/>
      <c r="C28" s="92"/>
      <c r="D28" s="91"/>
      <c r="E28" s="92"/>
      <c r="F28" s="92"/>
      <c r="G28" s="92"/>
      <c r="H28" s="93"/>
      <c r="I28" s="93"/>
      <c r="J28" s="125"/>
    </row>
    <row r="29" spans="1:10" s="103" customFormat="1" ht="21" customHeight="1">
      <c r="B29" s="104"/>
      <c r="C29" s="101"/>
      <c r="D29" s="104"/>
      <c r="E29" s="101"/>
      <c r="F29" s="101"/>
      <c r="G29" s="101"/>
      <c r="H29" s="118"/>
      <c r="I29" s="118"/>
      <c r="J29" s="119"/>
    </row>
    <row r="30" spans="1:10" s="103" customFormat="1" ht="18" customHeight="1">
      <c r="B30" s="104"/>
      <c r="C30" s="101"/>
      <c r="D30" s="104"/>
      <c r="E30" s="101"/>
      <c r="F30" s="101"/>
      <c r="G30" s="101"/>
      <c r="H30" s="118"/>
      <c r="I30" s="118"/>
      <c r="J30" s="119"/>
    </row>
    <row r="46" spans="4:4" ht="21" customHeight="1">
      <c r="D46" s="127"/>
    </row>
  </sheetData>
  <mergeCells count="1">
    <mergeCell ref="F5:H5"/>
  </mergeCells>
  <pageMargins left="1" right="1" top="0.5" bottom="0.6" header="0.49" footer="0.4"/>
  <pageSetup paperSize="9" firstPageNumber="8" orientation="landscape" useFirstPageNumber="1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92"/>
  <sheetViews>
    <sheetView tabSelected="1" topLeftCell="A79" zoomScale="115" zoomScaleNormal="115" zoomScaleSheetLayoutView="85" workbookViewId="0">
      <selection activeCell="F89" sqref="F89"/>
    </sheetView>
  </sheetViews>
  <sheetFormatPr defaultColWidth="9.140625" defaultRowHeight="21" customHeight="1"/>
  <cols>
    <col min="1" max="3" width="1.7109375" style="50" customWidth="1"/>
    <col min="4" max="4" width="55.28515625" style="50" customWidth="1"/>
    <col min="5" max="5" width="7" style="62" customWidth="1"/>
    <col min="6" max="6" width="1" style="82" customWidth="1"/>
    <col min="7" max="7" width="13.140625" style="49" customWidth="1"/>
    <col min="8" max="8" width="1" style="49" customWidth="1"/>
    <col min="9" max="9" width="13.7109375" style="49" customWidth="1"/>
    <col min="10" max="16384" width="9.140625" style="50"/>
  </cols>
  <sheetData>
    <row r="1" spans="1:9" ht="18.95" customHeight="1">
      <c r="A1" s="44" t="s">
        <v>78</v>
      </c>
      <c r="B1" s="45"/>
      <c r="C1" s="45"/>
      <c r="D1" s="45"/>
      <c r="E1" s="46"/>
      <c r="F1" s="47"/>
      <c r="G1" s="48"/>
      <c r="I1" s="48"/>
    </row>
    <row r="2" spans="1:9" ht="18.95" customHeight="1">
      <c r="A2" s="51" t="s">
        <v>35</v>
      </c>
      <c r="B2" s="52"/>
      <c r="C2" s="52"/>
      <c r="D2" s="52"/>
      <c r="E2" s="46"/>
      <c r="F2" s="53"/>
      <c r="G2" s="54"/>
      <c r="I2" s="54"/>
    </row>
    <row r="3" spans="1:9" ht="18.95" customHeight="1">
      <c r="A3" s="55" t="str">
        <f>'8'!A3</f>
        <v>สำหรับปีสิ้นสุดวันที่ 31 ธันวาคม พ.ศ. 2562</v>
      </c>
      <c r="B3" s="56"/>
      <c r="C3" s="56"/>
      <c r="D3" s="56"/>
      <c r="E3" s="57"/>
      <c r="F3" s="58"/>
      <c r="G3" s="59"/>
      <c r="H3" s="60"/>
      <c r="I3" s="59"/>
    </row>
    <row r="4" spans="1:9" ht="7.5" customHeight="1">
      <c r="A4" s="44"/>
      <c r="B4" s="52"/>
      <c r="C4" s="52"/>
      <c r="D4" s="52"/>
      <c r="E4" s="46"/>
      <c r="F4" s="53"/>
      <c r="G4" s="61"/>
      <c r="I4" s="61"/>
    </row>
    <row r="5" spans="1:9" s="169" customFormat="1" ht="18.75" customHeight="1">
      <c r="A5" s="163"/>
      <c r="B5" s="164"/>
      <c r="C5" s="164"/>
      <c r="D5" s="164"/>
      <c r="E5" s="165"/>
      <c r="F5" s="166"/>
      <c r="G5" s="167" t="s">
        <v>134</v>
      </c>
      <c r="H5" s="168"/>
      <c r="I5" s="167" t="s">
        <v>107</v>
      </c>
    </row>
    <row r="6" spans="1:9" s="169" customFormat="1" ht="18.75" customHeight="1">
      <c r="A6" s="163"/>
      <c r="B6" s="164"/>
      <c r="C6" s="164"/>
      <c r="D6" s="164"/>
      <c r="E6" s="170" t="s">
        <v>1</v>
      </c>
      <c r="F6" s="166"/>
      <c r="G6" s="171" t="s">
        <v>59</v>
      </c>
      <c r="H6" s="172"/>
      <c r="I6" s="171" t="s">
        <v>59</v>
      </c>
    </row>
    <row r="7" spans="1:9" s="169" customFormat="1" ht="18.75" customHeight="1">
      <c r="A7" s="175" t="s">
        <v>36</v>
      </c>
      <c r="B7" s="175"/>
      <c r="C7" s="176"/>
      <c r="D7" s="176"/>
      <c r="E7" s="165"/>
      <c r="G7" s="177"/>
      <c r="I7" s="177"/>
    </row>
    <row r="8" spans="1:9" s="169" customFormat="1" ht="18.75" customHeight="1">
      <c r="A8" s="176" t="s">
        <v>124</v>
      </c>
      <c r="B8" s="176"/>
      <c r="C8" s="176"/>
      <c r="D8" s="176"/>
      <c r="E8" s="165"/>
      <c r="F8" s="178"/>
      <c r="G8" s="179">
        <v>-118124573</v>
      </c>
      <c r="H8" s="179"/>
      <c r="I8" s="179">
        <v>-125644971</v>
      </c>
    </row>
    <row r="9" spans="1:9" s="169" customFormat="1" ht="18.75" customHeight="1">
      <c r="A9" s="180" t="s">
        <v>149</v>
      </c>
      <c r="B9" s="181"/>
      <c r="C9" s="176"/>
      <c r="D9" s="176"/>
      <c r="E9" s="182"/>
      <c r="F9" s="178"/>
      <c r="G9" s="179"/>
      <c r="H9" s="177"/>
      <c r="I9" s="179"/>
    </row>
    <row r="10" spans="1:9" s="169" customFormat="1" ht="18.75" customHeight="1">
      <c r="A10" s="176" t="s">
        <v>99</v>
      </c>
      <c r="B10" s="176"/>
      <c r="C10" s="176"/>
      <c r="D10" s="176"/>
      <c r="E10" s="183" t="s">
        <v>126</v>
      </c>
      <c r="F10" s="184"/>
      <c r="G10" s="185">
        <v>32009644</v>
      </c>
      <c r="H10" s="177"/>
      <c r="I10" s="185">
        <v>33566741</v>
      </c>
    </row>
    <row r="11" spans="1:9" s="169" customFormat="1" ht="18.75" customHeight="1">
      <c r="A11" s="176" t="s">
        <v>148</v>
      </c>
      <c r="B11" s="176"/>
      <c r="C11" s="176"/>
      <c r="E11" s="183"/>
      <c r="F11" s="184"/>
      <c r="G11" s="187">
        <v>-49885295</v>
      </c>
      <c r="H11" s="177"/>
      <c r="I11" s="187">
        <v>76357936</v>
      </c>
    </row>
    <row r="12" spans="1:9" s="169" customFormat="1" ht="18.75" customHeight="1">
      <c r="A12" s="176" t="s">
        <v>131</v>
      </c>
      <c r="B12" s="176"/>
      <c r="C12" s="176"/>
      <c r="D12" s="176"/>
      <c r="E12" s="186"/>
      <c r="F12" s="184"/>
    </row>
    <row r="13" spans="1:9" s="169" customFormat="1" ht="18.75" customHeight="1">
      <c r="A13" s="188" t="s">
        <v>132</v>
      </c>
      <c r="B13" s="176"/>
      <c r="C13" s="176"/>
      <c r="D13" s="176"/>
      <c r="E13" s="186"/>
      <c r="F13" s="184"/>
      <c r="G13" s="187">
        <v>34409045</v>
      </c>
      <c r="H13" s="177"/>
      <c r="I13" s="187">
        <v>-60307376</v>
      </c>
    </row>
    <row r="14" spans="1:9" s="169" customFormat="1" ht="18.75" customHeight="1">
      <c r="A14" s="176" t="s">
        <v>131</v>
      </c>
      <c r="B14" s="176"/>
      <c r="C14" s="176"/>
      <c r="D14" s="176"/>
      <c r="E14" s="183"/>
      <c r="F14" s="184"/>
      <c r="G14" s="177"/>
      <c r="H14" s="177"/>
      <c r="I14" s="177"/>
    </row>
    <row r="15" spans="1:9" s="169" customFormat="1" ht="18.75" customHeight="1">
      <c r="A15" s="188" t="s">
        <v>133</v>
      </c>
      <c r="B15" s="176"/>
      <c r="C15" s="176"/>
      <c r="D15" s="176"/>
      <c r="E15" s="186">
        <v>9</v>
      </c>
      <c r="F15" s="184"/>
      <c r="G15" s="187">
        <v>-11388651</v>
      </c>
      <c r="I15" s="187">
        <v>12684491</v>
      </c>
    </row>
    <row r="16" spans="1:9" s="169" customFormat="1" ht="18.75" customHeight="1">
      <c r="A16" s="176" t="s">
        <v>150</v>
      </c>
      <c r="B16" s="176"/>
      <c r="C16" s="176"/>
      <c r="D16" s="176"/>
      <c r="E16" s="183"/>
      <c r="F16" s="184"/>
      <c r="G16" s="177">
        <v>-324482</v>
      </c>
      <c r="H16" s="177"/>
      <c r="I16" s="177">
        <v>-4035</v>
      </c>
    </row>
    <row r="17" spans="1:9" s="169" customFormat="1" ht="18.75" customHeight="1">
      <c r="A17" s="176" t="s">
        <v>100</v>
      </c>
      <c r="B17" s="176"/>
      <c r="C17" s="176"/>
      <c r="D17" s="176"/>
      <c r="E17" s="183"/>
      <c r="F17" s="184"/>
      <c r="G17" s="187">
        <v>-4673</v>
      </c>
      <c r="H17" s="177"/>
      <c r="I17" s="187">
        <v>4767</v>
      </c>
    </row>
    <row r="18" spans="1:9" s="169" customFormat="1" ht="18.75" customHeight="1">
      <c r="A18" s="176" t="s">
        <v>105</v>
      </c>
      <c r="B18" s="176"/>
      <c r="C18" s="176"/>
      <c r="D18" s="176"/>
      <c r="E18" s="186">
        <v>12</v>
      </c>
      <c r="F18" s="184"/>
      <c r="G18" s="187">
        <v>0</v>
      </c>
      <c r="H18" s="177"/>
      <c r="I18" s="187">
        <v>117</v>
      </c>
    </row>
    <row r="19" spans="1:9" s="169" customFormat="1" ht="18.75" customHeight="1">
      <c r="A19" s="176" t="s">
        <v>80</v>
      </c>
      <c r="B19" s="176"/>
      <c r="C19" s="176"/>
      <c r="D19" s="176"/>
      <c r="E19" s="186">
        <v>12</v>
      </c>
      <c r="F19" s="184"/>
      <c r="G19" s="187">
        <v>0</v>
      </c>
      <c r="H19" s="177"/>
      <c r="I19" s="187">
        <v>77568</v>
      </c>
    </row>
    <row r="20" spans="1:9" s="169" customFormat="1" ht="18.75" customHeight="1">
      <c r="A20" s="176" t="s">
        <v>127</v>
      </c>
      <c r="B20" s="176"/>
      <c r="C20" s="176"/>
      <c r="D20" s="176"/>
      <c r="E20" s="186"/>
      <c r="F20" s="184"/>
      <c r="G20" s="187">
        <v>12884301</v>
      </c>
      <c r="H20" s="177"/>
      <c r="I20" s="187">
        <v>-560210</v>
      </c>
    </row>
    <row r="21" spans="1:9" s="169" customFormat="1" ht="18.75" customHeight="1">
      <c r="A21" s="176" t="s">
        <v>128</v>
      </c>
      <c r="B21" s="176"/>
      <c r="C21" s="176"/>
      <c r="D21" s="176"/>
      <c r="E21" s="186">
        <v>15</v>
      </c>
      <c r="F21" s="184"/>
      <c r="G21" s="187">
        <v>-1295840</v>
      </c>
      <c r="H21" s="177"/>
      <c r="I21" s="187">
        <v>-14688001</v>
      </c>
    </row>
    <row r="22" spans="1:9" s="169" customFormat="1" ht="18.75" customHeight="1">
      <c r="A22" s="176" t="s">
        <v>37</v>
      </c>
      <c r="B22" s="176"/>
      <c r="C22" s="176"/>
      <c r="D22" s="176"/>
      <c r="E22" s="186">
        <v>21</v>
      </c>
      <c r="F22" s="184"/>
      <c r="G22" s="187">
        <v>10209233</v>
      </c>
      <c r="H22" s="177"/>
      <c r="I22" s="187">
        <v>12660966</v>
      </c>
    </row>
    <row r="23" spans="1:9" s="169" customFormat="1" ht="18.75" customHeight="1">
      <c r="A23" s="176" t="s">
        <v>38</v>
      </c>
      <c r="B23" s="176"/>
      <c r="C23" s="176"/>
      <c r="D23" s="176"/>
      <c r="E23" s="186"/>
      <c r="F23" s="184"/>
      <c r="G23" s="187">
        <v>72856033</v>
      </c>
      <c r="H23" s="177"/>
      <c r="I23" s="187">
        <v>69093313</v>
      </c>
    </row>
    <row r="24" spans="1:9" s="169" customFormat="1" ht="18.75" customHeight="1">
      <c r="A24" s="176" t="s">
        <v>39</v>
      </c>
      <c r="B24" s="176"/>
      <c r="C24" s="176"/>
      <c r="D24" s="176"/>
      <c r="E24" s="186"/>
      <c r="F24" s="184"/>
      <c r="G24" s="187">
        <v>-154225734</v>
      </c>
      <c r="H24" s="177"/>
      <c r="I24" s="187">
        <v>-156800151</v>
      </c>
    </row>
    <row r="25" spans="1:9" s="169" customFormat="1" ht="18.75" customHeight="1">
      <c r="A25" s="176" t="s">
        <v>101</v>
      </c>
      <c r="B25" s="176"/>
      <c r="C25" s="176"/>
      <c r="D25" s="176"/>
      <c r="E25" s="186"/>
      <c r="F25" s="184"/>
      <c r="G25" s="187">
        <v>-3101</v>
      </c>
      <c r="H25" s="177"/>
      <c r="I25" s="187">
        <v>-175408</v>
      </c>
    </row>
    <row r="26" spans="1:9" s="169" customFormat="1" ht="18.75" customHeight="1">
      <c r="A26" s="176" t="s">
        <v>40</v>
      </c>
      <c r="B26" s="176"/>
      <c r="C26" s="176"/>
      <c r="D26" s="176"/>
      <c r="E26" s="186"/>
      <c r="F26" s="184"/>
      <c r="G26" s="189">
        <v>151528956</v>
      </c>
      <c r="H26" s="177"/>
      <c r="I26" s="189">
        <v>153135975</v>
      </c>
    </row>
    <row r="27" spans="1:9" s="169" customFormat="1" ht="18.75" customHeight="1">
      <c r="A27" s="176" t="s">
        <v>41</v>
      </c>
      <c r="B27" s="176"/>
      <c r="C27" s="176"/>
      <c r="D27" s="176"/>
      <c r="E27" s="183"/>
      <c r="F27" s="184"/>
      <c r="G27" s="189">
        <v>-67147771</v>
      </c>
      <c r="H27" s="177"/>
      <c r="I27" s="189">
        <v>-56329054</v>
      </c>
    </row>
    <row r="28" spans="1:9" s="169" customFormat="1" ht="18.75" customHeight="1">
      <c r="A28" s="176" t="s">
        <v>42</v>
      </c>
      <c r="B28" s="176"/>
      <c r="C28" s="176"/>
      <c r="D28" s="176"/>
      <c r="E28" s="183"/>
      <c r="F28" s="184"/>
      <c r="G28" s="190">
        <v>-5186334</v>
      </c>
      <c r="H28" s="177"/>
      <c r="I28" s="190">
        <v>-3470059</v>
      </c>
    </row>
    <row r="29" spans="1:9" s="169" customFormat="1" ht="8.1" customHeight="1">
      <c r="A29" s="176"/>
      <c r="B29" s="176"/>
      <c r="C29" s="176"/>
      <c r="D29" s="176"/>
      <c r="E29" s="183"/>
      <c r="F29" s="184"/>
      <c r="G29" s="187"/>
      <c r="H29" s="177"/>
      <c r="I29" s="187"/>
    </row>
    <row r="30" spans="1:9" s="169" customFormat="1" ht="18.75" customHeight="1">
      <c r="A30" s="191" t="s">
        <v>151</v>
      </c>
      <c r="B30" s="191"/>
      <c r="C30" s="176"/>
      <c r="D30" s="176"/>
      <c r="E30" s="183"/>
      <c r="F30" s="178"/>
      <c r="G30" s="194">
        <f>SUM(G8:G28)</f>
        <v>-93689242</v>
      </c>
      <c r="H30" s="177"/>
      <c r="I30" s="194">
        <f>SUM(I8:I28)</f>
        <v>-60397391</v>
      </c>
    </row>
    <row r="31" spans="1:9" s="169" customFormat="1" ht="18.75" customHeight="1">
      <c r="A31" s="192" t="s">
        <v>65</v>
      </c>
      <c r="B31" s="192"/>
      <c r="C31" s="176"/>
      <c r="D31" s="176"/>
      <c r="E31" s="195"/>
      <c r="F31" s="192"/>
      <c r="G31" s="193"/>
      <c r="H31" s="177"/>
      <c r="I31" s="193"/>
    </row>
    <row r="32" spans="1:9" s="169" customFormat="1" ht="18.75" customHeight="1">
      <c r="A32" s="180" t="s">
        <v>93</v>
      </c>
      <c r="B32" s="181"/>
      <c r="C32" s="176"/>
      <c r="D32" s="176"/>
      <c r="E32" s="183"/>
      <c r="F32" s="178"/>
      <c r="G32" s="187">
        <v>-228160180</v>
      </c>
      <c r="H32" s="177"/>
      <c r="I32" s="187">
        <v>56215015</v>
      </c>
    </row>
    <row r="33" spans="1:9" s="169" customFormat="1" ht="18.75" customHeight="1">
      <c r="A33" s="181" t="s">
        <v>43</v>
      </c>
      <c r="B33" s="181"/>
      <c r="C33" s="176"/>
      <c r="D33" s="176"/>
      <c r="E33" s="186"/>
      <c r="F33" s="178"/>
      <c r="G33" s="194">
        <v>202516159</v>
      </c>
      <c r="H33" s="177"/>
      <c r="I33" s="194">
        <v>1218579463</v>
      </c>
    </row>
    <row r="34" spans="1:9" s="169" customFormat="1" ht="18.75" customHeight="1">
      <c r="A34" s="180" t="s">
        <v>44</v>
      </c>
      <c r="B34" s="192"/>
      <c r="C34" s="176"/>
      <c r="D34" s="176"/>
      <c r="E34" s="186"/>
      <c r="F34" s="178"/>
      <c r="G34" s="194">
        <v>-1229961809</v>
      </c>
      <c r="H34" s="177"/>
      <c r="I34" s="194">
        <v>264143200</v>
      </c>
    </row>
    <row r="35" spans="1:9" s="169" customFormat="1" ht="18.75" customHeight="1">
      <c r="A35" s="181" t="s">
        <v>45</v>
      </c>
      <c r="B35" s="181"/>
      <c r="C35" s="176"/>
      <c r="D35" s="176"/>
      <c r="E35" s="183"/>
      <c r="F35" s="178"/>
      <c r="G35" s="189">
        <v>-17378733</v>
      </c>
      <c r="H35" s="177"/>
      <c r="I35" s="189">
        <v>-8700809</v>
      </c>
    </row>
    <row r="36" spans="1:9" s="169" customFormat="1" ht="18.75" customHeight="1">
      <c r="A36" s="180" t="s">
        <v>64</v>
      </c>
      <c r="B36" s="180"/>
      <c r="C36" s="176"/>
      <c r="D36" s="176"/>
      <c r="E36" s="183"/>
      <c r="F36" s="178"/>
      <c r="G36" s="194"/>
      <c r="H36" s="177"/>
      <c r="I36" s="194"/>
    </row>
    <row r="37" spans="1:9" s="169" customFormat="1" ht="18.75" customHeight="1">
      <c r="A37" s="180" t="s">
        <v>94</v>
      </c>
      <c r="B37" s="180"/>
      <c r="C37" s="176"/>
      <c r="D37" s="176"/>
      <c r="E37" s="186"/>
      <c r="F37" s="178"/>
      <c r="G37" s="194">
        <v>323559956</v>
      </c>
      <c r="H37" s="177"/>
      <c r="I37" s="194">
        <v>-466016994</v>
      </c>
    </row>
    <row r="38" spans="1:9" s="169" customFormat="1" ht="18.75" customHeight="1">
      <c r="A38" s="180" t="s">
        <v>46</v>
      </c>
      <c r="B38" s="180"/>
      <c r="C38" s="176"/>
      <c r="D38" s="176"/>
      <c r="E38" s="186"/>
      <c r="F38" s="178"/>
      <c r="G38" s="187">
        <v>-314306640</v>
      </c>
      <c r="H38" s="177"/>
      <c r="I38" s="187">
        <v>-194719058</v>
      </c>
    </row>
    <row r="39" spans="1:9" s="169" customFormat="1" ht="18.75" customHeight="1">
      <c r="A39" s="180" t="s">
        <v>68</v>
      </c>
      <c r="B39" s="180"/>
      <c r="C39" s="176"/>
      <c r="D39" s="176"/>
      <c r="E39" s="186"/>
      <c r="F39" s="178"/>
      <c r="G39" s="187">
        <v>839673</v>
      </c>
      <c r="H39" s="177"/>
      <c r="I39" s="187">
        <v>1750967</v>
      </c>
    </row>
    <row r="40" spans="1:9" s="169" customFormat="1" ht="18.75" customHeight="1">
      <c r="A40" s="180" t="s">
        <v>47</v>
      </c>
      <c r="B40" s="180"/>
      <c r="C40" s="176"/>
      <c r="D40" s="176"/>
      <c r="E40" s="186"/>
      <c r="F40" s="178"/>
      <c r="G40" s="194">
        <v>7426915</v>
      </c>
      <c r="H40" s="177"/>
      <c r="I40" s="194">
        <v>-4804837</v>
      </c>
    </row>
    <row r="41" spans="1:9" s="169" customFormat="1" ht="18.75" customHeight="1">
      <c r="A41" s="176" t="s">
        <v>102</v>
      </c>
      <c r="B41" s="176"/>
      <c r="C41" s="176"/>
      <c r="D41" s="176"/>
      <c r="E41" s="186">
        <v>21</v>
      </c>
      <c r="F41" s="184"/>
      <c r="G41" s="189">
        <v>-9008163</v>
      </c>
      <c r="H41" s="177"/>
      <c r="I41" s="189">
        <v>0</v>
      </c>
    </row>
    <row r="42" spans="1:9" s="169" customFormat="1" ht="18.75" customHeight="1">
      <c r="A42" s="181" t="s">
        <v>48</v>
      </c>
      <c r="B42" s="181"/>
      <c r="C42" s="176"/>
      <c r="D42" s="176"/>
      <c r="E42" s="186"/>
      <c r="F42" s="178"/>
      <c r="G42" s="196">
        <v>7322326</v>
      </c>
      <c r="H42" s="177"/>
      <c r="I42" s="196">
        <v>-11794317</v>
      </c>
    </row>
    <row r="43" spans="1:9" s="169" customFormat="1" ht="5.0999999999999996" customHeight="1">
      <c r="A43" s="176"/>
      <c r="B43" s="176"/>
      <c r="C43" s="176"/>
      <c r="D43" s="176"/>
      <c r="E43" s="183"/>
      <c r="F43" s="184"/>
      <c r="G43" s="187"/>
      <c r="H43" s="177"/>
      <c r="I43" s="187"/>
    </row>
    <row r="44" spans="1:9" s="169" customFormat="1" ht="18">
      <c r="A44" s="163" t="s">
        <v>154</v>
      </c>
      <c r="B44" s="181"/>
      <c r="C44" s="176"/>
      <c r="D44" s="176"/>
      <c r="E44" s="186"/>
      <c r="F44" s="178"/>
      <c r="G44" s="196">
        <f>SUM(G30,G32:G35,G37:G42)</f>
        <v>-1350839738</v>
      </c>
      <c r="H44" s="177"/>
      <c r="I44" s="196">
        <f>SUM(I30,I32:I35,I37:I42)</f>
        <v>794255239</v>
      </c>
    </row>
    <row r="45" spans="1:9" s="169" customFormat="1" ht="18">
      <c r="A45" s="163"/>
      <c r="B45" s="181"/>
      <c r="C45" s="176"/>
      <c r="D45" s="176"/>
      <c r="E45" s="186"/>
      <c r="F45" s="178"/>
      <c r="G45" s="194"/>
      <c r="H45" s="177"/>
      <c r="I45" s="194"/>
    </row>
    <row r="46" spans="1:9" ht="9.75" customHeight="1">
      <c r="A46" s="44"/>
      <c r="B46" s="71"/>
      <c r="C46" s="45"/>
      <c r="D46" s="45"/>
      <c r="E46" s="72"/>
      <c r="F46" s="70"/>
      <c r="G46" s="75"/>
      <c r="H46" s="212"/>
      <c r="I46" s="75"/>
    </row>
    <row r="47" spans="1:9" ht="18" customHeight="1">
      <c r="A47" s="77" t="str">
        <f>'6-7'!A84</f>
        <v>หมายเหตุประกอบงบการเงินในหน้า 11 ถึง 63 เป็นส่วนหนึ่งของงบการเงินนี้</v>
      </c>
      <c r="B47" s="77"/>
      <c r="C47" s="77"/>
      <c r="D47" s="77"/>
      <c r="E47" s="57"/>
      <c r="F47" s="78"/>
      <c r="G47" s="76"/>
      <c r="H47" s="60"/>
      <c r="I47" s="76"/>
    </row>
    <row r="48" spans="1:9" ht="21" customHeight="1">
      <c r="A48" s="44" t="s">
        <v>78</v>
      </c>
      <c r="B48" s="45"/>
      <c r="C48" s="45"/>
      <c r="D48" s="45"/>
      <c r="E48" s="46"/>
      <c r="F48" s="47"/>
      <c r="G48" s="74"/>
      <c r="I48" s="74"/>
    </row>
    <row r="49" spans="1:9" ht="21" customHeight="1">
      <c r="A49" s="51" t="s">
        <v>146</v>
      </c>
      <c r="B49" s="52"/>
      <c r="C49" s="52"/>
      <c r="D49" s="52"/>
      <c r="E49" s="46"/>
      <c r="F49" s="53"/>
      <c r="G49" s="54"/>
      <c r="I49" s="54"/>
    </row>
    <row r="50" spans="1:9" ht="21" customHeight="1">
      <c r="A50" s="55" t="str">
        <f>+A3</f>
        <v>สำหรับปีสิ้นสุดวันที่ 31 ธันวาคม พ.ศ. 2562</v>
      </c>
      <c r="B50" s="56"/>
      <c r="C50" s="56"/>
      <c r="D50" s="56"/>
      <c r="E50" s="57"/>
      <c r="F50" s="58"/>
      <c r="G50" s="79"/>
      <c r="H50" s="60"/>
      <c r="I50" s="79"/>
    </row>
    <row r="51" spans="1:9" ht="15" customHeight="1">
      <c r="A51" s="44"/>
      <c r="B51" s="52"/>
      <c r="C51" s="52"/>
      <c r="D51" s="52"/>
      <c r="E51" s="46"/>
      <c r="F51" s="53"/>
      <c r="G51" s="54"/>
      <c r="I51" s="54"/>
    </row>
    <row r="52" spans="1:9" s="169" customFormat="1" ht="21" customHeight="1">
      <c r="A52" s="197"/>
      <c r="B52" s="197"/>
      <c r="C52" s="198"/>
      <c r="D52" s="198"/>
      <c r="E52" s="165"/>
      <c r="F52" s="166"/>
      <c r="G52" s="167" t="s">
        <v>134</v>
      </c>
      <c r="H52" s="168"/>
      <c r="I52" s="167" t="s">
        <v>107</v>
      </c>
    </row>
    <row r="53" spans="1:9" s="169" customFormat="1" ht="21" customHeight="1">
      <c r="A53" s="197"/>
      <c r="B53" s="197"/>
      <c r="C53" s="198"/>
      <c r="D53" s="198"/>
      <c r="E53" s="170" t="s">
        <v>1</v>
      </c>
      <c r="F53" s="166"/>
      <c r="G53" s="171" t="s">
        <v>59</v>
      </c>
      <c r="H53" s="172"/>
      <c r="I53" s="171" t="s">
        <v>59</v>
      </c>
    </row>
    <row r="54" spans="1:9" s="169" customFormat="1" ht="8.1" customHeight="1">
      <c r="A54" s="197"/>
      <c r="B54" s="197"/>
      <c r="C54" s="198"/>
      <c r="D54" s="198"/>
      <c r="E54" s="173"/>
      <c r="F54" s="166"/>
      <c r="G54" s="174"/>
      <c r="H54" s="172"/>
      <c r="I54" s="174"/>
    </row>
    <row r="55" spans="1:9" s="169" customFormat="1" ht="21" customHeight="1">
      <c r="A55" s="163" t="s">
        <v>15</v>
      </c>
      <c r="B55" s="181"/>
      <c r="C55" s="176"/>
      <c r="D55" s="176"/>
      <c r="E55" s="186"/>
      <c r="F55" s="199"/>
      <c r="G55" s="194"/>
      <c r="H55" s="177"/>
      <c r="I55" s="194"/>
    </row>
    <row r="56" spans="1:9" s="169" customFormat="1" ht="21" customHeight="1">
      <c r="A56" s="180" t="s">
        <v>49</v>
      </c>
      <c r="B56" s="181"/>
      <c r="C56" s="176"/>
      <c r="D56" s="176"/>
      <c r="E56" s="186">
        <v>11</v>
      </c>
      <c r="F56" s="199"/>
      <c r="G56" s="187">
        <v>-22782432</v>
      </c>
      <c r="H56" s="177"/>
      <c r="I56" s="187">
        <v>-18715052</v>
      </c>
    </row>
    <row r="57" spans="1:9" s="169" customFormat="1" ht="21" customHeight="1">
      <c r="A57" s="180" t="s">
        <v>50</v>
      </c>
      <c r="B57" s="181"/>
      <c r="C57" s="176"/>
      <c r="D57" s="176"/>
      <c r="E57" s="186"/>
      <c r="F57" s="178"/>
      <c r="G57" s="187">
        <v>9461</v>
      </c>
      <c r="H57" s="177"/>
      <c r="I57" s="187">
        <v>16537</v>
      </c>
    </row>
    <row r="58" spans="1:9" s="169" customFormat="1" ht="21" customHeight="1">
      <c r="A58" s="180" t="s">
        <v>51</v>
      </c>
      <c r="B58" s="181"/>
      <c r="C58" s="176"/>
      <c r="D58" s="176"/>
      <c r="E58" s="186">
        <v>12</v>
      </c>
      <c r="F58" s="178"/>
      <c r="G58" s="200">
        <v>-11911549</v>
      </c>
      <c r="H58" s="177"/>
      <c r="I58" s="200">
        <v>-2281450</v>
      </c>
    </row>
    <row r="59" spans="1:9" s="169" customFormat="1" ht="8.1" customHeight="1">
      <c r="A59" s="176"/>
      <c r="B59" s="176"/>
      <c r="C59" s="176"/>
      <c r="D59" s="176"/>
      <c r="E59" s="183"/>
      <c r="F59" s="184"/>
      <c r="G59" s="187"/>
      <c r="H59" s="177"/>
      <c r="I59" s="187"/>
    </row>
    <row r="60" spans="1:9" s="169" customFormat="1" ht="21" customHeight="1">
      <c r="A60" s="163" t="s">
        <v>67</v>
      </c>
      <c r="B60" s="181"/>
      <c r="C60" s="176"/>
      <c r="D60" s="176"/>
      <c r="E60" s="186"/>
      <c r="F60" s="178"/>
      <c r="G60" s="196">
        <f>SUM(G56:G59)</f>
        <v>-34684520</v>
      </c>
      <c r="H60" s="177"/>
      <c r="I60" s="196">
        <f>SUM(I56:I59)</f>
        <v>-20979965</v>
      </c>
    </row>
    <row r="61" spans="1:9" s="169" customFormat="1" ht="21" customHeight="1">
      <c r="A61" s="163"/>
      <c r="B61" s="181"/>
      <c r="C61" s="176"/>
      <c r="D61" s="176"/>
      <c r="E61" s="186"/>
      <c r="F61" s="178"/>
      <c r="G61" s="194"/>
      <c r="H61" s="177"/>
      <c r="I61" s="194"/>
    </row>
    <row r="62" spans="1:9" s="169" customFormat="1" ht="21" customHeight="1">
      <c r="A62" s="163" t="s">
        <v>26</v>
      </c>
      <c r="B62" s="181"/>
      <c r="C62" s="176"/>
      <c r="D62" s="176"/>
      <c r="E62" s="186"/>
      <c r="F62" s="178"/>
      <c r="G62" s="177"/>
      <c r="H62" s="177"/>
      <c r="I62" s="177"/>
    </row>
    <row r="63" spans="1:9" s="169" customFormat="1" ht="21" customHeight="1">
      <c r="A63" s="180" t="s">
        <v>95</v>
      </c>
      <c r="B63" s="181"/>
      <c r="C63" s="176"/>
      <c r="D63" s="176"/>
      <c r="E63" s="186"/>
      <c r="F63" s="178"/>
      <c r="G63" s="177">
        <v>-21610925461</v>
      </c>
      <c r="H63" s="177"/>
      <c r="I63" s="177">
        <v>-25802079790</v>
      </c>
    </row>
    <row r="64" spans="1:9" s="169" customFormat="1" ht="21" customHeight="1">
      <c r="A64" s="180" t="s">
        <v>96</v>
      </c>
      <c r="B64" s="181"/>
      <c r="C64" s="176"/>
      <c r="D64" s="176"/>
      <c r="E64" s="186">
        <v>15</v>
      </c>
      <c r="F64" s="178"/>
      <c r="G64" s="177">
        <v>22100710000</v>
      </c>
      <c r="H64" s="177"/>
      <c r="I64" s="177">
        <v>25477140000</v>
      </c>
    </row>
    <row r="65" spans="1:9" s="169" customFormat="1" ht="21" customHeight="1">
      <c r="A65" s="180" t="s">
        <v>97</v>
      </c>
      <c r="B65" s="181"/>
      <c r="C65" s="176"/>
      <c r="D65" s="176"/>
      <c r="E65" s="186">
        <v>18</v>
      </c>
      <c r="F65" s="178"/>
      <c r="G65" s="177">
        <v>-2113000000</v>
      </c>
      <c r="H65" s="177"/>
      <c r="I65" s="177">
        <v>-1160000000</v>
      </c>
    </row>
    <row r="66" spans="1:9" s="169" customFormat="1" ht="21" customHeight="1">
      <c r="A66" s="180" t="s">
        <v>98</v>
      </c>
      <c r="B66" s="181"/>
      <c r="C66" s="176"/>
      <c r="D66" s="176"/>
      <c r="E66" s="186">
        <v>18</v>
      </c>
      <c r="F66" s="178"/>
      <c r="G66" s="190">
        <v>2021757475</v>
      </c>
      <c r="H66" s="177"/>
      <c r="I66" s="190">
        <v>1451853460</v>
      </c>
    </row>
    <row r="67" spans="1:9" s="169" customFormat="1" ht="8.1" customHeight="1">
      <c r="A67" s="176"/>
      <c r="B67" s="176"/>
      <c r="C67" s="176"/>
      <c r="D67" s="176"/>
      <c r="E67" s="183"/>
      <c r="F67" s="184"/>
      <c r="G67" s="187"/>
      <c r="H67" s="177"/>
      <c r="I67" s="187"/>
    </row>
    <row r="68" spans="1:9" s="169" customFormat="1" ht="21" customHeight="1">
      <c r="A68" s="163" t="s">
        <v>106</v>
      </c>
      <c r="B68" s="181"/>
      <c r="C68" s="176"/>
      <c r="D68" s="176"/>
      <c r="E68" s="182"/>
      <c r="F68" s="178"/>
      <c r="G68" s="196">
        <f>SUM(G63:G67)</f>
        <v>398542014</v>
      </c>
      <c r="H68" s="177"/>
      <c r="I68" s="196">
        <f>SUM(I63:I67)</f>
        <v>-33086330</v>
      </c>
    </row>
    <row r="69" spans="1:9" s="169" customFormat="1" ht="8.1" customHeight="1">
      <c r="A69" s="163"/>
      <c r="B69" s="164"/>
      <c r="C69" s="164"/>
      <c r="D69" s="164"/>
      <c r="E69" s="201"/>
      <c r="F69" s="202"/>
      <c r="G69" s="203"/>
      <c r="H69" s="177"/>
      <c r="I69" s="203"/>
    </row>
    <row r="70" spans="1:9" s="169" customFormat="1" ht="21" customHeight="1">
      <c r="A70" s="204" t="s">
        <v>142</v>
      </c>
      <c r="B70" s="181"/>
      <c r="C70" s="176"/>
      <c r="D70" s="176"/>
      <c r="E70" s="183"/>
      <c r="F70" s="178"/>
      <c r="G70" s="194">
        <f>SUM(G44,G60,G68)</f>
        <v>-986982244</v>
      </c>
      <c r="H70" s="177"/>
      <c r="I70" s="194">
        <f>SUM(I44,I60,I68)</f>
        <v>740188944</v>
      </c>
    </row>
    <row r="71" spans="1:9" s="169" customFormat="1" ht="21" customHeight="1">
      <c r="A71" s="176" t="s">
        <v>52</v>
      </c>
      <c r="B71" s="176"/>
      <c r="C71" s="176"/>
      <c r="D71" s="176"/>
      <c r="E71" s="183"/>
      <c r="F71" s="178"/>
      <c r="G71" s="196">
        <f>I73</f>
        <v>1395294785</v>
      </c>
      <c r="H71" s="177"/>
      <c r="I71" s="196">
        <v>655105841</v>
      </c>
    </row>
    <row r="72" spans="1:9" s="169" customFormat="1" ht="8.1" customHeight="1">
      <c r="A72" s="176"/>
      <c r="B72" s="176"/>
      <c r="C72" s="176"/>
      <c r="D72" s="176"/>
      <c r="E72" s="183"/>
      <c r="F72" s="184"/>
      <c r="G72" s="187"/>
      <c r="H72" s="177"/>
      <c r="I72" s="187"/>
    </row>
    <row r="73" spans="1:9" s="169" customFormat="1" ht="21" customHeight="1" thickBot="1">
      <c r="A73" s="204" t="s">
        <v>79</v>
      </c>
      <c r="B73" s="181"/>
      <c r="C73" s="176"/>
      <c r="D73" s="176"/>
      <c r="E73" s="186">
        <v>5</v>
      </c>
      <c r="F73" s="178"/>
      <c r="G73" s="205">
        <f>SUM(G70:G72)</f>
        <v>408312541</v>
      </c>
      <c r="H73" s="177"/>
      <c r="I73" s="205">
        <f>SUM(I70:I72)</f>
        <v>1395294785</v>
      </c>
    </row>
    <row r="74" spans="1:9" s="169" customFormat="1" ht="21.75" customHeight="1" thickTop="1">
      <c r="A74" s="204"/>
      <c r="B74" s="181"/>
      <c r="C74" s="176"/>
      <c r="D74" s="176"/>
      <c r="E74" s="186"/>
      <c r="F74" s="178"/>
      <c r="G74" s="206"/>
      <c r="H74" s="177"/>
      <c r="I74" s="207"/>
    </row>
    <row r="75" spans="1:9" s="169" customFormat="1" ht="21.75" customHeight="1">
      <c r="A75" s="208" t="s">
        <v>140</v>
      </c>
      <c r="E75" s="165"/>
      <c r="F75" s="209"/>
      <c r="G75" s="210"/>
      <c r="H75" s="177"/>
      <c r="I75" s="177"/>
    </row>
    <row r="76" spans="1:9" s="169" customFormat="1" ht="6" customHeight="1">
      <c r="E76" s="165"/>
      <c r="F76" s="209"/>
      <c r="G76" s="210"/>
      <c r="H76" s="177"/>
      <c r="I76" s="177"/>
    </row>
    <row r="77" spans="1:9" s="169" customFormat="1" ht="21.75" customHeight="1">
      <c r="A77" s="169" t="s">
        <v>152</v>
      </c>
      <c r="E77" s="165"/>
      <c r="F77" s="209"/>
      <c r="G77" s="210"/>
      <c r="H77" s="177"/>
      <c r="I77" s="177"/>
    </row>
    <row r="78" spans="1:9" s="169" customFormat="1" ht="21.75" customHeight="1">
      <c r="B78" s="169" t="s">
        <v>153</v>
      </c>
      <c r="E78" s="165"/>
      <c r="F78" s="209"/>
      <c r="G78" s="210"/>
      <c r="H78" s="177"/>
      <c r="I78" s="177"/>
    </row>
    <row r="79" spans="1:9" s="169" customFormat="1" ht="6" customHeight="1">
      <c r="E79" s="165"/>
      <c r="F79" s="209"/>
      <c r="G79" s="210"/>
      <c r="H79" s="177"/>
      <c r="I79" s="177"/>
    </row>
    <row r="80" spans="1:9" s="169" customFormat="1" ht="21.75" customHeight="1">
      <c r="A80" s="169" t="s">
        <v>141</v>
      </c>
      <c r="E80" s="165">
        <v>12</v>
      </c>
      <c r="F80" s="209"/>
      <c r="G80" s="189">
        <v>0</v>
      </c>
      <c r="H80" s="177"/>
      <c r="I80" s="177">
        <v>77568</v>
      </c>
    </row>
    <row r="81" spans="1:9" ht="21" customHeight="1">
      <c r="A81" s="80"/>
      <c r="B81" s="71"/>
      <c r="C81" s="45"/>
      <c r="D81" s="45"/>
      <c r="E81" s="72"/>
      <c r="F81" s="70"/>
      <c r="G81" s="75"/>
      <c r="I81" s="75"/>
    </row>
    <row r="82" spans="1:9" ht="21" customHeight="1">
      <c r="A82" s="80"/>
      <c r="B82" s="71"/>
      <c r="C82" s="45"/>
      <c r="D82" s="45"/>
      <c r="E82" s="72"/>
      <c r="F82" s="70"/>
      <c r="G82" s="75"/>
      <c r="I82" s="75"/>
    </row>
    <row r="83" spans="1:9" ht="21" customHeight="1">
      <c r="A83" s="80"/>
      <c r="B83" s="71"/>
      <c r="C83" s="45"/>
      <c r="D83" s="45"/>
      <c r="E83" s="72"/>
      <c r="F83" s="70"/>
      <c r="G83" s="75"/>
      <c r="I83" s="75"/>
    </row>
    <row r="84" spans="1:9" ht="21" customHeight="1">
      <c r="A84" s="80"/>
      <c r="B84" s="71"/>
      <c r="C84" s="45"/>
      <c r="D84" s="45"/>
      <c r="E84" s="72"/>
      <c r="F84" s="70"/>
      <c r="G84" s="75"/>
      <c r="I84" s="75"/>
    </row>
    <row r="85" spans="1:9" ht="21" customHeight="1">
      <c r="A85" s="80"/>
      <c r="B85" s="71"/>
      <c r="C85" s="45"/>
      <c r="D85" s="45"/>
      <c r="E85" s="72"/>
      <c r="F85" s="70"/>
      <c r="G85" s="75"/>
      <c r="I85" s="75"/>
    </row>
    <row r="86" spans="1:9" ht="21" customHeight="1">
      <c r="A86" s="80"/>
      <c r="B86" s="71"/>
      <c r="C86" s="45"/>
      <c r="D86" s="45"/>
      <c r="E86" s="72"/>
      <c r="F86" s="70"/>
      <c r="G86" s="75"/>
      <c r="I86" s="75"/>
    </row>
    <row r="87" spans="1:9" ht="21" customHeight="1">
      <c r="A87" s="80"/>
      <c r="B87" s="71"/>
      <c r="C87" s="45"/>
      <c r="D87" s="45"/>
      <c r="E87" s="72"/>
      <c r="F87" s="70"/>
      <c r="G87" s="75"/>
      <c r="I87" s="75"/>
    </row>
    <row r="88" spans="1:9" ht="21" customHeight="1">
      <c r="A88" s="80"/>
      <c r="B88" s="71"/>
      <c r="C88" s="45"/>
      <c r="D88" s="45"/>
      <c r="E88" s="72"/>
      <c r="F88" s="70"/>
      <c r="G88" s="75"/>
      <c r="I88" s="75"/>
    </row>
    <row r="89" spans="1:9" ht="21" customHeight="1">
      <c r="A89" s="80"/>
      <c r="B89" s="71"/>
      <c r="C89" s="45"/>
      <c r="D89" s="45"/>
      <c r="E89" s="72"/>
      <c r="F89" s="70"/>
      <c r="G89" s="75"/>
      <c r="I89" s="75"/>
    </row>
    <row r="90" spans="1:9" ht="21" customHeight="1">
      <c r="A90" s="80"/>
      <c r="B90" s="71"/>
      <c r="C90" s="45"/>
      <c r="D90" s="45"/>
      <c r="E90" s="72"/>
      <c r="F90" s="70"/>
      <c r="G90" s="75"/>
      <c r="I90" s="75"/>
    </row>
    <row r="91" spans="1:9" ht="6.75" customHeight="1">
      <c r="A91" s="80"/>
      <c r="B91" s="71"/>
      <c r="C91" s="45"/>
      <c r="D91" s="45"/>
      <c r="E91" s="72"/>
      <c r="F91" s="70"/>
      <c r="G91" s="75"/>
      <c r="I91" s="75"/>
    </row>
    <row r="92" spans="1:9" ht="21.95" customHeight="1">
      <c r="A92" s="77" t="str">
        <f>A47</f>
        <v>หมายเหตุประกอบงบการเงินในหน้า 11 ถึง 63 เป็นส่วนหนึ่งของงบการเงินนี้</v>
      </c>
      <c r="B92" s="77"/>
      <c r="C92" s="77"/>
      <c r="D92" s="77"/>
      <c r="E92" s="57"/>
      <c r="F92" s="78"/>
      <c r="G92" s="76"/>
      <c r="H92" s="60"/>
      <c r="I92" s="76"/>
    </row>
  </sheetData>
  <pageMargins left="0.8" right="0.75" top="0.5" bottom="0.6" header="0.49" footer="0.4"/>
  <pageSetup paperSize="9" scale="97" firstPageNumber="9" orientation="portrait" useFirstPageNumber="1" r:id="rId1"/>
  <headerFooter>
    <oddFooter>&amp;R&amp;"Browallia New,Regular"&amp;P</oddFoot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4-5</vt:lpstr>
      <vt:lpstr>6-7</vt:lpstr>
      <vt:lpstr>8</vt:lpstr>
      <vt:lpstr>9-10</vt:lpstr>
      <vt:lpstr>'8'!Print_Area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2020-02-13T02:13:31Z</cp:lastPrinted>
  <dcterms:created xsi:type="dcterms:W3CDTF">2002-01-02T06:01:55Z</dcterms:created>
  <dcterms:modified xsi:type="dcterms:W3CDTF">2020-02-13T02:13:47Z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