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iland) Public Company Limited (Former RHB OSK Secu\RHB Securities (Thailand) Public-Dec19\"/>
    </mc:Choice>
  </mc:AlternateContent>
  <xr:revisionPtr revIDLastSave="0" documentId="13_ncr:1_{760C797D-80E6-41EB-9CF6-A95215F7DC31}" xr6:coauthVersionLast="41" xr6:coauthVersionMax="41" xr10:uidLastSave="{00000000-0000-0000-0000-000000000000}"/>
  <bookViews>
    <workbookView xWindow="-120" yWindow="-120" windowWidth="21840" windowHeight="13140" tabRatio="460" xr2:uid="{00000000-000D-0000-FFFF-FFFF00000000}"/>
  </bookViews>
  <sheets>
    <sheet name="3-4" sheetId="36" r:id="rId1"/>
    <sheet name="5" sheetId="27" r:id="rId2"/>
    <sheet name="6" sheetId="34" r:id="rId3"/>
    <sheet name="7-8" sheetId="3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D" hidden="1">[1]ชื่อหุ้น!#REF!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BBL">'[4]ADJ - RATE'!#REF!</definedName>
    <definedName name="cal">[5]Cal_b!$A:$IV</definedName>
    <definedName name="cost_per_unit">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>[8]ตั๋วเงินรับ!$F$1</definedName>
    <definedName name="description">#REF!</definedName>
    <definedName name="DKK">'[9]ADJ - RATE'!$B$4</definedName>
    <definedName name="fre">#REF!</definedName>
    <definedName name="h">[10]เงินกู้ธนชาติ!$G$2</definedName>
    <definedName name="Heading">#REF!</definedName>
    <definedName name="HSCB">'[4]ADJ - RATE'!#REF!</definedName>
    <definedName name="LIT">'[9]ADJ - RATE'!$B$2</definedName>
    <definedName name="lmfdljf">#REF!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>'[10]เงินกู้ MGC'!$F$15</definedName>
    <definedName name="oldData">#REF!</definedName>
    <definedName name="RM">'[9]ADJ - RATE'!$B$5</definedName>
    <definedName name="SCB">'[4]ADJ - RATE'!#REF!</definedName>
    <definedName name="sector">#REF!</definedName>
    <definedName name="set">[11]set_!$A:$IV</definedName>
    <definedName name="Short">[10]เงินกู้ธนชาติ!$E$17</definedName>
    <definedName name="short1">'[10]เงินกู้ MGC'!$E$17</definedName>
    <definedName name="tb">'[12]TrialBalance Q3-2002'!$A$1:$H$301</definedName>
    <definedName name="tbold">#REF!</definedName>
    <definedName name="TDB">'[1]B&amp;S 1999'!#REF!</definedName>
    <definedName name="tribal">#REF!</definedName>
    <definedName name="US">'[9]ADJ - RATE'!$B$3</definedName>
    <definedName name="USD">#REF!</definedName>
    <definedName name="ก138">'[13]คชจ.ดำเนินงาน6-43'!#REF!</definedName>
    <definedName name="ฟ218">'[13]คชจ.ดำเนินงาน6-43'!#REF!</definedName>
    <definedName name="ฟ255">'[13]คชจ.ดำเนินงาน6-43'!#REF!</definedName>
    <definedName name="ฟ420">'[13]คชจ.ดำเนินงาน6-43'!#REF!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34" l="1"/>
  <c r="H18" i="34"/>
  <c r="F18" i="34"/>
  <c r="D18" i="34"/>
  <c r="L13" i="34"/>
  <c r="L12" i="34"/>
  <c r="L11" i="34"/>
  <c r="L15" i="34"/>
  <c r="L18" i="34"/>
  <c r="F89" i="30"/>
  <c r="J72" i="36"/>
  <c r="J23" i="36"/>
  <c r="H42" i="27"/>
  <c r="H26" i="27"/>
  <c r="H17" i="27"/>
  <c r="H21" i="34"/>
  <c r="F21" i="34"/>
  <c r="D21" i="34"/>
  <c r="H86" i="30"/>
  <c r="H78" i="30"/>
  <c r="H33" i="30"/>
  <c r="H71" i="30"/>
  <c r="H28" i="27"/>
  <c r="H31" i="27"/>
  <c r="H49" i="27"/>
  <c r="H88" i="30"/>
  <c r="H91" i="30"/>
  <c r="H92" i="30"/>
  <c r="A98" i="36"/>
  <c r="H44" i="27"/>
  <c r="J90" i="36"/>
  <c r="J92" i="36"/>
  <c r="J93" i="36"/>
  <c r="F42" i="27"/>
  <c r="H23" i="36"/>
  <c r="H72" i="36"/>
  <c r="F26" i="27"/>
  <c r="A3" i="34"/>
  <c r="A54" i="27"/>
  <c r="A34" i="34"/>
  <c r="A49" i="30"/>
  <c r="A106" i="30"/>
  <c r="A52" i="36"/>
  <c r="A50" i="36"/>
  <c r="F86" i="30"/>
  <c r="A3" i="30"/>
  <c r="A52" i="30"/>
  <c r="F17" i="27"/>
  <c r="F78" i="30"/>
  <c r="F28" i="27"/>
  <c r="F9" i="30"/>
  <c r="F33" i="30"/>
  <c r="F71" i="30"/>
  <c r="F88" i="30"/>
  <c r="F91" i="30"/>
  <c r="F92" i="30"/>
  <c r="F31" i="27"/>
  <c r="F49" i="27"/>
  <c r="F44" i="27"/>
  <c r="H88" i="36"/>
  <c r="H90" i="36"/>
  <c r="H92" i="36"/>
  <c r="H93" i="36"/>
  <c r="J19" i="34"/>
  <c r="J21" i="34"/>
  <c r="L19" i="34"/>
  <c r="L21" i="34"/>
</calcChain>
</file>

<file path=xl/sharedStrings.xml><?xml version="1.0" encoding="utf-8"?>
<sst xmlns="http://schemas.openxmlformats.org/spreadsheetml/2006/main" count="198" uniqueCount="156">
  <si>
    <t>Notes</t>
  </si>
  <si>
    <t>Other liabilities</t>
  </si>
  <si>
    <t>Share capital</t>
  </si>
  <si>
    <t>Authorised share capital</t>
  </si>
  <si>
    <t>Issued and paid-up share capital</t>
  </si>
  <si>
    <t>Other income</t>
  </si>
  <si>
    <t>Cash flows from operating activities</t>
  </si>
  <si>
    <t>Cash flows from investing activities</t>
  </si>
  <si>
    <t>Total liabilities</t>
  </si>
  <si>
    <t>Cash and cash equivalents</t>
  </si>
  <si>
    <t>Total</t>
  </si>
  <si>
    <t>Liabilities</t>
  </si>
  <si>
    <t>Total expenses</t>
  </si>
  <si>
    <t xml:space="preserve">Retained earnings </t>
  </si>
  <si>
    <t>Brokerage fees</t>
  </si>
  <si>
    <t>Assets</t>
  </si>
  <si>
    <t>Total assets</t>
  </si>
  <si>
    <t>Unappropriated</t>
  </si>
  <si>
    <t>Expenses</t>
  </si>
  <si>
    <t>Decrease (increase) in operating assets</t>
  </si>
  <si>
    <t>Liabilities and owners’ equity</t>
  </si>
  <si>
    <t>Owners’ equity</t>
  </si>
  <si>
    <t>Total owners’ equity</t>
  </si>
  <si>
    <t>Total liabilities and owners’ equity</t>
  </si>
  <si>
    <t>Cash flows from financing activities</t>
  </si>
  <si>
    <t>Securities and derivatives business payables</t>
  </si>
  <si>
    <t>Accrued expenses</t>
  </si>
  <si>
    <t>Share premium</t>
  </si>
  <si>
    <t>Appropriated -</t>
  </si>
  <si>
    <t>share capital</t>
  </si>
  <si>
    <t>Deferred tax assets</t>
  </si>
  <si>
    <t>Fees and services income</t>
  </si>
  <si>
    <t>Interest on margin loans</t>
  </si>
  <si>
    <t>Financial costs</t>
  </si>
  <si>
    <t>Statement of Financial Position</t>
  </si>
  <si>
    <t>Other assets</t>
  </si>
  <si>
    <t>Legal reserve</t>
  </si>
  <si>
    <t xml:space="preserve">   Ordinary shares, 819,171,600 shares</t>
  </si>
  <si>
    <t xml:space="preserve">      paid-up at Baht 1 each</t>
  </si>
  <si>
    <t>Income</t>
  </si>
  <si>
    <t>Total income</t>
  </si>
  <si>
    <t>Fee and service expenses</t>
  </si>
  <si>
    <t>Increase (decrease) in operating liabilities</t>
  </si>
  <si>
    <t>Cash paid for acquisition of equipment</t>
  </si>
  <si>
    <t xml:space="preserve">Cash received from disposal of equipment  </t>
  </si>
  <si>
    <t>Cash paid for acquisition of intangible assets</t>
  </si>
  <si>
    <t xml:space="preserve">Cash and cash equivalents as at 1 January </t>
  </si>
  <si>
    <t xml:space="preserve">Statement of Changes in Owners’ Equity </t>
  </si>
  <si>
    <t>paid-up</t>
  </si>
  <si>
    <t>Share</t>
  </si>
  <si>
    <t xml:space="preserve"> premium</t>
  </si>
  <si>
    <t>Statement of Comprehensive Income</t>
  </si>
  <si>
    <t>Baht</t>
  </si>
  <si>
    <t>Derivative liabilities</t>
  </si>
  <si>
    <t>Issued and</t>
  </si>
  <si>
    <t>Statement of Cash Flows</t>
  </si>
  <si>
    <t xml:space="preserve">Securities and derivatives business </t>
  </si>
  <si>
    <t xml:space="preserve">   Ordinary shares, 840,000,000 shares </t>
  </si>
  <si>
    <t>legal reserve</t>
  </si>
  <si>
    <t xml:space="preserve">income tax to net cash provided by </t>
  </si>
  <si>
    <t>(paid for) operating activities</t>
  </si>
  <si>
    <t>Depreciation and amortisation</t>
  </si>
  <si>
    <t xml:space="preserve">   of investments </t>
  </si>
  <si>
    <t>Employee benefits expenses</t>
  </si>
  <si>
    <t>Interest and dividend income</t>
  </si>
  <si>
    <t>Cash received from interest and dividend</t>
  </si>
  <si>
    <t xml:space="preserve">Cash paid for interest expenses </t>
  </si>
  <si>
    <t>Cash paid for income tax</t>
  </si>
  <si>
    <t>changes in operating assets and liabilities</t>
  </si>
  <si>
    <t xml:space="preserve">Securities and derivatives business receivables </t>
  </si>
  <si>
    <t>Trading investments</t>
  </si>
  <si>
    <t>Amount due from related parties</t>
  </si>
  <si>
    <t xml:space="preserve">      at par value of Baht 1 each</t>
  </si>
  <si>
    <t>Items that will not be reclassified to</t>
  </si>
  <si>
    <t>profit or loss</t>
  </si>
  <si>
    <t>benefit obligations</t>
  </si>
  <si>
    <t>Income tax on items that will</t>
  </si>
  <si>
    <t>not be reclassified</t>
  </si>
  <si>
    <t xml:space="preserve">Remeasurements of post-employment </t>
  </si>
  <si>
    <t xml:space="preserve">RHB Securities (Thailand) Public Company Limited </t>
  </si>
  <si>
    <t>Other comprehensive income:</t>
  </si>
  <si>
    <t>Retained earnings</t>
  </si>
  <si>
    <t>-</t>
  </si>
  <si>
    <t>Cash and cash equivalents as at 31 December</t>
  </si>
  <si>
    <r>
      <t>Statement of Cash Flows</t>
    </r>
    <r>
      <rPr>
        <sz val="10"/>
        <rFont val="Arial"/>
        <family val="2"/>
      </rPr>
      <t xml:space="preserve"> (Cont’d)</t>
    </r>
  </si>
  <si>
    <t>Receivables from clearing house and broker - dealers</t>
  </si>
  <si>
    <t>receivables</t>
  </si>
  <si>
    <t>Equipment</t>
  </si>
  <si>
    <t>Intangible assets</t>
  </si>
  <si>
    <t>Borrowings from financial institutions</t>
  </si>
  <si>
    <t>Payables to Clearing House and broker - dealers</t>
  </si>
  <si>
    <t>Other expenses</t>
  </si>
  <si>
    <t>Payables to clearing house and broker - dealers</t>
  </si>
  <si>
    <t>Cash paid for borrowings from financial institutions</t>
  </si>
  <si>
    <t>Cash received from borrowings from financial institutions</t>
  </si>
  <si>
    <t>Cash paid for debts issued and other borrowings</t>
  </si>
  <si>
    <t>Cash received from debts issued and other borrowings</t>
  </si>
  <si>
    <t>Investments</t>
  </si>
  <si>
    <t>Employee benefits obligations</t>
  </si>
  <si>
    <t>Loss (gain) on disposal of equipment</t>
  </si>
  <si>
    <t xml:space="preserve">Receivables from Clearing House and broker </t>
  </si>
  <si>
    <t>- dealers</t>
  </si>
  <si>
    <t xml:space="preserve">Employee benefit obligations </t>
  </si>
  <si>
    <t>Amortisation of discount on investments</t>
  </si>
  <si>
    <t>Transfer work in progress to expense</t>
  </si>
  <si>
    <r>
      <t xml:space="preserve">Statement of Financial Position </t>
    </r>
    <r>
      <rPr>
        <sz val="10"/>
        <rFont val="Arial"/>
        <family val="2"/>
      </rPr>
      <t>(Cont’d)</t>
    </r>
  </si>
  <si>
    <t>Computer software written off</t>
  </si>
  <si>
    <r>
      <t xml:space="preserve">Cash flows from operating activities </t>
    </r>
    <r>
      <rPr>
        <sz val="10"/>
        <rFont val="Arial"/>
        <family val="2"/>
      </rPr>
      <t>(Cont'd)</t>
    </r>
  </si>
  <si>
    <t>Opening balance as at 1 January 2018</t>
  </si>
  <si>
    <t>Closing balance as at 31 December 2018</t>
  </si>
  <si>
    <t>2018</t>
  </si>
  <si>
    <t>Remeasurements of post-employment benefit obligations</t>
  </si>
  <si>
    <t>5, 30</t>
  </si>
  <si>
    <t>7, 8, 30</t>
  </si>
  <si>
    <t>15, 30</t>
  </si>
  <si>
    <t>18, 30</t>
  </si>
  <si>
    <t>25, 30</t>
  </si>
  <si>
    <t>26, 30</t>
  </si>
  <si>
    <t>27, 30</t>
  </si>
  <si>
    <t>28, 30</t>
  </si>
  <si>
    <t>Basic losses per share (Baht)</t>
  </si>
  <si>
    <t>Losses per share</t>
  </si>
  <si>
    <t>Net comprehensive loss for the year</t>
  </si>
  <si>
    <t>the year, net of tax</t>
  </si>
  <si>
    <t>Other comprehensive income for</t>
  </si>
  <si>
    <t>Net loss for the year</t>
  </si>
  <si>
    <t xml:space="preserve">Loss before income tax </t>
  </si>
  <si>
    <t>Gains and return on financial instruments</t>
  </si>
  <si>
    <t>Loss before income tax</t>
  </si>
  <si>
    <t>11, 12</t>
  </si>
  <si>
    <t>Adjustments to reconcile loss before</t>
  </si>
  <si>
    <t>Realised loss (gain) on foreign currency translation</t>
  </si>
  <si>
    <t>Net cash flows used in investing activities</t>
  </si>
  <si>
    <t>Unrealised gain on foreign currency translation</t>
  </si>
  <si>
    <t>17, 30</t>
  </si>
  <si>
    <t>Unrealised (gain) loss on futures</t>
  </si>
  <si>
    <t>2019</t>
  </si>
  <si>
    <t>Opening balance as at 1 January 2019</t>
  </si>
  <si>
    <t>Closing balance as at 31 December 2019</t>
  </si>
  <si>
    <t>For the year ended 31 December 2019</t>
  </si>
  <si>
    <t>As at 31 December 2019</t>
  </si>
  <si>
    <t>Deferred tax liabilities</t>
  </si>
  <si>
    <t>Supplementary information for cash flows:</t>
  </si>
  <si>
    <t>Non-cash transactions</t>
  </si>
  <si>
    <t>Transfer of work in progress intangible asset to expense</t>
  </si>
  <si>
    <t xml:space="preserve">Unrealised (gain) loss on revaluation </t>
  </si>
  <si>
    <t>Unrealised gain on derivatives warrants</t>
  </si>
  <si>
    <t>Unrealised (gain) loss forward exchange contract</t>
  </si>
  <si>
    <t>Loss from operating activities before</t>
  </si>
  <si>
    <t>Net cash flows (used in) from operating activities</t>
  </si>
  <si>
    <t>Net cash flows from (used in) financing activities</t>
  </si>
  <si>
    <t>Net (decrease) increase in cash and cash equivalents</t>
  </si>
  <si>
    <t>Significant non-cash transactions for the periods ended 31 December 2019 and 2018 are as follows;</t>
  </si>
  <si>
    <t>Debt issued</t>
  </si>
  <si>
    <t>Income tax expense</t>
  </si>
  <si>
    <t>The accompanying notes on pages 9 to 47 is an integel part of these financial statement.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</si>
</sst>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&quot;-&quot;;@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#,##0;\(#,##0\);\-"/>
    <numFmt numFmtId="173" formatCode="#,##0.0_);[Red]\(#,##0.0\)"/>
    <numFmt numFmtId="174" formatCode="#,##0.0000;\(#,##0.0000\);&quot;-&quot;;@"/>
    <numFmt numFmtId="175" formatCode="_(* #,##0.0000_);_(* \(#,##0.0000\);_(* &quot;-&quot;??_);_(@_)"/>
    <numFmt numFmtId="176" formatCode="&quot;฿&quot;#,##0.00_);\(&quot;฿&quot;#,##0.00\)"/>
    <numFmt numFmtId="177" formatCode="0.000"/>
    <numFmt numFmtId="178" formatCode="#,##0.00\ &quot;F&quot;;\-#,##0.00\ &quot;F&quot;"/>
    <numFmt numFmtId="179" formatCode="dd\-mmm\-yy_)"/>
    <numFmt numFmtId="180" formatCode="0.0%"/>
    <numFmt numFmtId="181" formatCode="_-[$€-2]* #,##0.00_-;\-[$€-2]* #,##0.00_-;_-[$€-2]* &quot;-&quot;??_-"/>
    <numFmt numFmtId="182" formatCode=";;;"/>
    <numFmt numFmtId="183" formatCode="0.00_)"/>
    <numFmt numFmtId="184" formatCode="#,##0.0;[Red]\-#,##0.0"/>
    <numFmt numFmtId="185" formatCode="0.00_);[Red]\(0.00\)"/>
    <numFmt numFmtId="186" formatCode="#,##0.0000_);[Red]\(#,##0.0000\)"/>
    <numFmt numFmtId="187" formatCode="#,##0.00;\(#,##0.00\);&quot;-&quot;;@"/>
  </numFmts>
  <fonts count="5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8">
    <xf numFmtId="0" fontId="0" fillId="0" borderId="0"/>
    <xf numFmtId="9" fontId="9" fillId="0" borderId="0"/>
    <xf numFmtId="168" fontId="1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73" fontId="11" fillId="0" borderId="0" applyFill="0" applyBorder="0" applyAlignment="0" applyProtection="0"/>
    <xf numFmtId="40" fontId="11" fillId="0" borderId="0" applyFill="0" applyBorder="0" applyAlignment="0" applyProtection="0"/>
    <xf numFmtId="176" fontId="7" fillId="2" borderId="0" applyFill="0" applyBorder="0" applyAlignment="0">
      <alignment vertical="top"/>
    </xf>
    <xf numFmtId="176" fontId="7" fillId="2" borderId="0" applyFill="0" applyBorder="0" applyAlignment="0">
      <alignment vertical="top"/>
    </xf>
    <xf numFmtId="177" fontId="7" fillId="0" borderId="0" applyFill="0" applyBorder="0" applyAlignment="0" applyProtection="0"/>
    <xf numFmtId="177" fontId="7" fillId="0" borderId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9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79" fontId="9" fillId="0" borderId="0"/>
    <xf numFmtId="180" fontId="9" fillId="0" borderId="0"/>
    <xf numFmtId="0" fontId="11" fillId="0" borderId="0" applyNumberFormat="0" applyFill="0" applyBorder="0" applyAlignment="0" applyProtection="0"/>
    <xf numFmtId="181" fontId="1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left" vertical="top"/>
    </xf>
    <xf numFmtId="0" fontId="23" fillId="0" borderId="4">
      <alignment horizontal="left" vertical="top"/>
    </xf>
    <xf numFmtId="0" fontId="24" fillId="0" borderId="0">
      <alignment horizontal="left"/>
    </xf>
    <xf numFmtId="0" fontId="23" fillId="0" borderId="4">
      <alignment horizontal="left" vertical="top"/>
    </xf>
    <xf numFmtId="0" fontId="25" fillId="0" borderId="4">
      <alignment horizontal="left" vertical="top"/>
    </xf>
    <xf numFmtId="0" fontId="25" fillId="0" borderId="4">
      <alignment horizontal="left" vertical="top"/>
    </xf>
    <xf numFmtId="0" fontId="26" fillId="0" borderId="0">
      <alignment horizontal="left"/>
    </xf>
    <xf numFmtId="0" fontId="27" fillId="0" borderId="4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182" fontId="11" fillId="0" borderId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4" borderId="5" applyNumberFormat="0" applyBorder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37" fontId="30" fillId="0" borderId="0"/>
    <xf numFmtId="183" fontId="31" fillId="0" borderId="0"/>
    <xf numFmtId="0" fontId="50" fillId="0" borderId="0"/>
    <xf numFmtId="0" fontId="7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1" fontId="5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1" fontId="5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32" fillId="0" borderId="0"/>
    <xf numFmtId="0" fontId="33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4" fontId="7" fillId="2" borderId="0" applyFill="0" applyBorder="0" applyAlignment="0" applyProtection="0">
      <alignment vertical="top"/>
    </xf>
    <xf numFmtId="184" fontId="7" fillId="2" borderId="0" applyFill="0" applyBorder="0" applyAlignment="0" applyProtection="0">
      <alignment vertical="top"/>
    </xf>
    <xf numFmtId="185" fontId="7" fillId="0" borderId="0" applyFill="0" applyBorder="0" applyAlignment="0" applyProtection="0"/>
    <xf numFmtId="185" fontId="7" fillId="0" borderId="0" applyFill="0" applyBorder="0" applyAlignment="0" applyProtection="0"/>
    <xf numFmtId="10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0" fontId="34" fillId="5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3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34" fillId="6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7" borderId="0" applyNumberFormat="0" applyBorder="0" applyAlignment="0" applyProtection="0"/>
    <xf numFmtId="3" fontId="34" fillId="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3" fontId="34" fillId="8" borderId="0" applyNumberFormat="0" applyBorder="0" applyAlignment="0" applyProtection="0"/>
    <xf numFmtId="3" fontId="34" fillId="8" borderId="0" applyNumberFormat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4" fillId="3" borderId="0" applyFont="0" applyBorder="0" applyAlignment="0" applyProtection="0"/>
    <xf numFmtId="3" fontId="4" fillId="3" borderId="0" applyFont="0" applyBorder="0" applyAlignment="0" applyProtection="0"/>
    <xf numFmtId="0" fontId="4" fillId="8" borderId="0" applyNumberFormat="0" applyFont="0" applyBorder="0" applyAlignment="0" applyProtection="0"/>
    <xf numFmtId="0" fontId="4" fillId="8" borderId="0" applyNumberFormat="0" applyFont="0" applyBorder="0" applyAlignment="0" applyProtection="0"/>
    <xf numFmtId="4" fontId="4" fillId="3" borderId="0" applyFont="0" applyBorder="0" applyAlignment="0" applyProtection="0"/>
    <xf numFmtId="4" fontId="4" fillId="3" borderId="0" applyFont="0" applyBorder="0" applyAlignment="0" applyProtection="0"/>
    <xf numFmtId="0" fontId="35" fillId="0" borderId="0">
      <alignment horizontal="left"/>
    </xf>
    <xf numFmtId="0" fontId="17" fillId="0" borderId="0">
      <alignment horizontal="left"/>
    </xf>
    <xf numFmtId="0" fontId="26" fillId="0" borderId="0"/>
    <xf numFmtId="0" fontId="24" fillId="0" borderId="0"/>
    <xf numFmtId="0" fontId="17" fillId="0" borderId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1" fontId="40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9" fillId="0" borderId="0"/>
    <xf numFmtId="4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139">
    <xf numFmtId="0" fontId="0" fillId="0" borderId="0" xfId="0"/>
    <xf numFmtId="1" fontId="29" fillId="0" borderId="0" xfId="86" applyFont="1" applyFill="1" applyAlignment="1">
      <alignment horizontal="left" vertical="center"/>
    </xf>
    <xf numFmtId="38" fontId="4" fillId="0" borderId="0" xfId="86" applyNumberFormat="1" applyFont="1" applyFill="1" applyAlignment="1">
      <alignment horizontal="centerContinuous" vertical="center"/>
    </xf>
    <xf numFmtId="37" fontId="4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Alignment="1">
      <alignment horizontal="centerContinuous" vertical="center"/>
    </xf>
    <xf numFmtId="38" fontId="4" fillId="0" borderId="0" xfId="86" applyNumberFormat="1" applyFont="1" applyFill="1" applyAlignment="1">
      <alignment horizontal="left" vertical="center"/>
    </xf>
    <xf numFmtId="1" fontId="29" fillId="0" borderId="8" xfId="86" applyFont="1" applyFill="1" applyBorder="1" applyAlignment="1">
      <alignment horizontal="left" vertical="center"/>
    </xf>
    <xf numFmtId="38" fontId="4" fillId="0" borderId="8" xfId="86" applyNumberFormat="1" applyFont="1" applyFill="1" applyBorder="1" applyAlignment="1">
      <alignment horizontal="centerContinuous" vertical="center"/>
    </xf>
    <xf numFmtId="37" fontId="4" fillId="0" borderId="8" xfId="86" applyNumberFormat="1" applyFont="1" applyFill="1" applyBorder="1" applyAlignment="1">
      <alignment horizontal="center" vertical="center"/>
    </xf>
    <xf numFmtId="169" fontId="4" fillId="0" borderId="8" xfId="86" applyNumberFormat="1" applyFont="1" applyFill="1" applyBorder="1" applyAlignment="1">
      <alignment horizontal="centerContinuous" vertical="center"/>
    </xf>
    <xf numFmtId="1" fontId="29" fillId="0" borderId="0" xfId="86" applyFont="1" applyFill="1" applyBorder="1" applyAlignment="1">
      <alignment horizontal="left" vertical="center"/>
    </xf>
    <xf numFmtId="38" fontId="4" fillId="0" borderId="0" xfId="86" applyNumberFormat="1" applyFont="1" applyFill="1" applyBorder="1" applyAlignment="1">
      <alignment horizontal="centerContinuous" vertical="center"/>
    </xf>
    <xf numFmtId="37" fontId="4" fillId="0" borderId="0" xfId="86" applyNumberFormat="1" applyFont="1" applyFill="1" applyBorder="1" applyAlignment="1">
      <alignment horizontal="center" vertical="center"/>
    </xf>
    <xf numFmtId="169" fontId="4" fillId="0" borderId="0" xfId="86" applyNumberFormat="1" applyFont="1" applyFill="1" applyBorder="1" applyAlignment="1">
      <alignment horizontal="centerContinuous" vertical="center"/>
    </xf>
    <xf numFmtId="38" fontId="4" fillId="0" borderId="0" xfId="86" applyNumberFormat="1" applyFont="1" applyFill="1" applyAlignment="1">
      <alignment vertical="center"/>
    </xf>
    <xf numFmtId="38" fontId="46" fillId="0" borderId="0" xfId="86" applyNumberFormat="1" applyFont="1" applyFill="1" applyBorder="1" applyAlignment="1">
      <alignment horizontal="center" vertical="center"/>
    </xf>
    <xf numFmtId="38" fontId="4" fillId="0" borderId="0" xfId="86" applyNumberFormat="1" applyFont="1" applyFill="1" applyAlignment="1">
      <alignment horizontal="center" vertical="center"/>
    </xf>
    <xf numFmtId="38" fontId="47" fillId="0" borderId="0" xfId="86" applyNumberFormat="1" applyFont="1" applyFill="1" applyBorder="1" applyAlignment="1">
      <alignment horizontal="center" vertical="center"/>
    </xf>
    <xf numFmtId="169" fontId="29" fillId="0" borderId="0" xfId="86" quotePrefix="1" applyNumberFormat="1" applyFont="1" applyFill="1" applyBorder="1" applyAlignment="1">
      <alignment horizontal="right" vertical="center"/>
    </xf>
    <xf numFmtId="169" fontId="47" fillId="0" borderId="0" xfId="86" applyNumberFormat="1" applyFont="1" applyFill="1" applyBorder="1" applyAlignment="1">
      <alignment horizontal="center" vertical="center"/>
    </xf>
    <xf numFmtId="38" fontId="29" fillId="0" borderId="8" xfId="86" applyNumberFormat="1" applyFont="1" applyFill="1" applyBorder="1" applyAlignment="1">
      <alignment horizontal="center" vertical="center"/>
    </xf>
    <xf numFmtId="169" fontId="29" fillId="0" borderId="8" xfId="86" applyNumberFormat="1" applyFont="1" applyFill="1" applyBorder="1" applyAlignment="1">
      <alignment horizontal="right" vertical="center"/>
    </xf>
    <xf numFmtId="38" fontId="29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vertical="center"/>
    </xf>
    <xf numFmtId="169" fontId="4" fillId="0" borderId="0" xfId="86" applyNumberFormat="1" applyFont="1" applyFill="1" applyAlignment="1">
      <alignment horizontal="right" vertical="center"/>
    </xf>
    <xf numFmtId="38" fontId="48" fillId="0" borderId="0" xfId="86" applyNumberFormat="1" applyFont="1" applyFill="1" applyAlignment="1">
      <alignment horizontal="center" vertical="center"/>
    </xf>
    <xf numFmtId="173" fontId="4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vertical="center"/>
    </xf>
    <xf numFmtId="169" fontId="4" fillId="0" borderId="8" xfId="86" applyNumberFormat="1" applyFont="1" applyFill="1" applyBorder="1" applyAlignment="1">
      <alignment vertical="center"/>
    </xf>
    <xf numFmtId="169" fontId="48" fillId="0" borderId="0" xfId="86" applyNumberFormat="1" applyFont="1" applyFill="1" applyAlignment="1">
      <alignment horizontal="center" vertical="center"/>
    </xf>
    <xf numFmtId="169" fontId="4" fillId="0" borderId="0" xfId="86" applyNumberFormat="1" applyFont="1" applyFill="1" applyBorder="1" applyAlignment="1">
      <alignment horizontal="right" vertical="center"/>
    </xf>
    <xf numFmtId="1" fontId="48" fillId="0" borderId="0" xfId="86" applyFont="1" applyFill="1" applyAlignment="1">
      <alignment horizontal="center" vertical="center"/>
    </xf>
    <xf numFmtId="169" fontId="4" fillId="0" borderId="9" xfId="86" applyNumberFormat="1" applyFont="1" applyFill="1" applyBorder="1" applyAlignment="1">
      <alignment vertical="center"/>
    </xf>
    <xf numFmtId="38" fontId="48" fillId="0" borderId="0" xfId="86" applyNumberFormat="1" applyFont="1" applyFill="1" applyAlignment="1">
      <alignment horizontal="left" vertical="center"/>
    </xf>
    <xf numFmtId="38" fontId="29" fillId="0" borderId="0" xfId="86" applyNumberFormat="1" applyFont="1" applyFill="1" applyAlignment="1">
      <alignment horizontal="left" vertical="center"/>
    </xf>
    <xf numFmtId="175" fontId="4" fillId="0" borderId="0" xfId="86" applyNumberFormat="1" applyFont="1" applyFill="1" applyBorder="1" applyAlignment="1">
      <alignment vertical="center"/>
    </xf>
    <xf numFmtId="174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center" vertical="center"/>
    </xf>
    <xf numFmtId="0" fontId="29" fillId="0" borderId="0" xfId="85" applyFont="1" applyFill="1" applyAlignment="1">
      <alignment vertical="center"/>
    </xf>
    <xf numFmtId="169" fontId="29" fillId="0" borderId="0" xfId="85" applyNumberFormat="1" applyFont="1" applyFill="1" applyAlignment="1">
      <alignment vertical="center"/>
    </xf>
    <xf numFmtId="169" fontId="4" fillId="0" borderId="0" xfId="85" applyNumberFormat="1" applyFont="1" applyFill="1" applyAlignment="1">
      <alignment horizontal="center" vertical="center"/>
    </xf>
    <xf numFmtId="169" fontId="4" fillId="0" borderId="0" xfId="85" applyNumberFormat="1" applyFont="1" applyFill="1" applyAlignment="1">
      <alignment vertical="center"/>
    </xf>
    <xf numFmtId="169" fontId="4" fillId="0" borderId="0" xfId="84" applyNumberFormat="1" applyFont="1" applyFill="1" applyBorder="1" applyAlignment="1">
      <alignment vertical="center"/>
    </xf>
    <xf numFmtId="0" fontId="4" fillId="0" borderId="0" xfId="85" applyFont="1" applyFill="1" applyAlignment="1">
      <alignment vertical="center"/>
    </xf>
    <xf numFmtId="38" fontId="29" fillId="0" borderId="8" xfId="85" applyNumberFormat="1" applyFont="1" applyFill="1" applyBorder="1" applyAlignment="1">
      <alignment vertical="center"/>
    </xf>
    <xf numFmtId="0" fontId="29" fillId="0" borderId="8" xfId="85" applyFont="1" applyFill="1" applyBorder="1" applyAlignment="1">
      <alignment vertical="center"/>
    </xf>
    <xf numFmtId="169" fontId="29" fillId="0" borderId="8" xfId="85" applyNumberFormat="1" applyFont="1" applyFill="1" applyBorder="1" applyAlignment="1">
      <alignment vertical="center"/>
    </xf>
    <xf numFmtId="169" fontId="4" fillId="0" borderId="8" xfId="85" applyNumberFormat="1" applyFont="1" applyFill="1" applyBorder="1" applyAlignment="1">
      <alignment horizontal="center" vertical="center"/>
    </xf>
    <xf numFmtId="169" fontId="4" fillId="0" borderId="8" xfId="85" applyNumberFormat="1" applyFont="1" applyFill="1" applyBorder="1" applyAlignment="1">
      <alignment vertical="center"/>
    </xf>
    <xf numFmtId="38" fontId="29" fillId="0" borderId="0" xfId="85" applyNumberFormat="1" applyFont="1" applyFill="1" applyBorder="1" applyAlignment="1">
      <alignment vertical="center"/>
    </xf>
    <xf numFmtId="0" fontId="29" fillId="0" borderId="0" xfId="85" applyFont="1" applyFill="1" applyBorder="1" applyAlignment="1">
      <alignment vertical="center"/>
    </xf>
    <xf numFmtId="169" fontId="29" fillId="0" borderId="0" xfId="85" applyNumberFormat="1" applyFont="1" applyFill="1" applyBorder="1" applyAlignment="1">
      <alignment vertical="center"/>
    </xf>
    <xf numFmtId="169" fontId="4" fillId="0" borderId="0" xfId="85" applyNumberFormat="1" applyFont="1" applyFill="1" applyBorder="1" applyAlignment="1">
      <alignment horizontal="center" vertical="center"/>
    </xf>
    <xf numFmtId="169" fontId="4" fillId="0" borderId="0" xfId="85" applyNumberFormat="1" applyFont="1" applyFill="1" applyBorder="1" applyAlignment="1">
      <alignment vertical="center"/>
    </xf>
    <xf numFmtId="0" fontId="29" fillId="0" borderId="0" xfId="84" applyFont="1" applyFill="1" applyAlignment="1">
      <alignment horizontal="left" vertical="center"/>
    </xf>
    <xf numFmtId="0" fontId="29" fillId="0" borderId="0" xfId="84" applyFont="1" applyFill="1" applyBorder="1" applyAlignment="1">
      <alignment horizontal="center" vertical="center"/>
    </xf>
    <xf numFmtId="169" fontId="29" fillId="0" borderId="0" xfId="79" applyNumberFormat="1" applyFont="1" applyFill="1" applyAlignment="1">
      <alignment horizontal="right" vertical="center"/>
    </xf>
    <xf numFmtId="169" fontId="29" fillId="0" borderId="0" xfId="84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horizontal="center" vertical="center"/>
    </xf>
    <xf numFmtId="169" fontId="29" fillId="0" borderId="10" xfId="79" applyNumberFormat="1" applyFont="1" applyFill="1" applyBorder="1" applyAlignment="1">
      <alignment horizontal="right" vertical="center"/>
    </xf>
    <xf numFmtId="169" fontId="29" fillId="0" borderId="10" xfId="79" applyNumberFormat="1" applyFont="1" applyFill="1" applyBorder="1" applyAlignment="1">
      <alignment vertical="center"/>
    </xf>
    <xf numFmtId="169" fontId="29" fillId="0" borderId="0" xfId="84" applyNumberFormat="1" applyFont="1" applyFill="1" applyAlignment="1">
      <alignment horizontal="right" vertical="center"/>
    </xf>
    <xf numFmtId="0" fontId="29" fillId="0" borderId="0" xfId="84" applyFont="1" applyFill="1" applyBorder="1" applyAlignment="1">
      <alignment horizontal="left" vertical="center"/>
    </xf>
    <xf numFmtId="169" fontId="29" fillId="0" borderId="0" xfId="79" applyNumberFormat="1" applyFont="1" applyFill="1" applyBorder="1" applyAlignment="1">
      <alignment horizontal="right" vertical="center"/>
    </xf>
    <xf numFmtId="38" fontId="29" fillId="0" borderId="0" xfId="86" applyNumberFormat="1" applyFont="1" applyFill="1" applyBorder="1" applyAlignment="1">
      <alignment horizontal="center" vertical="center"/>
    </xf>
    <xf numFmtId="169" fontId="29" fillId="0" borderId="8" xfId="79" applyNumberFormat="1" applyFont="1" applyFill="1" applyBorder="1" applyAlignment="1">
      <alignment horizontal="right" vertical="center"/>
    </xf>
    <xf numFmtId="0" fontId="29" fillId="0" borderId="0" xfId="84" applyFont="1" applyFill="1" applyAlignment="1">
      <alignment vertical="center"/>
    </xf>
    <xf numFmtId="0" fontId="29" fillId="0" borderId="0" xfId="84" applyFont="1" applyFill="1" applyBorder="1" applyAlignment="1">
      <alignment vertical="center"/>
    </xf>
    <xf numFmtId="169" fontId="29" fillId="0" borderId="0" xfId="84" quotePrefix="1" applyNumberFormat="1" applyFont="1" applyFill="1" applyBorder="1" applyAlignment="1">
      <alignment horizontal="right" vertical="center"/>
    </xf>
    <xf numFmtId="0" fontId="29" fillId="0" borderId="0" xfId="79" applyFont="1" applyFill="1" applyAlignment="1">
      <alignment horizontal="left" vertical="center"/>
    </xf>
    <xf numFmtId="0" fontId="4" fillId="0" borderId="0" xfId="84" applyFont="1" applyFill="1" applyBorder="1" applyAlignment="1">
      <alignment horizontal="center" vertical="center"/>
    </xf>
    <xf numFmtId="0" fontId="4" fillId="0" borderId="0" xfId="84" applyFont="1" applyFill="1" applyBorder="1" applyAlignment="1">
      <alignment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8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8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left" vertical="center"/>
    </xf>
    <xf numFmtId="38" fontId="29" fillId="0" borderId="0" xfId="79" applyNumberFormat="1" applyFont="1" applyFill="1" applyAlignment="1">
      <alignment vertical="center"/>
    </xf>
    <xf numFmtId="169" fontId="4" fillId="0" borderId="9" xfId="2" applyNumberFormat="1" applyFont="1" applyFill="1" applyBorder="1" applyAlignment="1">
      <alignment vertical="center"/>
    </xf>
    <xf numFmtId="0" fontId="4" fillId="0" borderId="0" xfId="84" applyFont="1" applyFill="1" applyAlignment="1">
      <alignment horizontal="center" vertical="center"/>
    </xf>
    <xf numFmtId="0" fontId="4" fillId="0" borderId="0" xfId="84" applyFont="1" applyFill="1" applyAlignment="1">
      <alignment vertical="center"/>
    </xf>
    <xf numFmtId="38" fontId="4" fillId="0" borderId="8" xfId="85" applyNumberFormat="1" applyFont="1" applyFill="1" applyBorder="1" applyAlignment="1">
      <alignment vertical="center"/>
    </xf>
    <xf numFmtId="0" fontId="4" fillId="0" borderId="8" xfId="85" applyFont="1" applyFill="1" applyBorder="1" applyAlignment="1">
      <alignment vertical="center"/>
    </xf>
    <xf numFmtId="169" fontId="4" fillId="0" borderId="0" xfId="85" quotePrefix="1" applyNumberFormat="1" applyFont="1" applyFill="1" applyAlignment="1">
      <alignment horizontal="center" vertical="center"/>
    </xf>
    <xf numFmtId="38" fontId="4" fillId="0" borderId="0" xfId="86" applyNumberFormat="1" applyFont="1" applyFill="1" applyBorder="1" applyAlignment="1">
      <alignment horizontal="center" vertical="center"/>
    </xf>
    <xf numFmtId="0" fontId="46" fillId="0" borderId="0" xfId="86" applyNumberFormat="1" applyFont="1" applyFill="1" applyBorder="1" applyAlignment="1">
      <alignment horizontal="center" vertical="center"/>
    </xf>
    <xf numFmtId="0" fontId="4" fillId="0" borderId="0" xfId="86" applyNumberFormat="1" applyFont="1" applyFill="1" applyAlignment="1">
      <alignment vertical="center"/>
    </xf>
    <xf numFmtId="169" fontId="47" fillId="0" borderId="0" xfId="86" applyNumberFormat="1" applyFont="1" applyFill="1" applyBorder="1" applyAlignment="1">
      <alignment horizontal="right" vertical="center"/>
    </xf>
    <xf numFmtId="169" fontId="29" fillId="0" borderId="0" xfId="86" applyNumberFormat="1" applyFont="1" applyFill="1" applyBorder="1" applyAlignment="1">
      <alignment horizontal="right" vertical="center"/>
    </xf>
    <xf numFmtId="37" fontId="4" fillId="0" borderId="0" xfId="86" applyNumberFormat="1" applyFont="1" applyFill="1" applyBorder="1" applyAlignment="1">
      <alignment vertical="center"/>
    </xf>
    <xf numFmtId="38" fontId="4" fillId="0" borderId="0" xfId="86" applyNumberFormat="1" applyFont="1" applyFill="1" applyBorder="1" applyAlignment="1">
      <alignment vertical="center"/>
    </xf>
    <xf numFmtId="38" fontId="4" fillId="0" borderId="8" xfId="86" applyNumberFormat="1" applyFont="1" applyFill="1" applyBorder="1" applyAlignment="1">
      <alignment horizontal="left" vertical="center"/>
    </xf>
    <xf numFmtId="169" fontId="4" fillId="0" borderId="8" xfId="86" applyNumberFormat="1" applyFont="1" applyFill="1" applyBorder="1" applyAlignment="1">
      <alignment horizontal="right" vertical="center"/>
    </xf>
    <xf numFmtId="169" fontId="4" fillId="0" borderId="0" xfId="81" applyNumberFormat="1" applyFont="1" applyFill="1"/>
    <xf numFmtId="37" fontId="4" fillId="0" borderId="0" xfId="86" applyNumberFormat="1" applyFont="1" applyFill="1" applyAlignment="1">
      <alignment vertical="center"/>
    </xf>
    <xf numFmtId="38" fontId="4" fillId="0" borderId="0" xfId="79" applyNumberFormat="1" applyFont="1" applyFill="1" applyAlignment="1">
      <alignment vertical="center"/>
    </xf>
    <xf numFmtId="1" fontId="48" fillId="0" borderId="0" xfId="86" applyFont="1" applyFill="1" applyAlignment="1">
      <alignment horizontal="left" vertical="center"/>
    </xf>
    <xf numFmtId="186" fontId="4" fillId="0" borderId="0" xfId="86" applyNumberFormat="1" applyFont="1" applyFill="1" applyAlignment="1">
      <alignment vertical="center"/>
    </xf>
    <xf numFmtId="0" fontId="4" fillId="0" borderId="0" xfId="79" applyFont="1" applyFill="1" applyAlignment="1">
      <alignment horizontal="left" vertical="center"/>
    </xf>
    <xf numFmtId="0" fontId="4" fillId="0" borderId="0" xfId="79" applyFont="1" applyFill="1"/>
    <xf numFmtId="0" fontId="4" fillId="0" borderId="0" xfId="85" applyNumberFormat="1" applyFont="1" applyFill="1" applyAlignment="1">
      <alignment horizontal="center" vertical="center"/>
    </xf>
    <xf numFmtId="0" fontId="4" fillId="0" borderId="8" xfId="79" applyFont="1" applyFill="1" applyBorder="1"/>
    <xf numFmtId="0" fontId="4" fillId="0" borderId="8" xfId="85" applyNumberFormat="1" applyFont="1" applyFill="1" applyBorder="1" applyAlignment="1">
      <alignment horizontal="center" vertical="center"/>
    </xf>
    <xf numFmtId="0" fontId="4" fillId="0" borderId="0" xfId="79" applyFont="1" applyFill="1" applyBorder="1"/>
    <xf numFmtId="0" fontId="4" fillId="0" borderId="0" xfId="85" applyNumberFormat="1" applyFont="1" applyFill="1" applyBorder="1" applyAlignment="1">
      <alignment horizontal="center" vertical="center"/>
    </xf>
    <xf numFmtId="0" fontId="4" fillId="0" borderId="0" xfId="85" applyFont="1" applyFill="1" applyBorder="1" applyAlignment="1">
      <alignment vertical="center"/>
    </xf>
    <xf numFmtId="169" fontId="29" fillId="0" borderId="0" xfId="85" quotePrefix="1" applyNumberFormat="1" applyFont="1" applyFill="1" applyAlignment="1">
      <alignment horizontal="right" vertical="center"/>
    </xf>
    <xf numFmtId="169" fontId="29" fillId="0" borderId="0" xfId="85" applyNumberFormat="1" applyFont="1" applyFill="1" applyAlignment="1">
      <alignment horizontal="right" vertical="center"/>
    </xf>
    <xf numFmtId="0" fontId="29" fillId="0" borderId="8" xfId="85" applyNumberFormat="1" applyFont="1" applyFill="1" applyBorder="1" applyAlignment="1">
      <alignment horizontal="center" vertical="center"/>
    </xf>
    <xf numFmtId="169" fontId="29" fillId="0" borderId="8" xfId="85" applyNumberFormat="1" applyFont="1" applyFill="1" applyBorder="1" applyAlignment="1">
      <alignment horizontal="right" vertical="center"/>
    </xf>
    <xf numFmtId="0" fontId="29" fillId="0" borderId="0" xfId="85" applyNumberFormat="1" applyFont="1" applyFill="1" applyBorder="1" applyAlignment="1">
      <alignment horizontal="center" vertical="center"/>
    </xf>
    <xf numFmtId="169" fontId="29" fillId="0" borderId="0" xfId="85" applyNumberFormat="1" applyFont="1" applyFill="1" applyBorder="1" applyAlignment="1">
      <alignment horizontal="right" vertical="center"/>
    </xf>
    <xf numFmtId="38" fontId="4" fillId="0" borderId="0" xfId="79" applyNumberFormat="1" applyFont="1" applyFill="1" applyAlignment="1">
      <alignment horizontal="center" vertical="center"/>
    </xf>
    <xf numFmtId="38" fontId="48" fillId="0" borderId="0" xfId="79" applyNumberFormat="1" applyFont="1" applyFill="1" applyAlignment="1">
      <alignment horizontal="center" vertical="center"/>
    </xf>
    <xf numFmtId="172" fontId="4" fillId="0" borderId="0" xfId="85" applyNumberFormat="1" applyFont="1" applyFill="1" applyAlignment="1">
      <alignment vertical="center"/>
    </xf>
    <xf numFmtId="172" fontId="4" fillId="0" borderId="0" xfId="79" applyNumberFormat="1" applyFont="1" applyFill="1" applyAlignment="1">
      <alignment vertical="center"/>
    </xf>
    <xf numFmtId="0" fontId="4" fillId="0" borderId="0" xfId="85" quotePrefix="1" applyFont="1" applyFill="1" applyAlignment="1">
      <alignment vertical="center"/>
    </xf>
    <xf numFmtId="172" fontId="4" fillId="0" borderId="0" xfId="79" applyNumberFormat="1" applyFont="1" applyFill="1" applyBorder="1" applyAlignment="1">
      <alignment vertical="center"/>
    </xf>
    <xf numFmtId="0" fontId="4" fillId="0" borderId="0" xfId="85" quotePrefix="1" applyFont="1" applyFill="1" applyAlignment="1">
      <alignment horizontal="left" vertical="center"/>
    </xf>
    <xf numFmtId="172" fontId="4" fillId="0" borderId="9" xfId="85" applyNumberFormat="1" applyFont="1" applyFill="1" applyBorder="1" applyAlignment="1">
      <alignment vertical="center"/>
    </xf>
    <xf numFmtId="172" fontId="4" fillId="0" borderId="0" xfId="85" applyNumberFormat="1" applyFont="1" applyFill="1" applyBorder="1" applyAlignment="1">
      <alignment vertical="center"/>
    </xf>
    <xf numFmtId="0" fontId="29" fillId="0" borderId="0" xfId="85" applyNumberFormat="1" applyFont="1" applyFill="1" applyAlignment="1">
      <alignment horizontal="center" vertical="center"/>
    </xf>
    <xf numFmtId="0" fontId="47" fillId="0" borderId="0" xfId="85" applyFont="1" applyFill="1" applyAlignment="1">
      <alignment vertical="center"/>
    </xf>
    <xf numFmtId="169" fontId="4" fillId="0" borderId="0" xfId="85" applyNumberFormat="1" applyFont="1" applyFill="1" applyBorder="1" applyAlignment="1">
      <alignment horizontal="right" vertical="center"/>
    </xf>
    <xf numFmtId="172" fontId="4" fillId="0" borderId="0" xfId="2" applyNumberFormat="1" applyFont="1" applyFill="1" applyAlignment="1">
      <alignment vertical="center"/>
    </xf>
    <xf numFmtId="0" fontId="4" fillId="0" borderId="0" xfId="85" applyFont="1" applyFill="1" applyAlignment="1">
      <alignment horizontal="center" vertical="center"/>
    </xf>
    <xf numFmtId="38" fontId="4" fillId="0" borderId="0" xfId="79" applyNumberFormat="1" applyFont="1" applyFill="1" applyBorder="1" applyAlignment="1">
      <alignment vertical="center"/>
    </xf>
    <xf numFmtId="172" fontId="4" fillId="0" borderId="8" xfId="2" applyNumberFormat="1" applyFont="1" applyFill="1" applyBorder="1" applyAlignment="1">
      <alignment vertical="center"/>
    </xf>
    <xf numFmtId="172" fontId="4" fillId="0" borderId="8" xfId="85" applyNumberFormat="1" applyFont="1" applyFill="1" applyBorder="1" applyAlignment="1">
      <alignment vertical="center"/>
    </xf>
    <xf numFmtId="0" fontId="4" fillId="0" borderId="0" xfId="85" quotePrefix="1" applyNumberFormat="1" applyFont="1" applyFill="1" applyAlignment="1">
      <alignment horizontal="center" vertical="center"/>
    </xf>
    <xf numFmtId="168" fontId="4" fillId="0" borderId="0" xfId="2" applyFont="1" applyFill="1" applyAlignment="1">
      <alignment vertical="center"/>
    </xf>
    <xf numFmtId="169" fontId="4" fillId="0" borderId="10" xfId="85" applyNumberFormat="1" applyFont="1" applyFill="1" applyBorder="1" applyAlignment="1">
      <alignment vertical="center"/>
    </xf>
    <xf numFmtId="169" fontId="4" fillId="0" borderId="9" xfId="85" applyNumberFormat="1" applyFont="1" applyFill="1" applyBorder="1" applyAlignment="1">
      <alignment vertical="center"/>
    </xf>
    <xf numFmtId="172" fontId="51" fillId="0" borderId="0" xfId="85" applyNumberFormat="1" applyFont="1" applyFill="1" applyBorder="1" applyAlignment="1">
      <alignment vertical="center"/>
    </xf>
    <xf numFmtId="169" fontId="51" fillId="0" borderId="0" xfId="86" applyNumberFormat="1" applyFont="1" applyFill="1" applyBorder="1" applyAlignment="1">
      <alignment vertical="center"/>
    </xf>
    <xf numFmtId="187" fontId="4" fillId="0" borderId="9" xfId="86" applyNumberFormat="1" applyFont="1" applyFill="1" applyBorder="1" applyAlignment="1">
      <alignment vertical="center"/>
    </xf>
    <xf numFmtId="187" fontId="4" fillId="0" borderId="0" xfId="86" applyNumberFormat="1" applyFont="1" applyFill="1" applyBorder="1" applyAlignment="1">
      <alignment vertical="center"/>
    </xf>
    <xf numFmtId="169" fontId="29" fillId="0" borderId="8" xfId="79" applyNumberFormat="1" applyFont="1" applyFill="1" applyBorder="1" applyAlignment="1">
      <alignment horizontal="center" vertical="center"/>
    </xf>
  </cellXfs>
  <cellStyles count="178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10 2" xfId="18" xr:uid="{00000000-0005-0000-0000-000011000000}"/>
    <cellStyle name="Comma 2" xfId="19" xr:uid="{00000000-0005-0000-0000-000012000000}"/>
    <cellStyle name="Comma 2 2" xfId="20" xr:uid="{00000000-0005-0000-0000-000013000000}"/>
    <cellStyle name="Comma 2 2 2" xfId="21" xr:uid="{00000000-0005-0000-0000-000014000000}"/>
    <cellStyle name="Comma 2 2 5" xfId="22" xr:uid="{00000000-0005-0000-0000-000015000000}"/>
    <cellStyle name="Comma 2 3" xfId="23" xr:uid="{00000000-0005-0000-0000-000016000000}"/>
    <cellStyle name="Comma 3" xfId="24" xr:uid="{00000000-0005-0000-0000-000017000000}"/>
    <cellStyle name="Comma 3 2" xfId="25" xr:uid="{00000000-0005-0000-0000-000018000000}"/>
    <cellStyle name="Comma 4" xfId="26" xr:uid="{00000000-0005-0000-0000-000019000000}"/>
    <cellStyle name="Comma 5" xfId="27" xr:uid="{00000000-0005-0000-0000-00001A000000}"/>
    <cellStyle name="Comma 6" xfId="28" xr:uid="{00000000-0005-0000-0000-00001B000000}"/>
    <cellStyle name="comma zerodec" xfId="29" xr:uid="{00000000-0005-0000-0000-00001C000000}"/>
    <cellStyle name="Cover Date" xfId="30" xr:uid="{00000000-0005-0000-0000-00001D000000}"/>
    <cellStyle name="Cover Subtitle" xfId="31" xr:uid="{00000000-0005-0000-0000-00001E000000}"/>
    <cellStyle name="Cover Title" xfId="32" xr:uid="{00000000-0005-0000-0000-00001F000000}"/>
    <cellStyle name="Currency (hidden)" xfId="33" xr:uid="{00000000-0005-0000-0000-000020000000}"/>
    <cellStyle name="Currency (hidden) 2" xfId="34" xr:uid="{00000000-0005-0000-0000-000021000000}"/>
    <cellStyle name="Currency1" xfId="35" xr:uid="{00000000-0005-0000-0000-000022000000}"/>
    <cellStyle name="Dollar (zero dec)" xfId="36" xr:uid="{00000000-0005-0000-0000-000023000000}"/>
    <cellStyle name="E&amp;Y House" xfId="37" xr:uid="{00000000-0005-0000-0000-000024000000}"/>
    <cellStyle name="Euro" xfId="38" xr:uid="{00000000-0005-0000-0000-000025000000}"/>
    <cellStyle name="Footer SBILogo1" xfId="39" xr:uid="{00000000-0005-0000-0000-000026000000}"/>
    <cellStyle name="Footer SBILogo2" xfId="40" xr:uid="{00000000-0005-0000-0000-000027000000}"/>
    <cellStyle name="Footnote" xfId="41" xr:uid="{00000000-0005-0000-0000-000028000000}"/>
    <cellStyle name="Footnote Reference" xfId="42" xr:uid="{00000000-0005-0000-0000-000029000000}"/>
    <cellStyle name="Footnote_A265_2006_Q3_Section D_D-7.1" xfId="43" xr:uid="{00000000-0005-0000-0000-00002A000000}"/>
    <cellStyle name="Grey" xfId="44" xr:uid="{00000000-0005-0000-0000-00002B000000}"/>
    <cellStyle name="Header" xfId="45" xr:uid="{00000000-0005-0000-0000-00002C000000}"/>
    <cellStyle name="Header Draft Stamp" xfId="46" xr:uid="{00000000-0005-0000-0000-00002D000000}"/>
    <cellStyle name="Header_A265_2006_Q3_Section D_D-7.1" xfId="47" xr:uid="{00000000-0005-0000-0000-00002E000000}"/>
    <cellStyle name="Header1" xfId="48" xr:uid="{00000000-0005-0000-0000-00002F000000}"/>
    <cellStyle name="Header2" xfId="49" xr:uid="{00000000-0005-0000-0000-000030000000}"/>
    <cellStyle name="Heading 1 2" xfId="50" xr:uid="{00000000-0005-0000-0000-000031000000}"/>
    <cellStyle name="Heading 1 3" xfId="51" xr:uid="{00000000-0005-0000-0000-000032000000}"/>
    <cellStyle name="Heading 1 Above" xfId="52" xr:uid="{00000000-0005-0000-0000-000033000000}"/>
    <cellStyle name="Heading 1+" xfId="53" xr:uid="{00000000-0005-0000-0000-000034000000}"/>
    <cellStyle name="Heading 2 2" xfId="54" xr:uid="{00000000-0005-0000-0000-000035000000}"/>
    <cellStyle name="Heading 2 3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 2" xfId="58" xr:uid="{00000000-0005-0000-0000-000039000000}"/>
    <cellStyle name="Heading 3 3" xfId="59" xr:uid="{00000000-0005-0000-0000-00003A000000}"/>
    <cellStyle name="Heading 3+" xfId="60" xr:uid="{00000000-0005-0000-0000-00003B000000}"/>
    <cellStyle name="Hidden" xfId="61" xr:uid="{00000000-0005-0000-0000-00003C000000}"/>
    <cellStyle name="Hyperlink 2" xfId="62" xr:uid="{00000000-0005-0000-0000-00003D000000}"/>
    <cellStyle name="Input [yellow]" xfId="63" xr:uid="{00000000-0005-0000-0000-00003E000000}"/>
    <cellStyle name="MS_COL_STYLE" xfId="64" xr:uid="{00000000-0005-0000-0000-00003F000000}"/>
    <cellStyle name="NavStyleDefault" xfId="65" xr:uid="{00000000-0005-0000-0000-000040000000}"/>
    <cellStyle name="NavStyleDefault 2" xfId="66" xr:uid="{00000000-0005-0000-0000-000041000000}"/>
    <cellStyle name="no dec" xfId="67" xr:uid="{00000000-0005-0000-0000-000042000000}"/>
    <cellStyle name="Normal" xfId="0" builtinId="0"/>
    <cellStyle name="Normal - Style1" xfId="68" xr:uid="{00000000-0005-0000-0000-000044000000}"/>
    <cellStyle name="Normal 10" xfId="69" xr:uid="{00000000-0005-0000-0000-000045000000}"/>
    <cellStyle name="Normal 11" xfId="70" xr:uid="{00000000-0005-0000-0000-000046000000}"/>
    <cellStyle name="Normal 12" xfId="71" xr:uid="{00000000-0005-0000-0000-000047000000}"/>
    <cellStyle name="Normal 13" xfId="72" xr:uid="{00000000-0005-0000-0000-000048000000}"/>
    <cellStyle name="Normal 14" xfId="73" xr:uid="{00000000-0005-0000-0000-000049000000}"/>
    <cellStyle name="Normal 15" xfId="74" xr:uid="{00000000-0005-0000-0000-00004A000000}"/>
    <cellStyle name="Normal 16" xfId="75" xr:uid="{00000000-0005-0000-0000-00004B000000}"/>
    <cellStyle name="Normal 17" xfId="76" xr:uid="{00000000-0005-0000-0000-00004C000000}"/>
    <cellStyle name="Normal 18" xfId="77" xr:uid="{00000000-0005-0000-0000-00004D000000}"/>
    <cellStyle name="Normal 2" xfId="78" xr:uid="{00000000-0005-0000-0000-00004E000000}"/>
    <cellStyle name="Normal 2 2" xfId="79" xr:uid="{00000000-0005-0000-0000-00004F000000}"/>
    <cellStyle name="Normal 3" xfId="80" xr:uid="{00000000-0005-0000-0000-000050000000}"/>
    <cellStyle name="Normal 3 2" xfId="81" xr:uid="{00000000-0005-0000-0000-000051000000}"/>
    <cellStyle name="Normal 4" xfId="82" xr:uid="{00000000-0005-0000-0000-000052000000}"/>
    <cellStyle name="Normal 4 2" xfId="83" xr:uid="{00000000-0005-0000-0000-000053000000}"/>
    <cellStyle name="Normal 43" xfId="84" xr:uid="{00000000-0005-0000-0000-000054000000}"/>
    <cellStyle name="Normal 5" xfId="85" xr:uid="{00000000-0005-0000-0000-000055000000}"/>
    <cellStyle name="Normal 6" xfId="86" xr:uid="{00000000-0005-0000-0000-000056000000}"/>
    <cellStyle name="Normal 6 2" xfId="87" xr:uid="{00000000-0005-0000-0000-000057000000}"/>
    <cellStyle name="Normal 7" xfId="88" xr:uid="{00000000-0005-0000-0000-000058000000}"/>
    <cellStyle name="Normal 7 2" xfId="89" xr:uid="{00000000-0005-0000-0000-000059000000}"/>
    <cellStyle name="Normal 8" xfId="90" xr:uid="{00000000-0005-0000-0000-00005A000000}"/>
    <cellStyle name="Normal 9" xfId="91" xr:uid="{00000000-0005-0000-0000-00005B000000}"/>
    <cellStyle name="NormalGB" xfId="92" xr:uid="{00000000-0005-0000-0000-00005C000000}"/>
    <cellStyle name="Page Number" xfId="93" xr:uid="{00000000-0005-0000-0000-00005D000000}"/>
    <cellStyle name="Percent (0%)" xfId="94" xr:uid="{00000000-0005-0000-0000-00005E000000}"/>
    <cellStyle name="Percent (0%) 2" xfId="95" xr:uid="{00000000-0005-0000-0000-00005F000000}"/>
    <cellStyle name="Percent (0.0%)" xfId="96" xr:uid="{00000000-0005-0000-0000-000060000000}"/>
    <cellStyle name="Percent (0.0%) 2" xfId="97" xr:uid="{00000000-0005-0000-0000-000061000000}"/>
    <cellStyle name="Percent (0.00%)" xfId="98" xr:uid="{00000000-0005-0000-0000-000062000000}"/>
    <cellStyle name="Percent (0.00%) 2" xfId="99" xr:uid="{00000000-0005-0000-0000-000063000000}"/>
    <cellStyle name="Percent [2]" xfId="100" xr:uid="{00000000-0005-0000-0000-000064000000}"/>
    <cellStyle name="Percent 2" xfId="101" xr:uid="{00000000-0005-0000-0000-000065000000}"/>
    <cellStyle name="Percent 2 2" xfId="102" xr:uid="{00000000-0005-0000-0000-000066000000}"/>
    <cellStyle name="Percent 3" xfId="103" xr:uid="{00000000-0005-0000-0000-000067000000}"/>
    <cellStyle name="Percent 4" xfId="104" xr:uid="{00000000-0005-0000-0000-000068000000}"/>
    <cellStyle name="Percent 5" xfId="105" xr:uid="{00000000-0005-0000-0000-000069000000}"/>
    <cellStyle name="Quantity" xfId="106" xr:uid="{00000000-0005-0000-0000-00006A000000}"/>
    <cellStyle name="Salomon Logo" xfId="107" xr:uid="{00000000-0005-0000-0000-00006B000000}"/>
    <cellStyle name="SS Col Hdr" xfId="108" xr:uid="{00000000-0005-0000-0000-00006C000000}"/>
    <cellStyle name="SS Dim 1 Blank" xfId="109" xr:uid="{00000000-0005-0000-0000-00006D000000}"/>
    <cellStyle name="SS Dim 1 Blank 2" xfId="110" xr:uid="{00000000-0005-0000-0000-00006E000000}"/>
    <cellStyle name="SS Dim 1 Title" xfId="111" xr:uid="{00000000-0005-0000-0000-00006F000000}"/>
    <cellStyle name="SS Dim 1 Value" xfId="112" xr:uid="{00000000-0005-0000-0000-000070000000}"/>
    <cellStyle name="SS Dim 1 Value 2" xfId="113" xr:uid="{00000000-0005-0000-0000-000071000000}"/>
    <cellStyle name="SS Dim 2 Blank" xfId="114" xr:uid="{00000000-0005-0000-0000-000072000000}"/>
    <cellStyle name="SS Dim 2 Blank 2" xfId="115" xr:uid="{00000000-0005-0000-0000-000073000000}"/>
    <cellStyle name="SS Dim 2 Title" xfId="116" xr:uid="{00000000-0005-0000-0000-000074000000}"/>
    <cellStyle name="SS Dim 2 Value" xfId="117" xr:uid="{00000000-0005-0000-0000-000075000000}"/>
    <cellStyle name="SS Dim 2 Value 2" xfId="118" xr:uid="{00000000-0005-0000-0000-000076000000}"/>
    <cellStyle name="SS Dim 3 Blank" xfId="119" xr:uid="{00000000-0005-0000-0000-000077000000}"/>
    <cellStyle name="SS Dim 3 Blank 2" xfId="120" xr:uid="{00000000-0005-0000-0000-000078000000}"/>
    <cellStyle name="SS Dim 3 Title" xfId="121" xr:uid="{00000000-0005-0000-0000-000079000000}"/>
    <cellStyle name="SS Dim 3 Title 2" xfId="122" xr:uid="{00000000-0005-0000-0000-00007A000000}"/>
    <cellStyle name="SS Dim 3 Value" xfId="123" xr:uid="{00000000-0005-0000-0000-00007B000000}"/>
    <cellStyle name="SS Dim 4 Blank" xfId="124" xr:uid="{00000000-0005-0000-0000-00007C000000}"/>
    <cellStyle name="SS Dim 4 Blank 2" xfId="125" xr:uid="{00000000-0005-0000-0000-00007D000000}"/>
    <cellStyle name="SS Dim 4 Title" xfId="126" xr:uid="{00000000-0005-0000-0000-00007E000000}"/>
    <cellStyle name="SS Dim 4 Value" xfId="127" xr:uid="{00000000-0005-0000-0000-00007F000000}"/>
    <cellStyle name="SS Dim 5 Blank" xfId="128" xr:uid="{00000000-0005-0000-0000-000080000000}"/>
    <cellStyle name="SS Dim 5 Blank 2" xfId="129" xr:uid="{00000000-0005-0000-0000-000081000000}"/>
    <cellStyle name="SS Dim 5 Title" xfId="130" xr:uid="{00000000-0005-0000-0000-000082000000}"/>
    <cellStyle name="SS Dim 5 Value" xfId="131" xr:uid="{00000000-0005-0000-0000-000083000000}"/>
    <cellStyle name="SS Other Measure" xfId="132" xr:uid="{00000000-0005-0000-0000-000084000000}"/>
    <cellStyle name="SS Other Measure 2" xfId="133" xr:uid="{00000000-0005-0000-0000-000085000000}"/>
    <cellStyle name="SS Sum Measure" xfId="134" xr:uid="{00000000-0005-0000-0000-000086000000}"/>
    <cellStyle name="SS Sum Measure 2" xfId="135" xr:uid="{00000000-0005-0000-0000-000087000000}"/>
    <cellStyle name="SS Unbound Dim" xfId="136" xr:uid="{00000000-0005-0000-0000-000088000000}"/>
    <cellStyle name="SS Unbound Dim 2" xfId="137" xr:uid="{00000000-0005-0000-0000-000089000000}"/>
    <cellStyle name="SS WAvg Measure" xfId="138" xr:uid="{00000000-0005-0000-0000-00008A000000}"/>
    <cellStyle name="SS WAvg Measure 2" xfId="139" xr:uid="{00000000-0005-0000-0000-00008B000000}"/>
    <cellStyle name="Table Head" xfId="140" xr:uid="{00000000-0005-0000-0000-00008C000000}"/>
    <cellStyle name="Table Source" xfId="141" xr:uid="{00000000-0005-0000-0000-00008D000000}"/>
    <cellStyle name="Table Text" xfId="142" xr:uid="{00000000-0005-0000-0000-00008E000000}"/>
    <cellStyle name="Table Title" xfId="143" xr:uid="{00000000-0005-0000-0000-00008F000000}"/>
    <cellStyle name="Table Units" xfId="144" xr:uid="{00000000-0005-0000-0000-000090000000}"/>
    <cellStyle name="Text" xfId="145" xr:uid="{00000000-0005-0000-0000-000091000000}"/>
    <cellStyle name="Text 1" xfId="146" xr:uid="{00000000-0005-0000-0000-000092000000}"/>
    <cellStyle name="Text 2" xfId="147" xr:uid="{00000000-0005-0000-0000-000093000000}"/>
    <cellStyle name="Text Head 1" xfId="148" xr:uid="{00000000-0005-0000-0000-000094000000}"/>
    <cellStyle name="Text Head 2" xfId="149" xr:uid="{00000000-0005-0000-0000-000095000000}"/>
    <cellStyle name="Text Indent 1" xfId="150" xr:uid="{00000000-0005-0000-0000-000096000000}"/>
    <cellStyle name="Text Indent 2" xfId="151" xr:uid="{00000000-0005-0000-0000-000097000000}"/>
    <cellStyle name="TOC 1" xfId="152" xr:uid="{00000000-0005-0000-0000-000098000000}"/>
    <cellStyle name="TOC 2" xfId="153" xr:uid="{00000000-0005-0000-0000-000099000000}"/>
    <cellStyle name="เครื่องหมายจุลภาค [0]_ATC106A" xfId="154" xr:uid="{00000000-0005-0000-0000-00009A000000}"/>
    <cellStyle name="เครื่องหมายจุลภาค_001K-1,2,3" xfId="155" xr:uid="{00000000-0005-0000-0000-00009B000000}"/>
    <cellStyle name="เครื่องหมายสกุลเงิน [0]_ATC106A" xfId="156" xr:uid="{00000000-0005-0000-0000-00009C000000}"/>
    <cellStyle name="เครื่องหมายสกุลเงิน_ATC106A" xfId="157" xr:uid="{00000000-0005-0000-0000-00009D000000}"/>
    <cellStyle name="เชื่อมโยงหลายมิติ" xfId="158" xr:uid="{00000000-0005-0000-0000-00009E000000}"/>
    <cellStyle name="ค@ฏ๋_1111D2111DQ2" xfId="159" xr:uid="{00000000-0005-0000-0000-00009F000000}"/>
    <cellStyle name="คdคภฆ์[0]_1111D2111DQ2" xfId="160" xr:uid="{00000000-0005-0000-0000-0000A0000000}"/>
    <cellStyle name="คdคภฆ์_1111D2111DQ1" xfId="161" xr:uid="{00000000-0005-0000-0000-0000A1000000}"/>
    <cellStyle name="ณfน๔ [0]_Book1" xfId="162" xr:uid="{00000000-0005-0000-0000-0000A2000000}"/>
    <cellStyle name="ณfน๔_Book1" xfId="163" xr:uid="{00000000-0005-0000-0000-0000A3000000}"/>
    <cellStyle name="ตามการเชื่อมโยงหลายมิติ" xfId="164" xr:uid="{00000000-0005-0000-0000-0000A4000000}"/>
    <cellStyle name="น้บะภฒ_95" xfId="165" xr:uid="{00000000-0005-0000-0000-0000A5000000}"/>
    <cellStyle name="ปกติ_ BS re ตาม auditor" xfId="166" xr:uid="{00000000-0005-0000-0000-0000A6000000}"/>
    <cellStyle name="ฤธถ [0]_95" xfId="167" xr:uid="{00000000-0005-0000-0000-0000A7000000}"/>
    <cellStyle name="ฤธถ_95" xfId="168" xr:uid="{00000000-0005-0000-0000-0000A8000000}"/>
    <cellStyle name="ล๋ศญ [0]_95" xfId="169" xr:uid="{00000000-0005-0000-0000-0000A9000000}"/>
    <cellStyle name="ล๋ศญ_95" xfId="170" xr:uid="{00000000-0005-0000-0000-0000AA000000}"/>
    <cellStyle name="วฅมุ_4ฟ๙ฝวภ๛" xfId="171" xr:uid="{00000000-0005-0000-0000-0000AB000000}"/>
    <cellStyle name="一般_Book1" xfId="172" xr:uid="{00000000-0005-0000-0000-0000AC000000}"/>
    <cellStyle name="桁区切り [0.00]_Excel_MD97DL" xfId="173" xr:uid="{00000000-0005-0000-0000-0000AD000000}"/>
    <cellStyle name="桁区切り_Excel_MD97DL" xfId="174" xr:uid="{00000000-0005-0000-0000-0000AE000000}"/>
    <cellStyle name="標準_Excel_MD97DL" xfId="175" xr:uid="{00000000-0005-0000-0000-0000AF000000}"/>
    <cellStyle name="通貨 [0.00]_Excel_MD97DL" xfId="176" xr:uid="{00000000-0005-0000-0000-0000B0000000}"/>
    <cellStyle name="通貨_Excel_MD97DL" xfId="177" xr:uid="{00000000-0005-0000-0000-0000B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 refreshError="1"/>
      <sheetData sheetId="305" refreshError="1"/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8"/>
  <sheetViews>
    <sheetView tabSelected="1" topLeftCell="A89" zoomScaleNormal="100" zoomScaleSheetLayoutView="100" workbookViewId="0">
      <selection activeCell="O98" sqref="O98"/>
    </sheetView>
  </sheetViews>
  <sheetFormatPr defaultColWidth="9.140625" defaultRowHeight="16.5" customHeight="1"/>
  <cols>
    <col min="1" max="4" width="1.7109375" style="44" customWidth="1"/>
    <col min="5" max="5" width="43" style="100" customWidth="1"/>
    <col min="6" max="6" width="7.7109375" style="101" customWidth="1"/>
    <col min="7" max="7" width="1.140625" style="44" customWidth="1"/>
    <col min="8" max="8" width="14.28515625" style="42" customWidth="1"/>
    <col min="9" max="9" width="1.140625" style="42" customWidth="1"/>
    <col min="10" max="10" width="14.7109375" style="42" customWidth="1"/>
    <col min="11" max="11" width="9.140625" style="44"/>
    <col min="12" max="12" width="16.5703125" style="44" bestFit="1" customWidth="1"/>
    <col min="13" max="16384" width="9.140625" style="44"/>
  </cols>
  <sheetData>
    <row r="1" spans="1:12" ht="16.5" customHeight="1">
      <c r="A1" s="39" t="s">
        <v>79</v>
      </c>
      <c r="B1" s="39"/>
      <c r="C1" s="39"/>
      <c r="D1" s="39"/>
    </row>
    <row r="2" spans="1:12" ht="16.5" customHeight="1">
      <c r="A2" s="39" t="s">
        <v>34</v>
      </c>
      <c r="B2" s="39"/>
      <c r="C2" s="39"/>
      <c r="D2" s="39"/>
    </row>
    <row r="3" spans="1:12" ht="16.5" customHeight="1">
      <c r="A3" s="46" t="s">
        <v>140</v>
      </c>
      <c r="B3" s="46"/>
      <c r="C3" s="46"/>
      <c r="D3" s="46"/>
      <c r="E3" s="102"/>
      <c r="F3" s="103"/>
      <c r="G3" s="83"/>
      <c r="H3" s="49"/>
      <c r="I3" s="49"/>
      <c r="J3" s="49"/>
    </row>
    <row r="4" spans="1:12" ht="16.5" customHeight="1">
      <c r="A4" s="51"/>
      <c r="B4" s="51"/>
      <c r="C4" s="51"/>
      <c r="D4" s="51"/>
      <c r="E4" s="104"/>
      <c r="F4" s="105"/>
      <c r="G4" s="106"/>
      <c r="H4" s="54"/>
      <c r="I4" s="54"/>
      <c r="J4" s="54"/>
    </row>
    <row r="5" spans="1:12" ht="16.5" customHeight="1">
      <c r="A5" s="51"/>
      <c r="B5" s="51"/>
      <c r="C5" s="51"/>
      <c r="D5" s="51"/>
      <c r="F5" s="105"/>
      <c r="G5" s="106"/>
      <c r="H5" s="54"/>
      <c r="I5" s="54"/>
      <c r="J5" s="54"/>
    </row>
    <row r="6" spans="1:12" ht="16.5" customHeight="1">
      <c r="H6" s="107" t="s">
        <v>136</v>
      </c>
      <c r="I6" s="108"/>
      <c r="J6" s="107" t="s">
        <v>110</v>
      </c>
    </row>
    <row r="7" spans="1:12" ht="16.5" customHeight="1">
      <c r="F7" s="109" t="s">
        <v>0</v>
      </c>
      <c r="H7" s="110" t="s">
        <v>52</v>
      </c>
      <c r="I7" s="108"/>
      <c r="J7" s="110" t="s">
        <v>52</v>
      </c>
    </row>
    <row r="8" spans="1:12" ht="16.5" customHeight="1">
      <c r="F8" s="111"/>
      <c r="H8" s="112"/>
      <c r="I8" s="108"/>
      <c r="J8" s="112"/>
    </row>
    <row r="9" spans="1:12" ht="16.5" customHeight="1">
      <c r="A9" s="39" t="s">
        <v>15</v>
      </c>
      <c r="F9" s="111"/>
      <c r="H9" s="112"/>
      <c r="I9" s="108"/>
      <c r="J9" s="112"/>
    </row>
    <row r="10" spans="1:12" ht="16.5" customHeight="1">
      <c r="F10" s="111"/>
      <c r="H10" s="112"/>
      <c r="I10" s="108"/>
      <c r="J10" s="112"/>
    </row>
    <row r="11" spans="1:12" ht="16.5" customHeight="1">
      <c r="A11" s="96" t="s">
        <v>9</v>
      </c>
      <c r="F11" s="113" t="s">
        <v>112</v>
      </c>
      <c r="G11" s="114"/>
      <c r="H11" s="42">
        <v>408312541</v>
      </c>
      <c r="I11" s="116"/>
      <c r="J11" s="42">
        <v>1395294785</v>
      </c>
      <c r="L11" s="131"/>
    </row>
    <row r="12" spans="1:12" ht="16.5" customHeight="1">
      <c r="A12" s="96" t="s">
        <v>100</v>
      </c>
      <c r="F12" s="44"/>
      <c r="I12" s="44"/>
      <c r="L12" s="131"/>
    </row>
    <row r="13" spans="1:12" ht="16.5" customHeight="1">
      <c r="A13" s="96"/>
      <c r="B13" s="117" t="s">
        <v>101</v>
      </c>
      <c r="F13" s="113">
        <v>6</v>
      </c>
      <c r="G13" s="114"/>
      <c r="H13" s="42">
        <v>398353446</v>
      </c>
      <c r="I13" s="118"/>
      <c r="J13" s="42">
        <v>204602311</v>
      </c>
      <c r="L13" s="131"/>
    </row>
    <row r="14" spans="1:12" ht="16.5" customHeight="1">
      <c r="A14" s="96" t="s">
        <v>56</v>
      </c>
      <c r="F14" s="113"/>
      <c r="G14" s="114"/>
      <c r="I14" s="118"/>
      <c r="L14" s="131"/>
    </row>
    <row r="15" spans="1:12" ht="16.5" customHeight="1">
      <c r="B15" s="96" t="s">
        <v>86</v>
      </c>
      <c r="F15" s="113" t="s">
        <v>113</v>
      </c>
      <c r="G15" s="114"/>
      <c r="H15" s="42">
        <v>1918792687</v>
      </c>
      <c r="I15" s="118"/>
      <c r="J15" s="42">
        <v>2121308846</v>
      </c>
      <c r="L15" s="131"/>
    </row>
    <row r="16" spans="1:12" ht="16.5" customHeight="1">
      <c r="A16" s="96" t="s">
        <v>97</v>
      </c>
      <c r="F16" s="113">
        <v>10</v>
      </c>
      <c r="G16" s="114"/>
      <c r="H16" s="42">
        <v>1801141695</v>
      </c>
      <c r="I16" s="116"/>
      <c r="J16" s="42">
        <v>521487985</v>
      </c>
      <c r="L16" s="131"/>
    </row>
    <row r="17" spans="1:12" ht="16.5" customHeight="1">
      <c r="A17" s="96" t="s">
        <v>87</v>
      </c>
      <c r="F17" s="113">
        <v>11</v>
      </c>
      <c r="G17" s="114"/>
      <c r="H17" s="42">
        <v>43444568</v>
      </c>
      <c r="I17" s="116"/>
      <c r="J17" s="42">
        <v>43136885</v>
      </c>
      <c r="L17" s="131"/>
    </row>
    <row r="18" spans="1:12" ht="16.5" customHeight="1">
      <c r="A18" s="96" t="s">
        <v>88</v>
      </c>
      <c r="B18" s="117"/>
      <c r="F18" s="113">
        <v>12</v>
      </c>
      <c r="G18" s="114"/>
      <c r="H18" s="42">
        <v>26765666</v>
      </c>
      <c r="I18" s="116"/>
      <c r="J18" s="42">
        <v>24393800</v>
      </c>
      <c r="L18" s="131"/>
    </row>
    <row r="19" spans="1:12" ht="16.5" customHeight="1">
      <c r="A19" s="96" t="s">
        <v>71</v>
      </c>
      <c r="B19" s="117"/>
      <c r="F19" s="113">
        <v>30</v>
      </c>
      <c r="G19" s="114"/>
      <c r="H19" s="42">
        <v>100000</v>
      </c>
      <c r="I19" s="116"/>
      <c r="J19" s="42">
        <v>100000</v>
      </c>
    </row>
    <row r="20" spans="1:12" ht="16.5" customHeight="1">
      <c r="A20" s="96" t="s">
        <v>30</v>
      </c>
      <c r="D20" s="119"/>
      <c r="F20" s="113">
        <v>13</v>
      </c>
      <c r="G20" s="114"/>
      <c r="H20" s="42">
        <v>0</v>
      </c>
      <c r="I20" s="116"/>
      <c r="J20" s="42">
        <v>14550291</v>
      </c>
    </row>
    <row r="21" spans="1:12" ht="16.5" customHeight="1">
      <c r="A21" s="96" t="s">
        <v>35</v>
      </c>
      <c r="F21" s="113">
        <v>14</v>
      </c>
      <c r="G21" s="114"/>
      <c r="H21" s="42">
        <v>148951504</v>
      </c>
      <c r="I21" s="116"/>
      <c r="J21" s="42">
        <v>123689659</v>
      </c>
    </row>
    <row r="22" spans="1:12" ht="16.5" customHeight="1">
      <c r="H22" s="132"/>
      <c r="I22" s="115"/>
      <c r="J22" s="132"/>
    </row>
    <row r="23" spans="1:12" ht="16.5" customHeight="1" thickBot="1">
      <c r="A23" s="39" t="s">
        <v>16</v>
      </c>
      <c r="C23" s="39"/>
      <c r="H23" s="133">
        <f>SUM(H11:H21)</f>
        <v>4745862107</v>
      </c>
      <c r="I23" s="121"/>
      <c r="J23" s="133">
        <f>SUM(J11:J21)</f>
        <v>4448564562</v>
      </c>
    </row>
    <row r="24" spans="1:12" ht="16.5" customHeight="1" thickTop="1"/>
    <row r="48" ht="15" customHeight="1"/>
    <row r="49" spans="1:10" ht="21.95" customHeight="1">
      <c r="A49" s="83" t="s">
        <v>155</v>
      </c>
      <c r="B49" s="83"/>
      <c r="C49" s="83"/>
      <c r="D49" s="83"/>
      <c r="E49" s="102"/>
      <c r="F49" s="83"/>
      <c r="G49" s="83"/>
      <c r="H49" s="83"/>
      <c r="I49" s="83"/>
      <c r="J49" s="83"/>
    </row>
    <row r="50" spans="1:10" ht="16.5" customHeight="1">
      <c r="A50" s="39" t="str">
        <f>A1</f>
        <v xml:space="preserve">RHB Securities (Thailand) Public Company Limited </v>
      </c>
      <c r="B50" s="39"/>
      <c r="C50" s="39"/>
      <c r="D50" s="39"/>
    </row>
    <row r="51" spans="1:10" ht="16.5" customHeight="1">
      <c r="A51" s="39" t="s">
        <v>105</v>
      </c>
      <c r="B51" s="39"/>
      <c r="C51" s="39"/>
      <c r="D51" s="39"/>
    </row>
    <row r="52" spans="1:10" ht="16.5" customHeight="1">
      <c r="A52" s="46" t="str">
        <f>+A3</f>
        <v>As at 31 December 2019</v>
      </c>
      <c r="B52" s="46"/>
      <c r="C52" s="46"/>
      <c r="D52" s="46"/>
      <c r="E52" s="102"/>
      <c r="F52" s="103"/>
      <c r="G52" s="83"/>
      <c r="H52" s="49"/>
      <c r="I52" s="49"/>
      <c r="J52" s="49"/>
    </row>
    <row r="53" spans="1:10" ht="16.5" customHeight="1">
      <c r="A53" s="51"/>
      <c r="B53" s="51"/>
      <c r="C53" s="51"/>
      <c r="D53" s="51"/>
      <c r="F53" s="105"/>
      <c r="G53" s="106"/>
      <c r="H53" s="54"/>
      <c r="I53" s="54"/>
      <c r="J53" s="54"/>
    </row>
    <row r="54" spans="1:10" ht="16.5" customHeight="1">
      <c r="A54" s="51"/>
      <c r="B54" s="51"/>
      <c r="C54" s="51"/>
      <c r="D54" s="51"/>
      <c r="F54" s="105"/>
      <c r="G54" s="106"/>
      <c r="H54" s="54"/>
      <c r="I54" s="54"/>
      <c r="J54" s="54"/>
    </row>
    <row r="55" spans="1:10" ht="16.5" customHeight="1">
      <c r="F55" s="122"/>
      <c r="H55" s="107" t="s">
        <v>136</v>
      </c>
      <c r="I55" s="108"/>
      <c r="J55" s="107" t="s">
        <v>110</v>
      </c>
    </row>
    <row r="56" spans="1:10" ht="16.5" customHeight="1">
      <c r="F56" s="109" t="s">
        <v>0</v>
      </c>
      <c r="H56" s="110" t="s">
        <v>52</v>
      </c>
      <c r="I56" s="108"/>
      <c r="J56" s="110" t="s">
        <v>52</v>
      </c>
    </row>
    <row r="57" spans="1:10" ht="16.5" customHeight="1">
      <c r="F57" s="111"/>
      <c r="H57" s="112"/>
      <c r="I57" s="108"/>
      <c r="J57" s="112"/>
    </row>
    <row r="58" spans="1:10" ht="16.5" customHeight="1">
      <c r="A58" s="39" t="s">
        <v>20</v>
      </c>
      <c r="F58" s="111"/>
      <c r="H58" s="112"/>
      <c r="I58" s="108"/>
      <c r="J58" s="112"/>
    </row>
    <row r="59" spans="1:10" ht="16.5" customHeight="1">
      <c r="A59" s="123"/>
      <c r="F59" s="111"/>
      <c r="H59" s="112"/>
      <c r="I59" s="108"/>
      <c r="J59" s="112"/>
    </row>
    <row r="60" spans="1:10" ht="16.5" customHeight="1">
      <c r="A60" s="39" t="s">
        <v>11</v>
      </c>
      <c r="F60" s="111"/>
      <c r="H60" s="112"/>
      <c r="I60" s="108"/>
      <c r="J60" s="112"/>
    </row>
    <row r="61" spans="1:10" ht="16.5" customHeight="1">
      <c r="A61" s="39"/>
      <c r="F61" s="111"/>
      <c r="H61" s="112"/>
      <c r="I61" s="108"/>
      <c r="J61" s="112"/>
    </row>
    <row r="62" spans="1:10" ht="16.5" customHeight="1">
      <c r="A62" s="96" t="s">
        <v>89</v>
      </c>
      <c r="F62" s="105" t="s">
        <v>114</v>
      </c>
      <c r="H62" s="124">
        <v>1901618000</v>
      </c>
      <c r="I62" s="108"/>
      <c r="J62" s="124">
        <v>1400245000</v>
      </c>
    </row>
    <row r="63" spans="1:10" ht="16.5" customHeight="1">
      <c r="A63" s="96" t="s">
        <v>90</v>
      </c>
      <c r="F63" s="101">
        <v>16</v>
      </c>
      <c r="H63" s="125">
        <v>453447209</v>
      </c>
      <c r="I63" s="115"/>
      <c r="J63" s="125">
        <v>129887253</v>
      </c>
    </row>
    <row r="64" spans="1:10" ht="16.5" customHeight="1">
      <c r="A64" s="96" t="s">
        <v>25</v>
      </c>
      <c r="D64" s="119"/>
      <c r="F64" s="126" t="s">
        <v>134</v>
      </c>
      <c r="H64" s="125">
        <v>203685264</v>
      </c>
      <c r="I64" s="115"/>
      <c r="J64" s="125">
        <v>518188399</v>
      </c>
    </row>
    <row r="65" spans="1:10" ht="16.5" customHeight="1">
      <c r="A65" s="96" t="s">
        <v>53</v>
      </c>
      <c r="D65" s="119"/>
      <c r="E65" s="44"/>
      <c r="F65" s="126">
        <v>9</v>
      </c>
      <c r="H65" s="116">
        <v>4628803</v>
      </c>
      <c r="I65" s="115"/>
      <c r="J65" s="116">
        <v>15502263</v>
      </c>
    </row>
    <row r="66" spans="1:10" ht="16.5" customHeight="1">
      <c r="A66" s="96" t="s">
        <v>153</v>
      </c>
      <c r="D66" s="119"/>
      <c r="E66" s="44"/>
      <c r="F66" s="126" t="s">
        <v>115</v>
      </c>
      <c r="H66" s="116">
        <v>268958382</v>
      </c>
      <c r="I66" s="115"/>
      <c r="J66" s="116">
        <v>349348015</v>
      </c>
    </row>
    <row r="67" spans="1:10" ht="16.5" customHeight="1">
      <c r="A67" s="96" t="s">
        <v>26</v>
      </c>
      <c r="B67" s="117"/>
      <c r="D67" s="119"/>
      <c r="F67" s="127"/>
      <c r="H67" s="116">
        <v>57179723</v>
      </c>
      <c r="I67" s="115"/>
      <c r="J67" s="116">
        <v>54897438</v>
      </c>
    </row>
    <row r="68" spans="1:10" ht="16.5" customHeight="1">
      <c r="A68" s="96" t="s">
        <v>98</v>
      </c>
      <c r="D68" s="119"/>
      <c r="F68" s="113">
        <v>21</v>
      </c>
      <c r="H68" s="125">
        <v>45785703</v>
      </c>
      <c r="I68" s="115"/>
      <c r="J68" s="125">
        <v>44584633</v>
      </c>
    </row>
    <row r="69" spans="1:10" ht="16.5" customHeight="1">
      <c r="A69" s="96" t="s">
        <v>141</v>
      </c>
      <c r="D69" s="119"/>
      <c r="F69" s="113">
        <v>13</v>
      </c>
      <c r="H69" s="125">
        <v>3941854</v>
      </c>
      <c r="I69" s="115"/>
      <c r="J69" s="125">
        <v>0</v>
      </c>
    </row>
    <row r="70" spans="1:10" ht="16.5" customHeight="1">
      <c r="A70" s="96" t="s">
        <v>1</v>
      </c>
      <c r="F70" s="113">
        <v>19</v>
      </c>
      <c r="H70" s="128">
        <v>36354617</v>
      </c>
      <c r="I70" s="115"/>
      <c r="J70" s="128">
        <v>29032291</v>
      </c>
    </row>
    <row r="71" spans="1:10" ht="16.5" customHeight="1">
      <c r="H71" s="121"/>
      <c r="I71" s="115"/>
      <c r="J71" s="121"/>
    </row>
    <row r="72" spans="1:10" ht="16.5" customHeight="1">
      <c r="A72" s="39" t="s">
        <v>8</v>
      </c>
      <c r="H72" s="129">
        <f>SUM(H62:H70)</f>
        <v>2975599555</v>
      </c>
      <c r="I72" s="121"/>
      <c r="J72" s="129">
        <f>SUM(J62:J70)</f>
        <v>2541685292</v>
      </c>
    </row>
    <row r="73" spans="1:10" ht="16.5" customHeight="1">
      <c r="H73" s="121"/>
      <c r="I73" s="121"/>
      <c r="J73" s="121"/>
    </row>
    <row r="74" spans="1:10" ht="16.5" customHeight="1">
      <c r="H74" s="121"/>
      <c r="I74" s="121"/>
      <c r="J74" s="121"/>
    </row>
    <row r="75" spans="1:10" ht="16.5" customHeight="1">
      <c r="A75" s="39" t="s">
        <v>21</v>
      </c>
      <c r="H75" s="115"/>
      <c r="I75" s="115"/>
      <c r="J75" s="115"/>
    </row>
    <row r="76" spans="1:10" ht="16.5" customHeight="1">
      <c r="A76" s="39"/>
      <c r="H76" s="115"/>
      <c r="I76" s="115"/>
      <c r="J76" s="115"/>
    </row>
    <row r="77" spans="1:10" ht="16.5" customHeight="1">
      <c r="A77" s="44" t="s">
        <v>2</v>
      </c>
      <c r="H77" s="115"/>
      <c r="I77" s="115"/>
      <c r="J77" s="115"/>
    </row>
    <row r="78" spans="1:10" ht="16.5" customHeight="1">
      <c r="B78" s="44" t="s">
        <v>3</v>
      </c>
      <c r="H78" s="115"/>
      <c r="I78" s="115"/>
      <c r="J78" s="115"/>
    </row>
    <row r="79" spans="1:10" ht="16.5" customHeight="1">
      <c r="B79" s="44" t="s">
        <v>57</v>
      </c>
      <c r="H79" s="115"/>
      <c r="I79" s="115"/>
      <c r="J79" s="115"/>
    </row>
    <row r="80" spans="1:10" ht="16.5" customHeight="1" thickBot="1">
      <c r="B80" s="44" t="s">
        <v>72</v>
      </c>
      <c r="F80" s="101">
        <v>23</v>
      </c>
      <c r="H80" s="120">
        <v>840000000</v>
      </c>
      <c r="I80" s="115"/>
      <c r="J80" s="120">
        <v>840000000</v>
      </c>
    </row>
    <row r="81" spans="1:12" ht="16.5" customHeight="1" thickTop="1">
      <c r="H81" s="121"/>
      <c r="I81" s="115"/>
      <c r="J81" s="121"/>
    </row>
    <row r="82" spans="1:12" ht="16.5" customHeight="1">
      <c r="B82" s="44" t="s">
        <v>4</v>
      </c>
      <c r="H82" s="115"/>
      <c r="I82" s="115"/>
      <c r="J82" s="115"/>
    </row>
    <row r="83" spans="1:12" ht="16.5" customHeight="1">
      <c r="B83" s="44" t="s">
        <v>37</v>
      </c>
      <c r="H83" s="115"/>
      <c r="I83" s="115"/>
      <c r="J83" s="115"/>
    </row>
    <row r="84" spans="1:12" ht="16.5" customHeight="1">
      <c r="B84" s="44" t="s">
        <v>38</v>
      </c>
      <c r="F84" s="101">
        <v>23</v>
      </c>
      <c r="H84" s="116">
        <v>819171600</v>
      </c>
      <c r="I84" s="115"/>
      <c r="J84" s="116">
        <v>819171600</v>
      </c>
    </row>
    <row r="85" spans="1:12" ht="15.75" customHeight="1">
      <c r="A85" s="96" t="s">
        <v>27</v>
      </c>
      <c r="F85" s="101">
        <v>23</v>
      </c>
      <c r="H85" s="116">
        <v>717269456</v>
      </c>
      <c r="I85" s="115"/>
      <c r="J85" s="116">
        <v>717269456</v>
      </c>
    </row>
    <row r="86" spans="1:12" ht="16.5" customHeight="1">
      <c r="A86" s="44" t="s">
        <v>13</v>
      </c>
      <c r="H86" s="115"/>
      <c r="I86" s="115"/>
      <c r="J86" s="115"/>
    </row>
    <row r="87" spans="1:12" ht="16.5" customHeight="1">
      <c r="B87" s="44" t="s">
        <v>36</v>
      </c>
      <c r="F87" s="130">
        <v>24</v>
      </c>
      <c r="H87" s="115">
        <v>71700000</v>
      </c>
      <c r="I87" s="115"/>
      <c r="J87" s="115">
        <v>71700000</v>
      </c>
    </row>
    <row r="88" spans="1:12" ht="16.5" customHeight="1">
      <c r="B88" s="44" t="s">
        <v>17</v>
      </c>
      <c r="F88" s="130"/>
      <c r="H88" s="129">
        <f>298738214+'5'!F44</f>
        <v>162121496</v>
      </c>
      <c r="I88" s="115"/>
      <c r="J88" s="129">
        <v>298738214</v>
      </c>
      <c r="L88" s="115"/>
    </row>
    <row r="89" spans="1:12" ht="16.5" customHeight="1">
      <c r="H89" s="121"/>
      <c r="I89" s="115"/>
      <c r="J89" s="121"/>
    </row>
    <row r="90" spans="1:12" ht="16.5" customHeight="1">
      <c r="A90" s="39" t="s">
        <v>22</v>
      </c>
      <c r="H90" s="129">
        <f>SUM(H84:H88)</f>
        <v>1770262552</v>
      </c>
      <c r="I90" s="115"/>
      <c r="J90" s="129">
        <f>SUM(J84:J88)</f>
        <v>1906879270</v>
      </c>
    </row>
    <row r="91" spans="1:12" ht="16.5" customHeight="1">
      <c r="H91" s="121"/>
      <c r="I91" s="115"/>
      <c r="J91" s="121"/>
    </row>
    <row r="92" spans="1:12" ht="16.5" customHeight="1" thickBot="1">
      <c r="A92" s="39" t="s">
        <v>23</v>
      </c>
      <c r="H92" s="120">
        <f>+H90+H72</f>
        <v>4745862107</v>
      </c>
      <c r="I92" s="115"/>
      <c r="J92" s="120">
        <f>+J90+J72</f>
        <v>4448564562</v>
      </c>
    </row>
    <row r="93" spans="1:12" ht="16.5" customHeight="1" thickTop="1">
      <c r="A93" s="39"/>
      <c r="H93" s="134">
        <f>H92-H23</f>
        <v>0</v>
      </c>
      <c r="I93" s="115"/>
      <c r="J93" s="134">
        <f>J92-J23</f>
        <v>0</v>
      </c>
    </row>
    <row r="94" spans="1:12" ht="16.5" customHeight="1">
      <c r="A94" s="39"/>
      <c r="H94" s="134"/>
      <c r="I94" s="115"/>
      <c r="J94" s="134"/>
    </row>
    <row r="95" spans="1:12" ht="16.5" customHeight="1">
      <c r="A95" s="39"/>
      <c r="H95" s="134"/>
      <c r="I95" s="115"/>
      <c r="J95" s="134"/>
    </row>
    <row r="96" spans="1:12" ht="16.5" customHeight="1">
      <c r="A96" s="39"/>
      <c r="H96" s="134"/>
      <c r="I96" s="115"/>
      <c r="J96" s="134"/>
    </row>
    <row r="97" spans="1:10" ht="16.5" customHeight="1">
      <c r="A97" s="39"/>
      <c r="H97" s="121"/>
      <c r="I97" s="121"/>
      <c r="J97" s="121"/>
    </row>
    <row r="98" spans="1:10" ht="21.95" customHeight="1">
      <c r="A98" s="83" t="str">
        <f>+A49</f>
        <v>The accompanying notes on pages 9 to 47 is an integel part of these financial statement.</v>
      </c>
      <c r="B98" s="83"/>
      <c r="C98" s="83"/>
      <c r="D98" s="83"/>
      <c r="E98" s="102"/>
      <c r="F98" s="83"/>
      <c r="G98" s="83"/>
      <c r="H98" s="83"/>
      <c r="I98" s="83"/>
      <c r="J98" s="83"/>
    </row>
  </sheetData>
  <pageMargins left="1.2" right="0.75" top="0.5" bottom="0.6" header="0.49" footer="0.4"/>
  <pageSetup paperSize="9" firstPageNumber="3" orientation="portrait" useFirstPageNumber="1" horizontalDpi="1200" verticalDpi="1200" r:id="rId1"/>
  <headerFooter>
    <oddFooter>&amp;R&amp;"Arial,Regular"&amp;10&amp;P</oddFooter>
  </headerFooter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54"/>
  <sheetViews>
    <sheetView topLeftCell="A34" zoomScaleNormal="100" zoomScaleSheetLayoutView="90" workbookViewId="0">
      <selection activeCell="C56" sqref="C56"/>
    </sheetView>
  </sheetViews>
  <sheetFormatPr defaultColWidth="10.140625" defaultRowHeight="16.5" customHeight="1"/>
  <cols>
    <col min="1" max="1" width="2" style="14" customWidth="1"/>
    <col min="2" max="2" width="3.42578125" style="14" customWidth="1"/>
    <col min="3" max="3" width="49.42578125" style="14" customWidth="1"/>
    <col min="4" max="4" width="7.7109375" style="3" customWidth="1"/>
    <col min="5" max="5" width="0.85546875" style="14" customWidth="1"/>
    <col min="6" max="6" width="13.7109375" style="23" customWidth="1"/>
    <col min="7" max="7" width="0.85546875" style="23" customWidth="1"/>
    <col min="8" max="8" width="13.7109375" style="23" customWidth="1"/>
    <col min="9" max="251" width="10.5703125" style="14" customWidth="1"/>
    <col min="252" max="252" width="28.7109375" style="14" customWidth="1"/>
    <col min="253" max="16384" width="10.140625" style="14"/>
  </cols>
  <sheetData>
    <row r="1" spans="1:8" s="5" customFormat="1" ht="16.5" customHeight="1">
      <c r="A1" s="1" t="s">
        <v>79</v>
      </c>
      <c r="C1" s="2"/>
      <c r="D1" s="3"/>
      <c r="E1" s="2"/>
      <c r="F1" s="4"/>
      <c r="G1" s="4"/>
      <c r="H1" s="4"/>
    </row>
    <row r="2" spans="1:8" s="5" customFormat="1" ht="16.5" customHeight="1">
      <c r="A2" s="1" t="s">
        <v>51</v>
      </c>
      <c r="B2" s="2"/>
      <c r="C2" s="2"/>
      <c r="D2" s="3"/>
      <c r="E2" s="2"/>
      <c r="F2" s="4"/>
      <c r="G2" s="4"/>
      <c r="H2" s="4"/>
    </row>
    <row r="3" spans="1:8" s="5" customFormat="1" ht="16.5" customHeight="1">
      <c r="A3" s="6" t="s">
        <v>139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16"/>
      <c r="E6" s="17"/>
      <c r="F6" s="18" t="s">
        <v>136</v>
      </c>
      <c r="G6" s="19"/>
      <c r="H6" s="18" t="s">
        <v>110</v>
      </c>
    </row>
    <row r="7" spans="1:8" ht="16.5" customHeight="1">
      <c r="B7" s="15"/>
      <c r="C7" s="15"/>
      <c r="D7" s="20" t="s">
        <v>0</v>
      </c>
      <c r="E7" s="17"/>
      <c r="F7" s="21" t="s">
        <v>52</v>
      </c>
      <c r="G7" s="19"/>
      <c r="H7" s="21" t="s">
        <v>52</v>
      </c>
    </row>
    <row r="8" spans="1:8" ht="8.1" customHeight="1">
      <c r="B8" s="15"/>
      <c r="C8" s="15"/>
      <c r="D8" s="65"/>
      <c r="E8" s="17"/>
      <c r="F8" s="89"/>
      <c r="G8" s="19"/>
      <c r="H8" s="89"/>
    </row>
    <row r="9" spans="1:8" ht="16.5" customHeight="1">
      <c r="A9" s="22" t="s">
        <v>39</v>
      </c>
    </row>
    <row r="10" spans="1:8" ht="8.1" customHeight="1">
      <c r="A10" s="22"/>
    </row>
    <row r="11" spans="1:8" ht="16.5" customHeight="1">
      <c r="A11" s="14" t="s">
        <v>14</v>
      </c>
      <c r="D11" s="16" t="s">
        <v>116</v>
      </c>
      <c r="F11" s="23">
        <v>362630706</v>
      </c>
      <c r="H11" s="23">
        <v>417877090</v>
      </c>
    </row>
    <row r="12" spans="1:8" ht="16.5" customHeight="1">
      <c r="A12" s="14" t="s">
        <v>31</v>
      </c>
      <c r="D12" s="16" t="s">
        <v>117</v>
      </c>
      <c r="F12" s="24">
        <v>52254005</v>
      </c>
      <c r="H12" s="24">
        <v>31862690</v>
      </c>
    </row>
    <row r="13" spans="1:8" ht="16.5" customHeight="1">
      <c r="A13" s="14" t="s">
        <v>32</v>
      </c>
      <c r="B13" s="25"/>
      <c r="D13" s="26"/>
      <c r="F13" s="27">
        <v>93136611</v>
      </c>
      <c r="G13" s="27"/>
      <c r="H13" s="27">
        <v>107552299</v>
      </c>
    </row>
    <row r="14" spans="1:8" ht="16.5" customHeight="1">
      <c r="A14" s="14" t="s">
        <v>127</v>
      </c>
      <c r="B14" s="25"/>
      <c r="D14" s="26" t="s">
        <v>118</v>
      </c>
      <c r="F14" s="23">
        <v>152626245</v>
      </c>
      <c r="H14" s="23">
        <v>110797939</v>
      </c>
    </row>
    <row r="15" spans="1:8" ht="16.5" customHeight="1">
      <c r="A15" s="14" t="s">
        <v>5</v>
      </c>
      <c r="B15" s="25"/>
      <c r="D15" s="16">
        <v>30</v>
      </c>
      <c r="F15" s="28">
        <v>15099778</v>
      </c>
      <c r="G15" s="27"/>
      <c r="H15" s="28">
        <v>15480059</v>
      </c>
    </row>
    <row r="16" spans="1:8" ht="8.1" customHeight="1">
      <c r="B16" s="25"/>
      <c r="D16" s="16"/>
      <c r="F16" s="27"/>
      <c r="G16" s="27"/>
      <c r="H16" s="27"/>
    </row>
    <row r="17" spans="1:8" ht="16.5" customHeight="1">
      <c r="A17" s="22" t="s">
        <v>40</v>
      </c>
      <c r="D17" s="16"/>
      <c r="F17" s="28">
        <f>SUM(F11:F16)</f>
        <v>675747345</v>
      </c>
      <c r="H17" s="28">
        <f>SUM(H11:H16)</f>
        <v>683570077</v>
      </c>
    </row>
    <row r="18" spans="1:8" ht="16.5" customHeight="1">
      <c r="A18" s="22"/>
      <c r="D18" s="16"/>
      <c r="F18" s="27"/>
      <c r="H18" s="27"/>
    </row>
    <row r="19" spans="1:8" ht="16.5" customHeight="1">
      <c r="A19" s="22" t="s">
        <v>18</v>
      </c>
      <c r="D19" s="16"/>
      <c r="F19" s="29"/>
      <c r="H19" s="29"/>
    </row>
    <row r="20" spans="1:8" ht="8.1" customHeight="1">
      <c r="A20" s="22"/>
      <c r="D20" s="16"/>
      <c r="F20" s="29"/>
      <c r="H20" s="29"/>
    </row>
    <row r="21" spans="1:8" ht="16.5" customHeight="1">
      <c r="A21" s="14" t="s">
        <v>63</v>
      </c>
      <c r="F21" s="23">
        <v>375702363</v>
      </c>
      <c r="H21" s="23">
        <v>393670533</v>
      </c>
    </row>
    <row r="22" spans="1:8" ht="16.5" customHeight="1">
      <c r="A22" s="14" t="s">
        <v>41</v>
      </c>
      <c r="D22" s="16"/>
      <c r="F22" s="27">
        <v>90677679</v>
      </c>
      <c r="G22" s="27"/>
      <c r="H22" s="27">
        <v>106830997</v>
      </c>
    </row>
    <row r="23" spans="1:8" ht="16.5" customHeight="1">
      <c r="A23" s="14" t="s">
        <v>33</v>
      </c>
      <c r="D23" s="16">
        <v>30</v>
      </c>
      <c r="F23" s="27">
        <v>72856033</v>
      </c>
      <c r="G23" s="27"/>
      <c r="H23" s="27">
        <v>69093313</v>
      </c>
    </row>
    <row r="24" spans="1:8" ht="16.5" customHeight="1">
      <c r="A24" s="14" t="s">
        <v>91</v>
      </c>
      <c r="B24" s="25"/>
      <c r="D24" s="16" t="s">
        <v>119</v>
      </c>
      <c r="F24" s="28">
        <v>254635843</v>
      </c>
      <c r="G24" s="27"/>
      <c r="H24" s="28">
        <v>239620205</v>
      </c>
    </row>
    <row r="25" spans="1:8" ht="8.1" customHeight="1"/>
    <row r="26" spans="1:8" ht="16.5" customHeight="1">
      <c r="A26" s="22" t="s">
        <v>12</v>
      </c>
      <c r="B26" s="31"/>
      <c r="C26" s="25"/>
      <c r="D26" s="16"/>
      <c r="F26" s="28">
        <f>SUM(F21:F24)</f>
        <v>793871918</v>
      </c>
      <c r="G26" s="27"/>
      <c r="H26" s="28">
        <f>SUM(H21:H24)</f>
        <v>809215048</v>
      </c>
    </row>
    <row r="27" spans="1:8" ht="8.1" customHeight="1">
      <c r="A27" s="22"/>
      <c r="B27" s="31"/>
      <c r="C27" s="25"/>
      <c r="D27" s="16"/>
      <c r="F27" s="27"/>
      <c r="G27" s="27"/>
      <c r="H27" s="27"/>
    </row>
    <row r="28" spans="1:8" ht="16.5" customHeight="1">
      <c r="A28" s="22" t="s">
        <v>126</v>
      </c>
      <c r="B28" s="31"/>
      <c r="C28" s="25"/>
      <c r="D28" s="16"/>
      <c r="F28" s="27">
        <f>SUM(F17-F26)</f>
        <v>-118124573</v>
      </c>
      <c r="G28" s="27"/>
      <c r="H28" s="27">
        <f>SUM(H17-H26)</f>
        <v>-125644971</v>
      </c>
    </row>
    <row r="29" spans="1:8" ht="16.5" customHeight="1">
      <c r="A29" s="14" t="s">
        <v>154</v>
      </c>
      <c r="B29" s="31"/>
      <c r="C29" s="25"/>
      <c r="D29" s="16">
        <v>20</v>
      </c>
      <c r="F29" s="28">
        <v>-18492145</v>
      </c>
      <c r="G29" s="27"/>
      <c r="H29" s="28">
        <v>-2004486.61</v>
      </c>
    </row>
    <row r="30" spans="1:8" ht="8.1" customHeight="1">
      <c r="B30" s="31"/>
      <c r="C30" s="25"/>
      <c r="D30" s="16"/>
      <c r="F30" s="27"/>
      <c r="G30" s="27"/>
      <c r="H30" s="27"/>
    </row>
    <row r="31" spans="1:8" ht="16.5" customHeight="1" thickBot="1">
      <c r="A31" s="22" t="s">
        <v>125</v>
      </c>
      <c r="B31" s="31"/>
      <c r="C31" s="25"/>
      <c r="D31" s="16"/>
      <c r="F31" s="32">
        <f>SUM(F28:F29)</f>
        <v>-136616718</v>
      </c>
      <c r="G31" s="27"/>
      <c r="H31" s="32">
        <f>SUM(H28:H29)</f>
        <v>-127649457.61</v>
      </c>
    </row>
    <row r="32" spans="1:8" ht="16.5" customHeight="1" thickTop="1">
      <c r="A32" s="22"/>
      <c r="B32" s="31"/>
      <c r="C32" s="25"/>
      <c r="D32" s="16"/>
      <c r="F32" s="27"/>
      <c r="H32" s="27"/>
    </row>
    <row r="33" spans="1:11" ht="16.5" customHeight="1">
      <c r="A33" s="22" t="s">
        <v>80</v>
      </c>
      <c r="B33" s="31"/>
      <c r="C33" s="25"/>
      <c r="D33" s="16"/>
      <c r="F33" s="27"/>
      <c r="H33" s="27"/>
    </row>
    <row r="34" spans="1:11" ht="16.5" customHeight="1">
      <c r="A34" s="97" t="s">
        <v>73</v>
      </c>
      <c r="C34" s="33"/>
      <c r="D34" s="16"/>
      <c r="F34" s="27"/>
      <c r="H34" s="27"/>
    </row>
    <row r="35" spans="1:11" ht="16.5" customHeight="1">
      <c r="B35" s="97" t="s">
        <v>74</v>
      </c>
      <c r="C35" s="33"/>
      <c r="D35" s="16"/>
      <c r="F35" s="27"/>
      <c r="H35" s="27"/>
    </row>
    <row r="36" spans="1:11" ht="16.5" customHeight="1">
      <c r="A36" s="34"/>
      <c r="B36" s="14" t="s">
        <v>78</v>
      </c>
      <c r="D36" s="16"/>
      <c r="F36" s="27"/>
      <c r="H36" s="27"/>
    </row>
    <row r="37" spans="1:11" ht="16.5" customHeight="1">
      <c r="A37" s="34"/>
      <c r="C37" s="14" t="s">
        <v>75</v>
      </c>
      <c r="D37" s="16">
        <v>21</v>
      </c>
      <c r="F37" s="27">
        <v>0</v>
      </c>
      <c r="H37" s="27">
        <v>11767207</v>
      </c>
    </row>
    <row r="38" spans="1:11" ht="16.5" customHeight="1">
      <c r="A38" s="34"/>
      <c r="B38" s="14" t="s">
        <v>76</v>
      </c>
      <c r="D38" s="16"/>
      <c r="F38" s="27"/>
      <c r="H38" s="27"/>
    </row>
    <row r="39" spans="1:11" ht="16.5" customHeight="1">
      <c r="A39" s="34"/>
      <c r="C39" s="14" t="s">
        <v>77</v>
      </c>
      <c r="D39" s="16">
        <v>13</v>
      </c>
      <c r="F39" s="28">
        <v>0</v>
      </c>
      <c r="G39" s="27"/>
      <c r="H39" s="28">
        <v>-2353441</v>
      </c>
    </row>
    <row r="40" spans="1:11" ht="8.1" customHeight="1">
      <c r="A40" s="34"/>
      <c r="D40" s="16"/>
      <c r="F40" s="27"/>
      <c r="G40" s="27"/>
      <c r="H40" s="27"/>
    </row>
    <row r="41" spans="1:11" ht="16.5" customHeight="1">
      <c r="A41" s="22" t="s">
        <v>124</v>
      </c>
      <c r="B41" s="31"/>
      <c r="C41" s="25"/>
      <c r="D41" s="16"/>
      <c r="F41" s="27"/>
      <c r="H41" s="27"/>
    </row>
    <row r="42" spans="1:11" ht="16.5" customHeight="1">
      <c r="B42" s="1" t="s">
        <v>123</v>
      </c>
      <c r="C42" s="25"/>
      <c r="D42" s="16"/>
      <c r="F42" s="28">
        <f>SUM(F37:F39)</f>
        <v>0</v>
      </c>
      <c r="H42" s="28">
        <f>SUM(H37:H39)</f>
        <v>9413766</v>
      </c>
    </row>
    <row r="43" spans="1:11" ht="8.1" customHeight="1">
      <c r="A43" s="22"/>
      <c r="B43" s="31"/>
      <c r="C43" s="25"/>
      <c r="D43" s="16"/>
      <c r="F43" s="27"/>
      <c r="H43" s="27"/>
    </row>
    <row r="44" spans="1:11" ht="16.5" customHeight="1" thickBot="1">
      <c r="A44" s="22" t="s">
        <v>122</v>
      </c>
      <c r="B44" s="31"/>
      <c r="C44" s="25"/>
      <c r="D44" s="16"/>
      <c r="F44" s="32">
        <f>SUM(F31)+F42</f>
        <v>-136616718</v>
      </c>
      <c r="G44" s="27"/>
      <c r="H44" s="32">
        <f>SUM(H31)+H42</f>
        <v>-118235691.61</v>
      </c>
    </row>
    <row r="45" spans="1:11" ht="16.5" customHeight="1" thickTop="1">
      <c r="A45" s="22"/>
      <c r="B45" s="31"/>
      <c r="C45" s="25"/>
      <c r="D45" s="16"/>
      <c r="F45" s="27"/>
      <c r="G45" s="27"/>
      <c r="H45" s="27"/>
    </row>
    <row r="46" spans="1:11" ht="16.5" customHeight="1">
      <c r="A46" s="22"/>
      <c r="B46" s="31"/>
      <c r="C46" s="25"/>
      <c r="D46" s="16"/>
      <c r="F46" s="27"/>
      <c r="G46" s="27"/>
      <c r="H46" s="27"/>
    </row>
    <row r="47" spans="1:11" ht="16.5" customHeight="1">
      <c r="A47" s="22" t="s">
        <v>121</v>
      </c>
      <c r="B47" s="31"/>
      <c r="C47" s="25"/>
      <c r="D47" s="16"/>
      <c r="F47" s="27"/>
      <c r="H47" s="27"/>
    </row>
    <row r="48" spans="1:11" ht="8.1" customHeight="1">
      <c r="B48" s="31"/>
      <c r="C48" s="25"/>
      <c r="D48" s="16"/>
      <c r="F48" s="27"/>
      <c r="G48" s="27"/>
      <c r="H48" s="27"/>
      <c r="K48" s="98"/>
    </row>
    <row r="49" spans="1:8" ht="16.5" customHeight="1" thickBot="1">
      <c r="A49" s="14" t="s">
        <v>120</v>
      </c>
      <c r="B49" s="25"/>
      <c r="C49" s="25"/>
      <c r="D49" s="16">
        <v>29</v>
      </c>
      <c r="F49" s="136">
        <f>F31/819171600</f>
        <v>-0.16677423631385657</v>
      </c>
      <c r="G49" s="137"/>
      <c r="H49" s="136">
        <f>H31/819171600</f>
        <v>-0.15582749403177551</v>
      </c>
    </row>
    <row r="50" spans="1:8" ht="16.5" customHeight="1" thickTop="1">
      <c r="B50" s="25"/>
      <c r="C50" s="25"/>
      <c r="D50" s="16"/>
      <c r="F50" s="137"/>
      <c r="G50" s="137"/>
      <c r="H50" s="137"/>
    </row>
    <row r="51" spans="1:8" ht="16.5" customHeight="1">
      <c r="B51" s="25"/>
      <c r="C51" s="25"/>
      <c r="D51" s="16"/>
      <c r="F51" s="137"/>
      <c r="G51" s="137"/>
      <c r="H51" s="137"/>
    </row>
    <row r="52" spans="1:8" ht="16.5" customHeight="1">
      <c r="B52" s="25"/>
      <c r="C52" s="25"/>
      <c r="D52" s="16"/>
      <c r="F52" s="137"/>
      <c r="G52" s="137"/>
      <c r="H52" s="137"/>
    </row>
    <row r="53" spans="1:8" ht="16.5" customHeight="1">
      <c r="B53" s="25"/>
      <c r="C53" s="25"/>
      <c r="D53" s="16"/>
      <c r="F53" s="36"/>
      <c r="G53" s="35"/>
      <c r="H53" s="36"/>
    </row>
    <row r="54" spans="1:8" ht="21.95" customHeight="1">
      <c r="A54" s="37" t="str">
        <f>+'3-4'!A49</f>
        <v>The accompanying notes on pages 9 to 47 is an integel part of these financial statement.</v>
      </c>
      <c r="B54" s="37"/>
      <c r="C54" s="37"/>
      <c r="D54" s="38"/>
      <c r="E54" s="37"/>
      <c r="F54" s="28"/>
      <c r="G54" s="28"/>
      <c r="H54" s="28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0"/>
  <sheetViews>
    <sheetView topLeftCell="A13" zoomScale="85" zoomScaleNormal="85" zoomScaleSheetLayoutView="80" workbookViewId="0">
      <selection activeCell="B35" sqref="B35"/>
    </sheetView>
  </sheetViews>
  <sheetFormatPr defaultColWidth="9.140625" defaultRowHeight="21.2" customHeight="1"/>
  <cols>
    <col min="1" max="1" width="45.7109375" style="44" customWidth="1"/>
    <col min="2" max="2" width="12.42578125" style="44" customWidth="1"/>
    <col min="3" max="3" width="0.85546875" style="44" customWidth="1"/>
    <col min="4" max="4" width="13.7109375" style="42" customWidth="1"/>
    <col min="5" max="5" width="0.85546875" style="42" customWidth="1"/>
    <col min="6" max="6" width="13.140625" style="41" bestFit="1" customWidth="1"/>
    <col min="7" max="7" width="0.85546875" style="42" customWidth="1"/>
    <col min="8" max="8" width="15.7109375" style="42" customWidth="1"/>
    <col min="9" max="9" width="0.85546875" style="42" customWidth="1"/>
    <col min="10" max="10" width="15.7109375" style="42" customWidth="1"/>
    <col min="11" max="11" width="0.85546875" style="42" customWidth="1"/>
    <col min="12" max="12" width="15.7109375" style="42" customWidth="1"/>
    <col min="13" max="16384" width="9.140625" style="44"/>
  </cols>
  <sheetData>
    <row r="1" spans="1:12" ht="16.5" customHeight="1">
      <c r="A1" s="1" t="s">
        <v>79</v>
      </c>
      <c r="B1" s="39"/>
      <c r="C1" s="39"/>
      <c r="D1" s="40"/>
      <c r="E1" s="40"/>
      <c r="L1" s="43"/>
    </row>
    <row r="2" spans="1:12" ht="16.5" customHeight="1">
      <c r="A2" s="39" t="s">
        <v>47</v>
      </c>
      <c r="B2" s="39"/>
      <c r="C2" s="39"/>
      <c r="D2" s="40"/>
      <c r="E2" s="40"/>
    </row>
    <row r="3" spans="1:12" ht="16.5" customHeight="1">
      <c r="A3" s="45" t="str">
        <f>+'5'!A3</f>
        <v>For the year ended 31 December 2019</v>
      </c>
      <c r="B3" s="46"/>
      <c r="C3" s="46"/>
      <c r="D3" s="47"/>
      <c r="E3" s="47"/>
      <c r="F3" s="48"/>
      <c r="G3" s="49"/>
      <c r="H3" s="49"/>
      <c r="I3" s="49"/>
      <c r="J3" s="49"/>
      <c r="K3" s="49"/>
      <c r="L3" s="49"/>
    </row>
    <row r="4" spans="1:12" ht="16.5" customHeight="1">
      <c r="A4" s="50"/>
      <c r="B4" s="51"/>
      <c r="C4" s="51"/>
      <c r="D4" s="52"/>
      <c r="E4" s="52"/>
      <c r="F4" s="53"/>
      <c r="G4" s="54"/>
      <c r="H4" s="54"/>
      <c r="I4" s="54"/>
      <c r="J4" s="54"/>
      <c r="K4" s="54"/>
      <c r="L4" s="54"/>
    </row>
    <row r="5" spans="1:12" ht="16.5" customHeight="1">
      <c r="A5" s="50"/>
      <c r="B5" s="51"/>
      <c r="C5" s="51"/>
      <c r="D5" s="52"/>
      <c r="E5" s="52"/>
      <c r="F5" s="53"/>
      <c r="G5" s="54"/>
      <c r="H5" s="54"/>
      <c r="I5" s="54"/>
      <c r="J5" s="54"/>
      <c r="K5" s="54"/>
      <c r="L5" s="54"/>
    </row>
    <row r="6" spans="1:12" s="59" customFormat="1" ht="16.5" customHeight="1">
      <c r="A6" s="55"/>
      <c r="B6" s="56"/>
      <c r="C6" s="56"/>
      <c r="D6" s="57" t="s">
        <v>54</v>
      </c>
      <c r="E6" s="58"/>
      <c r="G6" s="58"/>
      <c r="H6" s="138" t="s">
        <v>81</v>
      </c>
      <c r="I6" s="138"/>
      <c r="J6" s="138"/>
    </row>
    <row r="7" spans="1:12" s="59" customFormat="1" ht="16.5" customHeight="1">
      <c r="A7" s="55"/>
      <c r="B7" s="56"/>
      <c r="C7" s="56"/>
      <c r="D7" s="57" t="s">
        <v>48</v>
      </c>
      <c r="E7" s="58"/>
      <c r="F7" s="57" t="s">
        <v>49</v>
      </c>
      <c r="G7" s="58"/>
      <c r="H7" s="60" t="s">
        <v>28</v>
      </c>
      <c r="I7" s="61"/>
      <c r="J7" s="62"/>
      <c r="K7" s="62"/>
      <c r="L7" s="62"/>
    </row>
    <row r="8" spans="1:12" s="56" customFormat="1" ht="16.5" customHeight="1">
      <c r="A8" s="63"/>
      <c r="B8" s="51"/>
      <c r="D8" s="64" t="s">
        <v>29</v>
      </c>
      <c r="E8" s="58"/>
      <c r="F8" s="64" t="s">
        <v>50</v>
      </c>
      <c r="G8" s="58"/>
      <c r="H8" s="64" t="s">
        <v>58</v>
      </c>
      <c r="I8" s="64"/>
      <c r="J8" s="64" t="s">
        <v>17</v>
      </c>
      <c r="K8" s="64"/>
      <c r="L8" s="64" t="s">
        <v>10</v>
      </c>
    </row>
    <row r="9" spans="1:12" s="59" customFormat="1" ht="16.5" customHeight="1">
      <c r="A9" s="55"/>
      <c r="B9" s="51"/>
      <c r="C9" s="56"/>
      <c r="D9" s="66" t="s">
        <v>52</v>
      </c>
      <c r="E9" s="58"/>
      <c r="F9" s="66" t="s">
        <v>52</v>
      </c>
      <c r="G9" s="58"/>
      <c r="H9" s="66" t="s">
        <v>52</v>
      </c>
      <c r="I9" s="64"/>
      <c r="J9" s="66" t="s">
        <v>52</v>
      </c>
      <c r="K9" s="64"/>
      <c r="L9" s="66" t="s">
        <v>52</v>
      </c>
    </row>
    <row r="10" spans="1:12" s="59" customFormat="1" ht="16.5" customHeight="1">
      <c r="A10" s="55"/>
      <c r="B10" s="51"/>
      <c r="C10" s="56"/>
      <c r="D10" s="64"/>
      <c r="E10" s="58"/>
      <c r="F10" s="64"/>
      <c r="G10" s="58"/>
      <c r="H10" s="64"/>
      <c r="I10" s="64"/>
      <c r="J10" s="64"/>
      <c r="K10" s="64"/>
      <c r="L10" s="64"/>
    </row>
    <row r="11" spans="1:12" s="81" customFormat="1" ht="16.5" customHeight="1">
      <c r="A11" s="70" t="s">
        <v>108</v>
      </c>
      <c r="B11" s="71"/>
      <c r="C11" s="72"/>
      <c r="D11" s="73">
        <v>819171600</v>
      </c>
      <c r="E11" s="73"/>
      <c r="F11" s="73">
        <v>717269456</v>
      </c>
      <c r="G11" s="73"/>
      <c r="H11" s="73">
        <v>71700000</v>
      </c>
      <c r="I11" s="73"/>
      <c r="J11" s="73">
        <v>416973906</v>
      </c>
      <c r="K11" s="73"/>
      <c r="L11" s="73">
        <f>SUM(D11:J11)</f>
        <v>2025114962</v>
      </c>
    </row>
    <row r="12" spans="1:12" s="81" customFormat="1" ht="16.5" customHeight="1">
      <c r="A12" s="99" t="s">
        <v>125</v>
      </c>
      <c r="B12" s="71"/>
      <c r="C12" s="72"/>
      <c r="D12" s="75" t="s">
        <v>82</v>
      </c>
      <c r="E12" s="75"/>
      <c r="F12" s="75" t="s">
        <v>82</v>
      </c>
      <c r="G12" s="75"/>
      <c r="H12" s="75" t="s">
        <v>82</v>
      </c>
      <c r="I12" s="73"/>
      <c r="J12" s="73">
        <v>-127649457.61</v>
      </c>
      <c r="K12" s="73"/>
      <c r="L12" s="73">
        <f>SUM(D12:J12)</f>
        <v>-127649457.61</v>
      </c>
    </row>
    <row r="13" spans="1:12" s="81" customFormat="1" ht="16.5" customHeight="1">
      <c r="A13" s="99" t="s">
        <v>111</v>
      </c>
      <c r="B13" s="71"/>
      <c r="C13" s="72"/>
      <c r="D13" s="74">
        <v>0</v>
      </c>
      <c r="E13" s="75"/>
      <c r="F13" s="74">
        <v>0</v>
      </c>
      <c r="G13" s="75"/>
      <c r="H13" s="74">
        <v>0</v>
      </c>
      <c r="I13" s="73"/>
      <c r="J13" s="76">
        <v>9413766</v>
      </c>
      <c r="K13" s="73"/>
      <c r="L13" s="76">
        <f>SUM(D13:J13)</f>
        <v>9413766</v>
      </c>
    </row>
    <row r="14" spans="1:12" s="81" customFormat="1" ht="7.15" customHeight="1">
      <c r="A14" s="77"/>
      <c r="B14" s="71"/>
      <c r="C14" s="72"/>
      <c r="D14" s="75"/>
      <c r="E14" s="75"/>
      <c r="F14" s="75"/>
      <c r="G14" s="75"/>
      <c r="H14" s="75"/>
      <c r="I14" s="75"/>
      <c r="J14" s="75"/>
      <c r="K14" s="75"/>
      <c r="L14" s="75"/>
    </row>
    <row r="15" spans="1:12" s="81" customFormat="1" ht="16.5" customHeight="1" thickBot="1">
      <c r="A15" s="78" t="s">
        <v>109</v>
      </c>
      <c r="B15" s="71"/>
      <c r="C15" s="72"/>
      <c r="D15" s="79">
        <v>819171600</v>
      </c>
      <c r="E15" s="73"/>
      <c r="F15" s="79">
        <v>717269456</v>
      </c>
      <c r="G15" s="73"/>
      <c r="H15" s="79">
        <v>71700000</v>
      </c>
      <c r="I15" s="73"/>
      <c r="J15" s="79">
        <v>298738214.38999999</v>
      </c>
      <c r="K15" s="73"/>
      <c r="L15" s="79">
        <f>SUM(L11:L14)</f>
        <v>1906879270.3900001</v>
      </c>
    </row>
    <row r="16" spans="1:12" s="81" customFormat="1" ht="16.5" customHeight="1" thickTop="1">
      <c r="A16" s="78"/>
      <c r="B16" s="80"/>
      <c r="C16" s="72"/>
      <c r="D16" s="73"/>
      <c r="E16" s="73"/>
      <c r="F16" s="73"/>
      <c r="G16" s="73"/>
      <c r="H16" s="73"/>
      <c r="I16" s="73"/>
      <c r="J16" s="73"/>
      <c r="K16" s="73"/>
      <c r="L16" s="73"/>
    </row>
    <row r="17" spans="1:12" s="81" customFormat="1" ht="16.5" customHeight="1">
      <c r="A17" s="78"/>
      <c r="B17" s="80"/>
      <c r="C17" s="72"/>
      <c r="D17" s="73"/>
      <c r="E17" s="73"/>
      <c r="F17" s="73"/>
      <c r="G17" s="73"/>
      <c r="H17" s="73"/>
      <c r="I17" s="73"/>
      <c r="J17" s="73"/>
      <c r="K17" s="73"/>
      <c r="L17" s="73"/>
    </row>
    <row r="18" spans="1:12" s="81" customFormat="1" ht="16.5" customHeight="1">
      <c r="A18" s="70" t="s">
        <v>137</v>
      </c>
      <c r="B18" s="71"/>
      <c r="C18" s="72"/>
      <c r="D18" s="73">
        <f>D15</f>
        <v>819171600</v>
      </c>
      <c r="E18" s="73"/>
      <c r="F18" s="73">
        <f>F15</f>
        <v>717269456</v>
      </c>
      <c r="G18" s="73"/>
      <c r="H18" s="73">
        <f>H15</f>
        <v>71700000</v>
      </c>
      <c r="I18" s="73"/>
      <c r="J18" s="73">
        <f>J15</f>
        <v>298738214.38999999</v>
      </c>
      <c r="K18" s="73"/>
      <c r="L18" s="73">
        <f>L15</f>
        <v>1906879270.3900001</v>
      </c>
    </row>
    <row r="19" spans="1:12" s="81" customFormat="1" ht="16.5" customHeight="1">
      <c r="A19" s="99" t="s">
        <v>125</v>
      </c>
      <c r="B19" s="71"/>
      <c r="C19" s="72"/>
      <c r="D19" s="74">
        <v>0</v>
      </c>
      <c r="E19" s="75"/>
      <c r="F19" s="74">
        <v>0</v>
      </c>
      <c r="G19" s="75"/>
      <c r="H19" s="74">
        <v>0</v>
      </c>
      <c r="I19" s="73"/>
      <c r="J19" s="76">
        <f>'5'!F44</f>
        <v>-136616718</v>
      </c>
      <c r="K19" s="73"/>
      <c r="L19" s="76">
        <f>SUM(D19:J19)</f>
        <v>-136616718</v>
      </c>
    </row>
    <row r="20" spans="1:12" s="81" customFormat="1" ht="6.6" customHeight="1">
      <c r="A20" s="77"/>
      <c r="B20" s="71"/>
      <c r="C20" s="72"/>
      <c r="D20" s="75"/>
      <c r="E20" s="75"/>
      <c r="F20" s="75"/>
      <c r="G20" s="75"/>
      <c r="H20" s="75"/>
      <c r="I20" s="75"/>
      <c r="J20" s="75"/>
      <c r="K20" s="75"/>
      <c r="L20" s="75"/>
    </row>
    <row r="21" spans="1:12" s="81" customFormat="1" ht="16.5" customHeight="1" thickBot="1">
      <c r="A21" s="78" t="s">
        <v>138</v>
      </c>
      <c r="B21" s="71"/>
      <c r="C21" s="72"/>
      <c r="D21" s="79">
        <f>SUM(D18:D19)</f>
        <v>819171600</v>
      </c>
      <c r="E21" s="73"/>
      <c r="F21" s="79">
        <f>SUM(F18:F19)</f>
        <v>717269456</v>
      </c>
      <c r="G21" s="73"/>
      <c r="H21" s="79">
        <f>SUM(H18:H19)</f>
        <v>71700000</v>
      </c>
      <c r="I21" s="73"/>
      <c r="J21" s="79">
        <f>SUM(J18:J19)</f>
        <v>162121496.38999999</v>
      </c>
      <c r="K21" s="73"/>
      <c r="L21" s="79">
        <f>SUM(L18:L19)</f>
        <v>1770262552.3900001</v>
      </c>
    </row>
    <row r="22" spans="1:12" s="81" customFormat="1" ht="16.5" customHeight="1" thickTop="1">
      <c r="A22" s="78"/>
      <c r="B22" s="71"/>
      <c r="C22" s="72"/>
      <c r="D22" s="73"/>
      <c r="E22" s="73"/>
      <c r="F22" s="73"/>
      <c r="G22" s="73"/>
      <c r="H22" s="73"/>
      <c r="I22" s="73"/>
      <c r="J22" s="73"/>
      <c r="K22" s="73"/>
      <c r="L22" s="73"/>
    </row>
    <row r="23" spans="1:12" s="67" customFormat="1" ht="16.5" customHeight="1">
      <c r="B23" s="51"/>
      <c r="C23" s="68"/>
      <c r="D23" s="69"/>
      <c r="E23" s="58"/>
      <c r="F23" s="69"/>
      <c r="G23" s="58"/>
      <c r="H23" s="58"/>
      <c r="I23" s="58"/>
      <c r="J23" s="58"/>
      <c r="K23" s="58"/>
      <c r="L23" s="62"/>
    </row>
    <row r="24" spans="1:12" s="81" customFormat="1" ht="16.5" customHeight="1">
      <c r="A24" s="78"/>
      <c r="B24" s="80"/>
      <c r="C24" s="72"/>
      <c r="D24" s="73"/>
      <c r="E24" s="73"/>
      <c r="F24" s="73"/>
      <c r="G24" s="73"/>
      <c r="H24" s="73"/>
      <c r="I24" s="73"/>
      <c r="J24" s="73"/>
      <c r="K24" s="73"/>
      <c r="L24" s="73"/>
    </row>
    <row r="25" spans="1:12" s="81" customFormat="1" ht="16.5" customHeight="1">
      <c r="A25" s="78"/>
      <c r="B25" s="80"/>
      <c r="C25" s="72"/>
      <c r="D25" s="73"/>
      <c r="E25" s="73"/>
      <c r="F25" s="73"/>
      <c r="G25" s="73"/>
      <c r="H25" s="73"/>
      <c r="I25" s="73"/>
      <c r="J25" s="73"/>
      <c r="K25" s="73"/>
      <c r="L25" s="73"/>
    </row>
    <row r="26" spans="1:12" s="81" customFormat="1" ht="16.5" customHeight="1">
      <c r="A26" s="78"/>
      <c r="B26" s="80"/>
      <c r="C26" s="72"/>
      <c r="D26" s="73"/>
      <c r="E26" s="73"/>
      <c r="F26" s="73"/>
      <c r="G26" s="73"/>
      <c r="H26" s="73"/>
      <c r="I26" s="73"/>
      <c r="J26" s="73"/>
      <c r="K26" s="73"/>
      <c r="L26" s="73"/>
    </row>
    <row r="27" spans="1:12" s="81" customFormat="1" ht="16.5" customHeight="1">
      <c r="A27" s="78"/>
      <c r="B27" s="80"/>
      <c r="C27" s="72"/>
      <c r="D27" s="73"/>
      <c r="E27" s="73"/>
      <c r="F27" s="73"/>
      <c r="G27" s="73"/>
      <c r="H27" s="73"/>
      <c r="I27" s="73"/>
      <c r="J27" s="73"/>
      <c r="K27" s="73"/>
      <c r="L27" s="73"/>
    </row>
    <row r="28" spans="1:12" s="81" customFormat="1" ht="16.5" customHeight="1">
      <c r="A28" s="78"/>
      <c r="B28" s="80"/>
      <c r="C28" s="72"/>
      <c r="D28" s="73"/>
      <c r="E28" s="73"/>
      <c r="F28" s="73"/>
      <c r="G28" s="73"/>
      <c r="H28" s="73"/>
      <c r="I28" s="73"/>
      <c r="J28" s="73"/>
      <c r="K28" s="73"/>
      <c r="L28" s="73"/>
    </row>
    <row r="29" spans="1:12" s="81" customFormat="1" ht="16.5" customHeight="1">
      <c r="A29" s="78"/>
      <c r="B29" s="80"/>
      <c r="C29" s="72"/>
      <c r="D29" s="73"/>
      <c r="E29" s="73"/>
      <c r="F29" s="73"/>
      <c r="G29" s="73"/>
      <c r="H29" s="73"/>
      <c r="I29" s="73"/>
      <c r="J29" s="73"/>
      <c r="K29" s="73"/>
      <c r="L29" s="73"/>
    </row>
    <row r="30" spans="1:12" s="81" customFormat="1" ht="16.5" customHeight="1">
      <c r="A30" s="78"/>
      <c r="B30" s="80"/>
      <c r="C30" s="72"/>
      <c r="D30" s="73"/>
      <c r="E30" s="73"/>
      <c r="F30" s="73"/>
      <c r="G30" s="73"/>
      <c r="H30" s="73"/>
      <c r="I30" s="73"/>
      <c r="J30" s="73"/>
      <c r="K30" s="73"/>
      <c r="L30" s="73"/>
    </row>
    <row r="31" spans="1:12" s="81" customFormat="1" ht="16.5" customHeight="1">
      <c r="A31" s="78"/>
      <c r="B31" s="80"/>
      <c r="C31" s="72"/>
      <c r="D31" s="73"/>
      <c r="E31" s="73"/>
      <c r="F31" s="73"/>
      <c r="G31" s="73"/>
      <c r="H31" s="73"/>
      <c r="I31" s="73"/>
      <c r="J31" s="73"/>
      <c r="K31" s="73"/>
      <c r="L31" s="73"/>
    </row>
    <row r="32" spans="1:12" s="81" customFormat="1" ht="16.5" customHeight="1">
      <c r="A32" s="78"/>
      <c r="B32" s="80"/>
      <c r="C32" s="72"/>
      <c r="D32" s="73"/>
      <c r="E32" s="73"/>
      <c r="F32" s="73"/>
      <c r="G32" s="73"/>
      <c r="H32" s="73"/>
      <c r="I32" s="73"/>
      <c r="J32" s="73"/>
      <c r="K32" s="73"/>
      <c r="L32" s="73"/>
    </row>
    <row r="33" spans="1:12" s="81" customFormat="1" ht="16.5" customHeight="1">
      <c r="A33" s="78"/>
      <c r="B33" s="80"/>
      <c r="C33" s="72"/>
      <c r="D33" s="73"/>
      <c r="E33" s="73"/>
      <c r="F33" s="73"/>
      <c r="G33" s="73"/>
      <c r="H33" s="73"/>
      <c r="I33" s="73"/>
      <c r="J33" s="73"/>
      <c r="K33" s="73"/>
      <c r="L33" s="73"/>
    </row>
    <row r="34" spans="1:12" ht="21.95" customHeight="1">
      <c r="A34" s="82" t="str">
        <f>'5'!A54</f>
        <v>The accompanying notes on pages 9 to 47 is an integel part of these financial statement.</v>
      </c>
      <c r="B34" s="83"/>
      <c r="C34" s="83"/>
      <c r="D34" s="49"/>
      <c r="E34" s="49"/>
      <c r="F34" s="48"/>
      <c r="G34" s="49"/>
      <c r="H34" s="49"/>
      <c r="I34" s="49"/>
      <c r="J34" s="49"/>
      <c r="K34" s="49"/>
      <c r="L34" s="76"/>
    </row>
    <row r="50" spans="6:6" ht="21.2" customHeight="1">
      <c r="F50" s="84"/>
    </row>
  </sheetData>
  <mergeCells count="1">
    <mergeCell ref="H6:J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06"/>
  <sheetViews>
    <sheetView topLeftCell="A88" zoomScale="85" zoomScaleNormal="85" zoomScaleSheetLayoutView="100" workbookViewId="0">
      <selection activeCell="L96" sqref="L96"/>
    </sheetView>
  </sheetViews>
  <sheetFormatPr defaultColWidth="10.140625" defaultRowHeight="16.5" customHeight="1"/>
  <cols>
    <col min="1" max="1" width="2" style="14" customWidth="1"/>
    <col min="2" max="2" width="10.140625" style="14" customWidth="1"/>
    <col min="3" max="3" width="38.5703125" style="14" customWidth="1"/>
    <col min="4" max="4" width="6.85546875" style="3" customWidth="1"/>
    <col min="5" max="5" width="1" style="14" customWidth="1"/>
    <col min="6" max="6" width="16" style="23" customWidth="1"/>
    <col min="7" max="7" width="1" style="23" customWidth="1"/>
    <col min="8" max="8" width="16" style="23" customWidth="1"/>
    <col min="9" max="240" width="10.5703125" style="14" customWidth="1"/>
    <col min="241" max="241" width="28.7109375" style="14" customWidth="1"/>
    <col min="242" max="16384" width="10.140625" style="14"/>
  </cols>
  <sheetData>
    <row r="1" spans="1:8" s="5" customFormat="1" ht="16.5" customHeight="1">
      <c r="A1" s="1" t="s">
        <v>79</v>
      </c>
      <c r="B1" s="2"/>
      <c r="C1" s="2"/>
      <c r="E1" s="2"/>
      <c r="F1" s="4"/>
      <c r="G1" s="4"/>
      <c r="H1" s="4"/>
    </row>
    <row r="2" spans="1:8" s="5" customFormat="1" ht="16.5" customHeight="1">
      <c r="A2" s="1" t="s">
        <v>55</v>
      </c>
      <c r="C2" s="2"/>
      <c r="D2" s="85"/>
      <c r="E2" s="2"/>
      <c r="F2" s="4"/>
      <c r="G2" s="4"/>
      <c r="H2" s="4"/>
    </row>
    <row r="3" spans="1:8" s="5" customFormat="1" ht="16.5" customHeight="1">
      <c r="A3" s="6" t="str">
        <f>+'5'!A3</f>
        <v>For the year ended 31 December 2019</v>
      </c>
      <c r="B3" s="7"/>
      <c r="C3" s="7"/>
      <c r="D3" s="8"/>
      <c r="E3" s="7"/>
      <c r="F3" s="9"/>
      <c r="G3" s="9"/>
      <c r="H3" s="9"/>
    </row>
    <row r="4" spans="1:8" s="5" customFormat="1" ht="16.5" customHeight="1">
      <c r="A4" s="10"/>
      <c r="B4" s="11"/>
      <c r="C4" s="11"/>
      <c r="D4" s="12"/>
      <c r="E4" s="11"/>
      <c r="F4" s="13"/>
      <c r="G4" s="13"/>
      <c r="H4" s="13"/>
    </row>
    <row r="5" spans="1:8" s="5" customFormat="1" ht="16.5" customHeight="1">
      <c r="A5" s="10"/>
      <c r="B5" s="11"/>
      <c r="C5" s="11"/>
      <c r="D5" s="12"/>
      <c r="E5" s="11"/>
      <c r="F5" s="13"/>
      <c r="G5" s="13"/>
      <c r="H5" s="13"/>
    </row>
    <row r="6" spans="1:8" ht="16.5" customHeight="1">
      <c r="B6" s="15"/>
      <c r="C6" s="15"/>
      <c r="D6" s="86"/>
      <c r="E6" s="87"/>
      <c r="F6" s="18" t="s">
        <v>136</v>
      </c>
      <c r="G6" s="88"/>
      <c r="H6" s="18" t="s">
        <v>110</v>
      </c>
    </row>
    <row r="7" spans="1:8" ht="16.5" customHeight="1">
      <c r="B7" s="15"/>
      <c r="C7" s="15"/>
      <c r="D7" s="20" t="s">
        <v>0</v>
      </c>
      <c r="E7" s="87"/>
      <c r="F7" s="21" t="s">
        <v>52</v>
      </c>
      <c r="G7" s="19"/>
      <c r="H7" s="21" t="s">
        <v>52</v>
      </c>
    </row>
    <row r="8" spans="1:8" ht="16.5" customHeight="1">
      <c r="A8" s="22" t="s">
        <v>6</v>
      </c>
      <c r="D8" s="85"/>
    </row>
    <row r="9" spans="1:8" ht="16.5" customHeight="1">
      <c r="A9" s="14" t="s">
        <v>128</v>
      </c>
      <c r="D9" s="12"/>
      <c r="F9" s="24">
        <f>'5'!F28</f>
        <v>-118124573</v>
      </c>
      <c r="H9" s="24">
        <v>-125644971</v>
      </c>
    </row>
    <row r="10" spans="1:8" ht="16.5" customHeight="1">
      <c r="A10" s="14" t="s">
        <v>130</v>
      </c>
      <c r="D10" s="12"/>
      <c r="F10" s="24"/>
      <c r="H10" s="24"/>
    </row>
    <row r="11" spans="1:8" ht="16.5" customHeight="1">
      <c r="B11" s="14" t="s">
        <v>59</v>
      </c>
      <c r="D11" s="12"/>
      <c r="F11" s="24"/>
      <c r="H11" s="24"/>
    </row>
    <row r="12" spans="1:8" ht="16.5" customHeight="1">
      <c r="B12" s="14" t="s">
        <v>60</v>
      </c>
      <c r="D12" s="12"/>
      <c r="F12" s="24"/>
      <c r="H12" s="24"/>
    </row>
    <row r="13" spans="1:8" ht="16.5" customHeight="1">
      <c r="B13" s="14" t="s">
        <v>61</v>
      </c>
      <c r="D13" s="12" t="s">
        <v>129</v>
      </c>
      <c r="F13" s="24">
        <v>32009644</v>
      </c>
      <c r="H13" s="24">
        <v>33566741</v>
      </c>
    </row>
    <row r="14" spans="1:8" ht="16.5" customHeight="1">
      <c r="B14" s="14" t="s">
        <v>145</v>
      </c>
      <c r="E14" s="90"/>
      <c r="G14" s="30"/>
    </row>
    <row r="15" spans="1:8" ht="16.5" customHeight="1">
      <c r="B15" s="14" t="s">
        <v>62</v>
      </c>
      <c r="D15" s="12"/>
      <c r="E15" s="90"/>
      <c r="F15" s="24">
        <v>-49885295</v>
      </c>
      <c r="G15" s="30"/>
      <c r="H15" s="24">
        <v>76357936</v>
      </c>
    </row>
    <row r="16" spans="1:8" ht="16.5" customHeight="1">
      <c r="B16" s="14" t="s">
        <v>135</v>
      </c>
      <c r="D16" s="12"/>
      <c r="F16" s="24">
        <v>34409045</v>
      </c>
      <c r="H16" s="24">
        <v>-60307376</v>
      </c>
    </row>
    <row r="17" spans="1:8" ht="16.5" customHeight="1">
      <c r="B17" s="14" t="s">
        <v>147</v>
      </c>
      <c r="D17" s="12">
        <v>9</v>
      </c>
      <c r="F17" s="24">
        <v>-11388651</v>
      </c>
      <c r="H17" s="24">
        <v>12684491</v>
      </c>
    </row>
    <row r="18" spans="1:8" ht="16.5" customHeight="1">
      <c r="B18" s="14" t="s">
        <v>146</v>
      </c>
      <c r="D18" s="12"/>
      <c r="F18" s="24">
        <v>-324482</v>
      </c>
      <c r="H18" s="24">
        <v>-4035</v>
      </c>
    </row>
    <row r="19" spans="1:8" ht="16.5" customHeight="1">
      <c r="B19" s="14" t="s">
        <v>99</v>
      </c>
      <c r="D19" s="12"/>
      <c r="E19" s="90"/>
      <c r="F19" s="23">
        <v>-4673</v>
      </c>
      <c r="G19" s="30"/>
      <c r="H19" s="23">
        <v>4767</v>
      </c>
    </row>
    <row r="20" spans="1:8" ht="16.5" customHeight="1">
      <c r="B20" s="14" t="s">
        <v>106</v>
      </c>
      <c r="D20" s="12">
        <v>12</v>
      </c>
      <c r="E20" s="90"/>
      <c r="F20" s="23">
        <v>0</v>
      </c>
      <c r="G20" s="30"/>
      <c r="H20" s="23">
        <v>117</v>
      </c>
    </row>
    <row r="21" spans="1:8" s="91" customFormat="1" ht="16.5" customHeight="1">
      <c r="B21" s="14" t="s">
        <v>104</v>
      </c>
      <c r="D21" s="12">
        <v>12</v>
      </c>
      <c r="E21" s="90"/>
      <c r="F21" s="27">
        <v>0</v>
      </c>
      <c r="G21" s="23"/>
      <c r="H21" s="27">
        <v>77568</v>
      </c>
    </row>
    <row r="22" spans="1:8" ht="16.5" customHeight="1">
      <c r="B22" s="14" t="s">
        <v>131</v>
      </c>
      <c r="D22" s="12"/>
      <c r="E22" s="90"/>
      <c r="F22" s="23">
        <v>12884301</v>
      </c>
      <c r="G22" s="30"/>
      <c r="H22" s="23">
        <v>-560210</v>
      </c>
    </row>
    <row r="23" spans="1:8" ht="16.5" customHeight="1">
      <c r="B23" s="14" t="s">
        <v>133</v>
      </c>
      <c r="D23" s="12">
        <v>15</v>
      </c>
      <c r="E23" s="90"/>
      <c r="F23" s="23">
        <v>-1295840</v>
      </c>
      <c r="G23" s="30"/>
      <c r="H23" s="23">
        <v>-14688001</v>
      </c>
    </row>
    <row r="24" spans="1:8" ht="16.5" customHeight="1">
      <c r="B24" s="14" t="s">
        <v>63</v>
      </c>
      <c r="D24" s="12">
        <v>21</v>
      </c>
      <c r="E24" s="90"/>
      <c r="F24" s="23">
        <v>10209233</v>
      </c>
      <c r="G24" s="30"/>
      <c r="H24" s="23">
        <v>12660966</v>
      </c>
    </row>
    <row r="25" spans="1:8" ht="16.5" customHeight="1">
      <c r="B25" s="14" t="s">
        <v>33</v>
      </c>
      <c r="D25" s="12"/>
      <c r="E25" s="90"/>
      <c r="F25" s="24">
        <v>72856033</v>
      </c>
      <c r="G25" s="30"/>
      <c r="H25" s="24">
        <v>69093313</v>
      </c>
    </row>
    <row r="26" spans="1:8" s="91" customFormat="1" ht="16.5" customHeight="1">
      <c r="B26" s="14" t="s">
        <v>64</v>
      </c>
      <c r="D26" s="12"/>
      <c r="E26" s="90"/>
      <c r="F26" s="27">
        <v>-154225734</v>
      </c>
      <c r="G26" s="23"/>
      <c r="H26" s="27">
        <v>-156800151</v>
      </c>
    </row>
    <row r="27" spans="1:8" s="91" customFormat="1" ht="16.5" customHeight="1">
      <c r="B27" s="14" t="s">
        <v>103</v>
      </c>
      <c r="D27" s="12"/>
      <c r="E27" s="90"/>
      <c r="F27" s="27">
        <v>-3101</v>
      </c>
      <c r="G27" s="23"/>
      <c r="H27" s="27">
        <v>-175408</v>
      </c>
    </row>
    <row r="28" spans="1:8" s="91" customFormat="1" ht="16.5" customHeight="1">
      <c r="B28" s="14" t="s">
        <v>65</v>
      </c>
      <c r="D28" s="12"/>
      <c r="E28" s="90"/>
      <c r="F28" s="27">
        <v>151528956</v>
      </c>
      <c r="G28" s="23"/>
      <c r="H28" s="27">
        <v>153135975</v>
      </c>
    </row>
    <row r="29" spans="1:8" s="91" customFormat="1" ht="16.5" customHeight="1">
      <c r="B29" s="14" t="s">
        <v>66</v>
      </c>
      <c r="D29" s="12"/>
      <c r="E29" s="90"/>
      <c r="F29" s="27">
        <v>-67147771</v>
      </c>
      <c r="G29" s="23"/>
      <c r="H29" s="27">
        <v>-56329054</v>
      </c>
    </row>
    <row r="30" spans="1:8" s="91" customFormat="1" ht="16.5" customHeight="1">
      <c r="B30" s="14" t="s">
        <v>67</v>
      </c>
      <c r="D30" s="12"/>
      <c r="E30" s="90"/>
      <c r="F30" s="28">
        <v>-5186334</v>
      </c>
      <c r="G30" s="23"/>
      <c r="H30" s="28">
        <v>-3470059</v>
      </c>
    </row>
    <row r="31" spans="1:8" s="91" customFormat="1" ht="16.5" customHeight="1">
      <c r="A31" s="14"/>
      <c r="D31" s="12"/>
      <c r="E31" s="90"/>
      <c r="F31" s="27"/>
      <c r="G31" s="23"/>
      <c r="H31" s="27"/>
    </row>
    <row r="32" spans="1:8" ht="16.5" customHeight="1">
      <c r="A32" s="22" t="s">
        <v>148</v>
      </c>
      <c r="D32" s="12"/>
      <c r="E32" s="90"/>
    </row>
    <row r="33" spans="1:8" s="91" customFormat="1" ht="16.5" customHeight="1">
      <c r="B33" s="22" t="s">
        <v>68</v>
      </c>
      <c r="D33" s="12"/>
      <c r="E33" s="90"/>
      <c r="F33" s="27">
        <f>SUM(F9:F30)</f>
        <v>-93689242</v>
      </c>
      <c r="G33" s="27"/>
      <c r="H33" s="27">
        <f>SUM(H9:H30)</f>
        <v>-60397391</v>
      </c>
    </row>
    <row r="34" spans="1:8" s="91" customFormat="1" ht="16.5" customHeight="1">
      <c r="A34" s="14"/>
      <c r="D34" s="12"/>
      <c r="E34" s="90"/>
      <c r="F34" s="27"/>
      <c r="G34" s="27"/>
      <c r="H34" s="27"/>
    </row>
    <row r="35" spans="1:8" s="91" customFormat="1" ht="16.5" customHeight="1">
      <c r="A35" s="14"/>
      <c r="D35" s="12"/>
      <c r="E35" s="90"/>
      <c r="F35" s="27"/>
      <c r="G35" s="27"/>
      <c r="H35" s="27"/>
    </row>
    <row r="36" spans="1:8" s="91" customFormat="1" ht="16.5" customHeight="1">
      <c r="A36" s="14"/>
      <c r="D36" s="12"/>
      <c r="E36" s="90"/>
      <c r="F36" s="27"/>
      <c r="G36" s="27"/>
      <c r="H36" s="27"/>
    </row>
    <row r="37" spans="1:8" s="91" customFormat="1" ht="16.5" customHeight="1">
      <c r="A37" s="14"/>
      <c r="D37" s="12"/>
      <c r="E37" s="90"/>
      <c r="F37" s="27"/>
      <c r="G37" s="27"/>
      <c r="H37" s="27"/>
    </row>
    <row r="38" spans="1:8" s="91" customFormat="1" ht="16.5" customHeight="1">
      <c r="A38" s="14"/>
      <c r="D38" s="12"/>
      <c r="E38" s="90"/>
      <c r="F38" s="27"/>
      <c r="G38" s="27"/>
      <c r="H38" s="27"/>
    </row>
    <row r="39" spans="1:8" s="91" customFormat="1" ht="16.5" customHeight="1">
      <c r="A39" s="14"/>
      <c r="D39" s="12"/>
      <c r="E39" s="90"/>
      <c r="F39" s="27"/>
      <c r="G39" s="27"/>
      <c r="H39" s="27"/>
    </row>
    <row r="40" spans="1:8" s="91" customFormat="1" ht="16.5" customHeight="1">
      <c r="A40" s="14"/>
      <c r="D40" s="12"/>
      <c r="E40" s="90"/>
      <c r="F40" s="27"/>
      <c r="G40" s="27"/>
      <c r="H40" s="27"/>
    </row>
    <row r="41" spans="1:8" s="91" customFormat="1" ht="16.5" customHeight="1">
      <c r="A41" s="14"/>
      <c r="D41" s="12"/>
      <c r="E41" s="90"/>
      <c r="F41" s="27"/>
      <c r="G41" s="27"/>
      <c r="H41" s="27"/>
    </row>
    <row r="42" spans="1:8" s="91" customFormat="1" ht="16.5" customHeight="1">
      <c r="A42" s="14"/>
      <c r="D42" s="12"/>
      <c r="E42" s="90"/>
      <c r="F42" s="27"/>
      <c r="G42" s="27"/>
      <c r="H42" s="27"/>
    </row>
    <row r="43" spans="1:8" s="91" customFormat="1" ht="16.5" customHeight="1">
      <c r="A43" s="14"/>
      <c r="D43" s="12"/>
      <c r="E43" s="90"/>
      <c r="F43" s="27"/>
      <c r="G43" s="27"/>
      <c r="H43" s="27"/>
    </row>
    <row r="44" spans="1:8" s="91" customFormat="1" ht="16.5" customHeight="1">
      <c r="A44" s="14"/>
      <c r="D44" s="12"/>
      <c r="E44" s="90"/>
      <c r="F44" s="27"/>
      <c r="G44" s="27"/>
      <c r="H44" s="27"/>
    </row>
    <row r="45" spans="1:8" s="91" customFormat="1" ht="16.5" customHeight="1">
      <c r="A45" s="14"/>
      <c r="D45" s="12"/>
      <c r="E45" s="90"/>
      <c r="F45" s="27"/>
      <c r="G45" s="27"/>
      <c r="H45" s="27"/>
    </row>
    <row r="46" spans="1:8" s="91" customFormat="1" ht="16.5" customHeight="1">
      <c r="A46" s="14"/>
      <c r="D46" s="12"/>
      <c r="E46" s="90"/>
      <c r="F46" s="27"/>
      <c r="G46" s="27"/>
      <c r="H46" s="27"/>
    </row>
    <row r="47" spans="1:8" s="91" customFormat="1" ht="16.5" customHeight="1">
      <c r="A47" s="14"/>
      <c r="D47" s="12"/>
      <c r="E47" s="90"/>
      <c r="F47" s="27"/>
      <c r="G47" s="27"/>
      <c r="H47" s="27"/>
    </row>
    <row r="48" spans="1:8" s="91" customFormat="1" ht="16.5" customHeight="1">
      <c r="A48" s="14"/>
      <c r="D48" s="12"/>
      <c r="E48" s="90"/>
      <c r="F48" s="27"/>
      <c r="G48" s="27"/>
      <c r="H48" s="27"/>
    </row>
    <row r="49" spans="1:8" ht="21.95" customHeight="1">
      <c r="A49" s="92" t="str">
        <f>+'6'!A34</f>
        <v>The accompanying notes on pages 9 to 47 is an integel part of these financial statement.</v>
      </c>
      <c r="B49" s="37"/>
      <c r="C49" s="37"/>
      <c r="D49" s="8"/>
      <c r="E49" s="37"/>
      <c r="F49" s="28"/>
      <c r="G49" s="28"/>
      <c r="H49" s="28"/>
    </row>
    <row r="50" spans="1:8" s="5" customFormat="1" ht="16.5" customHeight="1">
      <c r="A50" s="1" t="s">
        <v>79</v>
      </c>
      <c r="B50" s="2"/>
      <c r="C50" s="2"/>
      <c r="D50" s="85"/>
      <c r="E50" s="2"/>
      <c r="F50" s="4"/>
      <c r="G50" s="4"/>
      <c r="H50" s="4"/>
    </row>
    <row r="51" spans="1:8" s="5" customFormat="1" ht="16.5" customHeight="1">
      <c r="A51" s="10" t="s">
        <v>84</v>
      </c>
      <c r="B51" s="11"/>
      <c r="C51" s="11"/>
      <c r="D51" s="85"/>
      <c r="E51" s="11"/>
      <c r="F51" s="13"/>
      <c r="G51" s="13"/>
      <c r="H51" s="13"/>
    </row>
    <row r="52" spans="1:8" s="5" customFormat="1" ht="16.5" customHeight="1">
      <c r="A52" s="6" t="str">
        <f>+A3</f>
        <v>For the year ended 31 December 2019</v>
      </c>
      <c r="B52" s="7"/>
      <c r="C52" s="7"/>
      <c r="D52" s="8"/>
      <c r="E52" s="7"/>
      <c r="F52" s="9"/>
      <c r="G52" s="9"/>
      <c r="H52" s="9"/>
    </row>
    <row r="53" spans="1:8" s="5" customFormat="1" ht="15" customHeight="1">
      <c r="A53" s="2"/>
      <c r="B53" s="2"/>
      <c r="C53" s="2"/>
      <c r="D53" s="12"/>
      <c r="E53" s="2"/>
      <c r="F53" s="4"/>
      <c r="G53" s="4"/>
      <c r="H53" s="4"/>
    </row>
    <row r="54" spans="1:8" s="5" customFormat="1" ht="15" customHeight="1">
      <c r="A54" s="2"/>
      <c r="B54" s="2"/>
      <c r="C54" s="2"/>
      <c r="D54" s="12"/>
      <c r="E54" s="2"/>
      <c r="F54" s="4"/>
      <c r="G54" s="4"/>
      <c r="H54" s="4"/>
    </row>
    <row r="55" spans="1:8" ht="15" customHeight="1">
      <c r="B55" s="15"/>
      <c r="C55" s="15"/>
      <c r="D55" s="86"/>
      <c r="E55" s="87"/>
      <c r="F55" s="18" t="s">
        <v>136</v>
      </c>
      <c r="G55" s="88"/>
      <c r="H55" s="18" t="s">
        <v>110</v>
      </c>
    </row>
    <row r="56" spans="1:8" ht="15" customHeight="1">
      <c r="B56" s="15"/>
      <c r="C56" s="15"/>
      <c r="D56" s="20" t="s">
        <v>0</v>
      </c>
      <c r="E56" s="87"/>
      <c r="F56" s="21" t="s">
        <v>52</v>
      </c>
      <c r="G56" s="19"/>
      <c r="H56" s="21" t="s">
        <v>52</v>
      </c>
    </row>
    <row r="57" spans="1:8" ht="15" customHeight="1">
      <c r="A57" s="22" t="s">
        <v>107</v>
      </c>
      <c r="D57" s="12"/>
      <c r="E57" s="90"/>
    </row>
    <row r="58" spans="1:8" s="91" customFormat="1" ht="15" customHeight="1">
      <c r="A58" s="14" t="s">
        <v>19</v>
      </c>
      <c r="D58" s="12"/>
      <c r="E58" s="90"/>
      <c r="F58" s="27"/>
      <c r="G58" s="27"/>
      <c r="H58" s="27"/>
    </row>
    <row r="59" spans="1:8" s="91" customFormat="1" ht="15" customHeight="1">
      <c r="B59" s="14" t="s">
        <v>85</v>
      </c>
      <c r="D59" s="12"/>
      <c r="E59" s="90"/>
      <c r="F59" s="27">
        <v>-228160180</v>
      </c>
      <c r="G59" s="27"/>
      <c r="H59" s="27">
        <v>56215015</v>
      </c>
    </row>
    <row r="60" spans="1:8" s="91" customFormat="1" ht="15" customHeight="1">
      <c r="B60" s="14" t="s">
        <v>69</v>
      </c>
      <c r="D60" s="12"/>
      <c r="E60" s="90"/>
      <c r="F60" s="27">
        <v>202516159</v>
      </c>
      <c r="G60" s="27"/>
      <c r="H60" s="27">
        <v>1218579463</v>
      </c>
    </row>
    <row r="61" spans="1:8" s="91" customFormat="1" ht="15" customHeight="1">
      <c r="B61" s="14" t="s">
        <v>70</v>
      </c>
      <c r="D61" s="12"/>
      <c r="E61" s="90"/>
      <c r="F61" s="27">
        <v>-1229961809</v>
      </c>
      <c r="G61" s="27"/>
      <c r="H61" s="27">
        <v>264143200</v>
      </c>
    </row>
    <row r="62" spans="1:8" s="91" customFormat="1" ht="15" customHeight="1">
      <c r="B62" s="14" t="s">
        <v>35</v>
      </c>
      <c r="D62" s="12"/>
      <c r="E62" s="90"/>
      <c r="F62" s="27">
        <v>-17378733</v>
      </c>
      <c r="G62" s="27"/>
      <c r="H62" s="27">
        <v>-8700809</v>
      </c>
    </row>
    <row r="63" spans="1:8" s="91" customFormat="1" ht="15" customHeight="1">
      <c r="A63" s="14" t="s">
        <v>42</v>
      </c>
      <c r="D63" s="12"/>
      <c r="E63" s="90"/>
      <c r="F63" s="27"/>
      <c r="G63" s="27"/>
      <c r="H63" s="27"/>
    </row>
    <row r="64" spans="1:8" s="91" customFormat="1" ht="15" customHeight="1">
      <c r="B64" s="14" t="s">
        <v>92</v>
      </c>
      <c r="D64" s="12"/>
      <c r="E64" s="90"/>
      <c r="F64" s="30">
        <v>323559956</v>
      </c>
      <c r="G64" s="27"/>
      <c r="H64" s="30">
        <v>-466016994</v>
      </c>
    </row>
    <row r="65" spans="1:8" s="91" customFormat="1" ht="15" customHeight="1">
      <c r="B65" s="14" t="s">
        <v>25</v>
      </c>
      <c r="D65" s="12"/>
      <c r="E65" s="90"/>
      <c r="F65" s="30">
        <v>-314306640</v>
      </c>
      <c r="G65" s="27"/>
      <c r="H65" s="30">
        <v>-194719058</v>
      </c>
    </row>
    <row r="66" spans="1:8" s="91" customFormat="1" ht="15" customHeight="1">
      <c r="B66" s="14" t="s">
        <v>53</v>
      </c>
      <c r="D66" s="12"/>
      <c r="E66" s="90"/>
      <c r="F66" s="30">
        <v>839673</v>
      </c>
      <c r="G66" s="27"/>
      <c r="H66" s="30">
        <v>1750967</v>
      </c>
    </row>
    <row r="67" spans="1:8" s="91" customFormat="1" ht="15" customHeight="1">
      <c r="B67" s="14" t="s">
        <v>26</v>
      </c>
      <c r="D67" s="12"/>
      <c r="E67" s="90"/>
      <c r="F67" s="30">
        <v>7426915</v>
      </c>
      <c r="G67" s="27"/>
      <c r="H67" s="30">
        <v>-4804837</v>
      </c>
    </row>
    <row r="68" spans="1:8" s="91" customFormat="1" ht="15" customHeight="1">
      <c r="B68" s="14" t="s">
        <v>102</v>
      </c>
      <c r="D68" s="12">
        <v>21</v>
      </c>
      <c r="E68" s="90"/>
      <c r="F68" s="27">
        <v>-9008163</v>
      </c>
      <c r="G68" s="23"/>
      <c r="H68" s="27">
        <v>0</v>
      </c>
    </row>
    <row r="69" spans="1:8" ht="15" customHeight="1">
      <c r="B69" s="14" t="s">
        <v>1</v>
      </c>
      <c r="D69" s="12"/>
      <c r="E69" s="90"/>
      <c r="F69" s="93">
        <v>7322326</v>
      </c>
      <c r="H69" s="93">
        <v>-11794317</v>
      </c>
    </row>
    <row r="70" spans="1:8" ht="6" customHeight="1">
      <c r="D70" s="12"/>
      <c r="E70" s="90"/>
      <c r="F70" s="30"/>
      <c r="H70" s="30"/>
    </row>
    <row r="71" spans="1:8" s="91" customFormat="1" ht="15" customHeight="1">
      <c r="A71" s="22" t="s">
        <v>149</v>
      </c>
      <c r="D71" s="12"/>
      <c r="E71" s="90"/>
      <c r="F71" s="28">
        <f>SUM(F33:F69)</f>
        <v>-1350839738</v>
      </c>
      <c r="G71" s="94"/>
      <c r="H71" s="28">
        <f>SUM(H33:H69)</f>
        <v>794255239</v>
      </c>
    </row>
    <row r="72" spans="1:8" s="91" customFormat="1" ht="15" customHeight="1">
      <c r="A72" s="22"/>
      <c r="D72" s="12"/>
      <c r="E72" s="90"/>
      <c r="F72" s="27"/>
      <c r="G72" s="94"/>
      <c r="H72" s="27"/>
    </row>
    <row r="73" spans="1:8" ht="15" customHeight="1">
      <c r="A73" s="22" t="s">
        <v>7</v>
      </c>
      <c r="D73" s="12"/>
      <c r="E73" s="95"/>
    </row>
    <row r="74" spans="1:8" ht="15" customHeight="1">
      <c r="A74" s="14" t="s">
        <v>43</v>
      </c>
      <c r="D74" s="12">
        <v>11</v>
      </c>
      <c r="E74" s="95"/>
      <c r="F74" s="23">
        <v>-22782432</v>
      </c>
      <c r="H74" s="23">
        <v>-18715052</v>
      </c>
    </row>
    <row r="75" spans="1:8" ht="15" customHeight="1">
      <c r="A75" s="14" t="s">
        <v>44</v>
      </c>
      <c r="D75" s="12"/>
      <c r="E75" s="95"/>
      <c r="F75" s="23">
        <v>9461</v>
      </c>
      <c r="H75" s="23">
        <v>16537</v>
      </c>
    </row>
    <row r="76" spans="1:8" ht="15" customHeight="1">
      <c r="A76" s="14" t="s">
        <v>45</v>
      </c>
      <c r="D76" s="12">
        <v>12</v>
      </c>
      <c r="E76" s="95"/>
      <c r="F76" s="28">
        <v>-11911549</v>
      </c>
      <c r="G76" s="27"/>
      <c r="H76" s="28">
        <v>-2281450</v>
      </c>
    </row>
    <row r="77" spans="1:8" ht="6" customHeight="1">
      <c r="D77" s="12"/>
      <c r="E77" s="95"/>
      <c r="F77" s="27"/>
      <c r="G77" s="27"/>
      <c r="H77" s="27"/>
    </row>
    <row r="78" spans="1:8" ht="15" customHeight="1">
      <c r="A78" s="22" t="s">
        <v>132</v>
      </c>
      <c r="D78" s="12"/>
      <c r="E78" s="95"/>
      <c r="F78" s="28">
        <f>SUM(F74:F77)</f>
        <v>-34684520</v>
      </c>
      <c r="G78" s="27"/>
      <c r="H78" s="28">
        <f>SUM(H74:H77)</f>
        <v>-20979965</v>
      </c>
    </row>
    <row r="79" spans="1:8" ht="15" customHeight="1">
      <c r="A79" s="22"/>
      <c r="D79" s="12"/>
      <c r="E79" s="95"/>
      <c r="F79" s="27"/>
      <c r="G79" s="27"/>
      <c r="H79" s="27"/>
    </row>
    <row r="80" spans="1:8" ht="15" customHeight="1">
      <c r="A80" s="22" t="s">
        <v>24</v>
      </c>
      <c r="D80" s="12"/>
      <c r="E80" s="95"/>
      <c r="F80" s="27"/>
      <c r="G80" s="27"/>
      <c r="H80" s="27"/>
    </row>
    <row r="81" spans="1:8" ht="15" customHeight="1">
      <c r="A81" s="14" t="s">
        <v>93</v>
      </c>
      <c r="D81" s="12"/>
      <c r="E81" s="95"/>
      <c r="F81" s="27">
        <v>-21610925461</v>
      </c>
      <c r="G81" s="27"/>
      <c r="H81" s="27">
        <v>-25802079790</v>
      </c>
    </row>
    <row r="82" spans="1:8" ht="15" customHeight="1">
      <c r="A82" s="14" t="s">
        <v>94</v>
      </c>
      <c r="D82" s="12">
        <v>15</v>
      </c>
      <c r="E82" s="95"/>
      <c r="F82" s="27">
        <v>22100710000</v>
      </c>
      <c r="G82" s="27"/>
      <c r="H82" s="27">
        <v>25477140000</v>
      </c>
    </row>
    <row r="83" spans="1:8" ht="15" customHeight="1">
      <c r="A83" s="14" t="s">
        <v>95</v>
      </c>
      <c r="D83" s="12">
        <v>18</v>
      </c>
      <c r="E83" s="95"/>
      <c r="F83" s="27">
        <v>-2113000000</v>
      </c>
      <c r="G83" s="27"/>
      <c r="H83" s="27">
        <v>-1160000000</v>
      </c>
    </row>
    <row r="84" spans="1:8" ht="15" customHeight="1">
      <c r="A84" s="14" t="s">
        <v>96</v>
      </c>
      <c r="D84" s="12">
        <v>18</v>
      </c>
      <c r="E84" s="95"/>
      <c r="F84" s="37">
        <v>2021757475</v>
      </c>
      <c r="G84" s="27"/>
      <c r="H84" s="37">
        <v>1451853460</v>
      </c>
    </row>
    <row r="85" spans="1:8" ht="6" customHeight="1">
      <c r="D85" s="12"/>
      <c r="E85" s="95"/>
      <c r="F85" s="27"/>
      <c r="G85" s="27"/>
      <c r="H85" s="27"/>
    </row>
    <row r="86" spans="1:8" ht="15" customHeight="1">
      <c r="A86" s="22" t="s">
        <v>150</v>
      </c>
      <c r="D86" s="12"/>
      <c r="E86" s="95"/>
      <c r="F86" s="93">
        <f>SUM(F81:F85)</f>
        <v>398542014</v>
      </c>
      <c r="G86" s="27"/>
      <c r="H86" s="93">
        <f>SUM(H81:H85)</f>
        <v>-33086330</v>
      </c>
    </row>
    <row r="87" spans="1:8" ht="15" customHeight="1">
      <c r="A87" s="22"/>
      <c r="D87" s="12"/>
      <c r="E87" s="95"/>
      <c r="F87" s="27"/>
      <c r="G87" s="27"/>
      <c r="H87" s="27"/>
    </row>
    <row r="88" spans="1:8" ht="15" customHeight="1">
      <c r="A88" s="22" t="s">
        <v>151</v>
      </c>
      <c r="D88" s="12"/>
      <c r="E88" s="95"/>
      <c r="F88" s="27">
        <f>F71+F78+F86</f>
        <v>-986982244</v>
      </c>
      <c r="G88" s="27"/>
      <c r="H88" s="27">
        <f>H71+H78+H86</f>
        <v>740188944</v>
      </c>
    </row>
    <row r="89" spans="1:8" ht="15" customHeight="1">
      <c r="A89" s="14" t="s">
        <v>46</v>
      </c>
      <c r="D89" s="12"/>
      <c r="E89" s="95"/>
      <c r="F89" s="28">
        <f>'3-4'!J11</f>
        <v>1395294785</v>
      </c>
      <c r="G89" s="27"/>
      <c r="H89" s="28">
        <v>655105841</v>
      </c>
    </row>
    <row r="90" spans="1:8" ht="6" customHeight="1">
      <c r="D90" s="12"/>
      <c r="E90" s="95"/>
      <c r="F90" s="27"/>
      <c r="G90" s="27"/>
      <c r="H90" s="27"/>
    </row>
    <row r="91" spans="1:8" ht="15" customHeight="1" thickBot="1">
      <c r="A91" s="22" t="s">
        <v>83</v>
      </c>
      <c r="D91" s="12">
        <v>5</v>
      </c>
      <c r="E91" s="95"/>
      <c r="F91" s="32">
        <f>SUM(F88:F90)</f>
        <v>408312541</v>
      </c>
      <c r="G91" s="27"/>
      <c r="H91" s="32">
        <f>SUM(H88:H90)</f>
        <v>1395294785</v>
      </c>
    </row>
    <row r="92" spans="1:8" ht="15" customHeight="1" thickTop="1">
      <c r="A92" s="22"/>
      <c r="D92" s="12"/>
      <c r="E92" s="95"/>
      <c r="F92" s="135">
        <f>F91-'3-4'!H11</f>
        <v>0</v>
      </c>
      <c r="G92" s="27"/>
      <c r="H92" s="135">
        <f>H91-'3-4'!J11</f>
        <v>0</v>
      </c>
    </row>
    <row r="93" spans="1:8" ht="15" customHeight="1">
      <c r="A93" s="22"/>
      <c r="D93" s="12"/>
      <c r="E93" s="95"/>
      <c r="F93" s="27"/>
      <c r="G93" s="27"/>
      <c r="H93" s="27"/>
    </row>
    <row r="94" spans="1:8" ht="15" customHeight="1">
      <c r="A94" s="22" t="s">
        <v>142</v>
      </c>
    </row>
    <row r="95" spans="1:8" ht="6" customHeight="1"/>
    <row r="96" spans="1:8" ht="15" customHeight="1">
      <c r="A96" s="22" t="s">
        <v>143</v>
      </c>
    </row>
    <row r="97" spans="1:8" ht="6" customHeight="1"/>
    <row r="98" spans="1:8" ht="15" customHeight="1">
      <c r="A98" s="14" t="s">
        <v>152</v>
      </c>
    </row>
    <row r="99" spans="1:8" ht="15" customHeight="1"/>
    <row r="100" spans="1:8" ht="15" customHeight="1">
      <c r="A100" s="22"/>
      <c r="D100" s="12"/>
      <c r="E100" s="95"/>
      <c r="F100" s="27"/>
      <c r="G100" s="27"/>
      <c r="H100" s="27"/>
    </row>
    <row r="101" spans="1:8" ht="15" customHeight="1">
      <c r="A101" s="14" t="s">
        <v>144</v>
      </c>
      <c r="D101" s="12">
        <v>12</v>
      </c>
      <c r="E101" s="95"/>
      <c r="F101" s="27">
        <v>0</v>
      </c>
      <c r="G101" s="27"/>
      <c r="H101" s="27">
        <v>77568</v>
      </c>
    </row>
    <row r="102" spans="1:8" ht="15" customHeight="1">
      <c r="D102" s="12"/>
      <c r="E102" s="95"/>
      <c r="F102" s="27"/>
      <c r="G102" s="27"/>
      <c r="H102" s="27"/>
    </row>
    <row r="103" spans="1:8" ht="15" customHeight="1">
      <c r="D103" s="12"/>
      <c r="E103" s="95"/>
      <c r="F103" s="27"/>
      <c r="G103" s="27"/>
      <c r="H103" s="27"/>
    </row>
    <row r="104" spans="1:8" ht="15" customHeight="1">
      <c r="D104" s="12"/>
      <c r="E104" s="95"/>
      <c r="F104" s="27"/>
      <c r="G104" s="27"/>
      <c r="H104" s="27"/>
    </row>
    <row r="105" spans="1:8" ht="21" customHeight="1">
      <c r="A105" s="22"/>
      <c r="D105" s="12"/>
      <c r="E105" s="95"/>
      <c r="F105" s="27"/>
      <c r="G105" s="27"/>
      <c r="H105" s="27"/>
    </row>
    <row r="106" spans="1:8" ht="21.95" customHeight="1">
      <c r="A106" s="37" t="str">
        <f>A49</f>
        <v>The accompanying notes on pages 9 to 47 is an integel part of these financial statement.</v>
      </c>
      <c r="B106" s="37"/>
      <c r="C106" s="37"/>
      <c r="D106" s="38"/>
      <c r="E106" s="37"/>
      <c r="F106" s="28"/>
      <c r="G106" s="28"/>
      <c r="H106" s="28"/>
    </row>
  </sheetData>
  <pageMargins left="1" right="0.75" top="0.5" bottom="0.6" header="0.49" footer="0.4"/>
  <pageSetup paperSize="9" scale="99" firstPageNumber="7" orientation="portrait" useFirstPageNumber="1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3-4</vt:lpstr>
      <vt:lpstr>5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2020-02-13T02:29:58Z</cp:lastPrinted>
  <dcterms:created xsi:type="dcterms:W3CDTF">2002-01-02T06:01:55Z</dcterms:created>
  <dcterms:modified xsi:type="dcterms:W3CDTF">2020-02-13T02:35:20Z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