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Mar2020 ☻\"/>
    </mc:Choice>
  </mc:AlternateContent>
  <xr:revisionPtr revIDLastSave="0" documentId="13_ncr:1_{3BCFEF59-1F51-426B-B5BB-4B4770EA7363}" xr6:coauthVersionLast="41" xr6:coauthVersionMax="45" xr10:uidLastSave="{00000000-0000-0000-0000-000000000000}"/>
  <bookViews>
    <workbookView xWindow="-120" yWindow="-120" windowWidth="21840" windowHeight="13140" tabRatio="822" activeTab="5" xr2:uid="{00000000-000D-0000-FFFF-FFFF00000000}"/>
  </bookViews>
  <sheets>
    <sheet name="BS 2-4" sheetId="1" r:id="rId1"/>
    <sheet name="PL 5" sheetId="10" r:id="rId2"/>
    <sheet name="PL 6" sheetId="11" r:id="rId3"/>
    <sheet name="EQ7" sheetId="12" r:id="rId4"/>
    <sheet name="EQ8" sheetId="13" r:id="rId5"/>
    <sheet name="CF 9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p" localSheetId="5">#REF!</definedName>
    <definedName name="\p" localSheetId="1">#REF!</definedName>
    <definedName name="\p" localSheetId="2">#REF!</definedName>
    <definedName name="\p">#REF!</definedName>
    <definedName name="_.._mik" localSheetId="1">#REF!</definedName>
    <definedName name="_.._mik" localSheetId="2">#REF!</definedName>
    <definedName name="_.._mik">#REF!</definedName>
    <definedName name="__kks1" localSheetId="1">#REF!</definedName>
    <definedName name="__kks1" localSheetId="2">#REF!</definedName>
    <definedName name="__kks1">#REF!</definedName>
    <definedName name="__W020798" localSheetId="1">#REF!</definedName>
    <definedName name="__W020798" localSheetId="2">#REF!</definedName>
    <definedName name="__W020798">#REF!</definedName>
    <definedName name="_1" localSheetId="1">#REF!</definedName>
    <definedName name="_1" localSheetId="2">#REF!</definedName>
    <definedName name="_1">#REF!</definedName>
    <definedName name="_1Excel_BuiltIn_Print_Area_4_1" localSheetId="1">#REF!</definedName>
    <definedName name="_1Excel_BuiltIn_Print_Area_4_1" localSheetId="2">#REF!</definedName>
    <definedName name="_1Excel_BuiltIn_Print_Area_4_1">#REF!</definedName>
    <definedName name="_2" localSheetId="1">#REF!</definedName>
    <definedName name="_2" localSheetId="2">#REF!</definedName>
    <definedName name="_2">#REF!</definedName>
    <definedName name="_4Excel_BuiltIn_Print_Area_4_1" localSheetId="1">#REF!</definedName>
    <definedName name="_4Excel_BuiltIn_Print_Area_4_1" localSheetId="2">#REF!</definedName>
    <definedName name="_4Excel_BuiltIn_Print_Area_4_1">#REF!</definedName>
    <definedName name="_CON1" localSheetId="1">#REF!</definedName>
    <definedName name="_CON1" localSheetId="2">#REF!</definedName>
    <definedName name="_CON1">#REF!</definedName>
    <definedName name="_CON2" localSheetId="1">#REF!</definedName>
    <definedName name="_CON2" localSheetId="2">#REF!</definedName>
    <definedName name="_CON2">#REF!</definedName>
    <definedName name="_DAT1" localSheetId="1">'[1]TB P12'!#REF!</definedName>
    <definedName name="_DAT1" localSheetId="2">'[1]TB P12'!#REF!</definedName>
    <definedName name="_DAT1">'[1]TB P12'!#REF!</definedName>
    <definedName name="_DAT3" localSheetId="1">'[1]TB P12'!#REF!</definedName>
    <definedName name="_DAT3" localSheetId="2">'[1]TB P12'!#REF!</definedName>
    <definedName name="_DAT3">'[1]TB P12'!#REF!</definedName>
    <definedName name="_DAT5" localSheetId="1">'[1]TB P12'!#REF!</definedName>
    <definedName name="_DAT5" localSheetId="2">'[1]TB P12'!#REF!</definedName>
    <definedName name="_DAT5">'[1]TB P12'!#REF!</definedName>
    <definedName name="_DAT6" localSheetId="1">'[1]TB P12'!#REF!</definedName>
    <definedName name="_DAT6" localSheetId="2">'[1]TB P12'!#REF!</definedName>
    <definedName name="_DAT6">'[1]TB P12'!#REF!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hidden="1">#REF!</definedName>
    <definedName name="_GIA1" localSheetId="5">#REF!</definedName>
    <definedName name="_GIA1" localSheetId="1">#REF!</definedName>
    <definedName name="_GIA1" localSheetId="2">#REF!</definedName>
    <definedName name="_GIA1">#REF!</definedName>
    <definedName name="_Key1" localSheetId="0" hidden="1">'[2]DETAIL-BS'!#REF!</definedName>
    <definedName name="_Key1" localSheetId="3" hidden="1">'[2]DETAIL-BS'!#REF!</definedName>
    <definedName name="_Key1" localSheetId="4" hidden="1">'[2]DETAIL-BS'!#REF!</definedName>
    <definedName name="_Key1" localSheetId="1" hidden="1">'[2]DETAIL-BS'!#REF!</definedName>
    <definedName name="_Key1" localSheetId="2" hidden="1">'[2]DETAIL-BS'!#REF!</definedName>
    <definedName name="_Key1" hidden="1">'[2]DETAIL-BS'!#REF!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ks1" localSheetId="1">#REF!</definedName>
    <definedName name="_kks1" localSheetId="2">#REF!</definedName>
    <definedName name="_kks1">#REF!</definedName>
    <definedName name="_KL1" localSheetId="1">#REF!</definedName>
    <definedName name="_KL1" localSheetId="2">#REF!</definedName>
    <definedName name="_KL1">#REF!</definedName>
    <definedName name="_KL2" localSheetId="1">#REF!</definedName>
    <definedName name="_KL2" localSheetId="2">#REF!</definedName>
    <definedName name="_KL2">#REF!</definedName>
    <definedName name="_KL3" localSheetId="1">#REF!</definedName>
    <definedName name="_KL3" localSheetId="2">#REF!</definedName>
    <definedName name="_KL3">#REF!</definedName>
    <definedName name="_KL4" localSheetId="1">#REF!</definedName>
    <definedName name="_KL4" localSheetId="2">#REF!</definedName>
    <definedName name="_KL4">#REF!</definedName>
    <definedName name="_KL5" localSheetId="1">#REF!</definedName>
    <definedName name="_KL5" localSheetId="2">#REF!</definedName>
    <definedName name="_KL5">#REF!</definedName>
    <definedName name="_KL6" localSheetId="1">#REF!</definedName>
    <definedName name="_KL6" localSheetId="2">#REF!</definedName>
    <definedName name="_KL6">#REF!</definedName>
    <definedName name="_KL7" localSheetId="1">#REF!</definedName>
    <definedName name="_KL7" localSheetId="2">#REF!</definedName>
    <definedName name="_KL7">#REF!</definedName>
    <definedName name="_nc27" localSheetId="1">#REF!</definedName>
    <definedName name="_nc27" localSheetId="2">#REF!</definedName>
    <definedName name="_nc27">#REF!</definedName>
    <definedName name="_nc30" localSheetId="1">#REF!</definedName>
    <definedName name="_nc30" localSheetId="2">#REF!</definedName>
    <definedName name="_nc30">#REF!</definedName>
    <definedName name="_nc32" localSheetId="1">#REF!</definedName>
    <definedName name="_nc32" localSheetId="2">#REF!</definedName>
    <definedName name="_nc32">#REF!</definedName>
    <definedName name="_nc35" localSheetId="1">#REF!</definedName>
    <definedName name="_nc35" localSheetId="2">#REF!</definedName>
    <definedName name="_nc35">#REF!</definedName>
    <definedName name="_nc37" localSheetId="1">#REF!</definedName>
    <definedName name="_nc37" localSheetId="2">#REF!</definedName>
    <definedName name="_nc37">#REF!</definedName>
    <definedName name="_nc40" localSheetId="1">#REF!</definedName>
    <definedName name="_nc40" localSheetId="2">#REF!</definedName>
    <definedName name="_nc40">#REF!</definedName>
    <definedName name="_nc45" localSheetId="1">#REF!</definedName>
    <definedName name="_nc45" localSheetId="2">#REF!</definedName>
    <definedName name="_nc45">#REF!</definedName>
    <definedName name="_NET2" localSheetId="1">#REF!</definedName>
    <definedName name="_NET2" localSheetId="2">#REF!</definedName>
    <definedName name="_NET2">#REF!</definedName>
    <definedName name="_Order1" hidden="1">255</definedName>
    <definedName name="_Order2" hidden="1">255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QT10" localSheetId="1">#REF!</definedName>
    <definedName name="_SQT10" localSheetId="2">#REF!</definedName>
    <definedName name="_SQT10">#REF!</definedName>
    <definedName name="_SQT8" localSheetId="1">#REF!</definedName>
    <definedName name="_SQT8" localSheetId="2">#REF!</definedName>
    <definedName name="_SQT8">#REF!</definedName>
    <definedName name="_SQT9" localSheetId="1">#REF!</definedName>
    <definedName name="_SQT9" localSheetId="2">#REF!</definedName>
    <definedName name="_SQT9">#REF!</definedName>
    <definedName name="_st13" localSheetId="1">#REF!</definedName>
    <definedName name="_st13" localSheetId="2">#REF!</definedName>
    <definedName name="_st13">#REF!</definedName>
    <definedName name="_st14" localSheetId="1">#REF!</definedName>
    <definedName name="_st14" localSheetId="2">#REF!</definedName>
    <definedName name="_st14">#REF!</definedName>
    <definedName name="_st15" localSheetId="1">#REF!</definedName>
    <definedName name="_st15" localSheetId="2">#REF!</definedName>
    <definedName name="_st15">#REF!</definedName>
    <definedName name="_st16" localSheetId="1">#REF!</definedName>
    <definedName name="_st16" localSheetId="2">#REF!</definedName>
    <definedName name="_st16">#REF!</definedName>
    <definedName name="_st18" localSheetId="1">#REF!</definedName>
    <definedName name="_st18" localSheetId="2">#REF!</definedName>
    <definedName name="_st18">#REF!</definedName>
    <definedName name="_tnh10" localSheetId="1">#REF!</definedName>
    <definedName name="_tnh10" localSheetId="2">#REF!</definedName>
    <definedName name="_tnh10">#REF!</definedName>
    <definedName name="_TVL1" localSheetId="1">#REF!</definedName>
    <definedName name="_TVL1" localSheetId="2">#REF!</definedName>
    <definedName name="_TVL1">#REF!</definedName>
    <definedName name="_W020798" localSheetId="1">#REF!</definedName>
    <definedName name="_W020798" localSheetId="2">#REF!</definedName>
    <definedName name="_W020798">#REF!</definedName>
    <definedName name="a">'[3]q1-2003'!$C$1:$F$65536,'[3]q1-2003'!$A$1:$IV$2</definedName>
    <definedName name="a277Print_Titles" localSheetId="5">#REF!</definedName>
    <definedName name="a277Print_Titles" localSheetId="1">#REF!</definedName>
    <definedName name="a277Print_Titles" localSheetId="2">#REF!</definedName>
    <definedName name="a277Print_Titles">#REF!</definedName>
    <definedName name="abc" localSheetId="1">#REF!</definedName>
    <definedName name="abc" localSheetId="2">#REF!</definedName>
    <definedName name="abc">#REF!</definedName>
    <definedName name="account_code" localSheetId="1">#REF!</definedName>
    <definedName name="account_code" localSheetId="2">#REF!</definedName>
    <definedName name="account_code">#REF!</definedName>
    <definedName name="account_lao" localSheetId="1">#REF!</definedName>
    <definedName name="account_lao" localSheetId="2">#REF!</definedName>
    <definedName name="account_lao">#REF!</definedName>
    <definedName name="aø18" localSheetId="1">#REF!</definedName>
    <definedName name="aø18" localSheetId="2">#REF!</definedName>
    <definedName name="aø18">#REF!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vl" localSheetId="5">#REF!</definedName>
    <definedName name="avl" localSheetId="1">#REF!</definedName>
    <definedName name="avl" localSheetId="2">#REF!</definedName>
    <definedName name="avl">#REF!</definedName>
    <definedName name="B_Isc" localSheetId="1">#REF!</definedName>
    <definedName name="B_Isc" localSheetId="2">#REF!</definedName>
    <definedName name="B_Isc">#REF!</definedName>
    <definedName name="BarData" localSheetId="1">#REF!</definedName>
    <definedName name="BarData" localSheetId="2">#REF!</definedName>
    <definedName name="BarData">#REF!</definedName>
    <definedName name="BAÛNG_PHAÂN_TÍCH_THAØNH_PHAÀN_HAÏT__AASHTO_T_27___93" localSheetId="1">#REF!</definedName>
    <definedName name="BAÛNG_PHAÂN_TÍCH_THAØNH_PHAÀN_HAÏT__AASHTO_T_27___93" localSheetId="2">#REF!</definedName>
    <definedName name="BAÛNG_PHAÂN_TÍCH_THAØNH_PHAÀN_HAÏT__AASHTO_T_27___93">#REF!</definedName>
    <definedName name="beta">20</definedName>
    <definedName name="BG_Del" hidden="1">15</definedName>
    <definedName name="BG_Ins" hidden="1">4</definedName>
    <definedName name="BG_Mod" hidden="1">6</definedName>
    <definedName name="BGiacuoc" localSheetId="5">#REF!</definedName>
    <definedName name="BGiacuoc" localSheetId="1">#REF!</definedName>
    <definedName name="BGiacuoc" localSheetId="2">#REF!</definedName>
    <definedName name="BGiacuoc">#REF!</definedName>
    <definedName name="BKP" localSheetId="1">#REF!</definedName>
    <definedName name="BKP" localSheetId="2">#REF!</definedName>
    <definedName name="BKP">#REF!</definedName>
    <definedName name="bnc" localSheetId="1">#REF!</definedName>
    <definedName name="bnc" localSheetId="2">#REF!</definedName>
    <definedName name="bnc">#REF!</definedName>
    <definedName name="BOQ" localSheetId="1">#REF!</definedName>
    <definedName name="BOQ" localSheetId="2">#REF!</definedName>
    <definedName name="BOQ">#REF!</definedName>
    <definedName name="BPK" localSheetId="1">#REF!</definedName>
    <definedName name="BPK" localSheetId="2">#REF!</definedName>
    <definedName name="BPK">#REF!</definedName>
    <definedName name="BPKLPG" localSheetId="1">#REF!</definedName>
    <definedName name="BPKLPG" localSheetId="2">#REF!</definedName>
    <definedName name="BPKLPG">#REF!</definedName>
    <definedName name="BSsheet" localSheetId="1">#REF!</definedName>
    <definedName name="BSsheet" localSheetId="2">#REF!</definedName>
    <definedName name="BSsheet">#REF!</definedName>
    <definedName name="BTH" localSheetId="1">#REF!</definedName>
    <definedName name="BTH" localSheetId="2">#REF!</definedName>
    <definedName name="BTH">#REF!</definedName>
    <definedName name="BTN" localSheetId="1">#REF!</definedName>
    <definedName name="BTN" localSheetId="2">#REF!</definedName>
    <definedName name="BTN">#REF!</definedName>
    <definedName name="BVCISUMMARY" localSheetId="1">#REF!</definedName>
    <definedName name="BVCISUMMARY" localSheetId="2">#REF!</definedName>
    <definedName name="BVCISUMMARY">#REF!</definedName>
    <definedName name="cao" localSheetId="1">#REF!</definedName>
    <definedName name="cao" localSheetId="2">#REF!</definedName>
    <definedName name="cao">#REF!</definedName>
    <definedName name="Category_All" localSheetId="1">#REF!</definedName>
    <definedName name="Category_All" localSheetId="2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h" localSheetId="5">#REF!</definedName>
    <definedName name="cch" localSheetId="1">#REF!</definedName>
    <definedName name="cch" localSheetId="2">#REF!</definedName>
    <definedName name="cch">#REF!</definedName>
    <definedName name="cfk" localSheetId="1">#REF!</definedName>
    <definedName name="cfk" localSheetId="2">#REF!</definedName>
    <definedName name="cfk">#REF!</definedName>
    <definedName name="Chi_phí_chung" localSheetId="1">#REF!</definedName>
    <definedName name="Chi_phí_chung" localSheetId="2">#REF!</definedName>
    <definedName name="Chi_phí_chung">#REF!</definedName>
    <definedName name="chxe" localSheetId="1">#REF!</definedName>
    <definedName name="chxe" localSheetId="2">#REF!</definedName>
    <definedName name="chxe">#REF!</definedName>
    <definedName name="CLai" localSheetId="1">#REF!</definedName>
    <definedName name="CLai" localSheetId="2">#REF!</definedName>
    <definedName name="CLai">#REF!</definedName>
    <definedName name="CLIENT_NAME">'[5]Iron Curtain Method'!$F$3</definedName>
    <definedName name="CM" localSheetId="5">#REF!</definedName>
    <definedName name="CM" localSheetId="1">#REF!</definedName>
    <definedName name="CM" localSheetId="2">#REF!</definedName>
    <definedName name="CM">#REF!</definedName>
    <definedName name="Co" localSheetId="1">#REF!</definedName>
    <definedName name="Co" localSheetId="2">#REF!</definedName>
    <definedName name="Co">#REF!</definedName>
    <definedName name="COAT" localSheetId="1">#REF!</definedName>
    <definedName name="COAT" localSheetId="2">#REF!</definedName>
    <definedName name="COAT">#REF!</definedName>
    <definedName name="COCUOI" localSheetId="1">#REF!</definedName>
    <definedName name="COCUOI" localSheetId="2">#REF!</definedName>
    <definedName name="COCUOI">#REF!</definedName>
    <definedName name="CODE" localSheetId="1">#REF!</definedName>
    <definedName name="CODE" localSheetId="2">#REF!</definedName>
    <definedName name="CODE">#REF!</definedName>
    <definedName name="COMBPK" localSheetId="1">#REF!</definedName>
    <definedName name="COMBPK" localSheetId="2">#REF!</definedName>
    <definedName name="COMBPK">#REF!</definedName>
    <definedName name="COMMON" localSheetId="1">#REF!</definedName>
    <definedName name="COMMON" localSheetId="2">#REF!</definedName>
    <definedName name="COMMON">#REF!</definedName>
    <definedName name="COMOFF" localSheetId="1">#REF!</definedName>
    <definedName name="COMOFF" localSheetId="2">#REF!</definedName>
    <definedName name="COMOFF">#REF!</definedName>
    <definedName name="CON_EQP_COS" localSheetId="1">#REF!</definedName>
    <definedName name="CON_EQP_COS" localSheetId="2">#REF!</definedName>
    <definedName name="CON_EQP_COS">#REF!</definedName>
    <definedName name="CON_EQP_COST" localSheetId="1">#REF!</definedName>
    <definedName name="CON_EQP_COST" localSheetId="2">#REF!</definedName>
    <definedName name="CON_EQP_COST">#REF!</definedName>
    <definedName name="Cong_HM_DTCT" localSheetId="1">#REF!</definedName>
    <definedName name="Cong_HM_DTCT" localSheetId="2">#REF!</definedName>
    <definedName name="Cong_HM_DTCT">#REF!</definedName>
    <definedName name="Cong_M_DTCT" localSheetId="1">#REF!</definedName>
    <definedName name="Cong_M_DTCT" localSheetId="2">#REF!</definedName>
    <definedName name="Cong_M_DTCT">#REF!</definedName>
    <definedName name="Cong_NC_DTCT" localSheetId="1">#REF!</definedName>
    <definedName name="Cong_NC_DTCT" localSheetId="2">#REF!</definedName>
    <definedName name="Cong_NC_DTCT">#REF!</definedName>
    <definedName name="Cong_VL_DTCT" localSheetId="1">#REF!</definedName>
    <definedName name="Cong_VL_DTCT" localSheetId="2">#REF!</definedName>
    <definedName name="Cong_VL_DTCT">#REF!</definedName>
    <definedName name="congtron" localSheetId="1">#REF!</definedName>
    <definedName name="congtron" localSheetId="2">#REF!</definedName>
    <definedName name="congtron">#REF!</definedName>
    <definedName name="CONST_EQ" localSheetId="1">#REF!</definedName>
    <definedName name="CONST_EQ" localSheetId="2">#REF!</definedName>
    <definedName name="CONST_EQ">#REF!</definedName>
    <definedName name="Continue" localSheetId="1">#REF!</definedName>
    <definedName name="Continue" localSheetId="2">#REF!</definedName>
    <definedName name="Continue">#REF!</definedName>
    <definedName name="COST" localSheetId="1">#REF!</definedName>
    <definedName name="COST" localSheetId="2">#REF!</definedName>
    <definedName name="COST">#REF!</definedName>
    <definedName name="Cover" localSheetId="1">#REF!</definedName>
    <definedName name="Cover" localSheetId="2">#REF!</definedName>
    <definedName name="Cover">#REF!</definedName>
    <definedName name="CPC" localSheetId="1">#REF!</definedName>
    <definedName name="CPC" localSheetId="2">#REF!</definedName>
    <definedName name="CPC">#REF!</definedName>
    <definedName name="CPCC" localSheetId="1">#REF!</definedName>
    <definedName name="CPCC" localSheetId="2">#REF!</definedName>
    <definedName name="CPCC">#REF!</definedName>
    <definedName name="CPT" localSheetId="1">#REF!</definedName>
    <definedName name="CPT" localSheetId="2">#REF!</definedName>
    <definedName name="CPT">#REF!</definedName>
    <definedName name="CRITINST" localSheetId="1">#REF!</definedName>
    <definedName name="CRITINST" localSheetId="2">#REF!</definedName>
    <definedName name="CRITINST">#REF!</definedName>
    <definedName name="CRITPURC" localSheetId="1">#REF!</definedName>
    <definedName name="CRITPURC" localSheetId="2">#REF!</definedName>
    <definedName name="CRITPURC">#REF!</definedName>
    <definedName name="CS_10" localSheetId="1">#REF!</definedName>
    <definedName name="CS_10" localSheetId="2">#REF!</definedName>
    <definedName name="CS_10">#REF!</definedName>
    <definedName name="CS_100" localSheetId="1">#REF!</definedName>
    <definedName name="CS_100" localSheetId="2">#REF!</definedName>
    <definedName name="CS_100">#REF!</definedName>
    <definedName name="CS_10S" localSheetId="1">#REF!</definedName>
    <definedName name="CS_10S" localSheetId="2">#REF!</definedName>
    <definedName name="CS_10S">#REF!</definedName>
    <definedName name="CS_120" localSheetId="1">#REF!</definedName>
    <definedName name="CS_120" localSheetId="2">#REF!</definedName>
    <definedName name="CS_120">#REF!</definedName>
    <definedName name="CS_140" localSheetId="1">#REF!</definedName>
    <definedName name="CS_140" localSheetId="2">#REF!</definedName>
    <definedName name="CS_140">#REF!</definedName>
    <definedName name="CS_160" localSheetId="1">#REF!</definedName>
    <definedName name="CS_160" localSheetId="2">#REF!</definedName>
    <definedName name="CS_160">#REF!</definedName>
    <definedName name="CS_20" localSheetId="1">#REF!</definedName>
    <definedName name="CS_20" localSheetId="2">#REF!</definedName>
    <definedName name="CS_20">#REF!</definedName>
    <definedName name="CS_30" localSheetId="1">#REF!</definedName>
    <definedName name="CS_30" localSheetId="2">#REF!</definedName>
    <definedName name="CS_30">#REF!</definedName>
    <definedName name="CS_40" localSheetId="1">#REF!</definedName>
    <definedName name="CS_40" localSheetId="2">#REF!</definedName>
    <definedName name="CS_40">#REF!</definedName>
    <definedName name="CS_40S" localSheetId="1">#REF!</definedName>
    <definedName name="CS_40S" localSheetId="2">#REF!</definedName>
    <definedName name="CS_40S">#REF!</definedName>
    <definedName name="CS_5S" localSheetId="1">#REF!</definedName>
    <definedName name="CS_5S" localSheetId="2">#REF!</definedName>
    <definedName name="CS_5S">#REF!</definedName>
    <definedName name="CS_60" localSheetId="1">#REF!</definedName>
    <definedName name="CS_60" localSheetId="2">#REF!</definedName>
    <definedName name="CS_60">#REF!</definedName>
    <definedName name="CS_80" localSheetId="1">#REF!</definedName>
    <definedName name="CS_80" localSheetId="2">#REF!</definedName>
    <definedName name="CS_80">#REF!</definedName>
    <definedName name="CS_80S" localSheetId="1">#REF!</definedName>
    <definedName name="CS_80S" localSheetId="2">#REF!</definedName>
    <definedName name="CS_80S">#REF!</definedName>
    <definedName name="CS_STD" localSheetId="1">#REF!</definedName>
    <definedName name="CS_STD" localSheetId="2">#REF!</definedName>
    <definedName name="CS_STD">#REF!</definedName>
    <definedName name="CS_XS" localSheetId="1">#REF!</definedName>
    <definedName name="CS_XS" localSheetId="2">#REF!</definedName>
    <definedName name="CS_XS">#REF!</definedName>
    <definedName name="CS_XXS" localSheetId="1">#REF!</definedName>
    <definedName name="CS_XXS" localSheetId="2">#REF!</definedName>
    <definedName name="CS_XXS">#REF!</definedName>
    <definedName name="CTBTN" localSheetId="1">#REF!</definedName>
    <definedName name="CTBTN" localSheetId="2">#REF!</definedName>
    <definedName name="CTBTN">#REF!</definedName>
    <definedName name="CTHM1" localSheetId="1">#REF!</definedName>
    <definedName name="CTHM1" localSheetId="2">#REF!</definedName>
    <definedName name="CTHM1">#REF!</definedName>
    <definedName name="CTHM2" localSheetId="1">#REF!</definedName>
    <definedName name="CTHM2" localSheetId="2">#REF!</definedName>
    <definedName name="CTHM2">#REF!</definedName>
    <definedName name="ctiep" localSheetId="1">#REF!</definedName>
    <definedName name="ctiep" localSheetId="2">#REF!</definedName>
    <definedName name="ctiep">#REF!</definedName>
    <definedName name="ctr" localSheetId="1">#REF!</definedName>
    <definedName name="ctr" localSheetId="2">#REF!</definedName>
    <definedName name="ctr">#REF!</definedName>
    <definedName name="cu_ly" localSheetId="1">#REF!</definedName>
    <definedName name="cu_ly" localSheetId="2">#REF!</definedName>
    <definedName name="cu_ly">#REF!</definedName>
    <definedName name="cuoc_vc" localSheetId="1">#REF!</definedName>
    <definedName name="cuoc_vc" localSheetId="2">#REF!</definedName>
    <definedName name="cuoc_vc">#REF!</definedName>
    <definedName name="CURRENCY" localSheetId="1">#REF!</definedName>
    <definedName name="CURRENCY" localSheetId="2">#REF!</definedName>
    <definedName name="CURRENCY">#REF!</definedName>
    <definedName name="cust" localSheetId="1">'[6]73-9831'!#REF!</definedName>
    <definedName name="cust" localSheetId="2">'[6]73-9831'!#REF!</definedName>
    <definedName name="cust">'[6]73-9831'!#REF!</definedName>
    <definedName name="customer" localSheetId="1">'[6]73-9831'!#REF!</definedName>
    <definedName name="customer" localSheetId="2">'[6]73-9831'!#REF!</definedName>
    <definedName name="customer">'[6]73-9831'!#REF!</definedName>
    <definedName name="cxm" localSheetId="5">#REF!</definedName>
    <definedName name="cxm" localSheetId="1">#REF!</definedName>
    <definedName name="cxm" localSheetId="2">#REF!</definedName>
    <definedName name="cxm">#REF!</definedName>
    <definedName name="d" localSheetId="1">#REF!</definedName>
    <definedName name="d" localSheetId="2">#REF!</definedName>
    <definedName name="d">#REF!</definedName>
    <definedName name="D_7101A_B" localSheetId="1">#REF!</definedName>
    <definedName name="D_7101A_B" localSheetId="2">#REF!</definedName>
    <definedName name="D_7101A_B">#REF!</definedName>
    <definedName name="d05x1" localSheetId="1">#REF!</definedName>
    <definedName name="d05x1" localSheetId="2">#REF!</definedName>
    <definedName name="d05x1">#REF!</definedName>
    <definedName name="d0x4" localSheetId="1">#REF!</definedName>
    <definedName name="d0x4" localSheetId="2">#REF!</definedName>
    <definedName name="d0x4">#REF!</definedName>
    <definedName name="d1x2" localSheetId="1">#REF!</definedName>
    <definedName name="d1x2" localSheetId="2">#REF!</definedName>
    <definedName name="d1x2">#REF!</definedName>
    <definedName name="d4x6" localSheetId="1">#REF!</definedName>
    <definedName name="d4x6" localSheetId="2">#REF!</definedName>
    <definedName name="d4x6">#REF!</definedName>
    <definedName name="Dæû_kiãún_thaïng_4" localSheetId="1">#REF!</definedName>
    <definedName name="Dæû_kiãún_thaïng_4" localSheetId="2">#REF!</definedName>
    <definedName name="Dæû_kiãún_thaïng_4">#REF!</definedName>
    <definedName name="data" localSheetId="1">#REF!</definedName>
    <definedName name="data" localSheetId="2">#REF!</definedName>
    <definedName name="data">#REF!</definedName>
    <definedName name="Data11" localSheetId="1">#REF!</definedName>
    <definedName name="Data11" localSheetId="2">#REF!</definedName>
    <definedName name="Data11">#REF!</definedName>
    <definedName name="Data41" localSheetId="1">#REF!</definedName>
    <definedName name="Data41" localSheetId="2">#REF!</definedName>
    <definedName name="Data41">#REF!</definedName>
    <definedName name="_xlnm.Database" localSheetId="1">#REF!</definedName>
    <definedName name="_xlnm.Database" localSheetId="2">#REF!</definedName>
    <definedName name="_xlnm.Database">#REF!</definedName>
    <definedName name="days" localSheetId="1">#REF!</definedName>
    <definedName name="days" localSheetId="2">#REF!</definedName>
    <definedName name="days">#REF!</definedName>
    <definedName name="dbt" localSheetId="1">#REF!</definedName>
    <definedName name="dbt" localSheetId="2">#REF!</definedName>
    <definedName name="dbt">#REF!</definedName>
    <definedName name="dd" localSheetId="1">#REF!</definedName>
    <definedName name="dd" localSheetId="2">#REF!</definedName>
    <definedName name="dd">#REF!</definedName>
    <definedName name="den_bu" localSheetId="1">#REF!</definedName>
    <definedName name="den_bu" localSheetId="2">#REF!</definedName>
    <definedName name="den_bu">#REF!</definedName>
    <definedName name="dencn" localSheetId="1">#REF!</definedName>
    <definedName name="dencn" localSheetId="2">#REF!</definedName>
    <definedName name="dencn">#REF!</definedName>
    <definedName name="dentk" localSheetId="1">#REF!</definedName>
    <definedName name="dentk" localSheetId="2">#REF!</definedName>
    <definedName name="dentk">#REF!</definedName>
    <definedName name="denvt" localSheetId="1">#REF!</definedName>
    <definedName name="denvt" localSheetId="2">#REF!</definedName>
    <definedName name="denvt">#REF!</definedName>
    <definedName name="df" localSheetId="1">#REF!</definedName>
    <definedName name="df" localSheetId="2">#REF!</definedName>
    <definedName name="df">#REF!</definedName>
    <definedName name="dg" localSheetId="1">#REF!</definedName>
    <definedName name="dg" localSheetId="2">#REF!</definedName>
    <definedName name="dg">#REF!</definedName>
    <definedName name="DGCT" localSheetId="1">#REF!</definedName>
    <definedName name="DGCT" localSheetId="2">#REF!</definedName>
    <definedName name="DGCT">#REF!</definedName>
    <definedName name="dgia" localSheetId="1">#REF!</definedName>
    <definedName name="dgia" localSheetId="2">#REF!</definedName>
    <definedName name="dgia">#REF!</definedName>
    <definedName name="dk" localSheetId="1">#REF!</definedName>
    <definedName name="dk" localSheetId="2">#REF!</definedName>
    <definedName name="dk">#REF!</definedName>
    <definedName name="dl_thue" localSheetId="1">#REF!</definedName>
    <definedName name="dl_thue" localSheetId="2">#REF!</definedName>
    <definedName name="dl_thue">#REF!</definedName>
    <definedName name="dl_vt" localSheetId="1">#REF!</definedName>
    <definedName name="dl_vt" localSheetId="2">#REF!</definedName>
    <definedName name="dl_vt">#REF!</definedName>
    <definedName name="dm" localSheetId="1">#REF!</definedName>
    <definedName name="dm" localSheetId="2">#REF!</definedName>
    <definedName name="dm">#REF!</definedName>
    <definedName name="DMBTN" localSheetId="1">#REF!</definedName>
    <definedName name="DMBTN" localSheetId="2">#REF!</definedName>
    <definedName name="DMBTN">#REF!</definedName>
    <definedName name="DOC" localSheetId="1">#REF!</definedName>
    <definedName name="DOC" localSheetId="2">#REF!</definedName>
    <definedName name="DOC">#REF!</definedName>
    <definedName name="Document_array" localSheetId="5">{"Book1"}</definedName>
    <definedName name="Document_array">{"Book1"}</definedName>
    <definedName name="Documents_array" localSheetId="1">#REF!</definedName>
    <definedName name="Documents_array" localSheetId="2">#REF!</definedName>
    <definedName name="Documents_array">#REF!</definedName>
    <definedName name="DÖÏ_THAÀU" localSheetId="1">#REF!</definedName>
    <definedName name="DÖÏ_THAÀU" localSheetId="2">#REF!</definedName>
    <definedName name="DÖÏ_THAÀU">#REF!</definedName>
    <definedName name="Dollar_Threshold">'[4]Vertical Analyze'!$G$3</definedName>
    <definedName name="DonGia" localSheetId="5">#REF!</definedName>
    <definedName name="DonGia" localSheetId="1">#REF!</definedName>
    <definedName name="DonGia" localSheetId="2">#REF!</definedName>
    <definedName name="DonGia">#REF!</definedName>
    <definedName name="DSUMDATA" localSheetId="1">#REF!</definedName>
    <definedName name="DSUMDATA" localSheetId="2">#REF!</definedName>
    <definedName name="DSUMDATA">#REF!</definedName>
    <definedName name="dtc" localSheetId="1">#REF!</definedName>
    <definedName name="dtc" localSheetId="2">#REF!</definedName>
    <definedName name="dtc">#REF!</definedName>
    <definedName name="duong" localSheetId="1">#REF!</definedName>
    <definedName name="duong" localSheetId="2">#REF!</definedName>
    <definedName name="duong">#REF!</definedName>
    <definedName name="End_1" localSheetId="1">#REF!</definedName>
    <definedName name="End_1" localSheetId="2">#REF!</definedName>
    <definedName name="End_1">#REF!</definedName>
    <definedName name="End_10" localSheetId="1">#REF!</definedName>
    <definedName name="End_10" localSheetId="2">#REF!</definedName>
    <definedName name="End_10">#REF!</definedName>
    <definedName name="End_11" localSheetId="1">#REF!</definedName>
    <definedName name="End_11" localSheetId="2">#REF!</definedName>
    <definedName name="End_11">#REF!</definedName>
    <definedName name="End_12" localSheetId="1">#REF!</definedName>
    <definedName name="End_12" localSheetId="2">#REF!</definedName>
    <definedName name="End_12">#REF!</definedName>
    <definedName name="End_13" localSheetId="1">#REF!</definedName>
    <definedName name="End_13" localSheetId="2">#REF!</definedName>
    <definedName name="End_13">#REF!</definedName>
    <definedName name="End_2" localSheetId="1">#REF!</definedName>
    <definedName name="End_2" localSheetId="2">#REF!</definedName>
    <definedName name="End_2">#REF!</definedName>
    <definedName name="End_3" localSheetId="1">#REF!</definedName>
    <definedName name="End_3" localSheetId="2">#REF!</definedName>
    <definedName name="End_3">#REF!</definedName>
    <definedName name="End_4" localSheetId="1">#REF!</definedName>
    <definedName name="End_4" localSheetId="2">#REF!</definedName>
    <definedName name="End_4">#REF!</definedName>
    <definedName name="End_5" localSheetId="1">#REF!</definedName>
    <definedName name="End_5" localSheetId="2">#REF!</definedName>
    <definedName name="End_5">#REF!</definedName>
    <definedName name="End_6" localSheetId="1">#REF!</definedName>
    <definedName name="End_6" localSheetId="2">#REF!</definedName>
    <definedName name="End_6">#REF!</definedName>
    <definedName name="End_7" localSheetId="1">#REF!</definedName>
    <definedName name="End_7" localSheetId="2">#REF!</definedName>
    <definedName name="End_7">#REF!</definedName>
    <definedName name="End_8" localSheetId="1">#REF!</definedName>
    <definedName name="End_8" localSheetId="2">#REF!</definedName>
    <definedName name="End_8">#REF!</definedName>
    <definedName name="End_9" localSheetId="1">#REF!</definedName>
    <definedName name="End_9" localSheetId="2">#REF!</definedName>
    <definedName name="End_9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Titles_4_1" localSheetId="1">#REF!</definedName>
    <definedName name="Excel_BuiltIn_Print_Titles_4_1" localSheetId="2">#REF!</definedName>
    <definedName name="Excel_BuiltIn_Print_Titles_4_1">#REF!</definedName>
    <definedName name="_xlnm.Extract" localSheetId="1">#REF!</definedName>
    <definedName name="_xlnm.Extract" localSheetId="2">#REF!</definedName>
    <definedName name="_xlnm.Extract">#REF!</definedName>
    <definedName name="FACTOR" localSheetId="1">#REF!</definedName>
    <definedName name="FACTOR" localSheetId="2">#REF!</definedName>
    <definedName name="FACTOR">#REF!</definedName>
    <definedName name="ff" localSheetId="5" hidden="1">{"'Sheet1'!$L$16"}</definedName>
    <definedName name="ff" hidden="1">{"'Sheet1'!$L$16"}</definedName>
    <definedName name="FP" localSheetId="1">#REF!</definedName>
    <definedName name="FP" localSheetId="2">#REF!</definedName>
    <definedName name="FP">#REF!</definedName>
    <definedName name="g" localSheetId="1">'[1]TB P12'!#REF!</definedName>
    <definedName name="g" localSheetId="2">'[1]TB P12'!#REF!</definedName>
    <definedName name="g">'[1]TB P12'!#REF!</definedName>
    <definedName name="ghichu" localSheetId="5">#REF!</definedName>
    <definedName name="ghichu" localSheetId="1">#REF!</definedName>
    <definedName name="ghichu" localSheetId="2">#REF!</definedName>
    <definedName name="ghichu">#REF!</definedName>
    <definedName name="GIA" localSheetId="1">#REF!</definedName>
    <definedName name="GIA" localSheetId="2">#REF!</definedName>
    <definedName name="GIA">#REF!</definedName>
    <definedName name="Gia_tien" localSheetId="1">#REF!</definedName>
    <definedName name="Gia_tien" localSheetId="2">#REF!</definedName>
    <definedName name="Gia_tien">#REF!</definedName>
    <definedName name="gia_tien_BTN" localSheetId="1">#REF!</definedName>
    <definedName name="gia_tien_BTN" localSheetId="2">#REF!</definedName>
    <definedName name="gia_tien_BTN">#REF!</definedName>
    <definedName name="GiaBTN" localSheetId="1">#REF!</definedName>
    <definedName name="GiaBTN" localSheetId="2">#REF!</definedName>
    <definedName name="GiaBTN">#REF!</definedName>
    <definedName name="GiaVTBTN" localSheetId="1">#REF!</definedName>
    <definedName name="GiaVTBTN" localSheetId="2">#REF!</definedName>
    <definedName name="GiaVTBTN">#REF!</definedName>
    <definedName name="GT" localSheetId="1">#REF!</definedName>
    <definedName name="GT" localSheetId="2">#REF!</definedName>
    <definedName name="GT">#REF!</definedName>
    <definedName name="gvk" localSheetId="1">#REF!</definedName>
    <definedName name="gvk" localSheetId="2">#REF!</definedName>
    <definedName name="gvk">#REF!</definedName>
    <definedName name="h" localSheetId="5" hidden="1">{"'Sheet1'!$L$16"}</definedName>
    <definedName name="h" hidden="1">{"'Sheet1'!$L$16"}</definedName>
    <definedName name="ha" localSheetId="1">#REF!</definedName>
    <definedName name="ha" localSheetId="2">#REF!</definedName>
    <definedName name="ha">#REF!</definedName>
    <definedName name="HapCKVA" localSheetId="1">#REF!</definedName>
    <definedName name="HapCKVA" localSheetId="2">#REF!</definedName>
    <definedName name="HapCKVA">#REF!</definedName>
    <definedName name="HapCKvar" localSheetId="1">#REF!</definedName>
    <definedName name="HapCKvar" localSheetId="2">#REF!</definedName>
    <definedName name="HapCKvar">#REF!</definedName>
    <definedName name="HapCKW" localSheetId="1">#REF!</definedName>
    <definedName name="HapCKW" localSheetId="2">#REF!</definedName>
    <definedName name="HapCKW">#REF!</definedName>
    <definedName name="HapIKVA" localSheetId="1">#REF!</definedName>
    <definedName name="HapIKVA" localSheetId="2">#REF!</definedName>
    <definedName name="HapIKVA">#REF!</definedName>
    <definedName name="HapIKvar" localSheetId="1">#REF!</definedName>
    <definedName name="HapIKvar" localSheetId="2">#REF!</definedName>
    <definedName name="HapIKvar">#REF!</definedName>
    <definedName name="HapIKW" localSheetId="1">#REF!</definedName>
    <definedName name="HapIKW" localSheetId="2">#REF!</definedName>
    <definedName name="HapIKW">#REF!</definedName>
    <definedName name="HapKVA" localSheetId="1">#REF!</definedName>
    <definedName name="HapKVA" localSheetId="2">#REF!</definedName>
    <definedName name="HapKVA">#REF!</definedName>
    <definedName name="HapSKVA" localSheetId="1">#REF!</definedName>
    <definedName name="HapSKVA" localSheetId="2">#REF!</definedName>
    <definedName name="HapSKVA">#REF!</definedName>
    <definedName name="HapSKW" localSheetId="1">#REF!</definedName>
    <definedName name="HapSKW" localSheetId="2">#REF!</definedName>
    <definedName name="HapSKW">#REF!</definedName>
    <definedName name="hd" localSheetId="1">#REF!</definedName>
    <definedName name="hd" localSheetId="2">#REF!</definedName>
    <definedName name="hd">#REF!</definedName>
    <definedName name="Hello" localSheetId="1">#REF!</definedName>
    <definedName name="Hello" localSheetId="2">#REF!</definedName>
    <definedName name="Hello">#REF!</definedName>
    <definedName name="hg" localSheetId="1">#REF!</definedName>
    <definedName name="hg" localSheetId="2">#REF!</definedName>
    <definedName name="hg">#REF!</definedName>
    <definedName name="HH" localSheetId="1">#REF!</definedName>
    <definedName name="HH" localSheetId="2">#REF!</definedName>
    <definedName name="HH">#REF!</definedName>
    <definedName name="hien" localSheetId="1">#REF!</definedName>
    <definedName name="hien" localSheetId="2">#REF!</definedName>
    <definedName name="hien">#REF!</definedName>
    <definedName name="HM" localSheetId="1">#REF!</definedName>
    <definedName name="HM" localSheetId="2">#REF!</definedName>
    <definedName name="HM">#REF!</definedName>
    <definedName name="HMUC" localSheetId="1">#REF!</definedName>
    <definedName name="HMUC" localSheetId="2">#REF!</definedName>
    <definedName name="HMUC">#REF!</definedName>
    <definedName name="HNC" localSheetId="1">#REF!</definedName>
    <definedName name="HNC" localSheetId="2">#REF!</definedName>
    <definedName name="HNC">#REF!</definedName>
    <definedName name="HOME_MANP" localSheetId="1">#REF!</definedName>
    <definedName name="HOME_MANP" localSheetId="2">#REF!</definedName>
    <definedName name="HOME_MANP">#REF!</definedName>
    <definedName name="HOMEOFFICE_COST" localSheetId="1">#REF!</definedName>
    <definedName name="HOMEOFFICE_COST" localSheetId="2">#REF!</definedName>
    <definedName name="HOMEOFFICE_COST">#REF!</definedName>
    <definedName name="HSCPCC" localSheetId="1">#REF!</definedName>
    <definedName name="HSCPCC" localSheetId="2">#REF!</definedName>
    <definedName name="HSCPCC">#REF!</definedName>
    <definedName name="HSCPCD" localSheetId="1">#REF!</definedName>
    <definedName name="HSCPCD" localSheetId="2">#REF!</definedName>
    <definedName name="HSCPCD">#REF!</definedName>
    <definedName name="hscq" localSheetId="1">#REF!</definedName>
    <definedName name="hscq" localSheetId="2">#REF!</definedName>
    <definedName name="hscq">#REF!</definedName>
    <definedName name="HSKT1" localSheetId="1">#REF!</definedName>
    <definedName name="HSKT1" localSheetId="2">#REF!</definedName>
    <definedName name="HSKT1">#REF!</definedName>
    <definedName name="HSKT2" localSheetId="1">#REF!</definedName>
    <definedName name="HSKT2" localSheetId="2">#REF!</definedName>
    <definedName name="HSKT2">#REF!</definedName>
    <definedName name="HSNC" localSheetId="1">#REF!</definedName>
    <definedName name="HSNC" localSheetId="2">#REF!</definedName>
    <definedName name="HSNC">#REF!</definedName>
    <definedName name="hstn" localSheetId="1">#REF!</definedName>
    <definedName name="hstn" localSheetId="2">#REF!</definedName>
    <definedName name="hstn">#REF!</definedName>
    <definedName name="HSVC" localSheetId="1">#REF!</definedName>
    <definedName name="HSVC" localSheetId="2">#REF!</definedName>
    <definedName name="HSVC">#REF!</definedName>
    <definedName name="HSXM" localSheetId="1">#REF!</definedName>
    <definedName name="HSXM" localSheetId="2">#REF!</definedName>
    <definedName name="HSXM">#REF!</definedName>
    <definedName name="HTML_CodePage" hidden="1">950</definedName>
    <definedName name="HTML_Control" localSheetId="5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5" hidden="1">{"'Sheet1'!$L$16"}</definedName>
    <definedName name="huy" hidden="1">{"'Sheet1'!$L$16"}</definedName>
    <definedName name="HWSheet">1</definedName>
    <definedName name="HXM" localSheetId="5">#REF!</definedName>
    <definedName name="HXM" localSheetId="1">#REF!</definedName>
    <definedName name="HXM" localSheetId="2">#REF!</definedName>
    <definedName name="HXM">#REF!</definedName>
    <definedName name="HY" localSheetId="1">#REF!</definedName>
    <definedName name="HY" localSheetId="2">#REF!</definedName>
    <definedName name="HY">#REF!</definedName>
    <definedName name="I" localSheetId="1">#REF!</definedName>
    <definedName name="I" localSheetId="2">#REF!</definedName>
    <definedName name="I">#REF!</definedName>
    <definedName name="I_A" localSheetId="1">#REF!</definedName>
    <definedName name="I_A" localSheetId="2">#REF!</definedName>
    <definedName name="I_A">#REF!</definedName>
    <definedName name="I_B" localSheetId="1">#REF!</definedName>
    <definedName name="I_B" localSheetId="2">#REF!</definedName>
    <definedName name="I_B">#REF!</definedName>
    <definedName name="I_c" localSheetId="1">#REF!</definedName>
    <definedName name="I_c" localSheetId="2">#REF!</definedName>
    <definedName name="I_c">#REF!</definedName>
    <definedName name="IDLAB_COST" localSheetId="1">#REF!</definedName>
    <definedName name="IDLAB_COST" localSheetId="2">#REF!</definedName>
    <definedName name="IDLAB_COST">#REF!</definedName>
    <definedName name="II_A" localSheetId="1">#REF!</definedName>
    <definedName name="II_A" localSheetId="2">#REF!</definedName>
    <definedName name="II_A">#REF!</definedName>
    <definedName name="II_B" localSheetId="1">#REF!</definedName>
    <definedName name="II_B" localSheetId="2">#REF!</definedName>
    <definedName name="II_B">#REF!</definedName>
    <definedName name="II_c" localSheetId="1">#REF!</definedName>
    <definedName name="II_c" localSheetId="2">#REF!</definedName>
    <definedName name="II_c">#REF!</definedName>
    <definedName name="III_a" localSheetId="1">#REF!</definedName>
    <definedName name="III_a" localSheetId="2">#REF!</definedName>
    <definedName name="III_a">#REF!</definedName>
    <definedName name="III_B" localSheetId="1">#REF!</definedName>
    <definedName name="III_B" localSheetId="2">#REF!</definedName>
    <definedName name="III_B">#REF!</definedName>
    <definedName name="III_c" localSheetId="1">#REF!</definedName>
    <definedName name="III_c" localSheetId="2">#REF!</definedName>
    <definedName name="III_c">#REF!</definedName>
    <definedName name="in" localSheetId="1">#REF!</definedName>
    <definedName name="in" localSheetId="2">#REF!</definedName>
    <definedName name="in">#REF!</definedName>
    <definedName name="IND_LAB" localSheetId="1">#REF!</definedName>
    <definedName name="IND_LAB" localSheetId="2">#REF!</definedName>
    <definedName name="IND_LAB">#REF!</definedName>
    <definedName name="INDMANP" localSheetId="1">#REF!</definedName>
    <definedName name="INDMANP" localSheetId="2">#REF!</definedName>
    <definedName name="INDMANP">#REF!</definedName>
    <definedName name="INPAY" localSheetId="1">#REF!</definedName>
    <definedName name="INPAY" localSheetId="2">#REF!</definedName>
    <definedName name="INPAY">#REF!</definedName>
    <definedName name="INREC" localSheetId="1">#REF!</definedName>
    <definedName name="INREC" localSheetId="2">#REF!</definedName>
    <definedName name="INREC">#REF!</definedName>
    <definedName name="IO" localSheetId="1">#REF!</definedName>
    <definedName name="IO" localSheetId="2">#REF!</definedName>
    <definedName name="IO">#REF!</definedName>
    <definedName name="j356C8" localSheetId="1">#REF!</definedName>
    <definedName name="j356C8" localSheetId="2">#REF!</definedName>
    <definedName name="j356C8">#REF!</definedName>
    <definedName name="jew" localSheetId="1">'[7]พ.ย.46-ม.ค.47'!#REF!</definedName>
    <definedName name="jew" localSheetId="2">'[7]พ.ย.46-ม.ค.47'!#REF!</definedName>
    <definedName name="jew">'[7]พ.ย.46-ม.ค.47'!#REF!</definedName>
    <definedName name="jkklj" localSheetId="5">#REF!</definedName>
    <definedName name="jkklj" localSheetId="1">#REF!</definedName>
    <definedName name="jkklj" localSheetId="2">#REF!</definedName>
    <definedName name="jkklj">#REF!</definedName>
    <definedName name="K.L" localSheetId="1">#REF!</definedName>
    <definedName name="K.L" localSheetId="2">#REF!</definedName>
    <definedName name="K.L">#REF!</definedName>
    <definedName name="ka">2</definedName>
    <definedName name="kb" localSheetId="5">#REF!</definedName>
    <definedName name="kb" localSheetId="1">#REF!</definedName>
    <definedName name="kb" localSheetId="2">#REF!</definedName>
    <definedName name="kb">#REF!</definedName>
    <definedName name="kcong" localSheetId="1">#REF!</definedName>
    <definedName name="kcong" localSheetId="2">#REF!</definedName>
    <definedName name="kcong">#REF!</definedName>
    <definedName name="KH" localSheetId="1">#REF!</definedName>
    <definedName name="KH" localSheetId="2">#REF!</definedName>
    <definedName name="KH">#REF!</definedName>
    <definedName name="khac" localSheetId="1">#REF!</definedName>
    <definedName name="khac" localSheetId="2">#REF!</definedName>
    <definedName name="khac">#REF!</definedName>
    <definedName name="khach1" localSheetId="1">#REF!</definedName>
    <definedName name="khach1" localSheetId="2">#REF!</definedName>
    <definedName name="khach1">#REF!</definedName>
    <definedName name="khach10" localSheetId="1">#REF!</definedName>
    <definedName name="khach10" localSheetId="2">#REF!</definedName>
    <definedName name="khach10">#REF!</definedName>
    <definedName name="khach100" localSheetId="1">#REF!</definedName>
    <definedName name="khach100" localSheetId="2">#REF!</definedName>
    <definedName name="khach100">#REF!</definedName>
    <definedName name="khach101" localSheetId="1">#REF!</definedName>
    <definedName name="khach101" localSheetId="2">#REF!</definedName>
    <definedName name="khach101">#REF!</definedName>
    <definedName name="khach102" localSheetId="1">#REF!</definedName>
    <definedName name="khach102" localSheetId="2">#REF!</definedName>
    <definedName name="khach102">#REF!</definedName>
    <definedName name="khach103" localSheetId="1">#REF!</definedName>
    <definedName name="khach103" localSheetId="2">#REF!</definedName>
    <definedName name="khach103">#REF!</definedName>
    <definedName name="khach104" localSheetId="1">#REF!</definedName>
    <definedName name="khach104" localSheetId="2">#REF!</definedName>
    <definedName name="khach104">#REF!</definedName>
    <definedName name="khach105" localSheetId="1">#REF!</definedName>
    <definedName name="khach105" localSheetId="2">#REF!</definedName>
    <definedName name="khach105">#REF!</definedName>
    <definedName name="khach106" localSheetId="1">#REF!</definedName>
    <definedName name="khach106" localSheetId="2">#REF!</definedName>
    <definedName name="khach106">#REF!</definedName>
    <definedName name="khach107" localSheetId="1">#REF!</definedName>
    <definedName name="khach107" localSheetId="2">#REF!</definedName>
    <definedName name="khach107">#REF!</definedName>
    <definedName name="khach108" localSheetId="1">#REF!</definedName>
    <definedName name="khach108" localSheetId="2">#REF!</definedName>
    <definedName name="khach108">#REF!</definedName>
    <definedName name="khach109" localSheetId="1">#REF!</definedName>
    <definedName name="khach109" localSheetId="2">#REF!</definedName>
    <definedName name="khach109">#REF!</definedName>
    <definedName name="khach11" localSheetId="1">#REF!</definedName>
    <definedName name="khach11" localSheetId="2">#REF!</definedName>
    <definedName name="khach11">#REF!</definedName>
    <definedName name="khach110" localSheetId="1">#REF!</definedName>
    <definedName name="khach110" localSheetId="2">#REF!</definedName>
    <definedName name="khach110">#REF!</definedName>
    <definedName name="khach111" localSheetId="1">#REF!</definedName>
    <definedName name="khach111" localSheetId="2">#REF!</definedName>
    <definedName name="khach111">#REF!</definedName>
    <definedName name="khach112" localSheetId="1">#REF!</definedName>
    <definedName name="khach112" localSheetId="2">#REF!</definedName>
    <definedName name="khach112">#REF!</definedName>
    <definedName name="khach113" localSheetId="1">#REF!</definedName>
    <definedName name="khach113" localSheetId="2">#REF!</definedName>
    <definedName name="khach113">#REF!</definedName>
    <definedName name="khach114" localSheetId="1">#REF!</definedName>
    <definedName name="khach114" localSheetId="2">#REF!</definedName>
    <definedName name="khach114">#REF!</definedName>
    <definedName name="khach115" localSheetId="1">#REF!</definedName>
    <definedName name="khach115" localSheetId="2">#REF!</definedName>
    <definedName name="khach115">#REF!</definedName>
    <definedName name="khach116" localSheetId="1">#REF!</definedName>
    <definedName name="khach116" localSheetId="2">#REF!</definedName>
    <definedName name="khach116">#REF!</definedName>
    <definedName name="khach117" localSheetId="1">#REF!</definedName>
    <definedName name="khach117" localSheetId="2">#REF!</definedName>
    <definedName name="khach117">#REF!</definedName>
    <definedName name="khach118" localSheetId="1">#REF!</definedName>
    <definedName name="khach118" localSheetId="2">#REF!</definedName>
    <definedName name="khach118">#REF!</definedName>
    <definedName name="khach119" localSheetId="1">#REF!</definedName>
    <definedName name="khach119" localSheetId="2">#REF!</definedName>
    <definedName name="khach119">#REF!</definedName>
    <definedName name="khach12" localSheetId="1">#REF!</definedName>
    <definedName name="khach12" localSheetId="2">#REF!</definedName>
    <definedName name="khach12">#REF!</definedName>
    <definedName name="khach120" localSheetId="1">#REF!</definedName>
    <definedName name="khach120" localSheetId="2">#REF!</definedName>
    <definedName name="khach120">#REF!</definedName>
    <definedName name="khach121" localSheetId="1">#REF!</definedName>
    <definedName name="khach121" localSheetId="2">#REF!</definedName>
    <definedName name="khach121">#REF!</definedName>
    <definedName name="khach122" localSheetId="1">#REF!</definedName>
    <definedName name="khach122" localSheetId="2">#REF!</definedName>
    <definedName name="khach122">#REF!</definedName>
    <definedName name="khach123" localSheetId="1">#REF!</definedName>
    <definedName name="khach123" localSheetId="2">#REF!</definedName>
    <definedName name="khach123">#REF!</definedName>
    <definedName name="khach124" localSheetId="1">#REF!</definedName>
    <definedName name="khach124" localSheetId="2">#REF!</definedName>
    <definedName name="khach124">#REF!</definedName>
    <definedName name="khach125" localSheetId="1">#REF!</definedName>
    <definedName name="khach125" localSheetId="2">#REF!</definedName>
    <definedName name="khach125">#REF!</definedName>
    <definedName name="khach126" localSheetId="1">#REF!</definedName>
    <definedName name="khach126" localSheetId="2">#REF!</definedName>
    <definedName name="khach126">#REF!</definedName>
    <definedName name="khach127" localSheetId="1">#REF!</definedName>
    <definedName name="khach127" localSheetId="2">#REF!</definedName>
    <definedName name="khach127">#REF!</definedName>
    <definedName name="khach128" localSheetId="1">#REF!</definedName>
    <definedName name="khach128" localSheetId="2">#REF!</definedName>
    <definedName name="khach128">#REF!</definedName>
    <definedName name="khach129" localSheetId="1">#REF!</definedName>
    <definedName name="khach129" localSheetId="2">#REF!</definedName>
    <definedName name="khach129">#REF!</definedName>
    <definedName name="khach13" localSheetId="1">#REF!</definedName>
    <definedName name="khach13" localSheetId="2">#REF!</definedName>
    <definedName name="khach13">#REF!</definedName>
    <definedName name="khach130" localSheetId="1">#REF!</definedName>
    <definedName name="khach130" localSheetId="2">#REF!</definedName>
    <definedName name="khach130">#REF!</definedName>
    <definedName name="khach131" localSheetId="1">#REF!</definedName>
    <definedName name="khach131" localSheetId="2">#REF!</definedName>
    <definedName name="khach131">#REF!</definedName>
    <definedName name="khach132" localSheetId="1">#REF!</definedName>
    <definedName name="khach132" localSheetId="2">#REF!</definedName>
    <definedName name="khach132">#REF!</definedName>
    <definedName name="khach133" localSheetId="1">#REF!</definedName>
    <definedName name="khach133" localSheetId="2">#REF!</definedName>
    <definedName name="khach133">#REF!</definedName>
    <definedName name="khach134" localSheetId="1">#REF!</definedName>
    <definedName name="khach134" localSheetId="2">#REF!</definedName>
    <definedName name="khach134">#REF!</definedName>
    <definedName name="khach135" localSheetId="1">#REF!</definedName>
    <definedName name="khach135" localSheetId="2">#REF!</definedName>
    <definedName name="khach135">#REF!</definedName>
    <definedName name="khach136" localSheetId="1">#REF!</definedName>
    <definedName name="khach136" localSheetId="2">#REF!</definedName>
    <definedName name="khach136">#REF!</definedName>
    <definedName name="khach137" localSheetId="1">#REF!</definedName>
    <definedName name="khach137" localSheetId="2">#REF!</definedName>
    <definedName name="khach137">#REF!</definedName>
    <definedName name="khach138" localSheetId="1">#REF!</definedName>
    <definedName name="khach138" localSheetId="2">#REF!</definedName>
    <definedName name="khach138">#REF!</definedName>
    <definedName name="khach139" localSheetId="1">#REF!</definedName>
    <definedName name="khach139" localSheetId="2">#REF!</definedName>
    <definedName name="khach139">#REF!</definedName>
    <definedName name="khach14" localSheetId="1">#REF!</definedName>
    <definedName name="khach14" localSheetId="2">#REF!</definedName>
    <definedName name="khach14">#REF!</definedName>
    <definedName name="khach140" localSheetId="1">#REF!</definedName>
    <definedName name="khach140" localSheetId="2">#REF!</definedName>
    <definedName name="khach140">#REF!</definedName>
    <definedName name="khach141" localSheetId="1">#REF!</definedName>
    <definedName name="khach141" localSheetId="2">#REF!</definedName>
    <definedName name="khach141">#REF!</definedName>
    <definedName name="khach142" localSheetId="1">#REF!</definedName>
    <definedName name="khach142" localSheetId="2">#REF!</definedName>
    <definedName name="khach142">#REF!</definedName>
    <definedName name="khach143" localSheetId="1">#REF!</definedName>
    <definedName name="khach143" localSheetId="2">#REF!</definedName>
    <definedName name="khach143">#REF!</definedName>
    <definedName name="khach144" localSheetId="1">#REF!</definedName>
    <definedName name="khach144" localSheetId="2">#REF!</definedName>
    <definedName name="khach144">#REF!</definedName>
    <definedName name="khach145" localSheetId="1">#REF!</definedName>
    <definedName name="khach145" localSheetId="2">#REF!</definedName>
    <definedName name="khach145">#REF!</definedName>
    <definedName name="khach146" localSheetId="1">#REF!</definedName>
    <definedName name="khach146" localSheetId="2">#REF!</definedName>
    <definedName name="khach146">#REF!</definedName>
    <definedName name="khach147" localSheetId="1">#REF!</definedName>
    <definedName name="khach147" localSheetId="2">#REF!</definedName>
    <definedName name="khach147">#REF!</definedName>
    <definedName name="khach148" localSheetId="1">#REF!</definedName>
    <definedName name="khach148" localSheetId="2">#REF!</definedName>
    <definedName name="khach148">#REF!</definedName>
    <definedName name="khach15" localSheetId="1">#REF!</definedName>
    <definedName name="khach15" localSheetId="2">#REF!</definedName>
    <definedName name="khach15">#REF!</definedName>
    <definedName name="khach150" localSheetId="1">#REF!</definedName>
    <definedName name="khach150" localSheetId="2">#REF!</definedName>
    <definedName name="khach150">#REF!</definedName>
    <definedName name="khach151" localSheetId="1">#REF!</definedName>
    <definedName name="khach151" localSheetId="2">#REF!</definedName>
    <definedName name="khach151">#REF!</definedName>
    <definedName name="khach152" localSheetId="1">#REF!</definedName>
    <definedName name="khach152" localSheetId="2">#REF!</definedName>
    <definedName name="khach152">#REF!</definedName>
    <definedName name="khach153" localSheetId="1">#REF!</definedName>
    <definedName name="khach153" localSheetId="2">#REF!</definedName>
    <definedName name="khach153">#REF!</definedName>
    <definedName name="khach154" localSheetId="1">#REF!</definedName>
    <definedName name="khach154" localSheetId="2">#REF!</definedName>
    <definedName name="khach154">#REF!</definedName>
    <definedName name="khach155" localSheetId="1">#REF!</definedName>
    <definedName name="khach155" localSheetId="2">#REF!</definedName>
    <definedName name="khach155">#REF!</definedName>
    <definedName name="khach156" localSheetId="1">#REF!</definedName>
    <definedName name="khach156" localSheetId="2">#REF!</definedName>
    <definedName name="khach156">#REF!</definedName>
    <definedName name="khach157" localSheetId="1">#REF!</definedName>
    <definedName name="khach157" localSheetId="2">#REF!</definedName>
    <definedName name="khach157">#REF!</definedName>
    <definedName name="khach158" localSheetId="1">#REF!</definedName>
    <definedName name="khach158" localSheetId="2">#REF!</definedName>
    <definedName name="khach158">#REF!</definedName>
    <definedName name="khach159" localSheetId="1">#REF!</definedName>
    <definedName name="khach159" localSheetId="2">#REF!</definedName>
    <definedName name="khach159">#REF!</definedName>
    <definedName name="khach160" localSheetId="1">#REF!</definedName>
    <definedName name="khach160" localSheetId="2">#REF!</definedName>
    <definedName name="khach160">#REF!</definedName>
    <definedName name="khach161" localSheetId="1">#REF!</definedName>
    <definedName name="khach161" localSheetId="2">#REF!</definedName>
    <definedName name="khach161">#REF!</definedName>
    <definedName name="khach162" localSheetId="1">#REF!</definedName>
    <definedName name="khach162" localSheetId="2">#REF!</definedName>
    <definedName name="khach162">#REF!</definedName>
    <definedName name="khach1625" localSheetId="1">#REF!</definedName>
    <definedName name="khach1625" localSheetId="2">#REF!</definedName>
    <definedName name="khach1625">#REF!</definedName>
    <definedName name="khach163" localSheetId="1">#REF!</definedName>
    <definedName name="khach163" localSheetId="2">#REF!</definedName>
    <definedName name="khach163">#REF!</definedName>
    <definedName name="khach164" localSheetId="1">#REF!</definedName>
    <definedName name="khach164" localSheetId="2">#REF!</definedName>
    <definedName name="khach164">#REF!</definedName>
    <definedName name="khach165" localSheetId="1">#REF!</definedName>
    <definedName name="khach165" localSheetId="2">#REF!</definedName>
    <definedName name="khach165">#REF!</definedName>
    <definedName name="khach166" localSheetId="1">#REF!</definedName>
    <definedName name="khach166" localSheetId="2">#REF!</definedName>
    <definedName name="khach166">#REF!</definedName>
    <definedName name="khach167" localSheetId="1">#REF!</definedName>
    <definedName name="khach167" localSheetId="2">#REF!</definedName>
    <definedName name="khach167">#REF!</definedName>
    <definedName name="khach168" localSheetId="1">#REF!</definedName>
    <definedName name="khach168" localSheetId="2">#REF!</definedName>
    <definedName name="khach168">#REF!</definedName>
    <definedName name="khach169" localSheetId="1">#REF!</definedName>
    <definedName name="khach169" localSheetId="2">#REF!</definedName>
    <definedName name="khach169">#REF!</definedName>
    <definedName name="khach170" localSheetId="1">#REF!</definedName>
    <definedName name="khach170" localSheetId="2">#REF!</definedName>
    <definedName name="khach170">#REF!</definedName>
    <definedName name="khach171" localSheetId="1">#REF!</definedName>
    <definedName name="khach171" localSheetId="2">#REF!</definedName>
    <definedName name="khach171">#REF!</definedName>
    <definedName name="khach172" localSheetId="1">#REF!</definedName>
    <definedName name="khach172" localSheetId="2">#REF!</definedName>
    <definedName name="khach172">#REF!</definedName>
    <definedName name="khach173" localSheetId="1">#REF!</definedName>
    <definedName name="khach173" localSheetId="2">#REF!</definedName>
    <definedName name="khach173">#REF!</definedName>
    <definedName name="khach174" localSheetId="1">#REF!</definedName>
    <definedName name="khach174" localSheetId="2">#REF!</definedName>
    <definedName name="khach174">#REF!</definedName>
    <definedName name="khach175" localSheetId="1">#REF!</definedName>
    <definedName name="khach175" localSheetId="2">#REF!</definedName>
    <definedName name="khach175">#REF!</definedName>
    <definedName name="khach176" localSheetId="1">#REF!</definedName>
    <definedName name="khach176" localSheetId="2">#REF!</definedName>
    <definedName name="khach176">#REF!</definedName>
    <definedName name="khach177" localSheetId="1">#REF!</definedName>
    <definedName name="khach177" localSheetId="2">#REF!</definedName>
    <definedName name="khach177">#REF!</definedName>
    <definedName name="khach178" localSheetId="1">#REF!</definedName>
    <definedName name="khach178" localSheetId="2">#REF!</definedName>
    <definedName name="khach178">#REF!</definedName>
    <definedName name="khach179" localSheetId="1">#REF!</definedName>
    <definedName name="khach179" localSheetId="2">#REF!</definedName>
    <definedName name="khach179">#REF!</definedName>
    <definedName name="khach180" localSheetId="1">#REF!</definedName>
    <definedName name="khach180" localSheetId="2">#REF!</definedName>
    <definedName name="khach180">#REF!</definedName>
    <definedName name="khach181" localSheetId="1">#REF!</definedName>
    <definedName name="khach181" localSheetId="2">#REF!</definedName>
    <definedName name="khach181">#REF!</definedName>
    <definedName name="khach182" localSheetId="1">#REF!</definedName>
    <definedName name="khach182" localSheetId="2">#REF!</definedName>
    <definedName name="khach182">#REF!</definedName>
    <definedName name="khach183" localSheetId="1">#REF!</definedName>
    <definedName name="khach183" localSheetId="2">#REF!</definedName>
    <definedName name="khach183">#REF!</definedName>
    <definedName name="khach184" localSheetId="1">#REF!</definedName>
    <definedName name="khach184" localSheetId="2">#REF!</definedName>
    <definedName name="khach184">#REF!</definedName>
    <definedName name="khach185" localSheetId="1">#REF!</definedName>
    <definedName name="khach185" localSheetId="2">#REF!</definedName>
    <definedName name="khach185">#REF!</definedName>
    <definedName name="khach186" localSheetId="1">#REF!</definedName>
    <definedName name="khach186" localSheetId="2">#REF!</definedName>
    <definedName name="khach186">#REF!</definedName>
    <definedName name="khach187" localSheetId="1">#REF!</definedName>
    <definedName name="khach187" localSheetId="2">#REF!</definedName>
    <definedName name="khach187">#REF!</definedName>
    <definedName name="khach188" localSheetId="1">#REF!</definedName>
    <definedName name="khach188" localSheetId="2">#REF!</definedName>
    <definedName name="khach188">#REF!</definedName>
    <definedName name="khach189" localSheetId="1">#REF!</definedName>
    <definedName name="khach189" localSheetId="2">#REF!</definedName>
    <definedName name="khach189">#REF!</definedName>
    <definedName name="khach190" localSheetId="1">#REF!</definedName>
    <definedName name="khach190" localSheetId="2">#REF!</definedName>
    <definedName name="khach190">#REF!</definedName>
    <definedName name="khach191" localSheetId="1">#REF!</definedName>
    <definedName name="khach191" localSheetId="2">#REF!</definedName>
    <definedName name="khach191">#REF!</definedName>
    <definedName name="khach192" localSheetId="1">#REF!</definedName>
    <definedName name="khach192" localSheetId="2">#REF!</definedName>
    <definedName name="khach192">#REF!</definedName>
    <definedName name="khach193" localSheetId="1">#REF!</definedName>
    <definedName name="khach193" localSheetId="2">#REF!</definedName>
    <definedName name="khach193">#REF!</definedName>
    <definedName name="khach194" localSheetId="1">#REF!</definedName>
    <definedName name="khach194" localSheetId="2">#REF!</definedName>
    <definedName name="khach194">#REF!</definedName>
    <definedName name="khach195" localSheetId="1">#REF!</definedName>
    <definedName name="khach195" localSheetId="2">#REF!</definedName>
    <definedName name="khach195">#REF!</definedName>
    <definedName name="khach196" localSheetId="1">#REF!</definedName>
    <definedName name="khach196" localSheetId="2">#REF!</definedName>
    <definedName name="khach196">#REF!</definedName>
    <definedName name="khach197" localSheetId="1">#REF!</definedName>
    <definedName name="khach197" localSheetId="2">#REF!</definedName>
    <definedName name="khach197">#REF!</definedName>
    <definedName name="khach198" localSheetId="1">#REF!</definedName>
    <definedName name="khach198" localSheetId="2">#REF!</definedName>
    <definedName name="khach198">#REF!</definedName>
    <definedName name="khach199" localSheetId="1">#REF!</definedName>
    <definedName name="khach199" localSheetId="2">#REF!</definedName>
    <definedName name="khach199">#REF!</definedName>
    <definedName name="khach2" localSheetId="1">#REF!</definedName>
    <definedName name="khach2" localSheetId="2">#REF!</definedName>
    <definedName name="khach2">#REF!</definedName>
    <definedName name="khach200" localSheetId="1">#REF!</definedName>
    <definedName name="khach200" localSheetId="2">#REF!</definedName>
    <definedName name="khach200">#REF!</definedName>
    <definedName name="khach201" localSheetId="1">#REF!</definedName>
    <definedName name="khach201" localSheetId="2">#REF!</definedName>
    <definedName name="khach201">#REF!</definedName>
    <definedName name="khach202" localSheetId="1">#REF!</definedName>
    <definedName name="khach202" localSheetId="2">#REF!</definedName>
    <definedName name="khach202">#REF!</definedName>
    <definedName name="khach203" localSheetId="1">#REF!</definedName>
    <definedName name="khach203" localSheetId="2">#REF!</definedName>
    <definedName name="khach203">#REF!</definedName>
    <definedName name="khach204" localSheetId="1">#REF!</definedName>
    <definedName name="khach204" localSheetId="2">#REF!</definedName>
    <definedName name="khach204">#REF!</definedName>
    <definedName name="khach205" localSheetId="1">#REF!</definedName>
    <definedName name="khach205" localSheetId="2">#REF!</definedName>
    <definedName name="khach205">#REF!</definedName>
    <definedName name="khach206" localSheetId="1">#REF!</definedName>
    <definedName name="khach206" localSheetId="2">#REF!</definedName>
    <definedName name="khach206">#REF!</definedName>
    <definedName name="khach207" localSheetId="1">#REF!</definedName>
    <definedName name="khach207" localSheetId="2">#REF!</definedName>
    <definedName name="khach207">#REF!</definedName>
    <definedName name="khach208" localSheetId="1">#REF!</definedName>
    <definedName name="khach208" localSheetId="2">#REF!</definedName>
    <definedName name="khach208">#REF!</definedName>
    <definedName name="khach209" localSheetId="1">#REF!</definedName>
    <definedName name="khach209" localSheetId="2">#REF!</definedName>
    <definedName name="khach209">#REF!</definedName>
    <definedName name="khach210" localSheetId="1">#REF!</definedName>
    <definedName name="khach210" localSheetId="2">#REF!</definedName>
    <definedName name="khach210">#REF!</definedName>
    <definedName name="khach211" localSheetId="1">#REF!</definedName>
    <definedName name="khach211" localSheetId="2">#REF!</definedName>
    <definedName name="khach211">#REF!</definedName>
    <definedName name="khach212" localSheetId="1">#REF!</definedName>
    <definedName name="khach212" localSheetId="2">#REF!</definedName>
    <definedName name="khach212">#REF!</definedName>
    <definedName name="khach213" localSheetId="1">#REF!</definedName>
    <definedName name="khach213" localSheetId="2">#REF!</definedName>
    <definedName name="khach213">#REF!</definedName>
    <definedName name="khach214" localSheetId="1">#REF!</definedName>
    <definedName name="khach214" localSheetId="2">#REF!</definedName>
    <definedName name="khach214">#REF!</definedName>
    <definedName name="khach215" localSheetId="1">#REF!</definedName>
    <definedName name="khach215" localSheetId="2">#REF!</definedName>
    <definedName name="khach215">#REF!</definedName>
    <definedName name="khach216" localSheetId="1">#REF!</definedName>
    <definedName name="khach216" localSheetId="2">#REF!</definedName>
    <definedName name="khach216">#REF!</definedName>
    <definedName name="khach217" localSheetId="1">#REF!</definedName>
    <definedName name="khach217" localSheetId="2">#REF!</definedName>
    <definedName name="khach217">#REF!</definedName>
    <definedName name="khach218" localSheetId="1">#REF!</definedName>
    <definedName name="khach218" localSheetId="2">#REF!</definedName>
    <definedName name="khach218">#REF!</definedName>
    <definedName name="khach219" localSheetId="1">#REF!</definedName>
    <definedName name="khach219" localSheetId="2">#REF!</definedName>
    <definedName name="khach219">#REF!</definedName>
    <definedName name="khach220" localSheetId="1">#REF!</definedName>
    <definedName name="khach220" localSheetId="2">#REF!</definedName>
    <definedName name="khach220">#REF!</definedName>
    <definedName name="khach221" localSheetId="1">#REF!</definedName>
    <definedName name="khach221" localSheetId="2">#REF!</definedName>
    <definedName name="khach221">#REF!</definedName>
    <definedName name="khach222" localSheetId="1">#REF!</definedName>
    <definedName name="khach222" localSheetId="2">#REF!</definedName>
    <definedName name="khach222">#REF!</definedName>
    <definedName name="khach223" localSheetId="1">#REF!</definedName>
    <definedName name="khach223" localSheetId="2">#REF!</definedName>
    <definedName name="khach223">#REF!</definedName>
    <definedName name="khach224" localSheetId="1">#REF!</definedName>
    <definedName name="khach224" localSheetId="2">#REF!</definedName>
    <definedName name="khach224">#REF!</definedName>
    <definedName name="khach225" localSheetId="1">#REF!</definedName>
    <definedName name="khach225" localSheetId="2">#REF!</definedName>
    <definedName name="khach225">#REF!</definedName>
    <definedName name="khach226" localSheetId="1">#REF!</definedName>
    <definedName name="khach226" localSheetId="2">#REF!</definedName>
    <definedName name="khach226">#REF!</definedName>
    <definedName name="khach227" localSheetId="1">#REF!</definedName>
    <definedName name="khach227" localSheetId="2">#REF!</definedName>
    <definedName name="khach227">#REF!</definedName>
    <definedName name="khach228" localSheetId="1">#REF!</definedName>
    <definedName name="khach228" localSheetId="2">#REF!</definedName>
    <definedName name="khach228">#REF!</definedName>
    <definedName name="khach229" localSheetId="1">#REF!</definedName>
    <definedName name="khach229" localSheetId="2">#REF!</definedName>
    <definedName name="khach229">#REF!</definedName>
    <definedName name="khach230" localSheetId="1">#REF!</definedName>
    <definedName name="khach230" localSheetId="2">#REF!</definedName>
    <definedName name="khach230">#REF!</definedName>
    <definedName name="khach3" localSheetId="1">#REF!</definedName>
    <definedName name="khach3" localSheetId="2">#REF!</definedName>
    <definedName name="khach3">#REF!</definedName>
    <definedName name="khach4" localSheetId="1">#REF!</definedName>
    <definedName name="khach4" localSheetId="2">#REF!</definedName>
    <definedName name="khach4">#REF!</definedName>
    <definedName name="khach5" localSheetId="1">#REF!</definedName>
    <definedName name="khach5" localSheetId="2">#REF!</definedName>
    <definedName name="khach5">#REF!</definedName>
    <definedName name="khach51" localSheetId="1">#REF!</definedName>
    <definedName name="khach51" localSheetId="2">#REF!</definedName>
    <definedName name="khach51">#REF!</definedName>
    <definedName name="khach52" localSheetId="1">#REF!</definedName>
    <definedName name="khach52" localSheetId="2">#REF!</definedName>
    <definedName name="khach52">#REF!</definedName>
    <definedName name="khach53" localSheetId="1">#REF!</definedName>
    <definedName name="khach53" localSheetId="2">#REF!</definedName>
    <definedName name="khach53">#REF!</definedName>
    <definedName name="khach54" localSheetId="1">#REF!</definedName>
    <definedName name="khach54" localSheetId="2">#REF!</definedName>
    <definedName name="khach54">#REF!</definedName>
    <definedName name="khach55" localSheetId="1">#REF!</definedName>
    <definedName name="khach55" localSheetId="2">#REF!</definedName>
    <definedName name="khach55">#REF!</definedName>
    <definedName name="khach56" localSheetId="1">#REF!</definedName>
    <definedName name="khach56" localSheetId="2">#REF!</definedName>
    <definedName name="khach56">#REF!</definedName>
    <definedName name="khach57" localSheetId="1">#REF!</definedName>
    <definedName name="khach57" localSheetId="2">#REF!</definedName>
    <definedName name="khach57">#REF!</definedName>
    <definedName name="khach58" localSheetId="1">#REF!</definedName>
    <definedName name="khach58" localSheetId="2">#REF!</definedName>
    <definedName name="khach58">#REF!</definedName>
    <definedName name="khach59" localSheetId="1">#REF!</definedName>
    <definedName name="khach59" localSheetId="2">#REF!</definedName>
    <definedName name="khach59">#REF!</definedName>
    <definedName name="khach6" localSheetId="1">#REF!</definedName>
    <definedName name="khach6" localSheetId="2">#REF!</definedName>
    <definedName name="khach6">#REF!</definedName>
    <definedName name="khach60" localSheetId="1">#REF!</definedName>
    <definedName name="khach60" localSheetId="2">#REF!</definedName>
    <definedName name="khach60">#REF!</definedName>
    <definedName name="khach61" localSheetId="1">#REF!</definedName>
    <definedName name="khach61" localSheetId="2">#REF!</definedName>
    <definedName name="khach61">#REF!</definedName>
    <definedName name="khach62" localSheetId="1">#REF!</definedName>
    <definedName name="khach62" localSheetId="2">#REF!</definedName>
    <definedName name="khach62">#REF!</definedName>
    <definedName name="khach63" localSheetId="1">#REF!</definedName>
    <definedName name="khach63" localSheetId="2">#REF!</definedName>
    <definedName name="khach63">#REF!</definedName>
    <definedName name="khach64" localSheetId="1">#REF!</definedName>
    <definedName name="khach64" localSheetId="2">#REF!</definedName>
    <definedName name="khach64">#REF!</definedName>
    <definedName name="khach65" localSheetId="1">#REF!</definedName>
    <definedName name="khach65" localSheetId="2">#REF!</definedName>
    <definedName name="khach65">#REF!</definedName>
    <definedName name="khach66" localSheetId="1">#REF!</definedName>
    <definedName name="khach66" localSheetId="2">#REF!</definedName>
    <definedName name="khach66">#REF!</definedName>
    <definedName name="khach67" localSheetId="1">#REF!</definedName>
    <definedName name="khach67" localSheetId="2">#REF!</definedName>
    <definedName name="khach67">#REF!</definedName>
    <definedName name="khach68" localSheetId="1">#REF!</definedName>
    <definedName name="khach68" localSheetId="2">#REF!</definedName>
    <definedName name="khach68">#REF!</definedName>
    <definedName name="khach69" localSheetId="1">#REF!</definedName>
    <definedName name="khach69" localSheetId="2">#REF!</definedName>
    <definedName name="khach69">#REF!</definedName>
    <definedName name="khach7" localSheetId="1">#REF!</definedName>
    <definedName name="khach7" localSheetId="2">#REF!</definedName>
    <definedName name="khach7">#REF!</definedName>
    <definedName name="khach70" localSheetId="1">#REF!</definedName>
    <definedName name="khach70" localSheetId="2">#REF!</definedName>
    <definedName name="khach70">#REF!</definedName>
    <definedName name="khach71" localSheetId="1">#REF!</definedName>
    <definedName name="khach71" localSheetId="2">#REF!</definedName>
    <definedName name="khach71">#REF!</definedName>
    <definedName name="khach72" localSheetId="1">#REF!</definedName>
    <definedName name="khach72" localSheetId="2">#REF!</definedName>
    <definedName name="khach72">#REF!</definedName>
    <definedName name="khach73" localSheetId="1">#REF!</definedName>
    <definedName name="khach73" localSheetId="2">#REF!</definedName>
    <definedName name="khach73">#REF!</definedName>
    <definedName name="khach74" localSheetId="1">#REF!</definedName>
    <definedName name="khach74" localSheetId="2">#REF!</definedName>
    <definedName name="khach74">#REF!</definedName>
    <definedName name="khach75" localSheetId="1">#REF!</definedName>
    <definedName name="khach75" localSheetId="2">#REF!</definedName>
    <definedName name="khach75">#REF!</definedName>
    <definedName name="khach76" localSheetId="1">#REF!</definedName>
    <definedName name="khach76" localSheetId="2">#REF!</definedName>
    <definedName name="khach76">#REF!</definedName>
    <definedName name="khach77" localSheetId="1">#REF!</definedName>
    <definedName name="khach77" localSheetId="2">#REF!</definedName>
    <definedName name="khach77">#REF!</definedName>
    <definedName name="khach78" localSheetId="1">#REF!</definedName>
    <definedName name="khach78" localSheetId="2">#REF!</definedName>
    <definedName name="khach78">#REF!</definedName>
    <definedName name="khach79" localSheetId="1">#REF!</definedName>
    <definedName name="khach79" localSheetId="2">#REF!</definedName>
    <definedName name="khach79">#REF!</definedName>
    <definedName name="khach8" localSheetId="1">#REF!</definedName>
    <definedName name="khach8" localSheetId="2">#REF!</definedName>
    <definedName name="khach8">#REF!</definedName>
    <definedName name="khach80" localSheetId="1">#REF!</definedName>
    <definedName name="khach80" localSheetId="2">#REF!</definedName>
    <definedName name="khach80">#REF!</definedName>
    <definedName name="khach81" localSheetId="1">#REF!</definedName>
    <definedName name="khach81" localSheetId="2">#REF!</definedName>
    <definedName name="khach81">#REF!</definedName>
    <definedName name="khach82" localSheetId="1">#REF!</definedName>
    <definedName name="khach82" localSheetId="2">#REF!</definedName>
    <definedName name="khach82">#REF!</definedName>
    <definedName name="khach83" localSheetId="1">#REF!</definedName>
    <definedName name="khach83" localSheetId="2">#REF!</definedName>
    <definedName name="khach83">#REF!</definedName>
    <definedName name="khach84" localSheetId="1">#REF!</definedName>
    <definedName name="khach84" localSheetId="2">#REF!</definedName>
    <definedName name="khach84">#REF!</definedName>
    <definedName name="khach85" localSheetId="1">#REF!</definedName>
    <definedName name="khach85" localSheetId="2">#REF!</definedName>
    <definedName name="khach85">#REF!</definedName>
    <definedName name="khach86" localSheetId="1">#REF!</definedName>
    <definedName name="khach86" localSheetId="2">#REF!</definedName>
    <definedName name="khach86">#REF!</definedName>
    <definedName name="khach87" localSheetId="1">#REF!</definedName>
    <definedName name="khach87" localSheetId="2">#REF!</definedName>
    <definedName name="khach87">#REF!</definedName>
    <definedName name="khach88" localSheetId="1">#REF!</definedName>
    <definedName name="khach88" localSheetId="2">#REF!</definedName>
    <definedName name="khach88">#REF!</definedName>
    <definedName name="khach89" localSheetId="1">#REF!</definedName>
    <definedName name="khach89" localSheetId="2">#REF!</definedName>
    <definedName name="khach89">#REF!</definedName>
    <definedName name="khach9" localSheetId="1">#REF!</definedName>
    <definedName name="khach9" localSheetId="2">#REF!</definedName>
    <definedName name="khach9">#REF!</definedName>
    <definedName name="khach90" localSheetId="1">#REF!</definedName>
    <definedName name="khach90" localSheetId="2">#REF!</definedName>
    <definedName name="khach90">#REF!</definedName>
    <definedName name="khach91" localSheetId="1">#REF!</definedName>
    <definedName name="khach91" localSheetId="2">#REF!</definedName>
    <definedName name="khach91">#REF!</definedName>
    <definedName name="khach92" localSheetId="1">#REF!</definedName>
    <definedName name="khach92" localSheetId="2">#REF!</definedName>
    <definedName name="khach92">#REF!</definedName>
    <definedName name="khach93" localSheetId="1">#REF!</definedName>
    <definedName name="khach93" localSheetId="2">#REF!</definedName>
    <definedName name="khach93">#REF!</definedName>
    <definedName name="khach94" localSheetId="1">#REF!</definedName>
    <definedName name="khach94" localSheetId="2">#REF!</definedName>
    <definedName name="khach94">#REF!</definedName>
    <definedName name="khach95" localSheetId="1">#REF!</definedName>
    <definedName name="khach95" localSheetId="2">#REF!</definedName>
    <definedName name="khach95">#REF!</definedName>
    <definedName name="khach96" localSheetId="1">#REF!</definedName>
    <definedName name="khach96" localSheetId="2">#REF!</definedName>
    <definedName name="khach96">#REF!</definedName>
    <definedName name="khach97" localSheetId="1">#REF!</definedName>
    <definedName name="khach97" localSheetId="2">#REF!</definedName>
    <definedName name="khach97">#REF!</definedName>
    <definedName name="khach98" localSheetId="1">#REF!</definedName>
    <definedName name="khach98" localSheetId="2">#REF!</definedName>
    <definedName name="khach98">#REF!</definedName>
    <definedName name="khach99" localSheetId="1">#REF!</definedName>
    <definedName name="khach99" localSheetId="2">#REF!</definedName>
    <definedName name="khach99">#REF!</definedName>
    <definedName name="khmay" localSheetId="1">#REF!</definedName>
    <definedName name="khmay" localSheetId="2">#REF!</definedName>
    <definedName name="khmay">#REF!</definedName>
    <definedName name="KHN" localSheetId="1">#REF!</definedName>
    <definedName name="KHN" localSheetId="2">#REF!</definedName>
    <definedName name="KHN">#REF!</definedName>
    <definedName name="KhoiLuong" localSheetId="1">#REF!</definedName>
    <definedName name="KhoiLuong" localSheetId="2">#REF!</definedName>
    <definedName name="KhoiLuong">#REF!</definedName>
    <definedName name="Kiem_tra_trung_ten" localSheetId="1">#REF!</definedName>
    <definedName name="Kiem_tra_trung_ten" localSheetId="2">#REF!</definedName>
    <definedName name="Kiem_tra_trung_ten">#REF!</definedName>
    <definedName name="KL" localSheetId="1">#REF!</definedName>
    <definedName name="KL" localSheetId="2">#REF!</definedName>
    <definedName name="KL">#REF!</definedName>
    <definedName name="KLBTN" localSheetId="1">#REF!</definedName>
    <definedName name="KLBTN" localSheetId="2">#REF!</definedName>
    <definedName name="KLBTN">#REF!</definedName>
    <definedName name="KLC" localSheetId="1">#REF!</definedName>
    <definedName name="KLC" localSheetId="2">#REF!</definedName>
    <definedName name="KLC">#REF!</definedName>
    <definedName name="KLD" localSheetId="1">#REF!</definedName>
    <definedName name="KLD" localSheetId="2">#REF!</definedName>
    <definedName name="KLD">#REF!</definedName>
    <definedName name="KLVL1" localSheetId="1">#REF!</definedName>
    <definedName name="KLVL1" localSheetId="2">#REF!</definedName>
    <definedName name="KLVL1">#REF!</definedName>
    <definedName name="KNB" localSheetId="1">#REF!</definedName>
    <definedName name="KNB" localSheetId="2">#REF!</definedName>
    <definedName name="KNB">#REF!</definedName>
    <definedName name="KR" localSheetId="1">#REF!</definedName>
    <definedName name="KR" localSheetId="2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ANANH4" localSheetId="5">#REF!</definedName>
    <definedName name="LANANH4" localSheetId="1">#REF!</definedName>
    <definedName name="LANANH4" localSheetId="2">#REF!</definedName>
    <definedName name="LANANH4">#REF!</definedName>
    <definedName name="line15" localSheetId="1">#REF!</definedName>
    <definedName name="line15" localSheetId="2">#REF!</definedName>
    <definedName name="line15">#REF!</definedName>
    <definedName name="Lnsc" localSheetId="1">#REF!</definedName>
    <definedName name="Lnsc" localSheetId="2">#REF!</definedName>
    <definedName name="Lnsc">#REF!</definedName>
    <definedName name="loai" localSheetId="1">#REF!</definedName>
    <definedName name="loai" localSheetId="2">#REF!</definedName>
    <definedName name="loai">#REF!</definedName>
    <definedName name="LOAI_DUONG" localSheetId="1">#REF!</definedName>
    <definedName name="LOAI_DUONG" localSheetId="2">#REF!</definedName>
    <definedName name="LOAI_DUONG">#REF!</definedName>
    <definedName name="lsthu" localSheetId="1">#REF!</definedName>
    <definedName name="lsthu" localSheetId="2">#REF!</definedName>
    <definedName name="lsthu">#REF!</definedName>
    <definedName name="LT" localSheetId="1">#REF!</definedName>
    <definedName name="LT" localSheetId="2">#REF!</definedName>
    <definedName name="LT">#REF!</definedName>
    <definedName name="ltdbgt" localSheetId="1">#REF!</definedName>
    <definedName name="ltdbgt" localSheetId="2">#REF!</definedName>
    <definedName name="ltdbgt">#REF!</definedName>
    <definedName name="m" localSheetId="1">#REF!</definedName>
    <definedName name="m" localSheetId="2">#REF!</definedName>
    <definedName name="m">#REF!</definedName>
    <definedName name="MAJ_CON_EQP" localSheetId="1">#REF!</definedName>
    <definedName name="MAJ_CON_EQP" localSheetId="2">#REF!</definedName>
    <definedName name="MAJ_CON_EQP">#REF!</definedName>
    <definedName name="MAT" localSheetId="1">#REF!</definedName>
    <definedName name="MAT" localSheetId="2">#REF!</definedName>
    <definedName name="MAT">#REF!</definedName>
    <definedName name="may" localSheetId="1">#REF!</definedName>
    <definedName name="may" localSheetId="2">#REF!</definedName>
    <definedName name="may">#REF!</definedName>
    <definedName name="me" localSheetId="1">#REF!</definedName>
    <definedName name="me" localSheetId="2">#REF!</definedName>
    <definedName name="me">#REF!</definedName>
    <definedName name="MF" localSheetId="1">#REF!</definedName>
    <definedName name="MF" localSheetId="2">#REF!</definedName>
    <definedName name="MF">#REF!</definedName>
    <definedName name="MG_A" localSheetId="1">#REF!</definedName>
    <definedName name="MG_A" localSheetId="2">#REF!</definedName>
    <definedName name="MG_A">#REF!</definedName>
    <definedName name="MHDM" localSheetId="1">#REF!</definedName>
    <definedName name="MHDM" localSheetId="2">#REF!</definedName>
    <definedName name="MHDM">#REF!</definedName>
    <definedName name="Module.Prix_SMC" localSheetId="1">[8]!Module.Prix_SMC</definedName>
    <definedName name="Module.Prix_SMC" localSheetId="2">[8]!Module.Prix_SMC</definedName>
    <definedName name="Module.Prix_SMC">[8]!Module.Prix_SMC</definedName>
    <definedName name="Morong" localSheetId="5">#REF!</definedName>
    <definedName name="Morong" localSheetId="1">#REF!</definedName>
    <definedName name="Morong" localSheetId="2">#REF!</definedName>
    <definedName name="Morong">#REF!</definedName>
    <definedName name="Morong4054_85" localSheetId="1">#REF!</definedName>
    <definedName name="Morong4054_85" localSheetId="2">#REF!</definedName>
    <definedName name="Morong4054_85">#REF!</definedName>
    <definedName name="my" localSheetId="1">#REF!</definedName>
    <definedName name="my" localSheetId="2">#REF!</definedName>
    <definedName name="my">#REF!</definedName>
    <definedName name="NC" localSheetId="1">#REF!</definedName>
    <definedName name="NC" localSheetId="2">#REF!</definedName>
    <definedName name="NC">#REF!</definedName>
    <definedName name="NCBTN" localSheetId="1">#REF!</definedName>
    <definedName name="NCBTN" localSheetId="2">#REF!</definedName>
    <definedName name="NCBTN">#REF!</definedName>
    <definedName name="NCD" localSheetId="1">#REF!</definedName>
    <definedName name="NCD" localSheetId="2">#REF!</definedName>
    <definedName name="NCD">#REF!</definedName>
    <definedName name="nen" localSheetId="1">#REF!</definedName>
    <definedName name="nen" localSheetId="2">#REF!</definedName>
    <definedName name="nen">#REF!</definedName>
    <definedName name="NenCPDD" localSheetId="1">#REF!</definedName>
    <definedName name="NenCPDD" localSheetId="2">#REF!</definedName>
    <definedName name="NenCPDD">#REF!</definedName>
    <definedName name="NET" localSheetId="1">#REF!</definedName>
    <definedName name="NET" localSheetId="2">#REF!</definedName>
    <definedName name="NET">#REF!</definedName>
    <definedName name="NET_1" localSheetId="1">#REF!</definedName>
    <definedName name="NET_1" localSheetId="2">#REF!</definedName>
    <definedName name="NET_1">#REF!</definedName>
    <definedName name="NET_ANA" localSheetId="1">#REF!</definedName>
    <definedName name="NET_ANA" localSheetId="2">#REF!</definedName>
    <definedName name="NET_ANA">#REF!</definedName>
    <definedName name="NET_ANA_1" localSheetId="1">#REF!</definedName>
    <definedName name="NET_ANA_1" localSheetId="2">#REF!</definedName>
    <definedName name="NET_ANA_1">#REF!</definedName>
    <definedName name="NET_ANA_2" localSheetId="1">#REF!</definedName>
    <definedName name="NET_ANA_2" localSheetId="2">#REF!</definedName>
    <definedName name="NET_ANA_2">#REF!</definedName>
    <definedName name="new" localSheetId="1">#REF!</definedName>
    <definedName name="new" localSheetId="2">#REF!</definedName>
    <definedName name="new">#REF!</definedName>
    <definedName name="NH" localSheetId="1">#REF!</definedName>
    <definedName name="NH" localSheetId="2">#REF!</definedName>
    <definedName name="NH">#REF!</definedName>
    <definedName name="nhd" localSheetId="1">#REF!</definedName>
    <definedName name="nhd" localSheetId="2">#REF!</definedName>
    <definedName name="nhd">#REF!</definedName>
    <definedName name="NHot" localSheetId="1">#REF!</definedName>
    <definedName name="NHot" localSheetId="2">#REF!</definedName>
    <definedName name="NHot">#REF!</definedName>
    <definedName name="Nhucau" localSheetId="1">#REF!</definedName>
    <definedName name="Nhucau" localSheetId="2">#REF!</definedName>
    <definedName name="Nhucau">#REF!</definedName>
    <definedName name="nhucauvl" localSheetId="1">#REF!</definedName>
    <definedName name="nhucauvl" localSheetId="2">#REF!</definedName>
    <definedName name="nhucauvl">#REF!</definedName>
    <definedName name="No" localSheetId="1">#REF!</definedName>
    <definedName name="No" localSheetId="2">#REF!</definedName>
    <definedName name="No">#REF!</definedName>
    <definedName name="NOCUOI" localSheetId="1">#REF!</definedName>
    <definedName name="NOCUOI" localSheetId="2">#REF!</definedName>
    <definedName name="NOCUOI">#REF!</definedName>
    <definedName name="Notes" localSheetId="1">#REF!</definedName>
    <definedName name="Notes" localSheetId="2">#REF!</definedName>
    <definedName name="Notes">#REF!</definedName>
    <definedName name="NS" localSheetId="1">#REF!</definedName>
    <definedName name="NS" localSheetId="2">#REF!</definedName>
    <definedName name="NS">#REF!</definedName>
    <definedName name="NTB" localSheetId="1">#REF!</definedName>
    <definedName name="NTB" localSheetId="2">#REF!</definedName>
    <definedName name="NTB">#REF!</definedName>
    <definedName name="NVT" localSheetId="1">#REF!</definedName>
    <definedName name="NVT" localSheetId="2">#REF!</definedName>
    <definedName name="NVT">#REF!</definedName>
    <definedName name="OFF" localSheetId="1">#REF!</definedName>
    <definedName name="OFF" localSheetId="2">#REF!</definedName>
    <definedName name="OFF">#REF!</definedName>
    <definedName name="p" localSheetId="1">#REF!</definedName>
    <definedName name="p" localSheetId="2">#REF!</definedName>
    <definedName name="p">#REF!</definedName>
    <definedName name="PA" localSheetId="1">#REF!</definedName>
    <definedName name="PA" localSheetId="2">#REF!</definedName>
    <definedName name="PA">#REF!</definedName>
    <definedName name="PEJM" localSheetId="1">#REF!</definedName>
    <definedName name="PEJM" localSheetId="2">#REF!</definedName>
    <definedName name="PEJM">#REF!</definedName>
    <definedName name="Percent_Threshold">'[4]Vertical Analyze'!$F$3</definedName>
    <definedName name="PERIOD_END">'[5]Iron Curtain Method'!$F$4</definedName>
    <definedName name="PeriodsInYear" localSheetId="5">#REF!</definedName>
    <definedName name="PeriodsInYear" localSheetId="1">#REF!</definedName>
    <definedName name="PeriodsInYear" localSheetId="2">#REF!</definedName>
    <definedName name="PeriodsInYear">#REF!</definedName>
    <definedName name="PF" localSheetId="1">#REF!</definedName>
    <definedName name="PF" localSheetId="2">#REF!</definedName>
    <definedName name="PF">#REF!</definedName>
    <definedName name="Phuongtrinh" localSheetId="1">#REF!</definedName>
    <definedName name="Phuongtrinh" localSheetId="2">#REF!</definedName>
    <definedName name="Phuongtrinh">#REF!</definedName>
    <definedName name="PLstment" localSheetId="1">#REF!</definedName>
    <definedName name="PLstment" localSheetId="2">#REF!</definedName>
    <definedName name="PLstment">#REF!</definedName>
    <definedName name="PPD" localSheetId="1">#REF!</definedName>
    <definedName name="PPD" localSheetId="2">#REF!</definedName>
    <definedName name="PPD">#REF!</definedName>
    <definedName name="PREPARED_BY">'[5]Iron Curtain Method'!$L$3</definedName>
    <definedName name="PREPARED_DATE">'[5]Iron Curtain Method'!$L$4</definedName>
    <definedName name="price" localSheetId="5">#REF!</definedName>
    <definedName name="price" localSheetId="1">#REF!</definedName>
    <definedName name="price" localSheetId="2">#REF!</definedName>
    <definedName name="price">#REF!</definedName>
    <definedName name="PRICE1" localSheetId="1">#REF!</definedName>
    <definedName name="PRICE1" localSheetId="2">#REF!</definedName>
    <definedName name="PRICE1">#REF!</definedName>
    <definedName name="_xlnm.Print_Area" localSheetId="0">'BS 2-4'!$A$1:$L$175</definedName>
    <definedName name="_xlnm.Print_Area" localSheetId="5">'CF 9'!$A$1:$M$69</definedName>
    <definedName name="_xlnm.Print_Area" localSheetId="3">'EQ7'!$A$1:$AF$51</definedName>
    <definedName name="_xlnm.Print_Area" localSheetId="4">'EQ8'!$A$1:$T$37</definedName>
    <definedName name="_xlnm.Print_Area" localSheetId="1">'PL 5'!$A$1:$N$69</definedName>
    <definedName name="_xlnm.Print_Area" localSheetId="2">'PL 6'!$A$1:$L$58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1" localSheetId="1">#REF!</definedName>
    <definedName name="Print_Area1" localSheetId="2">#REF!</definedName>
    <definedName name="Print_Area1">#REF!</definedName>
    <definedName name="_xlnm.Print_Titles">'[3]q1-2003'!$C$1:$F$65536,'[3]q1-2003'!$A$1:$IV$2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A" localSheetId="1">#REF!</definedName>
    <definedName name="PRINTA" localSheetId="2">#REF!</definedName>
    <definedName name="PRINTA">#REF!</definedName>
    <definedName name="PRINTB" localSheetId="1">#REF!</definedName>
    <definedName name="PRINTB" localSheetId="2">#REF!</definedName>
    <definedName name="PRINTB">#REF!</definedName>
    <definedName name="PRINTC" localSheetId="1">#REF!</definedName>
    <definedName name="PRINTC" localSheetId="2">#REF!</definedName>
    <definedName name="PRINTC">#REF!</definedName>
    <definedName name="Prix_SMC" localSheetId="1">[8]!Prix_SMC</definedName>
    <definedName name="Prix_SMC" localSheetId="2">[8]!Prix_SMC</definedName>
    <definedName name="Prix_SMC">[8]!Prix_SMC</definedName>
    <definedName name="prjName" localSheetId="5">#REF!</definedName>
    <definedName name="prjName" localSheetId="1">#REF!</definedName>
    <definedName name="prjName" localSheetId="2">#REF!</definedName>
    <definedName name="prjName">#REF!</definedName>
    <definedName name="prjNo" localSheetId="1">#REF!</definedName>
    <definedName name="prjNo" localSheetId="2">#REF!</definedName>
    <definedName name="prjNo">#REF!</definedName>
    <definedName name="PROPOSAL" localSheetId="1">#REF!</definedName>
    <definedName name="PROPOSAL" localSheetId="2">#REF!</definedName>
    <definedName name="PROPOSAL">#REF!</definedName>
    <definedName name="PTB" localSheetId="1">#REF!</definedName>
    <definedName name="PTB" localSheetId="2">#REF!</definedName>
    <definedName name="PTB">#REF!</definedName>
    <definedName name="PTC" localSheetId="1">#REF!</definedName>
    <definedName name="PTC" localSheetId="2">#REF!</definedName>
    <definedName name="PTC">#REF!</definedName>
    <definedName name="PTD" localSheetId="1">#REF!</definedName>
    <definedName name="PTD" localSheetId="2">#REF!</definedName>
    <definedName name="PTD">#REF!</definedName>
    <definedName name="PTDG_cau" localSheetId="1">#REF!</definedName>
    <definedName name="PTDG_cau" localSheetId="2">#REF!</definedName>
    <definedName name="PTDG_cau">#REF!</definedName>
    <definedName name="PTDGBPTC" localSheetId="1">#REF!</definedName>
    <definedName name="PTDGBPTC" localSheetId="2">#REF!</definedName>
    <definedName name="PTDGBPTC">#REF!</definedName>
    <definedName name="ptdgc" localSheetId="1">#REF!</definedName>
    <definedName name="ptdgc" localSheetId="2">#REF!</definedName>
    <definedName name="ptdgc">#REF!</definedName>
    <definedName name="ptdgcd" localSheetId="1">#REF!</definedName>
    <definedName name="ptdgcd" localSheetId="2">#REF!</definedName>
    <definedName name="ptdgcd">#REF!</definedName>
    <definedName name="ptdgcdt" localSheetId="1">#REF!</definedName>
    <definedName name="ptdgcdt" localSheetId="2">#REF!</definedName>
    <definedName name="ptdgcdt">#REF!</definedName>
    <definedName name="ptdgd" localSheetId="1">#REF!</definedName>
    <definedName name="ptdgd" localSheetId="2">#REF!</definedName>
    <definedName name="ptdgd">#REF!</definedName>
    <definedName name="ptdggc" localSheetId="1">#REF!</definedName>
    <definedName name="ptdggc" localSheetId="2">#REF!</definedName>
    <definedName name="ptdggc">#REF!</definedName>
    <definedName name="ptdghg" localSheetId="1">#REF!</definedName>
    <definedName name="ptdghg" localSheetId="2">#REF!</definedName>
    <definedName name="ptdghg">#REF!</definedName>
    <definedName name="ptdgnv" localSheetId="1">#REF!</definedName>
    <definedName name="ptdgnv" localSheetId="2">#REF!</definedName>
    <definedName name="ptdgnv">#REF!</definedName>
    <definedName name="PTK" localSheetId="1">#REF!</definedName>
    <definedName name="PTK" localSheetId="2">#REF!</definedName>
    <definedName name="PTK">#REF!</definedName>
    <definedName name="PTY" localSheetId="1">#REF!</definedName>
    <definedName name="PTY" localSheetId="2">#REF!</definedName>
    <definedName name="PTY">#REF!</definedName>
    <definedName name="RECOUT">#N/A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FP003A" localSheetId="1">#REF!</definedName>
    <definedName name="RFP003A" localSheetId="2">#REF!</definedName>
    <definedName name="RFP003A">#REF!</definedName>
    <definedName name="RFP003B" localSheetId="1">#REF!</definedName>
    <definedName name="RFP003B" localSheetId="2">#REF!</definedName>
    <definedName name="RFP003B">#REF!</definedName>
    <definedName name="RFP003C" localSheetId="1">#REF!</definedName>
    <definedName name="RFP003C" localSheetId="2">#REF!</definedName>
    <definedName name="RFP003C">#REF!</definedName>
    <definedName name="RFP003D" localSheetId="1">#REF!</definedName>
    <definedName name="RFP003D" localSheetId="2">#REF!</definedName>
    <definedName name="RFP003D">#REF!</definedName>
    <definedName name="RFP003E" localSheetId="1">#REF!</definedName>
    <definedName name="RFP003E" localSheetId="2">#REF!</definedName>
    <definedName name="RFP003E">#REF!</definedName>
    <definedName name="RFP003F" localSheetId="1">#REF!</definedName>
    <definedName name="RFP003F" localSheetId="2">#REF!</definedName>
    <definedName name="RFP003F">#REF!</definedName>
    <definedName name="RT" localSheetId="1">#REF!</definedName>
    <definedName name="RT" localSheetId="2">#REF!</definedName>
    <definedName name="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ALE_TSTC" localSheetId="5">#REF!</definedName>
    <definedName name="SALE_TSTC" localSheetId="1">#REF!</definedName>
    <definedName name="SALE_TSTC" localSheetId="2">#REF!</definedName>
    <definedName name="SALE_TSTC">#REF!</definedName>
    <definedName name="SB" localSheetId="1">#REF!</definedName>
    <definedName name="SB" localSheetId="2">#REF!</definedName>
    <definedName name="SB">#REF!</definedName>
    <definedName name="SCH" localSheetId="1">#REF!</definedName>
    <definedName name="SCH" localSheetId="2">#REF!</definedName>
    <definedName name="SCH">#REF!</definedName>
    <definedName name="SD" localSheetId="1">#REF!</definedName>
    <definedName name="SD" localSheetId="2">#REF!</definedName>
    <definedName name="SD">#REF!</definedName>
    <definedName name="SHDGC" localSheetId="1">#REF!</definedName>
    <definedName name="SHDGC" localSheetId="2">#REF!</definedName>
    <definedName name="SHDGC">#REF!</definedName>
    <definedName name="SHDGD" localSheetId="1">#REF!</definedName>
    <definedName name="SHDGD" localSheetId="2">#REF!</definedName>
    <definedName name="SHDGD">#REF!</definedName>
    <definedName name="Sheet1" localSheetId="1">#REF!</definedName>
    <definedName name="Sheet1" localSheetId="2">#REF!</definedName>
    <definedName name="Sheet1">#REF!</definedName>
    <definedName name="SHPC" localSheetId="1">#REF!</definedName>
    <definedName name="SHPC" localSheetId="2">#REF!</definedName>
    <definedName name="SHPC">#REF!</definedName>
    <definedName name="SHPD" localSheetId="1">#REF!</definedName>
    <definedName name="SHPD" localSheetId="2">#REF!</definedName>
    <definedName name="SHPD">#REF!</definedName>
    <definedName name="sieucao" localSheetId="1">#REF!</definedName>
    <definedName name="sieucao" localSheetId="2">#REF!</definedName>
    <definedName name="sieucao">#REF!</definedName>
    <definedName name="SIZE" localSheetId="1">#REF!</definedName>
    <definedName name="SIZE" localSheetId="2">#REF!</definedName>
    <definedName name="SIZE">#REF!</definedName>
    <definedName name="SL" localSheetId="1">#REF!</definedName>
    <definedName name="SL" localSheetId="2">#REF!</definedName>
    <definedName name="SL">#REF!</definedName>
    <definedName name="SORT" localSheetId="1">#REF!</definedName>
    <definedName name="SORT" localSheetId="2">#REF!</definedName>
    <definedName name="SORT">#REF!</definedName>
    <definedName name="SOTKCDKT" localSheetId="5">#REF!,#REF!,#REF!</definedName>
    <definedName name="SOTKCDKT" localSheetId="1">#REF!,#REF!,#REF!</definedName>
    <definedName name="SOTKCDKT" localSheetId="2">#REF!,#REF!,#REF!</definedName>
    <definedName name="SOTKCDKT">#REF!,#REF!,#REF!</definedName>
    <definedName name="SP" localSheetId="5">#REF!</definedName>
    <definedName name="SP" localSheetId="1">#REF!</definedName>
    <definedName name="SP" localSheetId="2">#REF!</definedName>
    <definedName name="SP">#REF!</definedName>
    <definedName name="Spec" localSheetId="1">#REF!</definedName>
    <definedName name="Spec" localSheetId="2">#REF!</definedName>
    <definedName name="Spec">#REF!</definedName>
    <definedName name="SPECSUMMARY" localSheetId="1">#REF!</definedName>
    <definedName name="SPECSUMMARY" localSheetId="2">#REF!</definedName>
    <definedName name="SPECSUMMARY">#REF!</definedName>
    <definedName name="sq">0.195*1.21</definedName>
    <definedName name="SQDKT10" localSheetId="5">#REF!</definedName>
    <definedName name="SQDKT10" localSheetId="1">#REF!</definedName>
    <definedName name="SQDKT10" localSheetId="2">#REF!</definedName>
    <definedName name="SQDKT10">#REF!</definedName>
    <definedName name="SQDKT11" localSheetId="1">#REF!</definedName>
    <definedName name="SQDKT11" localSheetId="2">#REF!</definedName>
    <definedName name="SQDKT11">#REF!</definedName>
    <definedName name="SQDKT9" localSheetId="1">#REF!</definedName>
    <definedName name="SQDKT9" localSheetId="2">#REF!</definedName>
    <definedName name="SQDKT9">#REF!</definedName>
    <definedName name="SR" localSheetId="1">#REF!</definedName>
    <definedName name="SR" localSheetId="2">#REF!</definedName>
    <definedName name="SR">#REF!</definedName>
    <definedName name="SRSQI" localSheetId="1">#REF!</definedName>
    <definedName name="SRSQI" localSheetId="2">#REF!</definedName>
    <definedName name="SRSQI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1" localSheetId="1">#REF!</definedName>
    <definedName name="Start_1" localSheetId="2">#REF!</definedName>
    <definedName name="Start_1">#REF!</definedName>
    <definedName name="Start_10" localSheetId="1">#REF!</definedName>
    <definedName name="Start_10" localSheetId="2">#REF!</definedName>
    <definedName name="Start_10">#REF!</definedName>
    <definedName name="Start_11" localSheetId="1">#REF!</definedName>
    <definedName name="Start_11" localSheetId="2">#REF!</definedName>
    <definedName name="Start_11">#REF!</definedName>
    <definedName name="Start_12" localSheetId="1">#REF!</definedName>
    <definedName name="Start_12" localSheetId="2">#REF!</definedName>
    <definedName name="Start_12">#REF!</definedName>
    <definedName name="Start_13" localSheetId="1">#REF!</definedName>
    <definedName name="Start_13" localSheetId="2">#REF!</definedName>
    <definedName name="Start_13">#REF!</definedName>
    <definedName name="Start_2" localSheetId="1">#REF!</definedName>
    <definedName name="Start_2" localSheetId="2">#REF!</definedName>
    <definedName name="Start_2">#REF!</definedName>
    <definedName name="Start_3" localSheetId="1">#REF!</definedName>
    <definedName name="Start_3" localSheetId="2">#REF!</definedName>
    <definedName name="Start_3">#REF!</definedName>
    <definedName name="Start_4" localSheetId="1">#REF!</definedName>
    <definedName name="Start_4" localSheetId="2">#REF!</definedName>
    <definedName name="Start_4">#REF!</definedName>
    <definedName name="Start_5" localSheetId="1">#REF!</definedName>
    <definedName name="Start_5" localSheetId="2">#REF!</definedName>
    <definedName name="Start_5">#REF!</definedName>
    <definedName name="Start_6" localSheetId="1">#REF!</definedName>
    <definedName name="Start_6" localSheetId="2">#REF!</definedName>
    <definedName name="Start_6">#REF!</definedName>
    <definedName name="Start_7" localSheetId="1">#REF!</definedName>
    <definedName name="Start_7" localSheetId="2">#REF!</definedName>
    <definedName name="Start_7">#REF!</definedName>
    <definedName name="Start_8" localSheetId="1">#REF!</definedName>
    <definedName name="Start_8" localSheetId="2">#REF!</definedName>
    <definedName name="Start_8">#REF!</definedName>
    <definedName name="Start_9" localSheetId="1">#REF!</definedName>
    <definedName name="Start_9" localSheetId="2">#REF!</definedName>
    <definedName name="Start_9">#REF!</definedName>
    <definedName name="SUM" localSheetId="5">#REF!,#REF!</definedName>
    <definedName name="SUM" localSheetId="1">#REF!,#REF!</definedName>
    <definedName name="SUM" localSheetId="2">#REF!,#REF!</definedName>
    <definedName name="SUM">#REF!,#REF!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T" localSheetId="1">#REF!</definedName>
    <definedName name="T" localSheetId="2">#REF!</definedName>
    <definedName name="T">#REF!</definedName>
    <definedName name="tam" localSheetId="1">#REF!</definedName>
    <definedName name="tam" localSheetId="2">#REF!</definedName>
    <definedName name="tam">#REF!</definedName>
    <definedName name="taovungloc" localSheetId="1">#REF!</definedName>
    <definedName name="taovungloc" localSheetId="2">#REF!</definedName>
    <definedName name="taovungloc">#REF!</definedName>
    <definedName name="taweepong" localSheetId="1">#REF!</definedName>
    <definedName name="taweepong" localSheetId="2">#REF!</definedName>
    <definedName name="taweepong">#REF!</definedName>
    <definedName name="TaxTV">10%</definedName>
    <definedName name="TaxXL">5%</definedName>
    <definedName name="tbtn" localSheetId="5">#REF!</definedName>
    <definedName name="tbtn" localSheetId="1">#REF!</definedName>
    <definedName name="tbtn" localSheetId="2">#REF!</definedName>
    <definedName name="tbtn">#REF!</definedName>
    <definedName name="tca" localSheetId="1">#REF!</definedName>
    <definedName name="tca" localSheetId="2">#REF!</definedName>
    <definedName name="tca">#REF!</definedName>
    <definedName name="Tchuan" localSheetId="1">#REF!</definedName>
    <definedName name="Tchuan" localSheetId="2">#REF!</definedName>
    <definedName name="Tchuan">#REF!</definedName>
    <definedName name="TCVN">"Text Box 43"</definedName>
    <definedName name="ten" localSheetId="5">#REF!</definedName>
    <definedName name="ten" localSheetId="1">#REF!</definedName>
    <definedName name="ten" localSheetId="2">#REF!</definedName>
    <definedName name="ten">#REF!</definedName>
    <definedName name="tencongviec" localSheetId="1">#REF!</definedName>
    <definedName name="tencongviec" localSheetId="2">#REF!</definedName>
    <definedName name="tencongviec">#REF!</definedName>
    <definedName name="test" localSheetId="1">#REF!</definedName>
    <definedName name="test" localSheetId="2">#REF!</definedName>
    <definedName name="test">#REF!</definedName>
    <definedName name="TESTHKEY" localSheetId="5">'[1]TB P12'!#REF!</definedName>
    <definedName name="TESTHKEY" localSheetId="1">'[1]TB P12'!#REF!</definedName>
    <definedName name="TESTHKEY" localSheetId="2">'[1]TB P12'!#REF!</definedName>
    <definedName name="TESTHKEY">'[1]TB P12'!#REF!</definedName>
    <definedName name="TESTVKEY" localSheetId="5">'[1]TB P12'!#REF!</definedName>
    <definedName name="TESTVKEY" localSheetId="1">'[1]TB P12'!#REF!</definedName>
    <definedName name="TESTVKEY" localSheetId="2">'[1]TB P12'!#REF!</definedName>
    <definedName name="TESTVKEY">'[1]TB P12'!#REF!</definedName>
    <definedName name="TextRefCopy1" localSheetId="5">#REF!</definedName>
    <definedName name="TextRefCopy1" localSheetId="1">#REF!</definedName>
    <definedName name="TextRefCopy1" localSheetId="2">#REF!</definedName>
    <definedName name="TextRefCopy1">#REF!</definedName>
    <definedName name="TextRefCopy2" localSheetId="1">#REF!</definedName>
    <definedName name="TextRefCopy2" localSheetId="2">#REF!</definedName>
    <definedName name="TextRefCopy2">#REF!</definedName>
    <definedName name="TextRefCopy3" localSheetId="5">'[9]Adjust entry'!#REF!</definedName>
    <definedName name="TextRefCopy3" localSheetId="1">'[9]Adjust entry'!#REF!</definedName>
    <definedName name="TextRefCopy3" localSheetId="2">'[9]Adjust entry'!#REF!</definedName>
    <definedName name="TextRefCopy3">'[9]Adjust entry'!#REF!</definedName>
    <definedName name="TextRefCopy4" localSheetId="5">'[9]Adjust entry'!#REF!</definedName>
    <definedName name="TextRefCopy4" localSheetId="1">'[9]Adjust entry'!#REF!</definedName>
    <definedName name="TextRefCopy4" localSheetId="2">'[9]Adjust entry'!#REF!</definedName>
    <definedName name="TextRefCopy4">'[9]Adjust entry'!#REF!</definedName>
    <definedName name="TextRefCopyRangeCount" hidden="1">1</definedName>
    <definedName name="TG" localSheetId="5">#REF!</definedName>
    <definedName name="TG" localSheetId="1">#REF!</definedName>
    <definedName name="TG" localSheetId="2">#REF!</definedName>
    <definedName name="TG">#REF!</definedName>
    <definedName name="thcnkhach" localSheetId="1">#REF!</definedName>
    <definedName name="thcnkhach" localSheetId="2">#REF!</definedName>
    <definedName name="thcnkhach">#REF!</definedName>
    <definedName name="thh" localSheetId="1">#REF!</definedName>
    <definedName name="thh" localSheetId="2">#REF!</definedName>
    <definedName name="thh">#REF!</definedName>
    <definedName name="THI" localSheetId="1">#REF!</definedName>
    <definedName name="THI" localSheetId="2">#REF!</definedName>
    <definedName name="THI">#REF!</definedName>
    <definedName name="THK" localSheetId="1">#REF!</definedName>
    <definedName name="THK" localSheetId="2">#REF!</definedName>
    <definedName name="THK">#REF!</definedName>
    <definedName name="Tien" localSheetId="1">#REF!</definedName>
    <definedName name="Tien" localSheetId="2">#REF!</definedName>
    <definedName name="Tien">#REF!</definedName>
    <definedName name="TITAN" localSheetId="1">#REF!</definedName>
    <definedName name="TITAN" localSheetId="2">#REF!</definedName>
    <definedName name="TITAN">#REF!</definedName>
    <definedName name="TKTHCNK" localSheetId="1">#REF!</definedName>
    <definedName name="TKTHCNK" localSheetId="2">#REF!</definedName>
    <definedName name="TKTHCNK">#REF!</definedName>
    <definedName name="TLD" localSheetId="1">#REF!</definedName>
    <definedName name="TLD" localSheetId="2">#REF!</definedName>
    <definedName name="TLD">#REF!</definedName>
    <definedName name="TLTT_KHO1" localSheetId="1">#REF!</definedName>
    <definedName name="TLTT_KHO1" localSheetId="2">#REF!</definedName>
    <definedName name="TLTT_KHO1">#REF!</definedName>
    <definedName name="TLTT_UOT1" localSheetId="1">#REF!</definedName>
    <definedName name="TLTT_UOT1" localSheetId="2">#REF!</definedName>
    <definedName name="TLTT_UOT1">#REF!</definedName>
    <definedName name="TLTT_UOT2" localSheetId="1">#REF!</definedName>
    <definedName name="TLTT_UOT2" localSheetId="2">#REF!</definedName>
    <definedName name="TLTT_UOT2">#REF!</definedName>
    <definedName name="TLTT_UOT3" localSheetId="1">#REF!</definedName>
    <definedName name="TLTT_UOT3" localSheetId="2">#REF!</definedName>
    <definedName name="TLTT_UOT3">#REF!</definedName>
    <definedName name="TLTT_UOT4" localSheetId="1">#REF!</definedName>
    <definedName name="TLTT_UOT4" localSheetId="2">#REF!</definedName>
    <definedName name="TLTT_UOT4">#REF!</definedName>
    <definedName name="TLTT_UOT5" localSheetId="1">#REF!</definedName>
    <definedName name="TLTT_UOT5" localSheetId="2">#REF!</definedName>
    <definedName name="TLTT_UOT5">#REF!</definedName>
    <definedName name="TLTT_UOT6" localSheetId="1">#REF!</definedName>
    <definedName name="TLTT_UOT6" localSheetId="2">#REF!</definedName>
    <definedName name="TLTT_UOT6">#REF!</definedName>
    <definedName name="TLTT_UOT7" localSheetId="1">#REF!</definedName>
    <definedName name="TLTT_UOT7" localSheetId="2">#REF!</definedName>
    <definedName name="TLTT_UOT7">#REF!</definedName>
    <definedName name="TLY" localSheetId="1">#REF!</definedName>
    <definedName name="TLY" localSheetId="2">#REF!</definedName>
    <definedName name="TLY">#REF!</definedName>
    <definedName name="TN" localSheetId="1">#REF!</definedName>
    <definedName name="TN" localSheetId="2">#REF!</definedName>
    <definedName name="TN">#REF!</definedName>
    <definedName name="TNN" localSheetId="1">#REF!</definedName>
    <definedName name="TNN" localSheetId="2">#REF!</definedName>
    <definedName name="TNN">#REF!</definedName>
    <definedName name="Tong" localSheetId="1">#REF!</definedName>
    <definedName name="Tong" localSheetId="2">#REF!</definedName>
    <definedName name="Tong">#REF!</definedName>
    <definedName name="TOTAL" localSheetId="1">#REF!</definedName>
    <definedName name="TOTAL" localSheetId="2">#REF!</definedName>
    <definedName name="TOTAL">#REF!</definedName>
    <definedName name="TPLRP" localSheetId="1">#REF!</definedName>
    <definedName name="TPLRP" localSheetId="2">#REF!</definedName>
    <definedName name="TPLRP">#REF!</definedName>
    <definedName name="Tra_Cot" localSheetId="1">#REF!</definedName>
    <definedName name="Tra_Cot" localSheetId="2">#REF!</definedName>
    <definedName name="Tra_Cot">#REF!</definedName>
    <definedName name="Tra_DM_su_dung" localSheetId="1">#REF!</definedName>
    <definedName name="Tra_DM_su_dung" localSheetId="2">#REF!</definedName>
    <definedName name="Tra_DM_su_dung">#REF!</definedName>
    <definedName name="Tra_don_gia_KS" localSheetId="1">#REF!</definedName>
    <definedName name="Tra_don_gia_KS" localSheetId="2">#REF!</definedName>
    <definedName name="Tra_don_gia_KS">#REF!</definedName>
    <definedName name="Tra_DTCT" localSheetId="1">#REF!</definedName>
    <definedName name="Tra_DTCT" localSheetId="2">#REF!</definedName>
    <definedName name="Tra_DTCT">#REF!</definedName>
    <definedName name="Tra_GTDTXLST" localSheetId="1">#REF!</definedName>
    <definedName name="Tra_GTDTXLST" localSheetId="2">#REF!</definedName>
    <definedName name="Tra_GTDTXLST">#REF!</definedName>
    <definedName name="Tra_ten_cong" localSheetId="1">#REF!</definedName>
    <definedName name="Tra_ten_cong" localSheetId="2">#REF!</definedName>
    <definedName name="Tra_ten_cong">#REF!</definedName>
    <definedName name="Tra_tim_hang_mucPT_trung" localSheetId="1">#REF!</definedName>
    <definedName name="Tra_tim_hang_mucPT_trung" localSheetId="2">#REF!</definedName>
    <definedName name="Tra_tim_hang_mucPT_trung">#REF!</definedName>
    <definedName name="TRA_VAT_LIEU" localSheetId="1">#REF!</definedName>
    <definedName name="TRA_VAT_LIEU" localSheetId="2">#REF!</definedName>
    <definedName name="TRA_VAT_LIEU">#REF!</definedName>
    <definedName name="Tra_vËt_liÖu" localSheetId="1">#REF!</definedName>
    <definedName name="Tra_vËt_liÖu" localSheetId="2">#REF!</definedName>
    <definedName name="Tra_vËt_liÖu">#REF!</definedName>
    <definedName name="TRA_VL" localSheetId="1">#REF!</definedName>
    <definedName name="TRA_VL" localSheetId="2">#REF!</definedName>
    <definedName name="TRA_VL">#REF!</definedName>
    <definedName name="Tracp" localSheetId="1">#REF!</definedName>
    <definedName name="Tracp" localSheetId="2">#REF!</definedName>
    <definedName name="Tracp">#REF!</definedName>
    <definedName name="TRADE2" localSheetId="1">#REF!</definedName>
    <definedName name="TRADE2" localSheetId="2">#REF!</definedName>
    <definedName name="TRADE2">#REF!</definedName>
    <definedName name="tthi" localSheetId="1">#REF!</definedName>
    <definedName name="tthi" localSheetId="2">#REF!</definedName>
    <definedName name="tthi">#REF!</definedName>
    <definedName name="TTN" localSheetId="1">#REF!</definedName>
    <definedName name="TTN" localSheetId="2">#REF!</definedName>
    <definedName name="TTN">#REF!</definedName>
    <definedName name="tucn" localSheetId="1">#REF!</definedName>
    <definedName name="tucn" localSheetId="2">#REF!</definedName>
    <definedName name="tucn">#REF!</definedName>
    <definedName name="tung" localSheetId="1">#REF!</definedName>
    <definedName name="tung" localSheetId="2">#REF!</definedName>
    <definedName name="tung">#REF!</definedName>
    <definedName name="tutk" localSheetId="1">#REF!</definedName>
    <definedName name="tutk" localSheetId="2">#REF!</definedName>
    <definedName name="tutk">#REF!</definedName>
    <definedName name="ty_le" localSheetId="1">#REF!</definedName>
    <definedName name="ty_le" localSheetId="2">#REF!</definedName>
    <definedName name="ty_le">#REF!</definedName>
    <definedName name="ty_le_BTN" localSheetId="1">#REF!</definedName>
    <definedName name="ty_le_BTN" localSheetId="2">#REF!</definedName>
    <definedName name="ty_le_BTN">#REF!</definedName>
    <definedName name="type" localSheetId="5">[10]Masterประเภท!$A$2:$A$10</definedName>
    <definedName name="type">#N/A</definedName>
    <definedName name="UB" localSheetId="5">#REF!</definedName>
    <definedName name="UB" localSheetId="1">#REF!</definedName>
    <definedName name="UB" localSheetId="2">#REF!</definedName>
    <definedName name="UB">#REF!</definedName>
    <definedName name="ui" localSheetId="1">#REF!</definedName>
    <definedName name="ui" localSheetId="2">#REF!</definedName>
    <definedName name="ui">#REF!</definedName>
    <definedName name="UP" localSheetId="5">#REF!,#REF!,#REF!,#REF!,#REF!,#REF!,#REF!,#REF!,#REF!,#REF!,#REF!</definedName>
    <definedName name="UP" localSheetId="1">#REF!,#REF!,#REF!,#REF!,#REF!,#REF!,#REF!,#REF!,#REF!,#REF!,#REF!</definedName>
    <definedName name="UP" localSheetId="2">#REF!,#REF!,#REF!,#REF!,#REF!,#REF!,#REF!,#REF!,#REF!,#REF!,#REF!</definedName>
    <definedName name="UP">#REF!,#REF!,#REF!,#REF!,#REF!,#REF!,#REF!,#REF!,#REF!,#REF!,#REF!</definedName>
    <definedName name="USD">15200</definedName>
    <definedName name="VARIINST" localSheetId="5">#REF!</definedName>
    <definedName name="VARIINST" localSheetId="1">#REF!</definedName>
    <definedName name="VARIINST" localSheetId="2">#REF!</definedName>
    <definedName name="VARIINST">#REF!</definedName>
    <definedName name="VARIPURC" localSheetId="1">#REF!</definedName>
    <definedName name="VARIPURC" localSheetId="2">#REF!</definedName>
    <definedName name="VARIPURC">#REF!</definedName>
    <definedName name="VAT" localSheetId="1">#REF!</definedName>
    <definedName name="VAT" localSheetId="2">#REF!</definedName>
    <definedName name="VAT">#REF!</definedName>
    <definedName name="vd" localSheetId="1">#REF!</definedName>
    <definedName name="vd" localSheetId="2">#REF!</definedName>
    <definedName name="vd">#REF!</definedName>
    <definedName name="VT" localSheetId="1">#REF!</definedName>
    <definedName name="VT" localSheetId="2">#REF!</definedName>
    <definedName name="VT">#REF!</definedName>
    <definedName name="vungchon" localSheetId="1">#REF!</definedName>
    <definedName name="vungchon" localSheetId="2">#REF!</definedName>
    <definedName name="vungchon">#REF!</definedName>
    <definedName name="W" localSheetId="1">#REF!</definedName>
    <definedName name="W" localSheetId="2">#REF!</definedName>
    <definedName name="W">#REF!</definedName>
    <definedName name="WG" localSheetId="1">#REF!</definedName>
    <definedName name="WG" localSheetId="2">#REF!</definedName>
    <definedName name="WG">#REF!</definedName>
    <definedName name="X" localSheetId="1">#REF!</definedName>
    <definedName name="X" localSheetId="2">#REF!</definedName>
    <definedName name="X">#REF!</definedName>
    <definedName name="x_max" localSheetId="1">#REF!</definedName>
    <definedName name="x_max" localSheetId="2">#REF!</definedName>
    <definedName name="x_max">#REF!</definedName>
    <definedName name="x_min" localSheetId="1">#REF!</definedName>
    <definedName name="x_min" localSheetId="2">#REF!</definedName>
    <definedName name="x_min">#REF!</definedName>
    <definedName name="xangcu" localSheetId="1">#REF!</definedName>
    <definedName name="xangcu" localSheetId="2">#REF!</definedName>
    <definedName name="xangcu">#REF!</definedName>
    <definedName name="xangmoi" localSheetId="1">#REF!</definedName>
    <definedName name="xangmoi" localSheetId="2">#REF!</definedName>
    <definedName name="xangmoi">#REF!</definedName>
    <definedName name="xh" localSheetId="1">#REF!</definedName>
    <definedName name="xh" localSheetId="2">#REF!</definedName>
    <definedName name="xh">#REF!</definedName>
    <definedName name="xl" localSheetId="1">#REF!</definedName>
    <definedName name="xl" localSheetId="2">#REF!</definedName>
    <definedName name="xl">#REF!</definedName>
    <definedName name="xlc" localSheetId="1">#REF!</definedName>
    <definedName name="xlc" localSheetId="2">#REF!</definedName>
    <definedName name="xlc">#REF!</definedName>
    <definedName name="xlk" localSheetId="1">#REF!</definedName>
    <definedName name="xlk" localSheetId="2">#REF!</definedName>
    <definedName name="xlk">#REF!</definedName>
    <definedName name="xmax" localSheetId="1">#REF!</definedName>
    <definedName name="xmax" localSheetId="2">#REF!</definedName>
    <definedName name="xmax">#REF!</definedName>
    <definedName name="xn" localSheetId="1">#REF!</definedName>
    <definedName name="xn" localSheetId="2">#REF!</definedName>
    <definedName name="xn">#REF!</definedName>
    <definedName name="y_max" localSheetId="1">#REF!</definedName>
    <definedName name="y_max" localSheetId="2">#REF!</definedName>
    <definedName name="y_max">#REF!</definedName>
    <definedName name="y_min" localSheetId="1">#REF!</definedName>
    <definedName name="y_min" localSheetId="2">#REF!</definedName>
    <definedName name="y_min">#REF!</definedName>
    <definedName name="yc" localSheetId="1">#REF!</definedName>
    <definedName name="yc" localSheetId="2">#REF!</definedName>
    <definedName name="yc">#REF!</definedName>
    <definedName name="ymax" localSheetId="1">#REF!</definedName>
    <definedName name="ymax" localSheetId="2">#REF!</definedName>
    <definedName name="ymax">#REF!</definedName>
    <definedName name="ZYX" localSheetId="1">#REF!</definedName>
    <definedName name="ZYX" localSheetId="2">#REF!</definedName>
    <definedName name="ZYX">#REF!</definedName>
    <definedName name="ZZZ" localSheetId="1">#REF!</definedName>
    <definedName name="ZZZ" localSheetId="2">#REF!</definedName>
    <definedName name="ZZZ">#REF!</definedName>
    <definedName name="เงินโอนจาก_ธ._มหานคร" localSheetId="1">[11]รับจ่าย!#REF!</definedName>
    <definedName name="เงินโอนจาก_ธ._มหานคร" localSheetId="2">[11]รับจ่าย!#REF!</definedName>
    <definedName name="เงินโอนจาก_ธ._มหานคร">[11]รับจ่าย!#REF!</definedName>
    <definedName name="ค่าภาชนะบรรจุ" localSheetId="5">#REF!</definedName>
    <definedName name="ค่าภาชนะบรรจุ" localSheetId="1">#REF!</definedName>
    <definedName name="ค่าภาชนะบรรจุ" localSheetId="2">#REF!</definedName>
    <definedName name="ค่าภาชนะบรรจุ">#REF!</definedName>
    <definedName name="จ่าย_T_R_ครบกำหนด" localSheetId="5">[11]รับจ่าย!#REF!</definedName>
    <definedName name="จ่าย_T_R_ครบกำหนด" localSheetId="1">[11]รับจ่าย!#REF!</definedName>
    <definedName name="จ่าย_T_R_ครบกำหนด" localSheetId="2">[11]รับจ่าย!#REF!</definedName>
    <definedName name="จ่าย_T_R_ครบกำหนด">[11]รับจ่าย!#REF!</definedName>
    <definedName name="จำนวนทรายขาว" localSheetId="5">#REF!</definedName>
    <definedName name="จำนวนทรายขาว" localSheetId="1">#REF!</definedName>
    <definedName name="จำนวนทรายขาว" localSheetId="2">#REF!</definedName>
    <definedName name="จำนวนทรายขาว">#REF!</definedName>
    <definedName name="จำนวนทรายดิบ" localSheetId="1">#REF!</definedName>
    <definedName name="จำนวนทรายดิบ" localSheetId="2">#REF!</definedName>
    <definedName name="จำนวนทรายดิบ">#REF!</definedName>
    <definedName name="ต้นทุนทรายดิบ" localSheetId="1">#REF!</definedName>
    <definedName name="ต้นทุนทรายดิบ" localSheetId="2">#REF!</definedName>
    <definedName name="ต้นทุนทรายดิบ">#REF!</definedName>
    <definedName name="ต้นทุนทรายดิบต่อกระสอบ" localSheetId="1">#REF!</definedName>
    <definedName name="ต้นทุนทรายดิบต่อกระสอบ" localSheetId="2">#REF!</definedName>
    <definedName name="ต้นทุนทรายดิบต่อกระสอบ">#REF!</definedName>
    <definedName name="ทรายดิบที่ใช้ทำทรายขาว" localSheetId="1">#REF!</definedName>
    <definedName name="ทรายดิบที่ใช้ทำทรายขาว" localSheetId="2">#REF!</definedName>
    <definedName name="ทรายดิบที่ใช้ทำทรายขาว">#REF!</definedName>
    <definedName name="พพพ" localSheetId="1">#REF!</definedName>
    <definedName name="พพพ" localSheetId="2">#REF!</definedName>
    <definedName name="พพพ">#REF!</definedName>
    <definedName name="本月天数" localSheetId="1">#REF!</definedName>
    <definedName name="本月天数" localSheetId="2">#REF!</definedName>
    <definedName name="本月天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7" i="13" l="1"/>
  <c r="A51" i="12"/>
  <c r="A175" i="1" l="1"/>
  <c r="A118" i="1"/>
  <c r="H43" i="10" l="1"/>
  <c r="X25" i="12" l="1"/>
  <c r="AB25" i="12" s="1"/>
  <c r="AF25" i="12" s="1"/>
  <c r="F30" i="12"/>
  <c r="AD30" i="12" l="1"/>
  <c r="F35" i="11" l="1"/>
  <c r="X28" i="12" l="1"/>
  <c r="X27" i="12"/>
  <c r="AB27" i="12" s="1"/>
  <c r="AF27" i="12" s="1"/>
  <c r="X26" i="12"/>
  <c r="P22" i="13"/>
  <c r="P21" i="13"/>
  <c r="T21" i="13" s="1"/>
  <c r="P20" i="13"/>
  <c r="T20" i="13" s="1"/>
  <c r="P19" i="13"/>
  <c r="H24" i="13"/>
  <c r="T16" i="13" l="1"/>
  <c r="H46" i="10" l="1"/>
  <c r="T19" i="13" l="1"/>
  <c r="X23" i="12"/>
  <c r="AB23" i="12" s="1"/>
  <c r="AF23" i="12" s="1"/>
  <c r="M50" i="14" l="1"/>
  <c r="I50" i="14"/>
  <c r="M44" i="14"/>
  <c r="K44" i="14"/>
  <c r="I44" i="14"/>
  <c r="G44" i="14"/>
  <c r="K29" i="14"/>
  <c r="G29" i="14"/>
  <c r="M29" i="14"/>
  <c r="I29" i="14"/>
  <c r="T22" i="13"/>
  <c r="R24" i="13"/>
  <c r="AB26" i="12"/>
  <c r="AF26" i="12" s="1"/>
  <c r="AB28" i="12"/>
  <c r="AF28" i="12" s="1"/>
  <c r="Z30" i="12"/>
  <c r="T24" i="13" l="1"/>
  <c r="P24" i="13"/>
  <c r="N24" i="13"/>
  <c r="L24" i="13"/>
  <c r="J24" i="13"/>
  <c r="F24" i="13"/>
  <c r="AF30" i="12"/>
  <c r="AB30" i="12"/>
  <c r="X30" i="12"/>
  <c r="V30" i="12"/>
  <c r="T30" i="12"/>
  <c r="R30" i="12"/>
  <c r="P30" i="12"/>
  <c r="N30" i="12"/>
  <c r="L30" i="12"/>
  <c r="J30" i="12"/>
  <c r="H30" i="12"/>
  <c r="J148" i="1"/>
  <c r="J101" i="1"/>
  <c r="J90" i="1"/>
  <c r="J45" i="1"/>
  <c r="J26" i="1"/>
  <c r="J152" i="1" l="1"/>
  <c r="J155" i="1" s="1"/>
  <c r="J103" i="1"/>
  <c r="F45" i="1"/>
  <c r="F148" i="1"/>
  <c r="F90" i="1"/>
  <c r="J47" i="1"/>
  <c r="F26" i="1"/>
  <c r="F101" i="1"/>
  <c r="F47" i="1" l="1"/>
  <c r="F152" i="1"/>
  <c r="J157" i="1"/>
  <c r="F103" i="1"/>
  <c r="F155" i="1" l="1"/>
  <c r="J47" i="11"/>
  <c r="J19" i="11"/>
  <c r="L45" i="1"/>
  <c r="H57" i="10"/>
  <c r="H49" i="10"/>
  <c r="I59" i="10"/>
  <c r="J59" i="10"/>
  <c r="K59" i="10"/>
  <c r="L59" i="10"/>
  <c r="M59" i="10"/>
  <c r="N59" i="10"/>
  <c r="I60" i="10"/>
  <c r="J60" i="10"/>
  <c r="K60" i="10"/>
  <c r="L60" i="10"/>
  <c r="M60" i="10"/>
  <c r="N60" i="10"/>
  <c r="I61" i="10"/>
  <c r="K61" i="10"/>
  <c r="M61" i="10"/>
  <c r="H60" i="10"/>
  <c r="J14" i="10"/>
  <c r="J19" i="10" s="1"/>
  <c r="J25" i="10" s="1"/>
  <c r="J29" i="10" s="1"/>
  <c r="J33" i="10" s="1"/>
  <c r="J36" i="10" s="1"/>
  <c r="J39" i="10" s="1"/>
  <c r="H47" i="11"/>
  <c r="L47" i="11"/>
  <c r="L101" i="1"/>
  <c r="A64" i="1"/>
  <c r="L19" i="11"/>
  <c r="L90" i="1"/>
  <c r="L26" i="1"/>
  <c r="A3" i="11"/>
  <c r="H19" i="11"/>
  <c r="H35" i="11"/>
  <c r="L35" i="11"/>
  <c r="A58" i="11"/>
  <c r="H14" i="10"/>
  <c r="H19" i="10" s="1"/>
  <c r="H25" i="10" s="1"/>
  <c r="H29" i="10" s="1"/>
  <c r="H33" i="10" s="1"/>
  <c r="L14" i="10"/>
  <c r="L19" i="10" s="1"/>
  <c r="L25" i="10" s="1"/>
  <c r="L29" i="10" s="1"/>
  <c r="L33" i="10" s="1"/>
  <c r="N14" i="10"/>
  <c r="N19" i="10" s="1"/>
  <c r="N25" i="10" s="1"/>
  <c r="N29" i="10" s="1"/>
  <c r="N33" i="10" s="1"/>
  <c r="N36" i="10" s="1"/>
  <c r="N39" i="10" s="1"/>
  <c r="N46" i="10"/>
  <c r="N49" i="10" s="1"/>
  <c r="L57" i="10"/>
  <c r="N57" i="10"/>
  <c r="A69" i="10"/>
  <c r="A121" i="1"/>
  <c r="J35" i="11"/>
  <c r="J46" i="10"/>
  <c r="J61" i="10" s="1"/>
  <c r="J57" i="10"/>
  <c r="L46" i="10"/>
  <c r="L49" i="10" s="1"/>
  <c r="H59" i="10"/>
  <c r="H38" i="11" l="1"/>
  <c r="F157" i="1"/>
  <c r="K46" i="14"/>
  <c r="K50" i="14" s="1"/>
  <c r="G46" i="14"/>
  <c r="G50" i="14" s="1"/>
  <c r="L11" i="11"/>
  <c r="L40" i="11" s="1"/>
  <c r="H11" i="11"/>
  <c r="H40" i="11" s="1"/>
  <c r="L148" i="1"/>
  <c r="L152" i="1" s="1"/>
  <c r="L155" i="1" s="1"/>
  <c r="H26" i="1"/>
  <c r="L38" i="11"/>
  <c r="F19" i="11"/>
  <c r="F38" i="11" s="1"/>
  <c r="L61" i="10"/>
  <c r="H61" i="10"/>
  <c r="L103" i="1"/>
  <c r="H101" i="1"/>
  <c r="H45" i="1"/>
  <c r="H148" i="1"/>
  <c r="H152" i="1" s="1"/>
  <c r="H155" i="1" s="1"/>
  <c r="H90" i="1"/>
  <c r="L47" i="1"/>
  <c r="J38" i="11"/>
  <c r="H36" i="10"/>
  <c r="H39" i="10" s="1"/>
  <c r="L36" i="10"/>
  <c r="L39" i="10" s="1"/>
  <c r="F47" i="11"/>
  <c r="N61" i="10"/>
  <c r="J49" i="10"/>
  <c r="L157" i="1" l="1"/>
  <c r="F11" i="11"/>
  <c r="F40" i="11" s="1"/>
  <c r="H47" i="1"/>
  <c r="H103" i="1"/>
  <c r="H157" i="1" s="1"/>
  <c r="J11" i="11"/>
  <c r="J40" i="11" s="1"/>
</calcChain>
</file>

<file path=xl/sharedStrings.xml><?xml version="1.0" encoding="utf-8"?>
<sst xmlns="http://schemas.openxmlformats.org/spreadsheetml/2006/main" count="430" uniqueCount="236">
  <si>
    <t>Thai Union Group Public Company Limited</t>
  </si>
  <si>
    <t>Statement of Financial Position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</si>
  <si>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</si>
  <si>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</si>
  <si>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</si>
  <si>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</si>
  <si>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</si>
  <si>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</si>
  <si>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</si>
  <si>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</si>
  <si>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</si>
  <si>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</si>
  <si>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</si>
  <si>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</si>
  <si>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</si>
  <si>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</si>
  <si>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</si>
  <si>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</si>
  <si>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</si>
  <si>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Current liabilities</t>
  </si>
  <si>
    <t>Bank overdrafts and short-term loans</t>
  </si>
  <si>
    <t>from financial institutions</t>
  </si>
  <si>
    <t>Trade and other payables</t>
  </si>
  <si>
    <t>Income tax payable</t>
  </si>
  <si>
    <t>Other current liabilities</t>
  </si>
  <si>
    <t>Total current liabilities</t>
  </si>
  <si>
    <t>Non-current liabilities</t>
  </si>
  <si>
    <t>Debentures,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</si>
  <si>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</si>
  <si>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</si>
  <si>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</si>
  <si>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</si>
  <si>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</si>
  <si>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Share capital</t>
  </si>
  <si>
    <t>Authorised share capital</t>
  </si>
  <si>
    <t>5,971,815,496 ordinary shares at</t>
  </si>
  <si>
    <t>a par value of Baht 0.25 per share</t>
  </si>
  <si>
    <t xml:space="preserve">4,771,815,496 ordinary shares at </t>
  </si>
  <si>
    <t>Premium on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</si>
  <si>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</si>
  <si>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</si>
  <si>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</si>
  <si>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</si>
  <si>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</si>
  <si>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Sales</t>
  </si>
  <si>
    <t>Cost of sales</t>
  </si>
  <si>
    <t xml:space="preserve">Gross profit </t>
  </si>
  <si>
    <t>Dividend income</t>
  </si>
  <si>
    <t xml:space="preserve">Other income </t>
  </si>
  <si>
    <t>Selling expenses</t>
  </si>
  <si>
    <t>Administrative expenses</t>
  </si>
  <si>
    <t>Operating profit</t>
  </si>
  <si>
    <t>Finance costs</t>
  </si>
  <si>
    <t>associates and joint ventures</t>
  </si>
  <si>
    <t xml:space="preserve">Owners of the parent </t>
  </si>
  <si>
    <t xml:space="preserve">Items that will not be reclassified </t>
  </si>
  <si>
    <t>subsequently to profit or loss</t>
  </si>
  <si>
    <t xml:space="preserve">Items that will be reclassified </t>
  </si>
  <si>
    <t>Owners of the parent</t>
  </si>
  <si>
    <t>Attributable to owners of the parent</t>
  </si>
  <si>
    <t>Total equity</t>
  </si>
  <si>
    <t>Issued and</t>
  </si>
  <si>
    <t>Premium</t>
  </si>
  <si>
    <t>Appropriated</t>
  </si>
  <si>
    <t>Total other</t>
  </si>
  <si>
    <t>attributable</t>
  </si>
  <si>
    <t>paid-up</t>
  </si>
  <si>
    <t>on share</t>
  </si>
  <si>
    <t>- Legal</t>
  </si>
  <si>
    <t>components</t>
  </si>
  <si>
    <t>to owners of</t>
  </si>
  <si>
    <t>share capital</t>
  </si>
  <si>
    <t>capital</t>
  </si>
  <si>
    <t>reserve</t>
  </si>
  <si>
    <t>translation</t>
  </si>
  <si>
    <t>subsidiaries</t>
  </si>
  <si>
    <t>of equity</t>
  </si>
  <si>
    <t>the parent</t>
  </si>
  <si>
    <t>interests</t>
  </si>
  <si>
    <t>Dividend payment</t>
  </si>
  <si>
    <t>Total</t>
  </si>
  <si>
    <t>- Legal reserve</t>
  </si>
  <si>
    <t>equity</t>
  </si>
  <si>
    <t>Baht</t>
  </si>
  <si>
    <t>Interest income</t>
  </si>
  <si>
    <t>Net cash receipts from operating activities</t>
  </si>
  <si>
    <t>Cash flows from investing activities</t>
  </si>
  <si>
    <t>Cash payment for investments in associates</t>
  </si>
  <si>
    <t>Interest received</t>
  </si>
  <si>
    <t>Dividend received</t>
  </si>
  <si>
    <t>Cash flows from financing activities</t>
  </si>
  <si>
    <t>Dividends paid to non-controlling interests</t>
  </si>
  <si>
    <t>Cash and cash equivalents - opening balance</t>
  </si>
  <si>
    <t>Cash and cash equivalents - closing balance</t>
  </si>
  <si>
    <t>interest in</t>
  </si>
  <si>
    <t>Changes in</t>
  </si>
  <si>
    <t>ownership</t>
  </si>
  <si>
    <t>Thousand Baht</t>
  </si>
  <si>
    <t>Thousand</t>
  </si>
  <si>
    <t>Separate financial statements</t>
  </si>
  <si>
    <t>Current portion of debentures, net</t>
  </si>
  <si>
    <t>From continuing operations</t>
  </si>
  <si>
    <t>Cash payment for investments in subsidiaries</t>
  </si>
  <si>
    <t>Liabilities and equity</t>
  </si>
  <si>
    <t>Equity</t>
  </si>
  <si>
    <t>Total liabilities and equity</t>
  </si>
  <si>
    <t>Other comprehensive income (expenses):</t>
  </si>
  <si>
    <t>Exchange</t>
  </si>
  <si>
    <t>in associates and joint ventures</t>
  </si>
  <si>
    <t>differences on</t>
  </si>
  <si>
    <t>Other</t>
  </si>
  <si>
    <t>reserves</t>
  </si>
  <si>
    <t>Dividends paid to the owners of the parent</t>
  </si>
  <si>
    <t>Restricted deposits with financial institutions</t>
  </si>
  <si>
    <t>Long-term loans from financial institutions, net</t>
  </si>
  <si>
    <t>Repayments for long-term loans from financial institutions</t>
  </si>
  <si>
    <t>financial institutions, net</t>
  </si>
  <si>
    <t xml:space="preserve">Current portion of long-term loans from </t>
  </si>
  <si>
    <t>Income tax</t>
  </si>
  <si>
    <t xml:space="preserve">     to profit or loss</t>
  </si>
  <si>
    <t>Total items that will be reclassified subsequently</t>
  </si>
  <si>
    <t xml:space="preserve">Total items that will not be </t>
  </si>
  <si>
    <t xml:space="preserve">     reclassified subsequently to profit or loss</t>
  </si>
  <si>
    <t>Goodwill, net</t>
  </si>
  <si>
    <t>From discontinued operations</t>
  </si>
  <si>
    <t>Net cash payments for financing activities</t>
  </si>
  <si>
    <t>Director   ___________________________________        Director   ___________________________________</t>
  </si>
  <si>
    <t>2019</t>
  </si>
  <si>
    <t>to the owners of the parent (Baht)</t>
  </si>
  <si>
    <t>Long-term investments</t>
  </si>
  <si>
    <t>Profit before expenses</t>
  </si>
  <si>
    <t>Lease liabilities, net</t>
  </si>
  <si>
    <t>Current portion of lease liabilities, net</t>
  </si>
  <si>
    <t>Hedging</t>
  </si>
  <si>
    <t>- Change in fair value of hedging derivatives,</t>
  </si>
  <si>
    <t xml:space="preserve">     net of income tax</t>
  </si>
  <si>
    <t>Right-of-use assets, net</t>
  </si>
  <si>
    <t>- Hedging reserve reclassified to profit or loss</t>
  </si>
  <si>
    <t>instruments</t>
  </si>
  <si>
    <t>fair value of</t>
  </si>
  <si>
    <t>- Change in fair value of equity instruments,</t>
  </si>
  <si>
    <t>Derivative assets</t>
  </si>
  <si>
    <t>Derivative liabilities</t>
  </si>
  <si>
    <t>Non-controlling</t>
  </si>
  <si>
    <t>Repayments for debentures</t>
  </si>
  <si>
    <t>Interest and other finance costs paid</t>
  </si>
  <si>
    <t>Investment property, net</t>
  </si>
  <si>
    <t xml:space="preserve">Other comprehensive income (expenses) </t>
  </si>
  <si>
    <t>Earnings (Losses) per share for profit attributable</t>
  </si>
  <si>
    <t>Basic earnings (losses) per share</t>
  </si>
  <si>
    <t>Gain on sale of investment in associates</t>
  </si>
  <si>
    <t>Net decrease in cash and cash equivalents</t>
  </si>
  <si>
    <t>Other gains (losses), net</t>
  </si>
  <si>
    <t>Long-term loans to, net</t>
  </si>
  <si>
    <t>Short-term loans from</t>
  </si>
  <si>
    <t xml:space="preserve">Investments accounted for using </t>
  </si>
  <si>
    <t>the equity method</t>
  </si>
  <si>
    <t>Current portion of long-term loans to</t>
  </si>
  <si>
    <t>Short-term loans to</t>
  </si>
  <si>
    <r>
      <t xml:space="preserve">Statement of Financial Position </t>
    </r>
    <r>
      <rPr>
        <sz val="9"/>
        <rFont val="Arial"/>
        <family val="2"/>
      </rPr>
      <t>(continued)</t>
    </r>
  </si>
  <si>
    <r>
      <t>Liabilities and equity</t>
    </r>
    <r>
      <rPr>
        <sz val="9"/>
        <rFont val="Arial"/>
        <family val="2"/>
      </rPr>
      <t xml:space="preserve"> (continued)</t>
    </r>
  </si>
  <si>
    <t xml:space="preserve">Total equity attributable to owners </t>
  </si>
  <si>
    <t xml:space="preserve">   of the parent</t>
  </si>
  <si>
    <t>As at 31 March 2020</t>
  </si>
  <si>
    <t>31 March</t>
  </si>
  <si>
    <t>2020</t>
  </si>
  <si>
    <t>For the three-month period ended 31 March 2020</t>
  </si>
  <si>
    <t>(Unaudited)</t>
  </si>
  <si>
    <t>(Audited)</t>
  </si>
  <si>
    <r>
      <t xml:space="preserve">Statement of Income </t>
    </r>
    <r>
      <rPr>
        <sz val="9"/>
        <rFont val="Arial"/>
        <family val="2"/>
      </rPr>
      <t>(Unaudited)</t>
    </r>
  </si>
  <si>
    <r>
      <t xml:space="preserve">Statement of Comprehensive Income </t>
    </r>
    <r>
      <rPr>
        <sz val="9"/>
        <rFont val="Arial"/>
        <family val="2"/>
      </rPr>
      <t>(Unaudited)</t>
    </r>
  </si>
  <si>
    <t>Closing balance as at 31 March 2019</t>
  </si>
  <si>
    <t>Consolidated financial information</t>
  </si>
  <si>
    <t>Note</t>
  </si>
  <si>
    <t>Separate financial information</t>
  </si>
  <si>
    <t>Total comprehensive income (expenses) for the period</t>
  </si>
  <si>
    <t>Closing balance as at 31 March 2020</t>
  </si>
  <si>
    <t>Perpetual</t>
  </si>
  <si>
    <t>debentures</t>
  </si>
  <si>
    <t>Decrease in restricted deposits with financial institutions</t>
  </si>
  <si>
    <t>and intangible assets</t>
  </si>
  <si>
    <t xml:space="preserve">Proceeds from disposals of property, plant and equipment </t>
  </si>
  <si>
    <t>Proceeds from sale of investment in an associate</t>
  </si>
  <si>
    <t xml:space="preserve">Cash receipts from long-term loans to related parties </t>
  </si>
  <si>
    <t>Cash payments from long-term loans to related parties</t>
  </si>
  <si>
    <t>Net cash payments from investing activities</t>
  </si>
  <si>
    <t xml:space="preserve">Cash paid for non-controlling interests from change in </t>
  </si>
  <si>
    <t>investments in subsidiaries</t>
  </si>
  <si>
    <t>Non-cash items</t>
  </si>
  <si>
    <t>Acquisition of right-of-use assets under lease contracts</t>
  </si>
  <si>
    <t>The accompanying notes are an integral part of these consolidated and separate financial information.</t>
  </si>
  <si>
    <t>Opening balance as at 1 January 2019</t>
  </si>
  <si>
    <t>Opening balance as at 1 January 2020</t>
  </si>
  <si>
    <t xml:space="preserve">Interest paid on perpetual debentures
</t>
  </si>
  <si>
    <t>Cash paid for lease liabilities</t>
  </si>
  <si>
    <t>Net cash receipts from (payments for) short-term loans from</t>
  </si>
  <si>
    <t>Increase in investment in a subsidiary by converting</t>
  </si>
  <si>
    <t>loan receivables to investment</t>
  </si>
  <si>
    <t>Interest paid on perpetual debentures</t>
  </si>
  <si>
    <t>Loss for the period from discontinued operations</t>
  </si>
  <si>
    <t>for the period, net of income tax</t>
  </si>
  <si>
    <t xml:space="preserve">Net increase in non-controlling interests </t>
  </si>
  <si>
    <t>from change in investment in subsidiary</t>
  </si>
  <si>
    <t>- Decrease in other reserves</t>
  </si>
  <si>
    <t>Profit (Loss) before share of profit from investments</t>
  </si>
  <si>
    <t>Profit (Loss) before income tax</t>
  </si>
  <si>
    <t>Profit (Loss) for the period from continuing operations</t>
  </si>
  <si>
    <t>Profit (Loss) attributable to:</t>
  </si>
  <si>
    <t>Profit (Loss) for the period</t>
  </si>
  <si>
    <t>Total comprehensive income (expenses) attributable to:</t>
  </si>
  <si>
    <t>Exchange (gain) loss on cash and cash equivalents</t>
  </si>
  <si>
    <t>Net cash payments for short-term loans to</t>
  </si>
  <si>
    <t xml:space="preserve">Share of profit (loss) from investments in </t>
  </si>
  <si>
    <t xml:space="preserve">Issued and fully paid-up share capital </t>
  </si>
  <si>
    <t>Total basic earnings (losses) per share</t>
  </si>
  <si>
    <t>Perpetual debentures</t>
  </si>
  <si>
    <t>Net cash receipts for short-term loans from financial institutions</t>
  </si>
  <si>
    <t>9, 23</t>
  </si>
  <si>
    <t>15, 23</t>
  </si>
  <si>
    <t>12, 23</t>
  </si>
  <si>
    <t>Assets of disposal groups classified as</t>
  </si>
  <si>
    <t>held-for-sale from discontinued operations</t>
  </si>
  <si>
    <t>Liabilities of disposal groups classified as</t>
  </si>
  <si>
    <t>Purchases of property, plant and equipment and intangible assets</t>
  </si>
  <si>
    <r>
      <t>Statement of Cash Flows</t>
    </r>
    <r>
      <rPr>
        <sz val="9"/>
        <rFont val="Arial"/>
        <family val="2"/>
      </rPr>
      <t xml:space="preserve"> (Unaudited)</t>
    </r>
  </si>
  <si>
    <t>Cash payment for business combinations, net of cash acquired</t>
  </si>
  <si>
    <t>Payable balances from purchase of property, plant and equipment</t>
  </si>
  <si>
    <t>and intangible assets (included in trade and other payables)</t>
  </si>
  <si>
    <t xml:space="preserve">Reclassify from investment in joint ventures to </t>
  </si>
  <si>
    <t>investment in subsidiaries</t>
  </si>
  <si>
    <t>- Exchange differences on translation</t>
  </si>
  <si>
    <t xml:space="preserve">- Share of comprehensive income (expenses) from </t>
  </si>
  <si>
    <t xml:space="preserve">     investments in associates and joint ventures,</t>
  </si>
  <si>
    <t>Cash payment for invesments in equity instruments</t>
  </si>
  <si>
    <r>
      <t>Statement of Changes in Equity</t>
    </r>
    <r>
      <rPr>
        <sz val="9"/>
        <rFont val="Arial"/>
        <family val="2"/>
      </rPr>
      <t xml:space="preserve"> (Unaudited)</t>
    </r>
  </si>
  <si>
    <r>
      <t xml:space="preserve">Statement of Changes in Equity </t>
    </r>
    <r>
      <rPr>
        <sz val="9"/>
        <rFont val="Arial"/>
        <family val="2"/>
      </rPr>
      <t>(Unaudited)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</si>
</sst>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_(* #,##0_);_(* \(#,##0\);_(* &quot;-&quot;_)\ \ \ \ \ ;_(@_)"/>
    <numFmt numFmtId="169" formatCode="#,##0.00;\(#,##0.00\)"/>
    <numFmt numFmtId="170" formatCode="#,##0;\(#,##0\);_(* &quot;-&quot;???_);_(@_)"/>
    <numFmt numFmtId="171" formatCode="&quot;£&quot;#,##0"/>
    <numFmt numFmtId="172" formatCode="#,##0.00;\(#,##0.00\);\-"/>
  </numFmts>
  <fonts count="29" x14ac:knownFonts="1"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6" applyNumberFormat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10" fillId="32" borderId="12" applyNumberFormat="0" applyFont="0" applyAlignment="0" applyProtection="0"/>
    <xf numFmtId="0" fontId="23" fillId="27" borderId="13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</cellStyleXfs>
  <cellXfs count="266">
    <xf numFmtId="0" fontId="0" fillId="0" borderId="0" xfId="0"/>
    <xf numFmtId="0" fontId="6" fillId="0" borderId="0" xfId="0" applyFont="1" applyFill="1" applyBorder="1" applyAlignment="1">
      <alignment horizontal="left" vertical="center"/>
    </xf>
    <xf numFmtId="167" fontId="6" fillId="0" borderId="0" xfId="28" applyNumberFormat="1" applyFont="1" applyFill="1" applyBorder="1" applyAlignment="1">
      <alignment horizontal="left" vertical="center"/>
    </xf>
    <xf numFmtId="167" fontId="6" fillId="0" borderId="0" xfId="28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/>
    <xf numFmtId="0" fontId="6" fillId="0" borderId="0" xfId="0" applyFont="1" applyFill="1" applyBorder="1" applyAlignment="1">
      <alignment vertical="center"/>
    </xf>
    <xf numFmtId="0" fontId="6" fillId="0" borderId="1" xfId="0" quotePrefix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0" xfId="52" applyFont="1" applyFill="1" applyAlignment="1">
      <alignment vertical="center"/>
    </xf>
    <xf numFmtId="0" fontId="7" fillId="0" borderId="0" xfId="52" applyFont="1" applyFill="1" applyAlignment="1">
      <alignment horizontal="right" vertical="center"/>
    </xf>
    <xf numFmtId="167" fontId="7" fillId="0" borderId="0" xfId="28" applyNumberFormat="1" applyFont="1" applyFill="1" applyAlignment="1">
      <alignment horizontal="right" vertical="center"/>
    </xf>
    <xf numFmtId="0" fontId="6" fillId="0" borderId="0" xfId="51" applyFont="1" applyFill="1" applyAlignment="1">
      <alignment vertical="center"/>
    </xf>
    <xf numFmtId="0" fontId="7" fillId="0" borderId="0" xfId="54" applyFont="1" applyFill="1" applyAlignment="1">
      <alignment vertical="center"/>
    </xf>
    <xf numFmtId="0" fontId="7" fillId="0" borderId="0" xfId="51" applyFont="1" applyFill="1" applyAlignment="1">
      <alignment horizontal="right" vertical="center"/>
    </xf>
    <xf numFmtId="167" fontId="7" fillId="0" borderId="0" xfId="28" applyNumberFormat="1" applyFont="1" applyFill="1" applyBorder="1" applyAlignment="1">
      <alignment horizontal="right" vertical="center"/>
    </xf>
    <xf numFmtId="0" fontId="6" fillId="0" borderId="0" xfId="52" applyFont="1" applyFill="1" applyAlignment="1">
      <alignment vertical="center"/>
    </xf>
    <xf numFmtId="0" fontId="6" fillId="0" borderId="0" xfId="52" applyFont="1" applyFill="1" applyAlignment="1">
      <alignment horizontal="right" vertical="center"/>
    </xf>
    <xf numFmtId="0" fontId="6" fillId="0" borderId="0" xfId="28" quotePrefix="1" applyNumberFormat="1" applyFont="1" applyFill="1" applyAlignment="1">
      <alignment horizontal="right" vertical="center"/>
    </xf>
    <xf numFmtId="167" fontId="6" fillId="0" borderId="0" xfId="28" applyNumberFormat="1" applyFont="1" applyFill="1" applyAlignment="1">
      <alignment horizontal="right" vertical="center"/>
    </xf>
    <xf numFmtId="167" fontId="6" fillId="0" borderId="0" xfId="28" quotePrefix="1" applyNumberFormat="1" applyFont="1" applyFill="1" applyAlignment="1">
      <alignment horizontal="right" vertical="center"/>
    </xf>
    <xf numFmtId="167" fontId="6" fillId="0" borderId="1" xfId="28" quotePrefix="1" applyNumberFormat="1" applyFont="1" applyFill="1" applyBorder="1" applyAlignment="1">
      <alignment horizontal="right" vertical="center"/>
    </xf>
    <xf numFmtId="167" fontId="6" fillId="33" borderId="0" xfId="28" applyNumberFormat="1" applyFont="1" applyFill="1" applyBorder="1" applyAlignment="1">
      <alignment horizontal="right" vertical="center"/>
    </xf>
    <xf numFmtId="167" fontId="7" fillId="33" borderId="0" xfId="28" applyNumberFormat="1" applyFont="1" applyFill="1" applyAlignment="1">
      <alignment horizontal="right" vertical="center"/>
    </xf>
    <xf numFmtId="167" fontId="7" fillId="33" borderId="0" xfId="28" applyNumberFormat="1" applyFont="1" applyFill="1" applyBorder="1" applyAlignment="1">
      <alignment horizontal="right" vertical="center"/>
    </xf>
    <xf numFmtId="167" fontId="7" fillId="33" borderId="1" xfId="28" applyNumberFormat="1" applyFont="1" applyFill="1" applyBorder="1" applyAlignment="1">
      <alignment horizontal="right" vertical="center"/>
    </xf>
    <xf numFmtId="0" fontId="7" fillId="0" borderId="0" xfId="51" applyFont="1" applyFill="1" applyAlignment="1">
      <alignment vertical="center"/>
    </xf>
    <xf numFmtId="167" fontId="7" fillId="33" borderId="2" xfId="28" applyNumberFormat="1" applyFont="1" applyFill="1" applyBorder="1" applyAlignment="1">
      <alignment horizontal="right" vertical="center"/>
    </xf>
    <xf numFmtId="167" fontId="7" fillId="33" borderId="3" xfId="28" applyNumberFormat="1" applyFont="1" applyFill="1" applyBorder="1" applyAlignment="1">
      <alignment horizontal="right" vertical="center"/>
    </xf>
    <xf numFmtId="0" fontId="7" fillId="0" borderId="0" xfId="52" applyFont="1" applyFill="1" applyAlignment="1">
      <alignment horizontal="center" vertical="center"/>
    </xf>
    <xf numFmtId="167" fontId="6" fillId="0" borderId="0" xfId="28" applyNumberFormat="1" applyFont="1" applyFill="1" applyAlignment="1">
      <alignment vertical="center"/>
    </xf>
    <xf numFmtId="37" fontId="6" fillId="0" borderId="0" xfId="52" applyNumberFormat="1" applyFont="1" applyFill="1" applyAlignment="1">
      <alignment horizontal="left" vertical="center"/>
    </xf>
    <xf numFmtId="0" fontId="6" fillId="0" borderId="0" xfId="54" applyFont="1" applyFill="1" applyAlignment="1">
      <alignment vertical="center"/>
    </xf>
    <xf numFmtId="0" fontId="7" fillId="0" borderId="0" xfId="54" applyFont="1" applyFill="1" applyAlignment="1">
      <alignment horizontal="right" vertical="center"/>
    </xf>
    <xf numFmtId="167" fontId="7" fillId="0" borderId="0" xfId="28" applyNumberFormat="1" applyFont="1" applyFill="1" applyAlignment="1">
      <alignment vertical="center"/>
    </xf>
    <xf numFmtId="167" fontId="7" fillId="33" borderId="0" xfId="28" applyNumberFormat="1" applyFont="1" applyFill="1" applyAlignment="1">
      <alignment vertical="center"/>
    </xf>
    <xf numFmtId="0" fontId="7" fillId="33" borderId="0" xfId="54" applyFont="1" applyFill="1" applyAlignment="1">
      <alignment vertical="center"/>
    </xf>
    <xf numFmtId="167" fontId="7" fillId="33" borderId="4" xfId="28" applyNumberFormat="1" applyFont="1" applyFill="1" applyBorder="1" applyAlignment="1">
      <alignment horizontal="right" vertical="center"/>
    </xf>
    <xf numFmtId="171" fontId="7" fillId="33" borderId="0" xfId="28" applyNumberFormat="1" applyFont="1" applyFill="1" applyBorder="1" applyAlignment="1">
      <alignment horizontal="right" vertical="center"/>
    </xf>
    <xf numFmtId="171" fontId="7" fillId="0" borderId="0" xfId="28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/>
    </xf>
    <xf numFmtId="167" fontId="6" fillId="0" borderId="1" xfId="28" applyNumberFormat="1" applyFont="1" applyFill="1" applyBorder="1" applyAlignment="1">
      <alignment horizontal="right" vertical="center"/>
    </xf>
    <xf numFmtId="0" fontId="7" fillId="0" borderId="0" xfId="52" applyFont="1" applyFill="1" applyBorder="1" applyAlignment="1">
      <alignment horizontal="distributed" vertical="center" wrapText="1"/>
    </xf>
    <xf numFmtId="167" fontId="7" fillId="0" borderId="0" xfId="28" applyNumberFormat="1" applyFont="1" applyFill="1" applyBorder="1" applyAlignment="1">
      <alignment horizontal="right" vertical="center" wrapText="1"/>
    </xf>
    <xf numFmtId="0" fontId="6" fillId="0" borderId="0" xfId="51" applyFont="1" applyFill="1" applyAlignment="1">
      <alignment horizontal="right" vertical="center"/>
    </xf>
    <xf numFmtId="167" fontId="6" fillId="33" borderId="0" xfId="28" applyNumberFormat="1" applyFont="1" applyFill="1" applyAlignment="1">
      <alignment horizontal="right" vertical="center"/>
    </xf>
    <xf numFmtId="165" fontId="7" fillId="0" borderId="0" xfId="54" applyNumberFormat="1" applyFont="1" applyFill="1" applyBorder="1" applyAlignment="1">
      <alignment vertical="center"/>
    </xf>
    <xf numFmtId="167" fontId="27" fillId="0" borderId="0" xfId="28" applyNumberFormat="1" applyFont="1" applyFill="1" applyBorder="1" applyAlignment="1">
      <alignment horizontal="right" vertical="center"/>
    </xf>
    <xf numFmtId="0" fontId="7" fillId="0" borderId="0" xfId="51" applyFont="1" applyFill="1" applyAlignment="1">
      <alignment horizontal="center" vertical="center"/>
    </xf>
    <xf numFmtId="0" fontId="6" fillId="0" borderId="0" xfId="52" applyFont="1" applyFill="1" applyAlignment="1">
      <alignment horizontal="center" vertical="center"/>
    </xf>
    <xf numFmtId="0" fontId="6" fillId="0" borderId="1" xfId="52" applyFont="1" applyFill="1" applyBorder="1" applyAlignment="1">
      <alignment horizontal="center" vertical="center"/>
    </xf>
    <xf numFmtId="0" fontId="6" fillId="0" borderId="0" xfId="52" applyFont="1" applyFill="1" applyBorder="1" applyAlignment="1">
      <alignment horizontal="center" vertical="center"/>
    </xf>
    <xf numFmtId="0" fontId="7" fillId="0" borderId="0" xfId="44" applyFont="1" applyFill="1" applyAlignment="1">
      <alignment horizontal="center" vertical="center"/>
    </xf>
    <xf numFmtId="0" fontId="7" fillId="0" borderId="0" xfId="54" applyFont="1" applyFill="1" applyAlignment="1">
      <alignment horizontal="center" vertical="center"/>
    </xf>
    <xf numFmtId="0" fontId="6" fillId="0" borderId="0" xfId="51" applyFont="1" applyFill="1" applyAlignment="1">
      <alignment horizontal="center" vertical="center"/>
    </xf>
    <xf numFmtId="0" fontId="7" fillId="0" borderId="0" xfId="44" applyFont="1" applyFill="1" applyAlignment="1">
      <alignment vertical="center"/>
    </xf>
    <xf numFmtId="168" fontId="7" fillId="0" borderId="0" xfId="44" applyNumberFormat="1" applyFont="1" applyFill="1" applyAlignment="1">
      <alignment vertical="center"/>
    </xf>
    <xf numFmtId="0" fontId="6" fillId="0" borderId="0" xfId="44" applyFont="1" applyFill="1" applyAlignment="1">
      <alignment vertical="center"/>
    </xf>
    <xf numFmtId="0" fontId="6" fillId="0" borderId="1" xfId="44" applyFont="1" applyFill="1" applyBorder="1" applyAlignment="1">
      <alignment vertical="center"/>
    </xf>
    <xf numFmtId="0" fontId="7" fillId="0" borderId="1" xfId="44" applyFont="1" applyFill="1" applyBorder="1" applyAlignment="1">
      <alignment vertical="center"/>
    </xf>
    <xf numFmtId="0" fontId="7" fillId="0" borderId="1" xfId="44" applyFont="1" applyFill="1" applyBorder="1" applyAlignment="1">
      <alignment horizontal="center" vertical="center"/>
    </xf>
    <xf numFmtId="168" fontId="7" fillId="0" borderId="1" xfId="44" applyNumberFormat="1" applyFont="1" applyFill="1" applyBorder="1" applyAlignment="1">
      <alignment vertical="center"/>
    </xf>
    <xf numFmtId="0" fontId="6" fillId="0" borderId="0" xfId="44" applyFont="1" applyFill="1" applyBorder="1" applyAlignment="1">
      <alignment vertical="center"/>
    </xf>
    <xf numFmtId="0" fontId="7" fillId="0" borderId="0" xfId="44" applyFont="1" applyFill="1" applyBorder="1" applyAlignment="1">
      <alignment vertical="center"/>
    </xf>
    <xf numFmtId="0" fontId="7" fillId="0" borderId="0" xfId="44" applyFont="1" applyFill="1" applyBorder="1" applyAlignment="1">
      <alignment horizontal="center" vertical="center"/>
    </xf>
    <xf numFmtId="168" fontId="7" fillId="0" borderId="0" xfId="44" applyNumberFormat="1" applyFont="1" applyFill="1" applyBorder="1" applyAlignment="1">
      <alignment vertical="center"/>
    </xf>
    <xf numFmtId="0" fontId="7" fillId="0" borderId="0" xfId="44" applyFont="1" applyFill="1" applyAlignment="1">
      <alignment horizontal="right" vertical="center"/>
    </xf>
    <xf numFmtId="0" fontId="6" fillId="0" borderId="1" xfId="44" applyFont="1" applyFill="1" applyBorder="1" applyAlignment="1">
      <alignment horizontal="center" vertical="center"/>
    </xf>
    <xf numFmtId="0" fontId="6" fillId="0" borderId="0" xfId="44" applyFont="1" applyFill="1" applyAlignment="1">
      <alignment horizontal="right" vertical="center"/>
    </xf>
    <xf numFmtId="165" fontId="6" fillId="0" borderId="1" xfId="52" applyNumberFormat="1" applyFont="1" applyFill="1" applyBorder="1" applyAlignment="1">
      <alignment horizontal="right" vertical="center"/>
    </xf>
    <xf numFmtId="165" fontId="6" fillId="0" borderId="0" xfId="52" applyNumberFormat="1" applyFont="1" applyFill="1" applyBorder="1" applyAlignment="1">
      <alignment horizontal="right" vertical="center"/>
    </xf>
    <xf numFmtId="165" fontId="7" fillId="33" borderId="0" xfId="44" applyNumberFormat="1" applyFont="1" applyFill="1" applyAlignment="1">
      <alignment vertical="center"/>
    </xf>
    <xf numFmtId="165" fontId="7" fillId="0" borderId="0" xfId="44" applyNumberFormat="1" applyFont="1" applyFill="1" applyAlignment="1">
      <alignment vertical="center"/>
    </xf>
    <xf numFmtId="167" fontId="7" fillId="33" borderId="0" xfId="53" applyNumberFormat="1" applyFont="1" applyFill="1" applyBorder="1" applyAlignment="1">
      <alignment horizontal="right" vertical="center"/>
    </xf>
    <xf numFmtId="167" fontId="7" fillId="0" borderId="0" xfId="53" applyNumberFormat="1" applyFont="1" applyFill="1" applyBorder="1" applyAlignment="1">
      <alignment horizontal="right" vertical="center"/>
    </xf>
    <xf numFmtId="167" fontId="7" fillId="33" borderId="1" xfId="53" applyNumberFormat="1" applyFont="1" applyFill="1" applyBorder="1" applyAlignment="1">
      <alignment horizontal="right" vertical="center"/>
    </xf>
    <xf numFmtId="167" fontId="7" fillId="0" borderId="1" xfId="53" applyNumberFormat="1" applyFont="1" applyFill="1" applyBorder="1" applyAlignment="1">
      <alignment horizontal="right" vertical="center"/>
    </xf>
    <xf numFmtId="165" fontId="7" fillId="33" borderId="0" xfId="52" applyNumberFormat="1" applyFont="1" applyFill="1" applyBorder="1" applyAlignment="1">
      <alignment horizontal="right" vertical="center"/>
    </xf>
    <xf numFmtId="165" fontId="7" fillId="0" borderId="0" xfId="52" applyNumberFormat="1" applyFont="1" applyFill="1" applyBorder="1" applyAlignment="1">
      <alignment horizontal="right" vertical="center"/>
    </xf>
    <xf numFmtId="0" fontId="6" fillId="0" borderId="0" xfId="44" applyFont="1" applyFill="1" applyAlignment="1">
      <alignment horizontal="left" vertical="center"/>
    </xf>
    <xf numFmtId="167" fontId="7" fillId="33" borderId="0" xfId="44" applyNumberFormat="1" applyFont="1" applyFill="1" applyBorder="1" applyAlignment="1">
      <alignment horizontal="right" vertical="center"/>
    </xf>
    <xf numFmtId="167" fontId="7" fillId="0" borderId="0" xfId="44" applyNumberFormat="1" applyFont="1" applyFill="1" applyBorder="1" applyAlignment="1">
      <alignment horizontal="right" vertical="center"/>
    </xf>
    <xf numFmtId="165" fontId="7" fillId="0" borderId="0" xfId="44" applyNumberFormat="1" applyFont="1" applyFill="1" applyBorder="1" applyAlignment="1">
      <alignment horizontal="right" vertical="center"/>
    </xf>
    <xf numFmtId="0" fontId="7" fillId="0" borderId="0" xfId="44" applyFont="1" applyFill="1" applyAlignment="1">
      <alignment horizontal="left" vertical="center"/>
    </xf>
    <xf numFmtId="167" fontId="7" fillId="33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0" fontId="28" fillId="0" borderId="0" xfId="44" applyFont="1" applyFill="1" applyAlignment="1">
      <alignment horizontal="left" vertical="center"/>
    </xf>
    <xf numFmtId="167" fontId="7" fillId="33" borderId="4" xfId="0" applyNumberFormat="1" applyFont="1" applyFill="1" applyBorder="1" applyAlignment="1">
      <alignment horizontal="right" vertical="center"/>
    </xf>
    <xf numFmtId="167" fontId="7" fillId="0" borderId="4" xfId="0" applyNumberFormat="1" applyFont="1" applyFill="1" applyBorder="1" applyAlignment="1">
      <alignment horizontal="right" vertical="center"/>
    </xf>
    <xf numFmtId="165" fontId="6" fillId="0" borderId="0" xfId="43" applyNumberFormat="1" applyFont="1" applyFill="1" applyAlignment="1">
      <alignment vertical="center"/>
    </xf>
    <xf numFmtId="165" fontId="7" fillId="0" borderId="0" xfId="43" applyNumberFormat="1" applyFont="1" applyFill="1" applyAlignment="1">
      <alignment vertical="center"/>
    </xf>
    <xf numFmtId="167" fontId="7" fillId="33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/>
    <xf numFmtId="167" fontId="7" fillId="33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44" applyNumberFormat="1" applyFont="1" applyFill="1" applyAlignment="1">
      <alignment vertical="center"/>
    </xf>
    <xf numFmtId="0" fontId="6" fillId="0" borderId="0" xfId="44" quotePrefix="1" applyFont="1" applyFill="1" applyAlignment="1">
      <alignment vertical="center"/>
    </xf>
    <xf numFmtId="167" fontId="7" fillId="33" borderId="0" xfId="44" applyNumberFormat="1" applyFont="1" applyFill="1" applyAlignment="1">
      <alignment horizontal="right" vertical="center"/>
    </xf>
    <xf numFmtId="167" fontId="7" fillId="0" borderId="0" xfId="44" applyNumberFormat="1" applyFont="1" applyFill="1" applyAlignment="1">
      <alignment horizontal="right" vertical="center"/>
    </xf>
    <xf numFmtId="167" fontId="7" fillId="33" borderId="4" xfId="44" applyNumberFormat="1" applyFont="1" applyFill="1" applyBorder="1" applyAlignment="1">
      <alignment horizontal="right" vertical="center"/>
    </xf>
    <xf numFmtId="167" fontId="7" fillId="0" borderId="4" xfId="44" applyNumberFormat="1" applyFont="1" applyFill="1" applyBorder="1" applyAlignment="1">
      <alignment horizontal="right" vertical="center"/>
    </xf>
    <xf numFmtId="167" fontId="7" fillId="33" borderId="3" xfId="44" applyNumberFormat="1" applyFont="1" applyFill="1" applyBorder="1" applyAlignment="1">
      <alignment horizontal="right" vertical="center"/>
    </xf>
    <xf numFmtId="167" fontId="7" fillId="0" borderId="3" xfId="44" applyNumberFormat="1" applyFont="1" applyFill="1" applyBorder="1" applyAlignment="1">
      <alignment horizontal="right" vertical="center"/>
    </xf>
    <xf numFmtId="166" fontId="27" fillId="33" borderId="0" xfId="28" applyNumberFormat="1" applyFont="1" applyFill="1" applyAlignment="1">
      <alignment horizontal="right" vertical="center"/>
    </xf>
    <xf numFmtId="164" fontId="27" fillId="0" borderId="0" xfId="28" applyFont="1" applyFill="1" applyAlignment="1">
      <alignment vertical="center"/>
    </xf>
    <xf numFmtId="164" fontId="7" fillId="0" borderId="0" xfId="28" applyFont="1" applyFill="1" applyAlignment="1">
      <alignment horizontal="right" vertical="center"/>
    </xf>
    <xf numFmtId="164" fontId="7" fillId="0" borderId="0" xfId="28" applyFont="1" applyFill="1" applyBorder="1" applyAlignment="1">
      <alignment horizontal="right" vertical="center"/>
    </xf>
    <xf numFmtId="0" fontId="7" fillId="33" borderId="0" xfId="0" applyFont="1" applyFill="1"/>
    <xf numFmtId="167" fontId="7" fillId="0" borderId="0" xfId="44" applyNumberFormat="1" applyFont="1" applyFill="1" applyBorder="1" applyAlignment="1">
      <alignment vertical="center"/>
    </xf>
    <xf numFmtId="164" fontId="7" fillId="33" borderId="0" xfId="28" applyFont="1" applyFill="1" applyAlignment="1">
      <alignment horizontal="right" vertical="center"/>
    </xf>
    <xf numFmtId="169" fontId="7" fillId="33" borderId="0" xfId="44" applyNumberFormat="1" applyFont="1" applyFill="1" applyAlignment="1">
      <alignment horizontal="right" vertical="center"/>
    </xf>
    <xf numFmtId="169" fontId="7" fillId="0" borderId="0" xfId="44" applyNumberFormat="1" applyFont="1" applyFill="1" applyAlignment="1">
      <alignment horizontal="right" vertical="center"/>
    </xf>
    <xf numFmtId="166" fontId="7" fillId="33" borderId="0" xfId="28" applyNumberFormat="1" applyFont="1" applyFill="1" applyAlignment="1">
      <alignment vertical="center"/>
    </xf>
    <xf numFmtId="166" fontId="7" fillId="0" borderId="0" xfId="28" applyNumberFormat="1" applyFont="1" applyFill="1" applyAlignment="1">
      <alignment vertical="center"/>
    </xf>
    <xf numFmtId="168" fontId="7" fillId="33" borderId="0" xfId="44" applyNumberFormat="1" applyFont="1" applyFill="1" applyAlignment="1">
      <alignment vertical="center"/>
    </xf>
    <xf numFmtId="4" fontId="7" fillId="33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 vertical="center"/>
    </xf>
    <xf numFmtId="172" fontId="7" fillId="33" borderId="4" xfId="0" applyNumberFormat="1" applyFont="1" applyFill="1" applyBorder="1" applyAlignment="1">
      <alignment horizontal="right" vertical="center"/>
    </xf>
    <xf numFmtId="172" fontId="7" fillId="0" borderId="4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center" vertical="center"/>
    </xf>
    <xf numFmtId="172" fontId="7" fillId="33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72" fontId="7" fillId="33" borderId="3" xfId="44" applyNumberFormat="1" applyFont="1" applyFill="1" applyBorder="1" applyAlignment="1">
      <alignment horizontal="right" vertical="center"/>
    </xf>
    <xf numFmtId="172" fontId="7" fillId="0" borderId="3" xfId="44" applyNumberFormat="1" applyFont="1" applyFill="1" applyBorder="1" applyAlignment="1">
      <alignment horizontal="right" vertical="center"/>
    </xf>
    <xf numFmtId="0" fontId="7" fillId="0" borderId="0" xfId="44" applyFont="1" applyFill="1" applyAlignment="1">
      <alignment horizontal="right" vertical="top"/>
    </xf>
    <xf numFmtId="0" fontId="7" fillId="0" borderId="0" xfId="44" applyFont="1" applyFill="1" applyAlignment="1">
      <alignment vertical="top"/>
    </xf>
    <xf numFmtId="0" fontId="7" fillId="0" borderId="0" xfId="44" applyFont="1" applyFill="1" applyAlignment="1">
      <alignment horizontal="justify" vertical="top"/>
    </xf>
    <xf numFmtId="167" fontId="7" fillId="0" borderId="0" xfId="28" applyNumberFormat="1" applyFont="1" applyFill="1" applyAlignment="1">
      <alignment horizontal="center" vertical="center"/>
    </xf>
    <xf numFmtId="168" fontId="6" fillId="0" borderId="0" xfId="44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3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left" vertical="center"/>
    </xf>
    <xf numFmtId="166" fontId="7" fillId="0" borderId="0" xfId="0" applyNumberFormat="1" applyFont="1" applyFill="1" applyAlignment="1">
      <alignment vertical="center"/>
    </xf>
    <xf numFmtId="167" fontId="7" fillId="33" borderId="1" xfId="31" applyNumberFormat="1" applyFont="1" applyFill="1" applyBorder="1" applyAlignment="1">
      <alignment horizontal="right" vertical="center"/>
    </xf>
    <xf numFmtId="167" fontId="7" fillId="0" borderId="0" xfId="29" applyNumberFormat="1" applyFont="1" applyFill="1" applyBorder="1" applyAlignment="1">
      <alignment horizontal="right" vertical="center"/>
    </xf>
    <xf numFmtId="167" fontId="7" fillId="0" borderId="1" xfId="31" applyNumberFormat="1" applyFont="1" applyFill="1" applyBorder="1" applyAlignment="1">
      <alignment horizontal="right" vertical="center"/>
    </xf>
    <xf numFmtId="167" fontId="7" fillId="33" borderId="0" xfId="31" applyNumberFormat="1" applyFont="1" applyFill="1" applyBorder="1" applyAlignment="1">
      <alignment horizontal="right" vertical="center"/>
    </xf>
    <xf numFmtId="167" fontId="7" fillId="0" borderId="0" xfId="31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horizontal="right" vertical="center"/>
    </xf>
    <xf numFmtId="167" fontId="7" fillId="33" borderId="0" xfId="29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7" fontId="7" fillId="33" borderId="0" xfId="29" applyNumberFormat="1" applyFont="1" applyFill="1" applyBorder="1" applyAlignment="1">
      <alignment horizontal="right" vertical="center"/>
    </xf>
    <xf numFmtId="167" fontId="7" fillId="33" borderId="1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7" fontId="7" fillId="33" borderId="0" xfId="0" applyNumberFormat="1" applyFont="1" applyFill="1" applyBorder="1" applyAlignment="1">
      <alignment vertical="center"/>
    </xf>
    <xf numFmtId="167" fontId="7" fillId="33" borderId="3" xfId="0" applyNumberFormat="1" applyFont="1" applyFill="1" applyBorder="1" applyAlignment="1">
      <alignment vertical="center"/>
    </xf>
    <xf numFmtId="167" fontId="7" fillId="0" borderId="3" xfId="0" applyNumberFormat="1" applyFont="1" applyFill="1" applyBorder="1" applyAlignment="1">
      <alignment vertical="center"/>
    </xf>
    <xf numFmtId="167" fontId="7" fillId="0" borderId="4" xfId="29" applyNumberFormat="1" applyFont="1" applyFill="1" applyBorder="1" applyAlignment="1">
      <alignment vertical="center"/>
    </xf>
    <xf numFmtId="167" fontId="7" fillId="33" borderId="3" xfId="29" applyNumberFormat="1" applyFont="1" applyFill="1" applyBorder="1" applyAlignment="1">
      <alignment vertical="center"/>
    </xf>
    <xf numFmtId="167" fontId="7" fillId="0" borderId="3" xfId="29" applyNumberFormat="1" applyFont="1" applyFill="1" applyBorder="1" applyAlignment="1">
      <alignment vertical="center"/>
    </xf>
    <xf numFmtId="167" fontId="27" fillId="0" borderId="0" xfId="29" applyNumberFormat="1" applyFont="1" applyFill="1" applyBorder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7" fontId="7" fillId="0" borderId="1" xfId="28" applyNumberFormat="1" applyFont="1" applyFill="1" applyBorder="1" applyAlignment="1">
      <alignment horizontal="right" vertical="center"/>
    </xf>
    <xf numFmtId="167" fontId="7" fillId="0" borderId="2" xfId="28" applyNumberFormat="1" applyFont="1" applyFill="1" applyBorder="1" applyAlignment="1">
      <alignment horizontal="right" vertical="center"/>
    </xf>
    <xf numFmtId="167" fontId="7" fillId="0" borderId="3" xfId="28" applyNumberFormat="1" applyFont="1" applyFill="1" applyBorder="1" applyAlignment="1">
      <alignment horizontal="right" vertical="center"/>
    </xf>
    <xf numFmtId="167" fontId="7" fillId="0" borderId="4" xfId="28" applyNumberFormat="1" applyFont="1" applyFill="1" applyBorder="1" applyAlignment="1">
      <alignment horizontal="right" vertical="center"/>
    </xf>
    <xf numFmtId="0" fontId="7" fillId="0" borderId="0" xfId="52" applyFont="1" applyFill="1" applyAlignment="1">
      <alignment horizontal="center" vertical="center"/>
    </xf>
    <xf numFmtId="168" fontId="7" fillId="0" borderId="0" xfId="44" applyNumberFormat="1" applyFont="1" applyFill="1" applyBorder="1" applyAlignment="1" applyProtection="1">
      <alignment horizontal="center" vertical="center"/>
      <protection locked="0"/>
    </xf>
    <xf numFmtId="168" fontId="7" fillId="0" borderId="0" xfId="44" applyNumberFormat="1" applyFont="1" applyFill="1" applyBorder="1" applyAlignment="1" applyProtection="1">
      <alignment horizontal="right" vertical="center"/>
      <protection locked="0"/>
    </xf>
    <xf numFmtId="165" fontId="7" fillId="0" borderId="0" xfId="44" applyNumberFormat="1" applyFont="1" applyFill="1" applyAlignment="1">
      <alignment horizontal="right" vertical="center"/>
    </xf>
    <xf numFmtId="168" fontId="7" fillId="0" borderId="0" xfId="44" applyNumberFormat="1" applyFont="1" applyFill="1" applyAlignment="1">
      <alignment horizontal="right" vertical="center"/>
    </xf>
    <xf numFmtId="0" fontId="6" fillId="0" borderId="1" xfId="44" applyFont="1" applyFill="1" applyBorder="1" applyAlignment="1">
      <alignment horizontal="left" vertical="center"/>
    </xf>
    <xf numFmtId="168" fontId="7" fillId="0" borderId="1" xfId="44" applyNumberFormat="1" applyFont="1" applyFill="1" applyBorder="1" applyAlignment="1" applyProtection="1">
      <alignment horizontal="center" vertical="center"/>
      <protection locked="0"/>
    </xf>
    <xf numFmtId="168" fontId="7" fillId="0" borderId="1" xfId="44" applyNumberFormat="1" applyFont="1" applyFill="1" applyBorder="1" applyAlignment="1" applyProtection="1">
      <alignment horizontal="right" vertical="center"/>
      <protection locked="0"/>
    </xf>
    <xf numFmtId="168" fontId="7" fillId="0" borderId="0" xfId="44" applyNumberFormat="1" applyFont="1" applyFill="1" applyBorder="1" applyAlignment="1">
      <alignment horizontal="right" vertical="center"/>
    </xf>
    <xf numFmtId="0" fontId="6" fillId="0" borderId="0" xfId="44" applyFont="1" applyFill="1" applyBorder="1" applyAlignment="1">
      <alignment horizontal="center" vertical="center"/>
    </xf>
    <xf numFmtId="165" fontId="6" fillId="33" borderId="0" xfId="52" applyNumberFormat="1" applyFont="1" applyFill="1" applyBorder="1" applyAlignment="1">
      <alignment horizontal="right" vertical="center"/>
    </xf>
    <xf numFmtId="167" fontId="7" fillId="0" borderId="1" xfId="44" applyNumberFormat="1" applyFont="1" applyFill="1" applyBorder="1" applyAlignment="1">
      <alignment horizontal="right" vertical="center"/>
    </xf>
    <xf numFmtId="165" fontId="6" fillId="33" borderId="0" xfId="52" applyNumberFormat="1" applyFont="1" applyFill="1" applyAlignment="1">
      <alignment horizontal="right" vertical="center"/>
    </xf>
    <xf numFmtId="0" fontId="7" fillId="0" borderId="0" xfId="46" applyFont="1" applyFill="1" applyAlignment="1">
      <alignment vertical="center"/>
    </xf>
    <xf numFmtId="165" fontId="7" fillId="33" borderId="0" xfId="44" applyNumberFormat="1" applyFont="1" applyFill="1" applyAlignment="1">
      <alignment horizontal="right" vertical="center"/>
    </xf>
    <xf numFmtId="1" fontId="7" fillId="0" borderId="0" xfId="44" applyNumberFormat="1" applyFont="1" applyFill="1" applyAlignment="1">
      <alignment horizontal="center" vertical="center"/>
    </xf>
    <xf numFmtId="165" fontId="7" fillId="0" borderId="4" xfId="44" applyNumberFormat="1" applyFont="1" applyFill="1" applyBorder="1" applyAlignment="1">
      <alignment horizontal="right" vertical="center"/>
    </xf>
    <xf numFmtId="167" fontId="7" fillId="33" borderId="0" xfId="33" applyNumberFormat="1" applyFont="1" applyFill="1" applyBorder="1" applyAlignment="1">
      <alignment horizontal="right" vertical="center"/>
    </xf>
    <xf numFmtId="167" fontId="7" fillId="0" borderId="0" xfId="33" applyNumberFormat="1" applyFont="1" applyFill="1" applyBorder="1" applyAlignment="1">
      <alignment horizontal="right" vertical="center"/>
    </xf>
    <xf numFmtId="167" fontId="7" fillId="33" borderId="1" xfId="44" applyNumberFormat="1" applyFont="1" applyFill="1" applyBorder="1" applyAlignment="1">
      <alignment horizontal="right" vertical="center"/>
    </xf>
    <xf numFmtId="167" fontId="7" fillId="33" borderId="0" xfId="33" applyNumberFormat="1" applyFont="1" applyFill="1" applyAlignment="1">
      <alignment horizontal="right" vertical="center"/>
    </xf>
    <xf numFmtId="167" fontId="7" fillId="0" borderId="0" xfId="33" applyNumberFormat="1" applyFont="1" applyFill="1" applyAlignment="1">
      <alignment horizontal="right" vertical="center"/>
    </xf>
    <xf numFmtId="167" fontId="7" fillId="33" borderId="1" xfId="33" applyNumberFormat="1" applyFont="1" applyFill="1" applyBorder="1" applyAlignment="1">
      <alignment horizontal="right" vertical="center"/>
    </xf>
    <xf numFmtId="167" fontId="7" fillId="0" borderId="1" xfId="33" applyNumberFormat="1" applyFont="1" applyFill="1" applyBorder="1" applyAlignment="1">
      <alignment horizontal="right" vertical="center"/>
    </xf>
    <xf numFmtId="165" fontId="7" fillId="33" borderId="0" xfId="47" applyNumberFormat="1" applyFont="1" applyFill="1" applyAlignment="1">
      <alignment horizontal="right" vertical="center"/>
    </xf>
    <xf numFmtId="165" fontId="7" fillId="0" borderId="0" xfId="47" applyNumberFormat="1" applyFont="1" applyFill="1" applyBorder="1" applyAlignment="1">
      <alignment horizontal="right" vertical="center"/>
    </xf>
    <xf numFmtId="167" fontId="7" fillId="33" borderId="1" xfId="47" applyNumberFormat="1" applyFont="1" applyFill="1" applyBorder="1" applyAlignment="1">
      <alignment horizontal="right" vertical="center"/>
    </xf>
    <xf numFmtId="167" fontId="7" fillId="0" borderId="1" xfId="47" applyNumberFormat="1" applyFont="1" applyFill="1" applyBorder="1" applyAlignment="1">
      <alignment horizontal="right" vertical="center"/>
    </xf>
    <xf numFmtId="164" fontId="27" fillId="33" borderId="0" xfId="28" applyFont="1" applyFill="1"/>
    <xf numFmtId="3" fontId="7" fillId="0" borderId="0" xfId="0" applyNumberFormat="1" applyFont="1" applyFill="1"/>
    <xf numFmtId="3" fontId="7" fillId="33" borderId="0" xfId="0" applyNumberFormat="1" applyFont="1" applyFill="1"/>
    <xf numFmtId="0" fontId="7" fillId="0" borderId="0" xfId="44" applyFont="1" applyAlignment="1">
      <alignment vertical="center"/>
    </xf>
    <xf numFmtId="0" fontId="7" fillId="0" borderId="0" xfId="0" applyFont="1"/>
    <xf numFmtId="167" fontId="7" fillId="0" borderId="0" xfId="44" applyNumberFormat="1" applyFont="1" applyAlignment="1">
      <alignment horizontal="right" vertical="center"/>
    </xf>
    <xf numFmtId="0" fontId="7" fillId="0" borderId="1" xfId="52" applyFont="1" applyFill="1" applyBorder="1" applyAlignment="1">
      <alignment vertical="center"/>
    </xf>
    <xf numFmtId="0" fontId="7" fillId="0" borderId="0" xfId="52" applyFont="1" applyFill="1" applyAlignment="1">
      <alignment horizontal="center" vertical="center"/>
    </xf>
    <xf numFmtId="168" fontId="7" fillId="0" borderId="0" xfId="44" applyNumberFormat="1" applyFont="1" applyFill="1" applyAlignment="1" applyProtection="1">
      <alignment horizontal="right" vertical="center"/>
      <protection locked="0"/>
    </xf>
    <xf numFmtId="168" fontId="6" fillId="0" borderId="0" xfId="44" applyNumberFormat="1" applyFont="1" applyFill="1" applyAlignment="1" applyProtection="1">
      <alignment horizontal="right" vertical="center"/>
      <protection locked="0"/>
    </xf>
    <xf numFmtId="0" fontId="6" fillId="0" borderId="0" xfId="44" applyFont="1" applyFill="1" applyAlignment="1" applyProtection="1">
      <alignment horizontal="left" vertical="center"/>
      <protection locked="0"/>
    </xf>
    <xf numFmtId="168" fontId="6" fillId="0" borderId="1" xfId="44" applyNumberFormat="1" applyFont="1" applyFill="1" applyBorder="1" applyAlignment="1" applyProtection="1">
      <alignment horizontal="right" vertical="center"/>
      <protection locked="0"/>
    </xf>
    <xf numFmtId="0" fontId="6" fillId="0" borderId="0" xfId="44" applyFont="1" applyFill="1" applyBorder="1" applyAlignment="1" applyProtection="1">
      <alignment horizontal="left" vertical="center"/>
      <protection locked="0"/>
    </xf>
    <xf numFmtId="165" fontId="6" fillId="0" borderId="0" xfId="44" applyNumberFormat="1" applyFont="1" applyFill="1" applyBorder="1" applyAlignment="1" applyProtection="1">
      <alignment horizontal="center" vertical="center"/>
      <protection locked="0"/>
    </xf>
    <xf numFmtId="0" fontId="7" fillId="0" borderId="0" xfId="44" applyFont="1" applyFill="1" applyAlignment="1" applyProtection="1">
      <alignment vertical="center"/>
      <protection locked="0"/>
    </xf>
    <xf numFmtId="165" fontId="6" fillId="0" borderId="0" xfId="44" applyNumberFormat="1" applyFont="1" applyFill="1" applyAlignment="1" applyProtection="1">
      <alignment horizontal="right" vertical="center"/>
      <protection locked="0"/>
    </xf>
    <xf numFmtId="165" fontId="6" fillId="0" borderId="0" xfId="44" applyNumberFormat="1" applyFont="1" applyFill="1" applyBorder="1" applyAlignment="1" applyProtection="1">
      <alignment horizontal="right" vertical="center"/>
      <protection locked="0"/>
    </xf>
    <xf numFmtId="165" fontId="6" fillId="0" borderId="0" xfId="44" applyNumberFormat="1" applyFont="1" applyFill="1" applyAlignment="1">
      <alignment horizontal="right" vertical="center"/>
    </xf>
    <xf numFmtId="0" fontId="6" fillId="0" borderId="0" xfId="44" applyFont="1" applyFill="1" applyAlignment="1" applyProtection="1">
      <alignment vertical="center"/>
      <protection locked="0"/>
    </xf>
    <xf numFmtId="165" fontId="7" fillId="0" borderId="0" xfId="44" applyNumberFormat="1" applyFont="1" applyFill="1" applyAlignment="1" applyProtection="1">
      <alignment horizontal="right" vertical="center"/>
      <protection locked="0"/>
    </xf>
    <xf numFmtId="0" fontId="7" fillId="0" borderId="0" xfId="49" applyFont="1" applyFill="1" applyAlignment="1">
      <alignment vertical="center"/>
    </xf>
    <xf numFmtId="165" fontId="6" fillId="0" borderId="0" xfId="44" quotePrefix="1" applyNumberFormat="1" applyFont="1" applyFill="1" applyBorder="1" applyAlignment="1" applyProtection="1">
      <alignment horizontal="right" vertical="center"/>
      <protection locked="0"/>
    </xf>
    <xf numFmtId="165" fontId="6" fillId="0" borderId="1" xfId="44" applyNumberFormat="1" applyFont="1" applyFill="1" applyBorder="1" applyAlignment="1" applyProtection="1">
      <alignment horizontal="center" vertical="center"/>
      <protection locked="0"/>
    </xf>
    <xf numFmtId="165" fontId="6" fillId="0" borderId="1" xfId="44" applyNumberFormat="1" applyFont="1" applyFill="1" applyBorder="1" applyAlignment="1" applyProtection="1">
      <alignment horizontal="right" vertical="center"/>
      <protection locked="0"/>
    </xf>
    <xf numFmtId="170" fontId="7" fillId="0" borderId="0" xfId="31" applyNumberFormat="1" applyFont="1" applyFill="1" applyBorder="1" applyAlignment="1">
      <alignment horizontal="right" vertical="center"/>
    </xf>
    <xf numFmtId="0" fontId="7" fillId="0" borderId="0" xfId="49" applyFont="1" applyFill="1" applyAlignment="1">
      <alignment horizontal="center" vertical="center"/>
    </xf>
    <xf numFmtId="170" fontId="7" fillId="0" borderId="0" xfId="44" applyNumberFormat="1" applyFont="1" applyFill="1" applyBorder="1" applyAlignment="1">
      <alignment horizontal="right" vertical="center"/>
    </xf>
    <xf numFmtId="167" fontId="7" fillId="0" borderId="0" xfId="30" applyNumberFormat="1" applyFont="1" applyFill="1" applyBorder="1" applyAlignment="1">
      <alignment horizontal="right" vertical="center"/>
    </xf>
    <xf numFmtId="167" fontId="7" fillId="0" borderId="0" xfId="0" applyNumberFormat="1" applyFont="1" applyFill="1"/>
    <xf numFmtId="0" fontId="7" fillId="0" borderId="0" xfId="44" applyFont="1" applyFill="1" applyAlignment="1" applyProtection="1">
      <alignment horizontal="left" vertical="center"/>
      <protection locked="0"/>
    </xf>
    <xf numFmtId="170" fontId="7" fillId="0" borderId="0" xfId="30" applyNumberFormat="1" applyFont="1" applyFill="1" applyBorder="1" applyAlignment="1">
      <alignment horizontal="right" vertical="center"/>
    </xf>
    <xf numFmtId="167" fontId="7" fillId="0" borderId="4" xfId="30" applyNumberFormat="1" applyFont="1" applyFill="1" applyBorder="1" applyAlignment="1">
      <alignment horizontal="right" vertical="center"/>
    </xf>
    <xf numFmtId="167" fontId="7" fillId="0" borderId="1" xfId="43" applyNumberFormat="1" applyFont="1" applyFill="1" applyBorder="1" applyAlignment="1">
      <alignment horizontal="right" vertical="center"/>
    </xf>
    <xf numFmtId="167" fontId="7" fillId="0" borderId="0" xfId="43" applyNumberFormat="1" applyFont="1" applyFill="1" applyBorder="1" applyAlignment="1">
      <alignment vertical="center"/>
    </xf>
    <xf numFmtId="167" fontId="7" fillId="0" borderId="1" xfId="30" applyNumberFormat="1" applyFont="1" applyFill="1" applyBorder="1" applyAlignment="1">
      <alignment horizontal="right" vertical="center"/>
    </xf>
    <xf numFmtId="167" fontId="7" fillId="0" borderId="3" xfId="31" applyNumberFormat="1" applyFont="1" applyFill="1" applyBorder="1" applyAlignment="1">
      <alignment horizontal="right" vertical="center"/>
    </xf>
    <xf numFmtId="167" fontId="7" fillId="33" borderId="0" xfId="30" applyNumberFormat="1" applyFont="1" applyFill="1" applyBorder="1" applyAlignment="1">
      <alignment horizontal="right" vertical="center"/>
    </xf>
    <xf numFmtId="167" fontId="7" fillId="33" borderId="4" xfId="30" applyNumberFormat="1" applyFont="1" applyFill="1" applyBorder="1" applyAlignment="1">
      <alignment horizontal="right" vertical="center"/>
    </xf>
    <xf numFmtId="167" fontId="7" fillId="33" borderId="1" xfId="30" applyNumberFormat="1" applyFont="1" applyFill="1" applyBorder="1" applyAlignment="1">
      <alignment horizontal="right" vertical="center"/>
    </xf>
    <xf numFmtId="168" fontId="7" fillId="33" borderId="0" xfId="44" applyNumberFormat="1" applyFont="1" applyFill="1" applyBorder="1" applyAlignment="1" applyProtection="1">
      <alignment horizontal="right" vertical="center"/>
      <protection locked="0"/>
    </xf>
    <xf numFmtId="167" fontId="7" fillId="33" borderId="3" xfId="31" applyNumberFormat="1" applyFont="1" applyFill="1" applyBorder="1" applyAlignment="1">
      <alignment horizontal="right" vertical="center"/>
    </xf>
    <xf numFmtId="0" fontId="7" fillId="0" borderId="4" xfId="44" applyFont="1" applyFill="1" applyBorder="1" applyAlignment="1" applyProtection="1">
      <alignment vertical="center"/>
      <protection locked="0"/>
    </xf>
    <xf numFmtId="0" fontId="6" fillId="0" borderId="4" xfId="44" applyFont="1" applyFill="1" applyBorder="1" applyAlignment="1" applyProtection="1">
      <alignment horizontal="left" vertical="center"/>
      <protection locked="0"/>
    </xf>
    <xf numFmtId="165" fontId="7" fillId="0" borderId="4" xfId="49" applyNumberFormat="1" applyFont="1" applyFill="1" applyBorder="1" applyAlignment="1">
      <alignment horizontal="right" vertical="center"/>
    </xf>
    <xf numFmtId="166" fontId="6" fillId="0" borderId="0" xfId="44" applyNumberFormat="1" applyFont="1" applyFill="1" applyBorder="1" applyAlignment="1" applyProtection="1">
      <alignment horizontal="right" vertical="center"/>
      <protection locked="0"/>
    </xf>
    <xf numFmtId="166" fontId="6" fillId="0" borderId="0" xfId="44" applyNumberFormat="1" applyFont="1" applyFill="1" applyBorder="1" applyAlignment="1" applyProtection="1">
      <alignment horizontal="center" vertical="center"/>
      <protection locked="0"/>
    </xf>
    <xf numFmtId="165" fontId="6" fillId="0" borderId="0" xfId="44" applyNumberFormat="1" applyFont="1" applyFill="1" applyAlignment="1" applyProtection="1">
      <alignment horizontal="right"/>
      <protection locked="0"/>
    </xf>
    <xf numFmtId="165" fontId="6" fillId="0" borderId="0" xfId="44" applyNumberFormat="1" applyFont="1" applyFill="1" applyBorder="1" applyAlignment="1" applyProtection="1">
      <alignment horizontal="right"/>
      <protection locked="0"/>
    </xf>
    <xf numFmtId="165" fontId="6" fillId="0" borderId="0" xfId="44" applyNumberFormat="1" applyFont="1" applyFill="1" applyBorder="1" applyAlignment="1" applyProtection="1">
      <alignment horizontal="center"/>
      <protection locked="0"/>
    </xf>
    <xf numFmtId="165" fontId="7" fillId="0" borderId="0" xfId="44" applyNumberFormat="1" applyFont="1" applyFill="1" applyBorder="1" applyAlignment="1">
      <alignment vertical="center"/>
    </xf>
    <xf numFmtId="165" fontId="6" fillId="0" borderId="0" xfId="44" applyNumberFormat="1" applyFont="1" applyAlignment="1">
      <alignment horizontal="right" vertical="center"/>
    </xf>
    <xf numFmtId="168" fontId="6" fillId="0" borderId="0" xfId="44" applyNumberFormat="1" applyFont="1" applyFill="1" applyBorder="1" applyAlignment="1">
      <alignment horizontal="right" vertical="center"/>
    </xf>
    <xf numFmtId="168" fontId="6" fillId="0" borderId="0" xfId="44" applyNumberFormat="1" applyFont="1" applyFill="1" applyBorder="1" applyAlignment="1" applyProtection="1">
      <alignment horizontal="right" vertical="center"/>
      <protection locked="0"/>
    </xf>
    <xf numFmtId="167" fontId="7" fillId="0" borderId="0" xfId="44" applyNumberFormat="1" applyFont="1" applyFill="1" applyBorder="1" applyAlignment="1" applyProtection="1">
      <alignment horizontal="right" vertical="center"/>
      <protection locked="0"/>
    </xf>
    <xf numFmtId="170" fontId="7" fillId="0" borderId="0" xfId="44" applyNumberFormat="1" applyFont="1" applyFill="1" applyBorder="1" applyAlignment="1" applyProtection="1">
      <alignment horizontal="right" vertical="center"/>
      <protection locked="0"/>
    </xf>
    <xf numFmtId="167" fontId="7" fillId="0" borderId="3" xfId="44" applyNumberFormat="1" applyFont="1" applyFill="1" applyBorder="1" applyAlignment="1" applyProtection="1">
      <alignment horizontal="right" vertical="center"/>
      <protection locked="0"/>
    </xf>
    <xf numFmtId="167" fontId="7" fillId="33" borderId="0" xfId="44" applyNumberFormat="1" applyFont="1" applyFill="1" applyBorder="1" applyAlignment="1" applyProtection="1">
      <alignment horizontal="right" vertical="center"/>
      <protection locked="0"/>
    </xf>
    <xf numFmtId="167" fontId="7" fillId="33" borderId="3" xfId="44" applyNumberFormat="1" applyFont="1" applyFill="1" applyBorder="1" applyAlignment="1" applyProtection="1">
      <alignment horizontal="right" vertical="center"/>
      <protection locked="0"/>
    </xf>
    <xf numFmtId="0" fontId="7" fillId="0" borderId="1" xfId="44" applyFont="1" applyFill="1" applyBorder="1" applyAlignment="1" applyProtection="1">
      <alignment vertical="center"/>
      <protection locked="0"/>
    </xf>
    <xf numFmtId="166" fontId="7" fillId="0" borderId="1" xfId="44" applyNumberFormat="1" applyFont="1" applyFill="1" applyBorder="1" applyAlignment="1" applyProtection="1">
      <alignment horizontal="right" vertical="center"/>
      <protection locked="0"/>
    </xf>
    <xf numFmtId="0" fontId="7" fillId="0" borderId="0" xfId="52" applyFont="1" applyFill="1" applyAlignment="1">
      <alignment horizontal="center" vertical="center"/>
    </xf>
    <xf numFmtId="167" fontId="6" fillId="0" borderId="4" xfId="28" applyNumberFormat="1" applyFont="1" applyFill="1" applyBorder="1" applyAlignment="1">
      <alignment horizontal="center" vertical="center"/>
    </xf>
    <xf numFmtId="0" fontId="7" fillId="0" borderId="1" xfId="52" applyFont="1" applyFill="1" applyBorder="1" applyAlignment="1">
      <alignment horizontal="left" vertical="center" wrapText="1"/>
    </xf>
    <xf numFmtId="0" fontId="7" fillId="0" borderId="4" xfId="52" applyFont="1" applyFill="1" applyBorder="1" applyAlignment="1">
      <alignment horizontal="left" vertical="center" wrapText="1"/>
    </xf>
    <xf numFmtId="167" fontId="6" fillId="0" borderId="1" xfId="28" applyNumberFormat="1" applyFont="1" applyFill="1" applyBorder="1" applyAlignment="1">
      <alignment horizontal="center" vertical="center"/>
    </xf>
    <xf numFmtId="0" fontId="7" fillId="0" borderId="1" xfId="52" applyFont="1" applyFill="1" applyBorder="1" applyAlignment="1">
      <alignment horizontal="justify" vertical="center"/>
    </xf>
    <xf numFmtId="165" fontId="6" fillId="0" borderId="1" xfId="44" applyNumberFormat="1" applyFont="1" applyFill="1" applyBorder="1" applyAlignment="1" applyProtection="1">
      <alignment horizontal="center" vertical="center"/>
      <protection locked="0"/>
    </xf>
    <xf numFmtId="165" fontId="6" fillId="0" borderId="5" xfId="44" applyNumberFormat="1" applyFont="1" applyFill="1" applyBorder="1" applyAlignment="1" applyProtection="1">
      <alignment horizontal="center" vertical="center"/>
      <protection locked="0"/>
    </xf>
    <xf numFmtId="168" fontId="6" fillId="0" borderId="1" xfId="44" applyNumberFormat="1" applyFont="1" applyFill="1" applyBorder="1" applyAlignment="1" applyProtection="1">
      <alignment horizontal="center" vertical="center"/>
      <protection locked="0"/>
    </xf>
    <xf numFmtId="165" fontId="6" fillId="0" borderId="5" xfId="44" applyNumberFormat="1" applyFont="1" applyFill="1" applyBorder="1" applyAlignment="1">
      <alignment horizontal="center" vertical="center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" xfId="31" xr:uid="{00000000-0005-0000-0000-00001E000000}"/>
    <cellStyle name="Comma 3 2" xfId="32" xr:uid="{00000000-0005-0000-0000-00001F000000}"/>
    <cellStyle name="Comma 3 3 2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1 2" xfId="43" xr:uid="{00000000-0005-0000-0000-00002B000000}"/>
    <cellStyle name="Normal 2" xfId="44" xr:uid="{00000000-0005-0000-0000-00002C000000}"/>
    <cellStyle name="Normal 2 14" xfId="45" xr:uid="{00000000-0005-0000-0000-00002D000000}"/>
    <cellStyle name="Normal 2 2" xfId="46" xr:uid="{00000000-0005-0000-0000-00002E000000}"/>
    <cellStyle name="Normal 27" xfId="47" xr:uid="{00000000-0005-0000-0000-00002F000000}"/>
    <cellStyle name="Normal 3" xfId="48" xr:uid="{00000000-0005-0000-0000-000030000000}"/>
    <cellStyle name="Normal 3 2" xfId="49" xr:uid="{00000000-0005-0000-0000-000031000000}"/>
    <cellStyle name="Normal 4" xfId="50" xr:uid="{00000000-0005-0000-0000-000032000000}"/>
    <cellStyle name="Normal_Noble-311207_Revised 250208" xfId="51" xr:uid="{00000000-0005-0000-0000-000033000000}"/>
    <cellStyle name="Normal_Noble-E04" xfId="52" xr:uid="{00000000-0005-0000-0000-000034000000}"/>
    <cellStyle name="Normal_PAE(T)_310309" xfId="53" xr:uid="{00000000-0005-0000-0000-000035000000}"/>
    <cellStyle name="Normal_PAE_FS" xfId="54" xr:uid="{00000000-0005-0000-0000-000036000000}"/>
    <cellStyle name="Note" xfId="55" builtinId="10" customBuiltin="1"/>
    <cellStyle name="Output" xfId="56" builtinId="21" customBuiltin="1"/>
    <cellStyle name="Percent" xfId="57" builtinId="5" customBuiltin="1"/>
    <cellStyle name="Title" xfId="58" builtinId="15" customBuiltin="1"/>
    <cellStyle name="Total" xfId="59" builtinId="25" customBuiltin="1"/>
    <cellStyle name="Warning Text" xfId="60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Package%20Note\Documents%20and%20Settings\chawanin%20tritavornyu\My%20Documents\Aura%20Recovered%20Files\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KPI%20Database\LPG%20METER%20SEPTEMBER%202003%20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Shared%20folder\Lucanet\Conso%202016\Conso%202016%2012\Income%20Tax\TUE1%20CS16%20-%20compared%202015%20vs%20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Users\saejewt\AppData\Roaming\Microsoft\Excel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</sheetNames>
    <sheetDataSet>
      <sheetData sheetId="0"/>
      <sheetData sheetId="1"/>
      <sheetData sheetId="2">
        <row r="4">
          <cell r="L4"/>
        </row>
      </sheetData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UE1 CS16 - compared 2015 vs 20"/>
    </sheetNames>
    <definedNames>
      <definedName name="Module.Prix_SMC"/>
      <definedName name="Prix_SMC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  <sheetName val="Adjust entry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5"/>
  <sheetViews>
    <sheetView zoomScale="90" zoomScaleNormal="90" zoomScaleSheetLayoutView="80" workbookViewId="0">
      <selection activeCell="E1" sqref="E1:E1048576"/>
    </sheetView>
  </sheetViews>
  <sheetFormatPr defaultColWidth="6.1640625" defaultRowHeight="20.100000000000001" customHeight="1" x14ac:dyDescent="0.2"/>
  <cols>
    <col min="1" max="1" width="1.1640625" style="5" customWidth="1"/>
    <col min="2" max="2" width="1.83203125" style="5" customWidth="1"/>
    <col min="3" max="3" width="37.6640625" style="5" customWidth="1"/>
    <col min="4" max="4" width="7.33203125" style="5" customWidth="1"/>
    <col min="5" max="5" width="1" style="5" customWidth="1"/>
    <col min="6" max="6" width="17.33203125" style="5" customWidth="1"/>
    <col min="7" max="7" width="1" style="5" customWidth="1"/>
    <col min="8" max="8" width="17.33203125" style="5" customWidth="1"/>
    <col min="9" max="9" width="1" style="5" customWidth="1"/>
    <col min="10" max="10" width="16.83203125" style="5" customWidth="1"/>
    <col min="11" max="11" width="1" style="5" customWidth="1"/>
    <col min="12" max="12" width="16.83203125" style="5" customWidth="1"/>
    <col min="13" max="25" width="6.1640625" style="5" customWidth="1"/>
    <col min="26" max="16384" width="6.1640625" style="5"/>
  </cols>
  <sheetData>
    <row r="1" spans="1:12" ht="16.5" customHeight="1" x14ac:dyDescent="0.2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</row>
    <row r="3" spans="1:12" ht="16.5" customHeight="1" x14ac:dyDescent="0.2">
      <c r="A3" s="7" t="s">
        <v>163</v>
      </c>
      <c r="B3" s="7"/>
      <c r="C3" s="7"/>
      <c r="D3" s="7"/>
      <c r="E3" s="7"/>
      <c r="F3" s="7"/>
      <c r="G3" s="7"/>
      <c r="H3" s="7"/>
      <c r="I3" s="7"/>
      <c r="J3" s="7"/>
      <c r="K3" s="8"/>
      <c r="L3" s="7"/>
    </row>
    <row r="4" spans="1:12" ht="15.6" customHeight="1" x14ac:dyDescent="0.2">
      <c r="A4" s="9"/>
      <c r="B4" s="9"/>
      <c r="C4" s="9"/>
      <c r="D4" s="29"/>
      <c r="E4" s="10"/>
      <c r="F4" s="11"/>
      <c r="G4" s="11"/>
      <c r="H4" s="11"/>
      <c r="I4" s="11"/>
      <c r="J4" s="11"/>
      <c r="K4" s="11"/>
      <c r="L4" s="11"/>
    </row>
    <row r="5" spans="1:12" ht="15.6" customHeight="1" x14ac:dyDescent="0.2">
      <c r="A5" s="9"/>
      <c r="B5" s="9"/>
      <c r="C5" s="9"/>
      <c r="D5" s="29"/>
      <c r="E5" s="10"/>
      <c r="F5" s="11"/>
      <c r="G5" s="11"/>
      <c r="H5" s="11"/>
      <c r="I5" s="11"/>
      <c r="J5" s="11"/>
      <c r="K5" s="11"/>
      <c r="L5" s="11"/>
    </row>
    <row r="6" spans="1:12" ht="15.6" customHeight="1" x14ac:dyDescent="0.2">
      <c r="A6" s="16"/>
      <c r="B6" s="16"/>
      <c r="C6" s="13"/>
      <c r="D6" s="49"/>
      <c r="E6" s="17"/>
      <c r="F6" s="257" t="s">
        <v>172</v>
      </c>
      <c r="G6" s="257"/>
      <c r="H6" s="257"/>
      <c r="I6" s="130"/>
      <c r="J6" s="257" t="s">
        <v>174</v>
      </c>
      <c r="K6" s="257"/>
      <c r="L6" s="257"/>
    </row>
    <row r="7" spans="1:12" ht="15.6" customHeight="1" x14ac:dyDescent="0.2">
      <c r="A7" s="16"/>
      <c r="B7" s="16"/>
      <c r="C7" s="13"/>
      <c r="D7" s="49"/>
      <c r="E7" s="17"/>
      <c r="F7" s="18" t="s">
        <v>167</v>
      </c>
      <c r="G7" s="19"/>
      <c r="H7" s="18" t="s">
        <v>168</v>
      </c>
      <c r="I7" s="19"/>
      <c r="J7" s="18" t="s">
        <v>167</v>
      </c>
      <c r="K7" s="19"/>
      <c r="L7" s="18" t="s">
        <v>168</v>
      </c>
    </row>
    <row r="8" spans="1:12" ht="15.6" customHeight="1" x14ac:dyDescent="0.2">
      <c r="A8" s="16"/>
      <c r="B8" s="16"/>
      <c r="C8" s="13"/>
      <c r="D8" s="49"/>
      <c r="E8" s="17"/>
      <c r="F8" s="18" t="s">
        <v>164</v>
      </c>
      <c r="G8" s="19"/>
      <c r="H8" s="18" t="s">
        <v>2</v>
      </c>
      <c r="I8" s="19"/>
      <c r="J8" s="18" t="s">
        <v>164</v>
      </c>
      <c r="K8" s="19"/>
      <c r="L8" s="18" t="s">
        <v>2</v>
      </c>
    </row>
    <row r="9" spans="1:12" ht="15.6" customHeight="1" x14ac:dyDescent="0.2">
      <c r="A9" s="16"/>
      <c r="B9" s="16"/>
      <c r="C9" s="13"/>
      <c r="D9" s="49"/>
      <c r="E9" s="17"/>
      <c r="F9" s="20" t="s">
        <v>165</v>
      </c>
      <c r="G9" s="19"/>
      <c r="H9" s="20" t="s">
        <v>127</v>
      </c>
      <c r="I9" s="19"/>
      <c r="J9" s="20" t="s">
        <v>165</v>
      </c>
      <c r="K9" s="19"/>
      <c r="L9" s="20" t="s">
        <v>127</v>
      </c>
    </row>
    <row r="10" spans="1:12" ht="15.6" customHeight="1" x14ac:dyDescent="0.2">
      <c r="A10" s="16"/>
      <c r="B10" s="16"/>
      <c r="C10" s="13"/>
      <c r="D10" s="50" t="s">
        <v>3</v>
      </c>
      <c r="E10" s="17"/>
      <c r="F10" s="21" t="s">
        <v>97</v>
      </c>
      <c r="G10" s="19"/>
      <c r="H10" s="21" t="s">
        <v>97</v>
      </c>
      <c r="I10" s="19"/>
      <c r="J10" s="21" t="s">
        <v>97</v>
      </c>
      <c r="K10" s="19"/>
      <c r="L10" s="21" t="s">
        <v>97</v>
      </c>
    </row>
    <row r="11" spans="1:12" ht="8.1" customHeight="1" x14ac:dyDescent="0.2">
      <c r="A11" s="16"/>
      <c r="B11" s="16"/>
      <c r="C11" s="13"/>
      <c r="D11" s="51"/>
      <c r="E11" s="17"/>
      <c r="F11" s="22"/>
      <c r="G11" s="19"/>
      <c r="H11" s="3"/>
      <c r="I11" s="19"/>
      <c r="J11" s="22"/>
      <c r="K11" s="19"/>
      <c r="L11" s="3"/>
    </row>
    <row r="12" spans="1:12" ht="15.6" customHeight="1" x14ac:dyDescent="0.2">
      <c r="A12" s="12" t="s">
        <v>4</v>
      </c>
      <c r="B12" s="9"/>
      <c r="C12" s="13"/>
      <c r="D12" s="48"/>
      <c r="E12" s="14"/>
      <c r="F12" s="23"/>
      <c r="G12" s="11"/>
      <c r="H12" s="11"/>
      <c r="I12" s="11"/>
      <c r="J12" s="23"/>
      <c r="K12" s="11"/>
      <c r="L12" s="11"/>
    </row>
    <row r="13" spans="1:12" ht="8.1" customHeight="1" x14ac:dyDescent="0.2">
      <c r="A13" s="12"/>
      <c r="B13" s="9"/>
      <c r="C13" s="13"/>
      <c r="D13" s="48"/>
      <c r="E13" s="14"/>
      <c r="F13" s="23"/>
      <c r="G13" s="11"/>
      <c r="H13" s="11"/>
      <c r="I13" s="11"/>
      <c r="J13" s="23"/>
      <c r="K13" s="11"/>
      <c r="L13" s="11"/>
    </row>
    <row r="14" spans="1:12" ht="15.6" customHeight="1" x14ac:dyDescent="0.2">
      <c r="A14" s="12" t="s">
        <v>5</v>
      </c>
      <c r="B14" s="9"/>
      <c r="C14" s="13"/>
      <c r="D14" s="48"/>
      <c r="E14" s="14"/>
      <c r="F14" s="23"/>
      <c r="G14" s="11"/>
      <c r="H14" s="11"/>
      <c r="I14" s="11"/>
      <c r="J14" s="23"/>
      <c r="K14" s="11"/>
      <c r="L14" s="11"/>
    </row>
    <row r="15" spans="1:12" ht="8.1" customHeight="1" x14ac:dyDescent="0.2">
      <c r="A15" s="12"/>
      <c r="B15" s="9"/>
      <c r="C15" s="13"/>
      <c r="D15" s="48"/>
      <c r="E15" s="14"/>
      <c r="F15" s="23"/>
      <c r="G15" s="11"/>
      <c r="H15" s="11"/>
      <c r="I15" s="11"/>
      <c r="J15" s="23"/>
      <c r="K15" s="11"/>
      <c r="L15" s="11"/>
    </row>
    <row r="16" spans="1:12" ht="15.6" customHeight="1" x14ac:dyDescent="0.2">
      <c r="A16" s="13" t="s">
        <v>6</v>
      </c>
      <c r="B16" s="13"/>
      <c r="C16" s="13"/>
      <c r="D16" s="48">
        <v>8</v>
      </c>
      <c r="E16" s="14"/>
      <c r="F16" s="23">
        <v>2365018</v>
      </c>
      <c r="G16" s="11"/>
      <c r="H16" s="11">
        <v>4689470</v>
      </c>
      <c r="I16" s="11"/>
      <c r="J16" s="23">
        <v>928355</v>
      </c>
      <c r="K16" s="11"/>
      <c r="L16" s="11">
        <v>3659253</v>
      </c>
    </row>
    <row r="17" spans="1:12" ht="15.6" customHeight="1" x14ac:dyDescent="0.2">
      <c r="A17" s="13" t="s">
        <v>7</v>
      </c>
      <c r="B17" s="13"/>
      <c r="C17" s="13"/>
      <c r="D17" s="48" t="s">
        <v>217</v>
      </c>
      <c r="E17" s="14"/>
      <c r="F17" s="23">
        <v>15705143</v>
      </c>
      <c r="G17" s="11"/>
      <c r="H17" s="11">
        <v>14868926</v>
      </c>
      <c r="I17" s="11"/>
      <c r="J17" s="23">
        <v>3298015</v>
      </c>
      <c r="K17" s="11"/>
      <c r="L17" s="11">
        <v>4398787</v>
      </c>
    </row>
    <row r="18" spans="1:12" ht="15.6" customHeight="1" x14ac:dyDescent="0.2">
      <c r="A18" s="13" t="s">
        <v>158</v>
      </c>
      <c r="B18" s="13"/>
      <c r="C18" s="13"/>
      <c r="D18" s="48"/>
      <c r="E18" s="14"/>
      <c r="F18" s="23">
        <v>10909</v>
      </c>
      <c r="G18" s="11"/>
      <c r="H18" s="11">
        <v>132766</v>
      </c>
      <c r="I18" s="11"/>
      <c r="J18" s="23">
        <v>10823989</v>
      </c>
      <c r="K18" s="11"/>
      <c r="L18" s="11">
        <v>9241776</v>
      </c>
    </row>
    <row r="19" spans="1:12" ht="15.6" customHeight="1" x14ac:dyDescent="0.2">
      <c r="A19" s="13" t="s">
        <v>157</v>
      </c>
      <c r="B19" s="13"/>
      <c r="C19" s="13"/>
      <c r="D19" s="48"/>
      <c r="E19" s="14"/>
      <c r="F19" s="23">
        <v>0</v>
      </c>
      <c r="G19" s="11"/>
      <c r="H19" s="11">
        <v>0</v>
      </c>
      <c r="I19" s="11"/>
      <c r="J19" s="23">
        <v>169420</v>
      </c>
      <c r="K19" s="11"/>
      <c r="L19" s="11">
        <v>0</v>
      </c>
    </row>
    <row r="20" spans="1:12" ht="15.6" customHeight="1" x14ac:dyDescent="0.2">
      <c r="A20" s="13" t="s">
        <v>8</v>
      </c>
      <c r="B20" s="13"/>
      <c r="C20" s="13"/>
      <c r="D20" s="48">
        <v>10</v>
      </c>
      <c r="E20" s="14"/>
      <c r="F20" s="23">
        <v>35719609</v>
      </c>
      <c r="G20" s="11"/>
      <c r="H20" s="11">
        <v>36873414</v>
      </c>
      <c r="I20" s="11"/>
      <c r="J20" s="23">
        <v>4610493</v>
      </c>
      <c r="K20" s="11"/>
      <c r="L20" s="11">
        <v>5024757</v>
      </c>
    </row>
    <row r="21" spans="1:12" ht="15.6" customHeight="1" x14ac:dyDescent="0.2">
      <c r="A21" s="13" t="s">
        <v>141</v>
      </c>
      <c r="B21" s="13"/>
      <c r="C21" s="13"/>
      <c r="D21" s="52">
        <v>7</v>
      </c>
      <c r="E21" s="14"/>
      <c r="F21" s="23">
        <v>630820</v>
      </c>
      <c r="G21" s="11"/>
      <c r="H21" s="11">
        <v>1950245</v>
      </c>
      <c r="I21" s="11"/>
      <c r="J21" s="23">
        <v>537122</v>
      </c>
      <c r="K21" s="11"/>
      <c r="L21" s="11">
        <v>1829713</v>
      </c>
    </row>
    <row r="22" spans="1:12" ht="15.6" customHeight="1" x14ac:dyDescent="0.2">
      <c r="A22" s="13" t="s">
        <v>9</v>
      </c>
      <c r="B22" s="13"/>
      <c r="C22" s="13"/>
      <c r="D22" s="48"/>
      <c r="E22" s="14"/>
      <c r="F22" s="23">
        <v>740169</v>
      </c>
      <c r="G22" s="15"/>
      <c r="H22" s="15">
        <v>976981</v>
      </c>
      <c r="I22" s="15"/>
      <c r="J22" s="24">
        <v>76282</v>
      </c>
      <c r="K22" s="15"/>
      <c r="L22" s="15">
        <v>84788</v>
      </c>
    </row>
    <row r="23" spans="1:12" ht="15.6" customHeight="1" x14ac:dyDescent="0.2">
      <c r="A23" s="13" t="s">
        <v>220</v>
      </c>
      <c r="B23" s="13"/>
      <c r="C23" s="13"/>
      <c r="D23" s="48"/>
      <c r="E23" s="14"/>
      <c r="F23" s="24"/>
      <c r="G23" s="15"/>
      <c r="H23" s="15"/>
      <c r="I23" s="15"/>
      <c r="J23" s="24"/>
      <c r="K23" s="15"/>
      <c r="L23" s="15"/>
    </row>
    <row r="24" spans="1:12" ht="15.6" customHeight="1" x14ac:dyDescent="0.2">
      <c r="B24" s="13" t="s">
        <v>221</v>
      </c>
      <c r="C24" s="13"/>
      <c r="D24" s="53">
        <v>11</v>
      </c>
      <c r="F24" s="25">
        <v>54871</v>
      </c>
      <c r="G24" s="11"/>
      <c r="H24" s="164">
        <v>54981</v>
      </c>
      <c r="I24" s="11"/>
      <c r="J24" s="25">
        <v>0</v>
      </c>
      <c r="K24" s="11"/>
      <c r="L24" s="164">
        <v>0</v>
      </c>
    </row>
    <row r="25" spans="1:12" ht="8.1" customHeight="1" x14ac:dyDescent="0.2">
      <c r="B25" s="13"/>
      <c r="C25" s="13"/>
      <c r="D25" s="53"/>
      <c r="F25" s="24"/>
      <c r="G25" s="11"/>
      <c r="H25" s="15"/>
      <c r="I25" s="11"/>
      <c r="J25" s="24"/>
      <c r="K25" s="11"/>
      <c r="L25" s="15"/>
    </row>
    <row r="26" spans="1:12" ht="15.6" customHeight="1" x14ac:dyDescent="0.2">
      <c r="A26" s="12" t="s">
        <v>10</v>
      </c>
      <c r="B26" s="9"/>
      <c r="C26" s="13"/>
      <c r="D26" s="48"/>
      <c r="E26" s="14"/>
      <c r="F26" s="25">
        <f>SUM(F16:F25)</f>
        <v>55226539</v>
      </c>
      <c r="G26" s="15"/>
      <c r="H26" s="164">
        <f>SUM(H16:H25)</f>
        <v>59546783</v>
      </c>
      <c r="I26" s="15"/>
      <c r="J26" s="25">
        <f>SUM(J16:J25)</f>
        <v>20443676</v>
      </c>
      <c r="K26" s="15"/>
      <c r="L26" s="164">
        <f>SUM(L16:L25)</f>
        <v>24239074</v>
      </c>
    </row>
    <row r="27" spans="1:12" ht="15.6" customHeight="1" x14ac:dyDescent="0.2">
      <c r="A27" s="12"/>
      <c r="B27" s="9"/>
      <c r="C27" s="13"/>
      <c r="D27" s="48"/>
      <c r="E27" s="14"/>
      <c r="F27" s="23"/>
      <c r="G27" s="11"/>
      <c r="H27" s="11"/>
      <c r="I27" s="11"/>
      <c r="J27" s="23"/>
      <c r="K27" s="11"/>
      <c r="L27" s="11"/>
    </row>
    <row r="28" spans="1:12" ht="15.6" customHeight="1" x14ac:dyDescent="0.2">
      <c r="A28" s="12" t="s">
        <v>11</v>
      </c>
      <c r="B28" s="9"/>
      <c r="C28" s="13"/>
      <c r="D28" s="48"/>
      <c r="E28" s="14"/>
      <c r="F28" s="23"/>
      <c r="G28" s="11"/>
      <c r="H28" s="11"/>
      <c r="I28" s="11"/>
      <c r="J28" s="23"/>
      <c r="K28" s="11"/>
      <c r="L28" s="11"/>
    </row>
    <row r="29" spans="1:12" ht="8.1" customHeight="1" x14ac:dyDescent="0.2">
      <c r="A29" s="12"/>
      <c r="B29" s="9"/>
      <c r="C29" s="13"/>
      <c r="D29" s="48"/>
      <c r="E29" s="14"/>
      <c r="F29" s="23"/>
      <c r="G29" s="11"/>
      <c r="H29" s="11"/>
      <c r="I29" s="11"/>
      <c r="J29" s="23"/>
      <c r="K29" s="11"/>
      <c r="L29" s="11"/>
    </row>
    <row r="30" spans="1:12" ht="15.6" customHeight="1" x14ac:dyDescent="0.2">
      <c r="A30" s="26" t="s">
        <v>113</v>
      </c>
      <c r="B30" s="9"/>
      <c r="C30" s="13"/>
      <c r="D30" s="48"/>
      <c r="E30" s="14"/>
      <c r="F30" s="23">
        <v>4379</v>
      </c>
      <c r="G30" s="11"/>
      <c r="H30" s="11">
        <v>4367</v>
      </c>
      <c r="I30" s="11"/>
      <c r="J30" s="23">
        <v>0</v>
      </c>
      <c r="K30" s="11"/>
      <c r="L30" s="11">
        <v>0</v>
      </c>
    </row>
    <row r="31" spans="1:12" ht="15.6" customHeight="1" x14ac:dyDescent="0.2">
      <c r="A31" s="13" t="s">
        <v>12</v>
      </c>
      <c r="B31" s="9"/>
      <c r="C31" s="13"/>
      <c r="D31" s="48">
        <v>12</v>
      </c>
      <c r="E31" s="14"/>
      <c r="F31" s="23">
        <v>0</v>
      </c>
      <c r="G31" s="11"/>
      <c r="H31" s="11">
        <v>0</v>
      </c>
      <c r="I31" s="11"/>
      <c r="J31" s="23">
        <v>31369909</v>
      </c>
      <c r="K31" s="11"/>
      <c r="L31" s="11">
        <v>31165524</v>
      </c>
    </row>
    <row r="32" spans="1:12" ht="15.6" customHeight="1" x14ac:dyDescent="0.2">
      <c r="A32" s="13" t="s">
        <v>155</v>
      </c>
      <c r="B32" s="9"/>
      <c r="C32" s="13"/>
      <c r="D32" s="48"/>
      <c r="E32" s="14"/>
      <c r="F32" s="23"/>
      <c r="G32" s="11"/>
      <c r="H32" s="11"/>
      <c r="I32" s="11"/>
      <c r="J32" s="23"/>
      <c r="K32" s="11"/>
      <c r="L32" s="11"/>
    </row>
    <row r="33" spans="1:12" ht="15.6" customHeight="1" x14ac:dyDescent="0.2">
      <c r="A33" s="13"/>
      <c r="B33" s="9" t="s">
        <v>156</v>
      </c>
      <c r="C33" s="13"/>
      <c r="D33" s="48">
        <v>12</v>
      </c>
      <c r="E33" s="14"/>
      <c r="F33" s="23">
        <v>10808274</v>
      </c>
      <c r="G33" s="11"/>
      <c r="H33" s="11">
        <v>10280183</v>
      </c>
      <c r="I33" s="11"/>
      <c r="J33" s="23">
        <v>789716</v>
      </c>
      <c r="K33" s="11"/>
      <c r="L33" s="11">
        <v>789716</v>
      </c>
    </row>
    <row r="34" spans="1:12" ht="15.6" customHeight="1" x14ac:dyDescent="0.2">
      <c r="A34" s="13" t="s">
        <v>129</v>
      </c>
      <c r="B34" s="9"/>
      <c r="C34" s="13"/>
      <c r="D34" s="48">
        <v>7</v>
      </c>
      <c r="E34" s="14"/>
      <c r="F34" s="23">
        <v>12718759</v>
      </c>
      <c r="G34" s="11"/>
      <c r="H34" s="11">
        <v>11505038</v>
      </c>
      <c r="I34" s="11"/>
      <c r="J34" s="23">
        <v>9000</v>
      </c>
      <c r="K34" s="11"/>
      <c r="L34" s="11">
        <v>9000</v>
      </c>
    </row>
    <row r="35" spans="1:12" ht="15.6" customHeight="1" x14ac:dyDescent="0.2">
      <c r="A35" s="13" t="s">
        <v>153</v>
      </c>
      <c r="B35" s="9"/>
      <c r="C35" s="13"/>
      <c r="D35" s="48"/>
      <c r="E35" s="14"/>
      <c r="F35" s="23">
        <v>366469</v>
      </c>
      <c r="G35" s="11"/>
      <c r="H35" s="11">
        <v>241138</v>
      </c>
      <c r="I35" s="11"/>
      <c r="J35" s="23">
        <v>38537438</v>
      </c>
      <c r="K35" s="11"/>
      <c r="L35" s="11">
        <v>36269769</v>
      </c>
    </row>
    <row r="36" spans="1:12" ht="15.6" customHeight="1" x14ac:dyDescent="0.2">
      <c r="A36" s="13" t="s">
        <v>146</v>
      </c>
      <c r="B36" s="9"/>
      <c r="C36" s="13"/>
      <c r="D36" s="52"/>
      <c r="E36" s="14"/>
      <c r="F36" s="23">
        <v>63636</v>
      </c>
      <c r="G36" s="11"/>
      <c r="H36" s="11">
        <v>63636</v>
      </c>
      <c r="I36" s="11"/>
      <c r="J36" s="23">
        <v>442288</v>
      </c>
      <c r="K36" s="11"/>
      <c r="L36" s="11">
        <v>442288</v>
      </c>
    </row>
    <row r="37" spans="1:12" ht="15.6" customHeight="1" x14ac:dyDescent="0.2">
      <c r="A37" s="13" t="s">
        <v>13</v>
      </c>
      <c r="B37" s="9"/>
      <c r="C37" s="13"/>
      <c r="D37" s="52">
        <v>13</v>
      </c>
      <c r="E37" s="14"/>
      <c r="F37" s="23">
        <v>26583734</v>
      </c>
      <c r="G37" s="11"/>
      <c r="H37" s="11">
        <v>25909875</v>
      </c>
      <c r="I37" s="11"/>
      <c r="J37" s="23">
        <v>4542988</v>
      </c>
      <c r="K37" s="11"/>
      <c r="L37" s="11">
        <v>4587382</v>
      </c>
    </row>
    <row r="38" spans="1:12" ht="15.6" customHeight="1" x14ac:dyDescent="0.2">
      <c r="A38" s="13" t="s">
        <v>136</v>
      </c>
      <c r="B38" s="9"/>
      <c r="C38" s="13"/>
      <c r="D38" s="52"/>
      <c r="E38" s="14"/>
      <c r="F38" s="23">
        <v>1491323</v>
      </c>
      <c r="G38" s="11"/>
      <c r="H38" s="11">
        <v>1526477</v>
      </c>
      <c r="I38" s="11"/>
      <c r="J38" s="23">
        <v>430424</v>
      </c>
      <c r="K38" s="11"/>
      <c r="L38" s="11">
        <v>486068</v>
      </c>
    </row>
    <row r="39" spans="1:12" ht="15.6" customHeight="1" x14ac:dyDescent="0.2">
      <c r="A39" s="26" t="s">
        <v>14</v>
      </c>
      <c r="B39" s="9"/>
      <c r="C39" s="13"/>
      <c r="D39" s="48">
        <v>13</v>
      </c>
      <c r="E39" s="14"/>
      <c r="F39" s="23">
        <v>16261730</v>
      </c>
      <c r="G39" s="11"/>
      <c r="H39" s="11">
        <v>15511874</v>
      </c>
      <c r="I39" s="11"/>
      <c r="J39" s="23">
        <v>1880818</v>
      </c>
      <c r="K39" s="11"/>
      <c r="L39" s="11">
        <v>1920333</v>
      </c>
    </row>
    <row r="40" spans="1:12" ht="15.6" customHeight="1" x14ac:dyDescent="0.2">
      <c r="A40" s="13" t="s">
        <v>123</v>
      </c>
      <c r="B40" s="9"/>
      <c r="C40" s="13"/>
      <c r="D40" s="48">
        <v>13</v>
      </c>
      <c r="E40" s="14"/>
      <c r="F40" s="23">
        <v>13112575</v>
      </c>
      <c r="G40" s="11"/>
      <c r="H40" s="11">
        <v>12387483</v>
      </c>
      <c r="I40" s="11"/>
      <c r="J40" s="23">
        <v>0</v>
      </c>
      <c r="K40" s="11"/>
      <c r="L40" s="11">
        <v>0</v>
      </c>
    </row>
    <row r="41" spans="1:12" ht="15.6" customHeight="1" x14ac:dyDescent="0.2">
      <c r="A41" s="13" t="s">
        <v>141</v>
      </c>
      <c r="B41" s="13"/>
      <c r="C41" s="13"/>
      <c r="D41" s="48">
        <v>7</v>
      </c>
      <c r="E41" s="14"/>
      <c r="F41" s="23">
        <v>1307365</v>
      </c>
      <c r="G41" s="11"/>
      <c r="H41" s="11">
        <v>2360231</v>
      </c>
      <c r="I41" s="11"/>
      <c r="J41" s="23">
        <v>1315240</v>
      </c>
      <c r="K41" s="11"/>
      <c r="L41" s="11">
        <v>2368105</v>
      </c>
    </row>
    <row r="42" spans="1:12" ht="15.6" customHeight="1" x14ac:dyDescent="0.2">
      <c r="A42" s="9" t="s">
        <v>15</v>
      </c>
      <c r="B42" s="16"/>
      <c r="C42" s="13"/>
      <c r="D42" s="52"/>
      <c r="E42" s="10"/>
      <c r="F42" s="23">
        <v>2142440</v>
      </c>
      <c r="G42" s="11"/>
      <c r="H42" s="11">
        <v>1968521</v>
      </c>
      <c r="I42" s="11"/>
      <c r="J42" s="23">
        <v>74290</v>
      </c>
      <c r="K42" s="11"/>
      <c r="L42" s="11">
        <v>33286</v>
      </c>
    </row>
    <row r="43" spans="1:12" ht="15.6" customHeight="1" x14ac:dyDescent="0.2">
      <c r="A43" s="13" t="s">
        <v>16</v>
      </c>
      <c r="B43" s="9"/>
      <c r="C43" s="13"/>
      <c r="D43" s="52"/>
      <c r="E43" s="14"/>
      <c r="F43" s="25">
        <v>699649</v>
      </c>
      <c r="G43" s="11"/>
      <c r="H43" s="164">
        <v>603443</v>
      </c>
      <c r="I43" s="11"/>
      <c r="J43" s="25">
        <v>61757</v>
      </c>
      <c r="K43" s="11"/>
      <c r="L43" s="164">
        <v>24053</v>
      </c>
    </row>
    <row r="44" spans="1:12" ht="8.1" customHeight="1" x14ac:dyDescent="0.2">
      <c r="A44" s="9"/>
      <c r="B44" s="9"/>
      <c r="C44" s="13"/>
      <c r="D44" s="48"/>
      <c r="E44" s="14"/>
      <c r="F44" s="24"/>
      <c r="G44" s="15"/>
      <c r="H44" s="15"/>
      <c r="I44" s="15"/>
      <c r="J44" s="24"/>
      <c r="K44" s="15"/>
      <c r="L44" s="15"/>
    </row>
    <row r="45" spans="1:12" ht="15.6" customHeight="1" x14ac:dyDescent="0.2">
      <c r="A45" s="12" t="s">
        <v>17</v>
      </c>
      <c r="B45" s="9"/>
      <c r="C45" s="13"/>
      <c r="D45" s="48"/>
      <c r="E45" s="14"/>
      <c r="F45" s="25">
        <f>SUM(F30:F44)</f>
        <v>85560333</v>
      </c>
      <c r="G45" s="15"/>
      <c r="H45" s="164">
        <f>SUM(H30:H44)</f>
        <v>82362266</v>
      </c>
      <c r="I45" s="15"/>
      <c r="J45" s="25">
        <f>SUM(J30:J44)</f>
        <v>79453868</v>
      </c>
      <c r="K45" s="15"/>
      <c r="L45" s="164">
        <f>SUM(L30:L44)</f>
        <v>78095524</v>
      </c>
    </row>
    <row r="46" spans="1:12" ht="8.1" customHeight="1" x14ac:dyDescent="0.2">
      <c r="A46" s="12"/>
      <c r="B46" s="9"/>
      <c r="C46" s="13"/>
      <c r="D46" s="48"/>
      <c r="E46" s="14"/>
      <c r="F46" s="27"/>
      <c r="G46" s="15"/>
      <c r="H46" s="165"/>
      <c r="I46" s="15"/>
      <c r="J46" s="27"/>
      <c r="K46" s="15"/>
      <c r="L46" s="165"/>
    </row>
    <row r="47" spans="1:12" ht="15.6" customHeight="1" thickBot="1" x14ac:dyDescent="0.25">
      <c r="A47" s="12" t="s">
        <v>18</v>
      </c>
      <c r="B47" s="9"/>
      <c r="C47" s="13"/>
      <c r="D47" s="48"/>
      <c r="E47" s="14"/>
      <c r="F47" s="28">
        <f>SUM(F45,F26)</f>
        <v>140786872</v>
      </c>
      <c r="G47" s="15"/>
      <c r="H47" s="166">
        <f>SUM(H45,H26)</f>
        <v>141909049</v>
      </c>
      <c r="I47" s="15"/>
      <c r="J47" s="28">
        <f>SUM(J45,J26)</f>
        <v>99897544</v>
      </c>
      <c r="K47" s="15"/>
      <c r="L47" s="166">
        <f>SUM(L45,L26)</f>
        <v>102334598</v>
      </c>
    </row>
    <row r="48" spans="1:12" ht="15.6" customHeight="1" thickTop="1" x14ac:dyDescent="0.2">
      <c r="A48" s="12"/>
      <c r="B48" s="9"/>
      <c r="C48" s="13"/>
      <c r="D48" s="48"/>
      <c r="E48" s="14"/>
      <c r="F48" s="15"/>
      <c r="G48" s="15"/>
      <c r="H48" s="15"/>
      <c r="I48" s="15"/>
      <c r="J48" s="15"/>
      <c r="K48" s="15"/>
      <c r="L48" s="15"/>
    </row>
    <row r="49" spans="1:12" ht="15.6" customHeight="1" x14ac:dyDescent="0.2">
      <c r="A49" s="12"/>
      <c r="B49" s="9"/>
      <c r="C49" s="13"/>
      <c r="D49" s="48"/>
      <c r="E49" s="14"/>
      <c r="F49" s="15"/>
      <c r="G49" s="15"/>
      <c r="H49" s="15"/>
      <c r="I49" s="15"/>
      <c r="J49" s="15"/>
      <c r="K49" s="15"/>
      <c r="L49" s="15"/>
    </row>
    <row r="50" spans="1:12" ht="15.6" customHeight="1" x14ac:dyDescent="0.2">
      <c r="A50" s="9"/>
      <c r="B50" s="9"/>
      <c r="C50" s="13"/>
      <c r="D50" s="29"/>
      <c r="E50" s="10"/>
      <c r="F50" s="15"/>
      <c r="G50" s="15"/>
      <c r="H50" s="15"/>
      <c r="I50" s="15"/>
      <c r="J50" s="15"/>
      <c r="K50" s="15"/>
      <c r="L50" s="15"/>
    </row>
    <row r="51" spans="1:12" ht="15.6" customHeight="1" x14ac:dyDescent="0.2">
      <c r="A51" s="9"/>
      <c r="B51" s="9"/>
      <c r="C51" s="13"/>
      <c r="D51" s="203"/>
      <c r="E51" s="10"/>
      <c r="F51" s="15"/>
      <c r="G51" s="15"/>
      <c r="H51" s="15"/>
      <c r="I51" s="15"/>
      <c r="J51" s="15"/>
      <c r="K51" s="15"/>
      <c r="L51" s="15"/>
    </row>
    <row r="52" spans="1:12" ht="15.6" customHeight="1" x14ac:dyDescent="0.2">
      <c r="A52" s="9"/>
      <c r="B52" s="9"/>
      <c r="C52" s="13"/>
      <c r="D52" s="203"/>
      <c r="E52" s="10"/>
      <c r="F52" s="15"/>
      <c r="G52" s="15"/>
      <c r="H52" s="15"/>
      <c r="I52" s="15"/>
      <c r="J52" s="15"/>
      <c r="K52" s="15"/>
      <c r="L52" s="15"/>
    </row>
    <row r="53" spans="1:12" ht="8.25" customHeight="1" x14ac:dyDescent="0.2">
      <c r="A53" s="13"/>
      <c r="B53" s="13"/>
      <c r="C53" s="13"/>
      <c r="D53" s="48"/>
      <c r="E53" s="14"/>
      <c r="F53" s="15"/>
      <c r="G53" s="15"/>
      <c r="H53" s="15"/>
      <c r="I53" s="15"/>
      <c r="J53" s="15"/>
      <c r="K53" s="15"/>
      <c r="L53" s="15"/>
    </row>
    <row r="54" spans="1:12" ht="15.6" customHeight="1" x14ac:dyDescent="0.2">
      <c r="A54" s="13"/>
      <c r="B54" s="13"/>
      <c r="C54" s="13"/>
      <c r="D54" s="48"/>
      <c r="E54" s="14"/>
      <c r="F54" s="15"/>
      <c r="G54" s="15"/>
      <c r="H54" s="15"/>
      <c r="I54" s="15"/>
      <c r="J54" s="15"/>
      <c r="K54" s="15"/>
      <c r="L54" s="15"/>
    </row>
    <row r="55" spans="1:12" ht="15.6" customHeight="1" x14ac:dyDescent="0.2">
      <c r="A55" s="13"/>
      <c r="B55" s="13"/>
      <c r="C55" s="13"/>
      <c r="D55" s="48"/>
      <c r="E55" s="14"/>
      <c r="F55" s="15"/>
      <c r="G55" s="15"/>
      <c r="H55" s="15"/>
      <c r="I55" s="15"/>
      <c r="J55" s="15"/>
      <c r="K55" s="15"/>
      <c r="L55" s="15"/>
    </row>
    <row r="56" spans="1:12" ht="15.75" customHeight="1" x14ac:dyDescent="0.2">
      <c r="A56" s="12"/>
      <c r="B56" s="9"/>
      <c r="C56" s="13"/>
      <c r="D56" s="48"/>
      <c r="E56" s="14"/>
      <c r="F56" s="15"/>
      <c r="G56" s="15"/>
      <c r="H56" s="15"/>
      <c r="I56" s="15"/>
      <c r="J56" s="15"/>
      <c r="K56" s="15"/>
      <c r="L56" s="15"/>
    </row>
    <row r="57" spans="1:12" ht="15.6" customHeight="1" x14ac:dyDescent="0.2">
      <c r="A57" s="256" t="s">
        <v>126</v>
      </c>
      <c r="B57" s="256"/>
      <c r="C57" s="256"/>
      <c r="D57" s="256"/>
      <c r="E57" s="256"/>
      <c r="F57" s="256"/>
      <c r="G57" s="256"/>
      <c r="H57" s="256"/>
      <c r="I57" s="256"/>
      <c r="J57" s="256"/>
      <c r="K57" s="256"/>
      <c r="L57" s="256"/>
    </row>
    <row r="58" spans="1:12" ht="15.6" customHeight="1" x14ac:dyDescent="0.2">
      <c r="A58" s="13"/>
      <c r="B58" s="9"/>
      <c r="C58" s="13"/>
      <c r="D58" s="48"/>
      <c r="E58" s="14"/>
      <c r="F58" s="11"/>
      <c r="G58" s="11"/>
      <c r="H58" s="11"/>
      <c r="I58" s="11"/>
      <c r="J58" s="11"/>
      <c r="K58" s="11"/>
      <c r="L58" s="11"/>
    </row>
    <row r="59" spans="1:12" ht="15.6" customHeight="1" x14ac:dyDescent="0.2">
      <c r="A59" s="13"/>
      <c r="B59" s="13"/>
      <c r="C59" s="13"/>
      <c r="D59" s="48"/>
      <c r="E59" s="14"/>
      <c r="F59" s="11"/>
      <c r="G59" s="11"/>
      <c r="H59" s="11"/>
      <c r="I59" s="11"/>
      <c r="J59" s="11"/>
      <c r="K59" s="11"/>
      <c r="L59" s="11"/>
    </row>
    <row r="60" spans="1:12" ht="8.4499999999999993" customHeight="1" x14ac:dyDescent="0.2">
      <c r="A60" s="9"/>
      <c r="B60" s="9"/>
      <c r="C60" s="9"/>
      <c r="D60" s="29"/>
      <c r="E60" s="10"/>
      <c r="F60" s="30"/>
      <c r="G60" s="30"/>
      <c r="H60" s="30"/>
      <c r="I60" s="11"/>
      <c r="J60" s="30"/>
      <c r="K60" s="30"/>
      <c r="L60" s="30"/>
    </row>
    <row r="61" spans="1:12" ht="20.100000000000001" customHeight="1" x14ac:dyDescent="0.2">
      <c r="A61" s="259" t="s">
        <v>190</v>
      </c>
      <c r="B61" s="259"/>
      <c r="C61" s="259"/>
      <c r="D61" s="259"/>
      <c r="E61" s="259"/>
      <c r="F61" s="259"/>
      <c r="G61" s="259"/>
      <c r="H61" s="259"/>
      <c r="I61" s="259"/>
      <c r="J61" s="259"/>
      <c r="K61" s="259"/>
      <c r="L61" s="259"/>
    </row>
    <row r="62" spans="1:12" ht="16.5" customHeight="1" x14ac:dyDescent="0.2">
      <c r="A62" s="1" t="s">
        <v>0</v>
      </c>
      <c r="B62" s="31"/>
      <c r="C62" s="31"/>
      <c r="D62" s="49"/>
      <c r="E62" s="17"/>
      <c r="F62" s="19"/>
      <c r="G62" s="19"/>
      <c r="H62" s="163"/>
      <c r="I62" s="19"/>
      <c r="J62" s="19"/>
      <c r="K62" s="19"/>
      <c r="L62" s="163"/>
    </row>
    <row r="63" spans="1:12" ht="16.5" customHeight="1" x14ac:dyDescent="0.2">
      <c r="A63" s="1" t="s">
        <v>159</v>
      </c>
      <c r="B63" s="1"/>
      <c r="C63" s="1"/>
      <c r="D63" s="1"/>
      <c r="E63" s="1"/>
      <c r="F63" s="1"/>
      <c r="G63" s="1"/>
      <c r="H63" s="1"/>
      <c r="I63" s="1"/>
      <c r="J63" s="1"/>
      <c r="K63" s="19"/>
      <c r="L63" s="1"/>
    </row>
    <row r="64" spans="1:12" ht="16.5" customHeight="1" x14ac:dyDescent="0.2">
      <c r="A64" s="7" t="str">
        <f>A3</f>
        <v>As at 31 March 2020</v>
      </c>
      <c r="B64" s="7"/>
      <c r="C64" s="7"/>
      <c r="D64" s="7"/>
      <c r="E64" s="7"/>
      <c r="F64" s="7"/>
      <c r="G64" s="7"/>
      <c r="H64" s="7"/>
      <c r="I64" s="7"/>
      <c r="J64" s="7"/>
      <c r="K64" s="8"/>
      <c r="L64" s="7"/>
    </row>
    <row r="65" spans="1:12" ht="15.6" customHeight="1" x14ac:dyDescent="0.2">
      <c r="A65" s="9"/>
      <c r="B65" s="9"/>
      <c r="C65" s="9"/>
      <c r="D65" s="29"/>
      <c r="E65" s="10"/>
      <c r="F65" s="11"/>
      <c r="G65" s="11"/>
      <c r="H65" s="11"/>
      <c r="I65" s="11"/>
      <c r="J65" s="11"/>
      <c r="K65" s="11"/>
      <c r="L65" s="11"/>
    </row>
    <row r="66" spans="1:12" ht="15.6" customHeight="1" x14ac:dyDescent="0.2">
      <c r="A66" s="32"/>
      <c r="B66" s="9"/>
      <c r="C66" s="13"/>
      <c r="D66" s="53"/>
      <c r="E66" s="33"/>
      <c r="F66" s="15"/>
      <c r="G66" s="15"/>
      <c r="H66" s="15"/>
      <c r="I66" s="15"/>
      <c r="J66" s="15"/>
      <c r="K66" s="15"/>
      <c r="L66" s="15"/>
    </row>
    <row r="67" spans="1:12" ht="15.6" customHeight="1" x14ac:dyDescent="0.2">
      <c r="A67" s="32"/>
      <c r="B67" s="9"/>
      <c r="C67" s="13"/>
      <c r="D67" s="53"/>
      <c r="E67" s="33"/>
      <c r="F67" s="257" t="s">
        <v>172</v>
      </c>
      <c r="G67" s="257"/>
      <c r="H67" s="257"/>
      <c r="I67" s="130"/>
      <c r="J67" s="257" t="s">
        <v>174</v>
      </c>
      <c r="K67" s="257"/>
      <c r="L67" s="257"/>
    </row>
    <row r="68" spans="1:12" ht="15.6" customHeight="1" x14ac:dyDescent="0.2">
      <c r="A68" s="16"/>
      <c r="B68" s="16"/>
      <c r="C68" s="16"/>
      <c r="D68" s="49"/>
      <c r="E68" s="17"/>
      <c r="F68" s="18" t="s">
        <v>167</v>
      </c>
      <c r="G68" s="19"/>
      <c r="H68" s="18" t="s">
        <v>168</v>
      </c>
      <c r="I68" s="19"/>
      <c r="J68" s="18" t="s">
        <v>167</v>
      </c>
      <c r="K68" s="19"/>
      <c r="L68" s="18" t="s">
        <v>168</v>
      </c>
    </row>
    <row r="69" spans="1:12" ht="15.6" customHeight="1" x14ac:dyDescent="0.2">
      <c r="A69" s="16"/>
      <c r="B69" s="16"/>
      <c r="C69" s="13"/>
      <c r="D69" s="49"/>
      <c r="E69" s="17"/>
      <c r="F69" s="18" t="s">
        <v>164</v>
      </c>
      <c r="G69" s="19"/>
      <c r="H69" s="18" t="s">
        <v>2</v>
      </c>
      <c r="I69" s="19"/>
      <c r="J69" s="18" t="s">
        <v>164</v>
      </c>
      <c r="K69" s="19"/>
      <c r="L69" s="18" t="s">
        <v>2</v>
      </c>
    </row>
    <row r="70" spans="1:12" ht="15.6" customHeight="1" x14ac:dyDescent="0.2">
      <c r="A70" s="16"/>
      <c r="B70" s="16"/>
      <c r="C70" s="13"/>
      <c r="D70" s="49"/>
      <c r="E70" s="17"/>
      <c r="F70" s="20" t="s">
        <v>165</v>
      </c>
      <c r="G70" s="19"/>
      <c r="H70" s="20" t="s">
        <v>127</v>
      </c>
      <c r="I70" s="19"/>
      <c r="J70" s="20" t="s">
        <v>165</v>
      </c>
      <c r="K70" s="19"/>
      <c r="L70" s="20" t="s">
        <v>127</v>
      </c>
    </row>
    <row r="71" spans="1:12" ht="15.6" customHeight="1" x14ac:dyDescent="0.2">
      <c r="A71" s="16"/>
      <c r="B71" s="16"/>
      <c r="C71" s="13"/>
      <c r="D71" s="50" t="s">
        <v>3</v>
      </c>
      <c r="E71" s="17"/>
      <c r="F71" s="21" t="s">
        <v>97</v>
      </c>
      <c r="G71" s="19"/>
      <c r="H71" s="21" t="s">
        <v>97</v>
      </c>
      <c r="I71" s="19"/>
      <c r="J71" s="21" t="s">
        <v>97</v>
      </c>
      <c r="K71" s="19"/>
      <c r="L71" s="21" t="s">
        <v>97</v>
      </c>
    </row>
    <row r="72" spans="1:12" ht="15.6" customHeight="1" x14ac:dyDescent="0.2">
      <c r="A72" s="16"/>
      <c r="B72" s="16"/>
      <c r="C72" s="13"/>
      <c r="D72" s="51"/>
      <c r="E72" s="17"/>
      <c r="F72" s="22"/>
      <c r="G72" s="19"/>
      <c r="H72" s="3"/>
      <c r="I72" s="19"/>
      <c r="J72" s="22"/>
      <c r="K72" s="19"/>
      <c r="L72" s="3"/>
    </row>
    <row r="73" spans="1:12" ht="15.6" customHeight="1" x14ac:dyDescent="0.2">
      <c r="A73" s="12" t="s">
        <v>103</v>
      </c>
      <c r="B73" s="16"/>
      <c r="C73" s="13"/>
      <c r="D73" s="51"/>
      <c r="E73" s="17"/>
      <c r="F73" s="22"/>
      <c r="G73" s="19"/>
      <c r="H73" s="3"/>
      <c r="I73" s="19"/>
      <c r="J73" s="22"/>
      <c r="K73" s="19"/>
      <c r="L73" s="3"/>
    </row>
    <row r="74" spans="1:12" ht="15.6" customHeight="1" x14ac:dyDescent="0.2">
      <c r="A74" s="12"/>
      <c r="B74" s="9"/>
      <c r="C74" s="13"/>
      <c r="D74" s="48"/>
      <c r="E74" s="14"/>
      <c r="F74" s="23"/>
      <c r="G74" s="11"/>
      <c r="H74" s="11"/>
      <c r="I74" s="11"/>
      <c r="J74" s="23"/>
      <c r="K74" s="11"/>
      <c r="L74" s="11"/>
    </row>
    <row r="75" spans="1:12" ht="15.6" customHeight="1" x14ac:dyDescent="0.2">
      <c r="A75" s="32" t="s">
        <v>19</v>
      </c>
      <c r="B75" s="9"/>
      <c r="C75" s="13"/>
      <c r="D75" s="53"/>
      <c r="E75" s="33"/>
      <c r="F75" s="23"/>
      <c r="G75" s="11"/>
      <c r="H75" s="11"/>
      <c r="I75" s="11"/>
      <c r="J75" s="23"/>
      <c r="K75" s="11"/>
      <c r="L75" s="11"/>
    </row>
    <row r="76" spans="1:12" ht="15.6" customHeight="1" x14ac:dyDescent="0.2">
      <c r="A76" s="13" t="s">
        <v>20</v>
      </c>
      <c r="B76" s="9"/>
      <c r="C76" s="13"/>
      <c r="D76" s="53"/>
      <c r="E76" s="33"/>
      <c r="F76" s="23"/>
      <c r="G76" s="11"/>
      <c r="H76" s="11"/>
      <c r="I76" s="11"/>
      <c r="J76" s="23"/>
      <c r="K76" s="11"/>
      <c r="L76" s="11"/>
    </row>
    <row r="77" spans="1:12" ht="15.6" customHeight="1" x14ac:dyDescent="0.2">
      <c r="A77" s="13"/>
      <c r="B77" s="9" t="s">
        <v>21</v>
      </c>
      <c r="C77" s="13"/>
      <c r="D77" s="53">
        <v>14</v>
      </c>
      <c r="E77" s="33"/>
      <c r="F77" s="23">
        <v>11908658</v>
      </c>
      <c r="G77" s="11"/>
      <c r="H77" s="11">
        <v>11181760</v>
      </c>
      <c r="I77" s="11"/>
      <c r="J77" s="23">
        <v>3021255</v>
      </c>
      <c r="K77" s="11"/>
      <c r="L77" s="11">
        <v>1744080</v>
      </c>
    </row>
    <row r="78" spans="1:12" ht="15.6" customHeight="1" x14ac:dyDescent="0.2">
      <c r="A78" s="13" t="s">
        <v>22</v>
      </c>
      <c r="B78" s="9"/>
      <c r="C78" s="13"/>
      <c r="D78" s="53" t="s">
        <v>218</v>
      </c>
      <c r="E78" s="33"/>
      <c r="F78" s="23">
        <v>18113173</v>
      </c>
      <c r="G78" s="34"/>
      <c r="H78" s="11">
        <v>19323341</v>
      </c>
      <c r="I78" s="34"/>
      <c r="J78" s="35">
        <v>3861766</v>
      </c>
      <c r="K78" s="34"/>
      <c r="L78" s="34">
        <v>4399598</v>
      </c>
    </row>
    <row r="79" spans="1:12" ht="15.6" customHeight="1" x14ac:dyDescent="0.2">
      <c r="A79" s="13" t="s">
        <v>154</v>
      </c>
      <c r="B79" s="9"/>
      <c r="C79" s="13"/>
      <c r="D79" s="53"/>
      <c r="E79" s="33"/>
      <c r="F79" s="23">
        <v>66026</v>
      </c>
      <c r="G79" s="34"/>
      <c r="H79" s="34">
        <v>95526</v>
      </c>
      <c r="I79" s="34"/>
      <c r="J79" s="35">
        <v>118585</v>
      </c>
      <c r="K79" s="34"/>
      <c r="L79" s="34">
        <v>8475</v>
      </c>
    </row>
    <row r="80" spans="1:12" ht="15.6" customHeight="1" x14ac:dyDescent="0.2">
      <c r="A80" s="13" t="s">
        <v>117</v>
      </c>
      <c r="B80" s="9"/>
      <c r="C80" s="13"/>
      <c r="D80" s="13"/>
      <c r="E80" s="13"/>
      <c r="F80" s="23"/>
      <c r="G80" s="13"/>
      <c r="H80" s="13"/>
      <c r="I80" s="13"/>
      <c r="J80" s="36"/>
      <c r="K80" s="13"/>
      <c r="L80" s="13"/>
    </row>
    <row r="81" spans="1:12" ht="15.6" customHeight="1" x14ac:dyDescent="0.2">
      <c r="A81" s="13"/>
      <c r="B81" s="9" t="s">
        <v>116</v>
      </c>
      <c r="C81" s="13"/>
      <c r="D81" s="53">
        <v>16</v>
      </c>
      <c r="E81" s="33"/>
      <c r="F81" s="23">
        <v>120146</v>
      </c>
      <c r="G81" s="34"/>
      <c r="H81" s="11">
        <v>116038</v>
      </c>
      <c r="I81" s="34"/>
      <c r="J81" s="23">
        <v>0</v>
      </c>
      <c r="K81" s="34"/>
      <c r="L81" s="11">
        <v>0</v>
      </c>
    </row>
    <row r="82" spans="1:12" ht="15.6" customHeight="1" x14ac:dyDescent="0.2">
      <c r="A82" s="13" t="s">
        <v>100</v>
      </c>
      <c r="B82" s="9"/>
      <c r="C82" s="13"/>
      <c r="D82" s="53">
        <v>17</v>
      </c>
      <c r="E82" s="33"/>
      <c r="F82" s="23">
        <v>1549181</v>
      </c>
      <c r="G82" s="34"/>
      <c r="H82" s="11">
        <v>3499883</v>
      </c>
      <c r="I82" s="34"/>
      <c r="J82" s="23">
        <v>1549181</v>
      </c>
      <c r="K82" s="34"/>
      <c r="L82" s="11">
        <v>3499883</v>
      </c>
    </row>
    <row r="83" spans="1:12" ht="15.6" customHeight="1" x14ac:dyDescent="0.2">
      <c r="A83" s="13" t="s">
        <v>132</v>
      </c>
      <c r="B83" s="9"/>
      <c r="C83" s="13"/>
      <c r="D83" s="53"/>
      <c r="E83" s="33"/>
      <c r="F83" s="23">
        <v>398521</v>
      </c>
      <c r="G83" s="11"/>
      <c r="H83" s="11">
        <v>386804</v>
      </c>
      <c r="I83" s="11"/>
      <c r="J83" s="23">
        <v>109547</v>
      </c>
      <c r="K83" s="34"/>
      <c r="L83" s="11">
        <v>113164</v>
      </c>
    </row>
    <row r="84" spans="1:12" ht="15.6" customHeight="1" x14ac:dyDescent="0.2">
      <c r="A84" s="13" t="s">
        <v>23</v>
      </c>
      <c r="B84" s="9"/>
      <c r="C84" s="13"/>
      <c r="D84" s="53"/>
      <c r="E84" s="33"/>
      <c r="F84" s="23">
        <v>563452</v>
      </c>
      <c r="G84" s="11"/>
      <c r="H84" s="11">
        <v>548259</v>
      </c>
      <c r="I84" s="11"/>
      <c r="J84" s="23">
        <v>8009</v>
      </c>
      <c r="K84" s="11"/>
      <c r="L84" s="11">
        <v>0</v>
      </c>
    </row>
    <row r="85" spans="1:12" ht="15.6" customHeight="1" x14ac:dyDescent="0.2">
      <c r="A85" s="13" t="s">
        <v>142</v>
      </c>
      <c r="B85" s="13"/>
      <c r="C85" s="13"/>
      <c r="D85" s="48">
        <v>7</v>
      </c>
      <c r="E85" s="14"/>
      <c r="F85" s="23">
        <v>2027154</v>
      </c>
      <c r="G85" s="11"/>
      <c r="H85" s="11">
        <v>272610</v>
      </c>
      <c r="I85" s="11"/>
      <c r="J85" s="23">
        <v>1228271</v>
      </c>
      <c r="K85" s="11"/>
      <c r="L85" s="11">
        <v>70998</v>
      </c>
    </row>
    <row r="86" spans="1:12" ht="15.6" customHeight="1" x14ac:dyDescent="0.2">
      <c r="A86" s="13" t="s">
        <v>24</v>
      </c>
      <c r="B86" s="9"/>
      <c r="C86" s="13"/>
      <c r="D86" s="53"/>
      <c r="E86" s="33"/>
      <c r="F86" s="23">
        <v>280689</v>
      </c>
      <c r="G86" s="15"/>
      <c r="H86" s="15">
        <v>357401</v>
      </c>
      <c r="I86" s="15"/>
      <c r="J86" s="24">
        <v>58103</v>
      </c>
      <c r="K86" s="15"/>
      <c r="L86" s="15">
        <v>28100</v>
      </c>
    </row>
    <row r="87" spans="1:12" ht="15.6" customHeight="1" x14ac:dyDescent="0.2">
      <c r="A87" s="13" t="s">
        <v>222</v>
      </c>
      <c r="B87" s="9"/>
      <c r="C87" s="13"/>
      <c r="D87" s="53"/>
      <c r="E87" s="33"/>
      <c r="F87" s="24"/>
      <c r="G87" s="15"/>
      <c r="H87" s="15"/>
      <c r="I87" s="15"/>
      <c r="J87" s="24"/>
      <c r="K87" s="15"/>
      <c r="L87" s="15"/>
    </row>
    <row r="88" spans="1:12" ht="15.6" customHeight="1" x14ac:dyDescent="0.2">
      <c r="B88" s="13" t="s">
        <v>221</v>
      </c>
      <c r="D88" s="48">
        <v>11</v>
      </c>
      <c r="E88" s="33"/>
      <c r="F88" s="37">
        <v>25038</v>
      </c>
      <c r="G88" s="11"/>
      <c r="H88" s="167">
        <v>26256</v>
      </c>
      <c r="I88" s="11"/>
      <c r="J88" s="37">
        <v>0</v>
      </c>
      <c r="K88" s="11"/>
      <c r="L88" s="167">
        <v>0</v>
      </c>
    </row>
    <row r="89" spans="1:12" ht="15.6" customHeight="1" x14ac:dyDescent="0.2">
      <c r="A89" s="13"/>
      <c r="B89" s="9"/>
      <c r="C89" s="13"/>
      <c r="D89" s="53"/>
      <c r="E89" s="33"/>
      <c r="F89" s="24"/>
      <c r="G89" s="15"/>
      <c r="H89" s="15"/>
      <c r="I89" s="15"/>
      <c r="J89" s="24"/>
      <c r="K89" s="15"/>
      <c r="L89" s="15"/>
    </row>
    <row r="90" spans="1:12" ht="15.6" customHeight="1" x14ac:dyDescent="0.2">
      <c r="A90" s="32" t="s">
        <v>25</v>
      </c>
      <c r="B90" s="9"/>
      <c r="C90" s="13"/>
      <c r="D90" s="53"/>
      <c r="E90" s="33"/>
      <c r="F90" s="25">
        <f>SUM(F77:F89)</f>
        <v>35052038</v>
      </c>
      <c r="G90" s="15"/>
      <c r="H90" s="164">
        <f>SUM(H77:H89)</f>
        <v>35807878</v>
      </c>
      <c r="I90" s="15"/>
      <c r="J90" s="25">
        <f>SUM(J77:J89)</f>
        <v>9954717</v>
      </c>
      <c r="K90" s="15"/>
      <c r="L90" s="164">
        <f>SUM(L77:L89)</f>
        <v>9864298</v>
      </c>
    </row>
    <row r="91" spans="1:12" ht="15.6" customHeight="1" x14ac:dyDescent="0.2">
      <c r="A91" s="12"/>
      <c r="B91" s="9"/>
      <c r="C91" s="13"/>
      <c r="D91" s="48"/>
      <c r="E91" s="14"/>
      <c r="F91" s="23"/>
      <c r="G91" s="11"/>
      <c r="H91" s="11"/>
      <c r="I91" s="11"/>
      <c r="J91" s="23"/>
      <c r="K91" s="11"/>
      <c r="L91" s="11"/>
    </row>
    <row r="92" spans="1:12" ht="15.6" customHeight="1" x14ac:dyDescent="0.2">
      <c r="A92" s="32" t="s">
        <v>26</v>
      </c>
      <c r="B92" s="9"/>
      <c r="C92" s="13"/>
      <c r="D92" s="53"/>
      <c r="E92" s="33"/>
      <c r="F92" s="23"/>
      <c r="G92" s="11"/>
      <c r="H92" s="11"/>
      <c r="I92" s="11"/>
      <c r="J92" s="23"/>
      <c r="K92" s="11"/>
      <c r="L92" s="11"/>
    </row>
    <row r="93" spans="1:12" ht="15.6" customHeight="1" x14ac:dyDescent="0.2">
      <c r="A93" s="13" t="s">
        <v>114</v>
      </c>
      <c r="B93" s="9"/>
      <c r="C93" s="13"/>
      <c r="D93" s="53">
        <v>16</v>
      </c>
      <c r="E93" s="33"/>
      <c r="F93" s="23">
        <v>14453488</v>
      </c>
      <c r="G93" s="11"/>
      <c r="H93" s="11">
        <v>14319118</v>
      </c>
      <c r="I93" s="11"/>
      <c r="J93" s="23">
        <v>14110670</v>
      </c>
      <c r="K93" s="11"/>
      <c r="L93" s="11">
        <v>13981467</v>
      </c>
    </row>
    <row r="94" spans="1:12" ht="15.6" customHeight="1" x14ac:dyDescent="0.2">
      <c r="A94" s="13" t="s">
        <v>27</v>
      </c>
      <c r="B94" s="9"/>
      <c r="C94" s="13"/>
      <c r="D94" s="53">
        <v>17</v>
      </c>
      <c r="E94" s="33"/>
      <c r="F94" s="23">
        <v>27982963</v>
      </c>
      <c r="G94" s="11"/>
      <c r="H94" s="11">
        <v>29342993</v>
      </c>
      <c r="I94" s="11"/>
      <c r="J94" s="23">
        <v>27982963</v>
      </c>
      <c r="K94" s="11"/>
      <c r="L94" s="11">
        <v>29342993</v>
      </c>
    </row>
    <row r="95" spans="1:12" ht="15.6" customHeight="1" x14ac:dyDescent="0.2">
      <c r="A95" s="13" t="s">
        <v>131</v>
      </c>
      <c r="B95" s="9"/>
      <c r="C95" s="13"/>
      <c r="D95" s="53"/>
      <c r="E95" s="33"/>
      <c r="F95" s="23">
        <v>908066</v>
      </c>
      <c r="G95" s="11"/>
      <c r="H95" s="11">
        <v>962639</v>
      </c>
      <c r="I95" s="11"/>
      <c r="J95" s="23">
        <v>327783</v>
      </c>
      <c r="K95" s="11"/>
      <c r="L95" s="11">
        <v>379663</v>
      </c>
    </row>
    <row r="96" spans="1:12" ht="15.6" customHeight="1" x14ac:dyDescent="0.2">
      <c r="A96" s="13" t="s">
        <v>28</v>
      </c>
      <c r="B96" s="9"/>
      <c r="C96" s="13"/>
      <c r="D96" s="53"/>
      <c r="E96" s="33"/>
      <c r="F96" s="23">
        <v>2623278</v>
      </c>
      <c r="G96" s="11"/>
      <c r="H96" s="11">
        <v>2545033</v>
      </c>
      <c r="I96" s="11"/>
      <c r="J96" s="23">
        <v>713935</v>
      </c>
      <c r="K96" s="11"/>
      <c r="L96" s="11">
        <v>694776</v>
      </c>
    </row>
    <row r="97" spans="1:12" ht="15.6" customHeight="1" x14ac:dyDescent="0.2">
      <c r="A97" s="13" t="s">
        <v>29</v>
      </c>
      <c r="B97" s="9"/>
      <c r="C97" s="13"/>
      <c r="D97" s="52"/>
      <c r="E97" s="33"/>
      <c r="F97" s="23">
        <v>4230046</v>
      </c>
      <c r="G97" s="11"/>
      <c r="H97" s="11">
        <v>4000318</v>
      </c>
      <c r="I97" s="11"/>
      <c r="J97" s="23">
        <v>0</v>
      </c>
      <c r="K97" s="11"/>
      <c r="L97" s="11">
        <v>0</v>
      </c>
    </row>
    <row r="98" spans="1:12" ht="15.6" customHeight="1" x14ac:dyDescent="0.2">
      <c r="A98" s="13" t="s">
        <v>142</v>
      </c>
      <c r="B98" s="13"/>
      <c r="C98" s="13"/>
      <c r="D98" s="48">
        <v>7</v>
      </c>
      <c r="E98" s="14"/>
      <c r="F98" s="23">
        <v>535145</v>
      </c>
      <c r="G98" s="11"/>
      <c r="H98" s="11">
        <v>789627</v>
      </c>
      <c r="I98" s="11"/>
      <c r="J98" s="23">
        <v>385712</v>
      </c>
      <c r="K98" s="11"/>
      <c r="L98" s="11">
        <v>654199</v>
      </c>
    </row>
    <row r="99" spans="1:12" ht="15.6" customHeight="1" x14ac:dyDescent="0.2">
      <c r="A99" s="13" t="s">
        <v>30</v>
      </c>
      <c r="B99" s="9"/>
      <c r="C99" s="13"/>
      <c r="D99" s="53"/>
      <c r="E99" s="33"/>
      <c r="F99" s="25">
        <v>2493931</v>
      </c>
      <c r="G99" s="15"/>
      <c r="H99" s="164">
        <v>2346484</v>
      </c>
      <c r="I99" s="15"/>
      <c r="J99" s="25">
        <v>74850</v>
      </c>
      <c r="K99" s="15"/>
      <c r="L99" s="164">
        <v>79403</v>
      </c>
    </row>
    <row r="100" spans="1:12" ht="15.6" customHeight="1" x14ac:dyDescent="0.2">
      <c r="A100" s="13"/>
      <c r="B100" s="9"/>
      <c r="C100" s="13"/>
      <c r="D100" s="53"/>
      <c r="E100" s="33"/>
      <c r="F100" s="38"/>
      <c r="G100" s="39"/>
      <c r="H100" s="39"/>
      <c r="I100" s="39"/>
      <c r="J100" s="38"/>
      <c r="K100" s="39"/>
      <c r="L100" s="39"/>
    </row>
    <row r="101" spans="1:12" ht="15.6" customHeight="1" x14ac:dyDescent="0.2">
      <c r="A101" s="32" t="s">
        <v>31</v>
      </c>
      <c r="B101" s="9"/>
      <c r="C101" s="13"/>
      <c r="D101" s="53"/>
      <c r="E101" s="33"/>
      <c r="F101" s="25">
        <f>SUM(F93:F100)</f>
        <v>53226917</v>
      </c>
      <c r="G101" s="15"/>
      <c r="H101" s="164">
        <f>SUM(H93:H100)</f>
        <v>54306212</v>
      </c>
      <c r="I101" s="15"/>
      <c r="J101" s="25">
        <f>SUM(J93:J100)</f>
        <v>43595913</v>
      </c>
      <c r="K101" s="15"/>
      <c r="L101" s="164">
        <f>SUM(L93:L100)</f>
        <v>45132501</v>
      </c>
    </row>
    <row r="102" spans="1:12" ht="15.6" customHeight="1" x14ac:dyDescent="0.2">
      <c r="A102" s="13"/>
      <c r="B102" s="9"/>
      <c r="C102" s="13"/>
      <c r="D102" s="53"/>
      <c r="E102" s="33"/>
      <c r="F102" s="24"/>
      <c r="G102" s="15"/>
      <c r="H102" s="15"/>
      <c r="I102" s="15"/>
      <c r="J102" s="24"/>
      <c r="K102" s="15"/>
      <c r="L102" s="15"/>
    </row>
    <row r="103" spans="1:12" ht="15.6" customHeight="1" x14ac:dyDescent="0.2">
      <c r="A103" s="32" t="s">
        <v>32</v>
      </c>
      <c r="B103" s="9"/>
      <c r="C103" s="13"/>
      <c r="D103" s="53"/>
      <c r="E103" s="33"/>
      <c r="F103" s="25">
        <f>SUM(F101,F90)</f>
        <v>88278955</v>
      </c>
      <c r="G103" s="15"/>
      <c r="H103" s="164">
        <f>SUM(H101,H90)</f>
        <v>90114090</v>
      </c>
      <c r="I103" s="15"/>
      <c r="J103" s="25">
        <f>SUM(J101,J90)</f>
        <v>53550630</v>
      </c>
      <c r="K103" s="15"/>
      <c r="L103" s="164">
        <f>SUM(L101,L90)</f>
        <v>54996799</v>
      </c>
    </row>
    <row r="104" spans="1:12" ht="15.6" customHeight="1" x14ac:dyDescent="0.2">
      <c r="A104" s="32"/>
      <c r="B104" s="9"/>
      <c r="C104" s="13"/>
      <c r="D104" s="53"/>
      <c r="E104" s="33"/>
      <c r="F104" s="15"/>
      <c r="G104" s="15"/>
      <c r="H104" s="15"/>
      <c r="I104" s="15"/>
      <c r="J104" s="15"/>
      <c r="K104" s="15"/>
      <c r="L104" s="15"/>
    </row>
    <row r="105" spans="1:12" ht="15.6" customHeight="1" x14ac:dyDescent="0.2">
      <c r="A105" s="32"/>
      <c r="B105" s="9"/>
      <c r="C105" s="13"/>
      <c r="D105" s="53"/>
      <c r="E105" s="33"/>
      <c r="F105" s="15"/>
      <c r="G105" s="15"/>
      <c r="H105" s="15"/>
      <c r="I105" s="15"/>
      <c r="J105" s="15"/>
      <c r="K105" s="15"/>
      <c r="L105" s="15"/>
    </row>
    <row r="106" spans="1:12" ht="15.6" customHeight="1" x14ac:dyDescent="0.2">
      <c r="A106" s="32"/>
      <c r="B106" s="9"/>
      <c r="C106" s="13"/>
      <c r="D106" s="48"/>
      <c r="E106" s="14"/>
      <c r="F106" s="15"/>
      <c r="G106" s="15"/>
      <c r="H106" s="15"/>
      <c r="I106" s="15"/>
      <c r="J106" s="15"/>
      <c r="K106" s="15"/>
      <c r="L106" s="15"/>
    </row>
    <row r="107" spans="1:12" ht="15.6" customHeight="1" x14ac:dyDescent="0.2">
      <c r="A107" s="32"/>
      <c r="B107" s="9"/>
      <c r="C107" s="13"/>
      <c r="D107" s="48"/>
      <c r="E107" s="14"/>
      <c r="F107" s="15"/>
      <c r="G107" s="15"/>
      <c r="H107" s="15"/>
      <c r="I107" s="15"/>
      <c r="J107" s="15"/>
      <c r="K107" s="15"/>
      <c r="L107" s="15"/>
    </row>
    <row r="108" spans="1:12" ht="15.6" customHeight="1" x14ac:dyDescent="0.2">
      <c r="A108" s="32"/>
      <c r="B108" s="9"/>
      <c r="C108" s="13"/>
      <c r="D108" s="48"/>
      <c r="E108" s="14"/>
      <c r="F108" s="15"/>
      <c r="G108" s="15"/>
      <c r="H108" s="15"/>
      <c r="I108" s="15"/>
      <c r="J108" s="15"/>
      <c r="K108" s="15"/>
      <c r="L108" s="15"/>
    </row>
    <row r="109" spans="1:12" ht="15.6" customHeight="1" x14ac:dyDescent="0.2">
      <c r="A109" s="32"/>
      <c r="B109" s="9"/>
      <c r="C109" s="13"/>
      <c r="D109" s="48"/>
      <c r="E109" s="14"/>
      <c r="F109" s="15"/>
      <c r="G109" s="15"/>
      <c r="H109" s="15"/>
      <c r="I109" s="15"/>
      <c r="J109" s="15"/>
      <c r="K109" s="15"/>
      <c r="L109" s="15"/>
    </row>
    <row r="110" spans="1:12" ht="15.6" customHeight="1" x14ac:dyDescent="0.2">
      <c r="A110" s="32"/>
      <c r="B110" s="9"/>
      <c r="C110" s="13"/>
      <c r="D110" s="48"/>
      <c r="E110" s="14"/>
      <c r="F110" s="15"/>
      <c r="G110" s="15"/>
      <c r="H110" s="15"/>
      <c r="I110" s="15"/>
      <c r="J110" s="15"/>
      <c r="K110" s="15"/>
      <c r="L110" s="15"/>
    </row>
    <row r="111" spans="1:12" ht="15.6" customHeight="1" x14ac:dyDescent="0.2">
      <c r="A111" s="32"/>
      <c r="B111" s="9"/>
      <c r="C111" s="13"/>
      <c r="D111" s="48"/>
      <c r="E111" s="14"/>
      <c r="F111" s="15"/>
      <c r="G111" s="15"/>
      <c r="H111" s="15"/>
      <c r="I111" s="15"/>
      <c r="J111" s="15"/>
      <c r="K111" s="15"/>
      <c r="L111" s="15"/>
    </row>
    <row r="112" spans="1:12" ht="15.6" customHeight="1" x14ac:dyDescent="0.2">
      <c r="A112" s="32"/>
      <c r="B112" s="9"/>
      <c r="C112" s="13"/>
      <c r="D112" s="48"/>
      <c r="E112" s="14"/>
      <c r="F112" s="15"/>
      <c r="G112" s="15"/>
      <c r="H112" s="15"/>
      <c r="I112" s="15"/>
      <c r="J112" s="15"/>
      <c r="K112" s="15"/>
      <c r="L112" s="15"/>
    </row>
    <row r="113" spans="1:12" ht="15.6" customHeight="1" x14ac:dyDescent="0.2">
      <c r="A113" s="9"/>
      <c r="B113" s="9"/>
      <c r="C113" s="13"/>
      <c r="D113" s="29"/>
      <c r="E113" s="10"/>
      <c r="F113" s="15"/>
      <c r="G113" s="15"/>
      <c r="H113" s="15"/>
      <c r="I113" s="15"/>
      <c r="J113" s="15"/>
      <c r="K113" s="15"/>
      <c r="L113" s="15"/>
    </row>
    <row r="114" spans="1:12" ht="15.6" customHeight="1" x14ac:dyDescent="0.2">
      <c r="A114" s="13"/>
      <c r="B114" s="9"/>
      <c r="C114" s="13"/>
      <c r="D114" s="53"/>
      <c r="E114" s="33"/>
      <c r="F114" s="15"/>
      <c r="G114" s="15"/>
      <c r="H114" s="15"/>
      <c r="I114" s="15"/>
      <c r="J114" s="15"/>
      <c r="K114" s="11"/>
      <c r="L114" s="15"/>
    </row>
    <row r="115" spans="1:12" ht="15.6" customHeight="1" x14ac:dyDescent="0.2">
      <c r="A115" s="32"/>
      <c r="B115" s="9"/>
      <c r="C115" s="13"/>
      <c r="D115" s="53"/>
      <c r="E115" s="33"/>
      <c r="F115" s="15"/>
      <c r="G115" s="15"/>
      <c r="H115" s="15"/>
      <c r="I115" s="15"/>
      <c r="J115" s="15"/>
      <c r="K115" s="15"/>
      <c r="L115" s="15"/>
    </row>
    <row r="116" spans="1:12" ht="12" customHeight="1" x14ac:dyDescent="0.2">
      <c r="A116" s="32"/>
      <c r="B116" s="9"/>
      <c r="C116" s="13"/>
      <c r="D116" s="53"/>
      <c r="E116" s="33"/>
      <c r="F116" s="15"/>
      <c r="G116" s="15"/>
      <c r="H116" s="15"/>
      <c r="I116" s="15"/>
      <c r="J116" s="15"/>
      <c r="K116" s="15"/>
      <c r="L116" s="15"/>
    </row>
    <row r="117" spans="1:12" ht="13.5" customHeight="1" x14ac:dyDescent="0.2">
      <c r="A117" s="32"/>
      <c r="B117" s="9"/>
      <c r="C117" s="13"/>
      <c r="D117" s="53"/>
      <c r="E117" s="33"/>
      <c r="F117" s="15"/>
      <c r="G117" s="15"/>
      <c r="H117" s="15"/>
      <c r="I117" s="15"/>
      <c r="J117" s="15"/>
      <c r="K117" s="15"/>
      <c r="L117" s="15"/>
    </row>
    <row r="118" spans="1:12" ht="20.100000000000001" customHeight="1" x14ac:dyDescent="0.2">
      <c r="A118" s="259" t="str">
        <f>A61</f>
        <v>The accompanying notes are an integral part of these consolidated and separate financial information.</v>
      </c>
      <c r="B118" s="259"/>
      <c r="C118" s="259"/>
      <c r="D118" s="259"/>
      <c r="E118" s="259"/>
      <c r="F118" s="259"/>
      <c r="G118" s="259"/>
      <c r="H118" s="259"/>
      <c r="I118" s="259"/>
      <c r="J118" s="259"/>
      <c r="K118" s="259"/>
      <c r="L118" s="259"/>
    </row>
    <row r="119" spans="1:12" ht="16.5" customHeight="1" x14ac:dyDescent="0.2">
      <c r="A119" s="1" t="s">
        <v>0</v>
      </c>
      <c r="B119" s="31"/>
      <c r="C119" s="31"/>
      <c r="D119" s="49"/>
      <c r="E119" s="17"/>
      <c r="F119" s="19"/>
      <c r="G119" s="19"/>
      <c r="H119" s="163"/>
      <c r="I119" s="19"/>
      <c r="J119" s="19"/>
      <c r="K119" s="19"/>
      <c r="L119" s="163"/>
    </row>
    <row r="120" spans="1:12" ht="16.5" customHeight="1" x14ac:dyDescent="0.2">
      <c r="A120" s="1" t="s">
        <v>159</v>
      </c>
      <c r="B120" s="1"/>
      <c r="C120" s="1"/>
      <c r="D120" s="1"/>
      <c r="E120" s="1"/>
      <c r="F120" s="1"/>
      <c r="G120" s="1"/>
      <c r="H120" s="1"/>
      <c r="I120" s="1"/>
      <c r="J120" s="1"/>
      <c r="K120" s="19"/>
      <c r="L120" s="1"/>
    </row>
    <row r="121" spans="1:12" ht="16.5" customHeight="1" x14ac:dyDescent="0.2">
      <c r="A121" s="40" t="str">
        <f>A3</f>
        <v>As at 31 March 2020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1"/>
      <c r="L121" s="40"/>
    </row>
    <row r="122" spans="1:12" ht="15.6" customHeight="1" x14ac:dyDescent="0.2">
      <c r="A122" s="42"/>
      <c r="B122" s="42"/>
      <c r="C122" s="42"/>
      <c r="D122" s="42"/>
      <c r="E122" s="42"/>
      <c r="F122" s="43"/>
      <c r="G122" s="43"/>
      <c r="H122" s="43"/>
      <c r="I122" s="43"/>
      <c r="J122" s="43"/>
      <c r="K122" s="43"/>
      <c r="L122" s="43"/>
    </row>
    <row r="123" spans="1:12" ht="15.6" customHeight="1" x14ac:dyDescent="0.2">
      <c r="A123" s="16"/>
      <c r="B123" s="16"/>
      <c r="C123" s="16"/>
      <c r="D123" s="29"/>
      <c r="E123" s="10"/>
      <c r="F123" s="11"/>
      <c r="G123" s="11"/>
      <c r="H123" s="11"/>
      <c r="I123" s="11"/>
      <c r="J123" s="11"/>
      <c r="K123" s="11"/>
      <c r="L123" s="11"/>
    </row>
    <row r="124" spans="1:12" ht="15.6" customHeight="1" x14ac:dyDescent="0.2">
      <c r="A124" s="16"/>
      <c r="B124" s="16"/>
      <c r="C124" s="16"/>
      <c r="D124" s="29"/>
      <c r="E124" s="10"/>
      <c r="F124" s="257" t="s">
        <v>172</v>
      </c>
      <c r="G124" s="257"/>
      <c r="H124" s="257"/>
      <c r="I124" s="130"/>
      <c r="J124" s="257" t="s">
        <v>174</v>
      </c>
      <c r="K124" s="257"/>
      <c r="L124" s="257"/>
    </row>
    <row r="125" spans="1:12" ht="15.6" customHeight="1" x14ac:dyDescent="0.2">
      <c r="A125" s="9"/>
      <c r="B125" s="9"/>
      <c r="C125" s="9"/>
      <c r="D125" s="49"/>
      <c r="E125" s="17"/>
      <c r="F125" s="18" t="s">
        <v>167</v>
      </c>
      <c r="G125" s="19"/>
      <c r="H125" s="18" t="s">
        <v>168</v>
      </c>
      <c r="I125" s="19"/>
      <c r="J125" s="18" t="s">
        <v>167</v>
      </c>
      <c r="K125" s="19"/>
      <c r="L125" s="18" t="s">
        <v>168</v>
      </c>
    </row>
    <row r="126" spans="1:12" ht="15.6" customHeight="1" x14ac:dyDescent="0.2">
      <c r="A126" s="16"/>
      <c r="B126" s="16"/>
      <c r="C126" s="13"/>
      <c r="D126" s="49"/>
      <c r="E126" s="17"/>
      <c r="F126" s="18" t="s">
        <v>164</v>
      </c>
      <c r="G126" s="19"/>
      <c r="H126" s="18" t="s">
        <v>2</v>
      </c>
      <c r="I126" s="19"/>
      <c r="J126" s="18" t="s">
        <v>164</v>
      </c>
      <c r="K126" s="19"/>
      <c r="L126" s="18" t="s">
        <v>2</v>
      </c>
    </row>
    <row r="127" spans="1:12" ht="15.6" customHeight="1" x14ac:dyDescent="0.2">
      <c r="A127" s="16"/>
      <c r="B127" s="16"/>
      <c r="C127" s="13"/>
      <c r="D127" s="49"/>
      <c r="E127" s="17"/>
      <c r="F127" s="20" t="s">
        <v>165</v>
      </c>
      <c r="G127" s="19"/>
      <c r="H127" s="20" t="s">
        <v>127</v>
      </c>
      <c r="I127" s="19"/>
      <c r="J127" s="20" t="s">
        <v>165</v>
      </c>
      <c r="K127" s="19"/>
      <c r="L127" s="20" t="s">
        <v>127</v>
      </c>
    </row>
    <row r="128" spans="1:12" ht="15.6" customHeight="1" x14ac:dyDescent="0.2">
      <c r="A128" s="16"/>
      <c r="B128" s="16"/>
      <c r="C128" s="13"/>
      <c r="D128" s="50" t="s">
        <v>173</v>
      </c>
      <c r="E128" s="10"/>
      <c r="F128" s="21" t="s">
        <v>97</v>
      </c>
      <c r="G128" s="19"/>
      <c r="H128" s="21" t="s">
        <v>97</v>
      </c>
      <c r="I128" s="19"/>
      <c r="J128" s="21" t="s">
        <v>97</v>
      </c>
      <c r="K128" s="19"/>
      <c r="L128" s="21" t="s">
        <v>97</v>
      </c>
    </row>
    <row r="129" spans="1:12" ht="15.6" customHeight="1" x14ac:dyDescent="0.2">
      <c r="A129" s="9"/>
      <c r="B129" s="9"/>
      <c r="C129" s="9"/>
      <c r="D129" s="51"/>
      <c r="E129" s="17"/>
      <c r="F129" s="22"/>
      <c r="G129" s="19"/>
      <c r="H129" s="3"/>
      <c r="I129" s="19"/>
      <c r="J129" s="22"/>
      <c r="K129" s="19"/>
      <c r="L129" s="3"/>
    </row>
    <row r="130" spans="1:12" ht="15.6" customHeight="1" x14ac:dyDescent="0.2">
      <c r="A130" s="12" t="s">
        <v>160</v>
      </c>
      <c r="B130" s="9"/>
      <c r="C130" s="13"/>
      <c r="D130" s="54"/>
      <c r="E130" s="44"/>
      <c r="F130" s="45"/>
      <c r="G130" s="19"/>
      <c r="H130" s="163"/>
      <c r="I130" s="19"/>
      <c r="J130" s="45"/>
      <c r="K130" s="19"/>
      <c r="L130" s="163"/>
    </row>
    <row r="131" spans="1:12" ht="15.6" customHeight="1" x14ac:dyDescent="0.2">
      <c r="A131" s="12"/>
      <c r="B131" s="16"/>
      <c r="C131" s="13"/>
      <c r="D131" s="54"/>
      <c r="E131" s="44"/>
      <c r="F131" s="45"/>
      <c r="G131" s="19"/>
      <c r="H131" s="163"/>
      <c r="I131" s="19"/>
      <c r="J131" s="45"/>
      <c r="K131" s="19"/>
      <c r="L131" s="163"/>
    </row>
    <row r="132" spans="1:12" ht="15.6" customHeight="1" x14ac:dyDescent="0.2">
      <c r="A132" s="32" t="s">
        <v>104</v>
      </c>
      <c r="B132" s="9"/>
      <c r="C132" s="13"/>
      <c r="D132" s="53"/>
      <c r="E132" s="33"/>
      <c r="F132" s="23"/>
      <c r="G132" s="11"/>
      <c r="H132" s="11"/>
      <c r="I132" s="11"/>
      <c r="J132" s="23"/>
      <c r="K132" s="11"/>
      <c r="L132" s="11"/>
    </row>
    <row r="133" spans="1:12" ht="15.6" customHeight="1" x14ac:dyDescent="0.2">
      <c r="A133" s="32"/>
      <c r="B133" s="9"/>
      <c r="C133" s="13"/>
      <c r="D133" s="53"/>
      <c r="E133" s="33"/>
      <c r="F133" s="23"/>
      <c r="G133" s="11"/>
      <c r="H133" s="11"/>
      <c r="I133" s="11"/>
      <c r="J133" s="23"/>
      <c r="K133" s="11"/>
      <c r="L133" s="11"/>
    </row>
    <row r="134" spans="1:12" ht="15.6" customHeight="1" x14ac:dyDescent="0.2">
      <c r="A134" s="46" t="s">
        <v>33</v>
      </c>
      <c r="B134" s="9"/>
      <c r="C134" s="13"/>
      <c r="D134" s="53"/>
      <c r="E134" s="33"/>
      <c r="F134" s="23"/>
      <c r="G134" s="11"/>
      <c r="H134" s="11"/>
      <c r="I134" s="11"/>
      <c r="J134" s="23"/>
      <c r="K134" s="11"/>
      <c r="L134" s="11"/>
    </row>
    <row r="135" spans="1:12" ht="15.6" customHeight="1" x14ac:dyDescent="0.2">
      <c r="A135" s="13"/>
      <c r="B135" s="46" t="s">
        <v>34</v>
      </c>
      <c r="C135" s="13"/>
      <c r="D135" s="53"/>
      <c r="E135" s="33"/>
      <c r="F135" s="23"/>
      <c r="G135" s="11"/>
      <c r="H135" s="11"/>
      <c r="I135" s="11"/>
      <c r="J135" s="23"/>
      <c r="K135" s="11"/>
      <c r="L135" s="11"/>
    </row>
    <row r="136" spans="1:12" ht="15.6" customHeight="1" x14ac:dyDescent="0.2">
      <c r="A136" s="13"/>
      <c r="B136" s="46"/>
      <c r="C136" s="13" t="s">
        <v>35</v>
      </c>
      <c r="D136" s="53"/>
      <c r="E136" s="33"/>
      <c r="F136" s="23"/>
      <c r="G136" s="11"/>
      <c r="H136" s="11"/>
      <c r="I136" s="11"/>
      <c r="J136" s="23"/>
      <c r="K136" s="11"/>
      <c r="L136" s="11"/>
    </row>
    <row r="137" spans="1:12" ht="15.6" customHeight="1" thickBot="1" x14ac:dyDescent="0.25">
      <c r="A137" s="13"/>
      <c r="B137" s="46"/>
      <c r="C137" s="13" t="s">
        <v>36</v>
      </c>
      <c r="D137" s="53"/>
      <c r="E137" s="33"/>
      <c r="F137" s="28">
        <v>1492954</v>
      </c>
      <c r="G137" s="11"/>
      <c r="H137" s="166">
        <v>1492954</v>
      </c>
      <c r="I137" s="11"/>
      <c r="J137" s="28">
        <v>1492954</v>
      </c>
      <c r="K137" s="11"/>
      <c r="L137" s="166">
        <v>1492954</v>
      </c>
    </row>
    <row r="138" spans="1:12" ht="15.6" customHeight="1" thickTop="1" x14ac:dyDescent="0.2">
      <c r="A138" s="46"/>
      <c r="B138" s="13"/>
      <c r="C138" s="13"/>
      <c r="D138" s="53"/>
      <c r="E138" s="33"/>
      <c r="F138" s="24"/>
      <c r="G138" s="11"/>
      <c r="H138" s="15"/>
      <c r="I138" s="11"/>
      <c r="J138" s="24"/>
      <c r="K138" s="11"/>
      <c r="L138" s="15"/>
    </row>
    <row r="139" spans="1:12" ht="15.6" customHeight="1" x14ac:dyDescent="0.2">
      <c r="A139" s="46"/>
      <c r="B139" s="46" t="s">
        <v>213</v>
      </c>
      <c r="C139" s="13"/>
      <c r="D139" s="53"/>
      <c r="E139" s="33"/>
      <c r="F139" s="23"/>
      <c r="G139" s="11"/>
      <c r="H139" s="11"/>
      <c r="I139" s="11"/>
      <c r="J139" s="23"/>
      <c r="K139" s="11"/>
      <c r="L139" s="11"/>
    </row>
    <row r="140" spans="1:12" ht="15.6" customHeight="1" x14ac:dyDescent="0.2">
      <c r="A140" s="46"/>
      <c r="B140" s="46"/>
      <c r="C140" s="13" t="s">
        <v>37</v>
      </c>
      <c r="D140" s="53"/>
      <c r="E140" s="33"/>
      <c r="F140" s="23"/>
      <c r="G140" s="11"/>
      <c r="H140" s="11"/>
      <c r="I140" s="11"/>
      <c r="J140" s="23"/>
      <c r="K140" s="11"/>
      <c r="L140" s="11"/>
    </row>
    <row r="141" spans="1:12" ht="15.6" customHeight="1" x14ac:dyDescent="0.2">
      <c r="A141" s="46"/>
      <c r="B141" s="13"/>
      <c r="C141" s="13" t="s">
        <v>36</v>
      </c>
      <c r="D141" s="53"/>
      <c r="E141" s="33"/>
      <c r="F141" s="35">
        <v>1192954</v>
      </c>
      <c r="G141" s="11"/>
      <c r="H141" s="34">
        <v>1192954</v>
      </c>
      <c r="I141" s="11"/>
      <c r="J141" s="35">
        <v>1192954</v>
      </c>
      <c r="K141" s="11"/>
      <c r="L141" s="34">
        <v>1192954</v>
      </c>
    </row>
    <row r="142" spans="1:12" ht="15.6" customHeight="1" x14ac:dyDescent="0.2">
      <c r="A142" s="13" t="s">
        <v>38</v>
      </c>
      <c r="B142" s="46"/>
      <c r="C142" s="13"/>
      <c r="D142" s="53"/>
      <c r="E142" s="33"/>
      <c r="F142" s="23">
        <v>19948329</v>
      </c>
      <c r="G142" s="11"/>
      <c r="H142" s="11">
        <v>19948329</v>
      </c>
      <c r="I142" s="11"/>
      <c r="J142" s="23">
        <v>19948329</v>
      </c>
      <c r="K142" s="11"/>
      <c r="L142" s="11">
        <v>19948329</v>
      </c>
    </row>
    <row r="143" spans="1:12" ht="15.6" customHeight="1" x14ac:dyDescent="0.2">
      <c r="A143" s="13" t="s">
        <v>39</v>
      </c>
      <c r="B143" s="9"/>
      <c r="C143" s="13"/>
      <c r="D143" s="53"/>
      <c r="E143" s="33"/>
      <c r="F143" s="23"/>
      <c r="G143" s="11"/>
      <c r="H143" s="11"/>
      <c r="I143" s="11"/>
      <c r="J143" s="23"/>
      <c r="K143" s="11"/>
      <c r="L143" s="11"/>
    </row>
    <row r="144" spans="1:12" ht="15.6" customHeight="1" x14ac:dyDescent="0.2">
      <c r="A144" s="13"/>
      <c r="B144" s="9" t="s">
        <v>40</v>
      </c>
      <c r="C144" s="13"/>
      <c r="D144" s="53"/>
      <c r="E144" s="33"/>
      <c r="F144" s="23">
        <v>149295</v>
      </c>
      <c r="G144" s="11"/>
      <c r="H144" s="11">
        <v>149295</v>
      </c>
      <c r="I144" s="11"/>
      <c r="J144" s="23">
        <v>149295</v>
      </c>
      <c r="K144" s="11"/>
      <c r="L144" s="11">
        <v>149295</v>
      </c>
    </row>
    <row r="145" spans="1:12" ht="15.6" customHeight="1" x14ac:dyDescent="0.2">
      <c r="A145" s="13"/>
      <c r="B145" s="9" t="s">
        <v>41</v>
      </c>
      <c r="C145" s="13"/>
      <c r="D145" s="53"/>
      <c r="E145" s="33"/>
      <c r="F145" s="23">
        <v>31249004</v>
      </c>
      <c r="G145" s="11"/>
      <c r="H145" s="11">
        <v>31358197</v>
      </c>
      <c r="I145" s="11"/>
      <c r="J145" s="23">
        <v>19361242</v>
      </c>
      <c r="K145" s="11"/>
      <c r="L145" s="11">
        <v>20228998</v>
      </c>
    </row>
    <row r="146" spans="1:12" ht="15.6" customHeight="1" x14ac:dyDescent="0.2">
      <c r="A146" s="13" t="s">
        <v>42</v>
      </c>
      <c r="B146" s="9"/>
      <c r="C146" s="13"/>
      <c r="D146" s="53"/>
      <c r="E146" s="33"/>
      <c r="F146" s="25">
        <v>-9424375</v>
      </c>
      <c r="G146" s="11"/>
      <c r="H146" s="164">
        <v>-10175261</v>
      </c>
      <c r="I146" s="11"/>
      <c r="J146" s="37">
        <v>-254591</v>
      </c>
      <c r="K146" s="11"/>
      <c r="L146" s="167">
        <v>-131462</v>
      </c>
    </row>
    <row r="147" spans="1:12" ht="15.6" customHeight="1" x14ac:dyDescent="0.2">
      <c r="A147" s="13"/>
      <c r="B147" s="9"/>
      <c r="C147" s="13"/>
      <c r="D147" s="53"/>
      <c r="E147" s="33"/>
      <c r="F147" s="24"/>
      <c r="G147" s="15"/>
      <c r="H147" s="15"/>
      <c r="I147" s="15"/>
      <c r="J147" s="24"/>
      <c r="K147" s="15"/>
      <c r="L147" s="15"/>
    </row>
    <row r="148" spans="1:12" ht="15.6" customHeight="1" x14ac:dyDescent="0.2">
      <c r="A148" s="9" t="s">
        <v>80</v>
      </c>
      <c r="B148" s="16"/>
      <c r="C148" s="16"/>
      <c r="D148" s="29"/>
      <c r="E148" s="10"/>
      <c r="F148" s="23">
        <f>SUM(F141:F147)</f>
        <v>43115207</v>
      </c>
      <c r="G148" s="11"/>
      <c r="H148" s="11">
        <f>SUM(H141:H147)</f>
        <v>42473514</v>
      </c>
      <c r="I148" s="11"/>
      <c r="J148" s="23">
        <f>SUM(J141:J147)</f>
        <v>40397229</v>
      </c>
      <c r="K148" s="11"/>
      <c r="L148" s="11">
        <f>SUM(L141:L147)</f>
        <v>41388114</v>
      </c>
    </row>
    <row r="149" spans="1:12" ht="15.6" customHeight="1" x14ac:dyDescent="0.2">
      <c r="A149" s="9" t="s">
        <v>215</v>
      </c>
      <c r="B149" s="16"/>
      <c r="C149" s="16"/>
      <c r="D149" s="53">
        <v>18</v>
      </c>
      <c r="E149" s="10"/>
      <c r="F149" s="37">
        <v>5949685</v>
      </c>
      <c r="G149" s="11"/>
      <c r="H149" s="167">
        <v>5949685</v>
      </c>
      <c r="I149" s="11"/>
      <c r="J149" s="37">
        <v>5949685</v>
      </c>
      <c r="K149" s="11"/>
      <c r="L149" s="167">
        <v>5949685</v>
      </c>
    </row>
    <row r="150" spans="1:12" ht="15.6" customHeight="1" x14ac:dyDescent="0.2">
      <c r="A150" s="16"/>
      <c r="B150" s="16"/>
      <c r="C150" s="16"/>
      <c r="D150" s="29"/>
      <c r="E150" s="10"/>
      <c r="F150" s="23"/>
      <c r="G150" s="11"/>
      <c r="H150" s="11"/>
      <c r="I150" s="11"/>
      <c r="J150" s="23"/>
      <c r="K150" s="11"/>
      <c r="L150" s="11"/>
    </row>
    <row r="151" spans="1:12" ht="15.6" customHeight="1" x14ac:dyDescent="0.2">
      <c r="A151" s="32" t="s">
        <v>161</v>
      </c>
      <c r="B151" s="16"/>
      <c r="C151" s="16"/>
      <c r="D151" s="29"/>
      <c r="E151" s="10"/>
      <c r="F151" s="23"/>
      <c r="G151" s="11"/>
      <c r="H151" s="11"/>
      <c r="I151" s="11"/>
      <c r="J151" s="23"/>
      <c r="K151" s="11"/>
      <c r="L151" s="11"/>
    </row>
    <row r="152" spans="1:12" ht="15.6" customHeight="1" x14ac:dyDescent="0.2">
      <c r="A152" s="32" t="s">
        <v>162</v>
      </c>
      <c r="B152" s="16"/>
      <c r="C152" s="13"/>
      <c r="D152" s="53"/>
      <c r="E152" s="33"/>
      <c r="F152" s="23">
        <f>+SUM(F148:F150)</f>
        <v>49064892</v>
      </c>
      <c r="G152" s="11"/>
      <c r="H152" s="11">
        <f>+SUM(H148:H150)</f>
        <v>48423199</v>
      </c>
      <c r="I152" s="11"/>
      <c r="J152" s="23">
        <f>+SUM(J148:J150)</f>
        <v>46346914</v>
      </c>
      <c r="K152" s="11"/>
      <c r="L152" s="11">
        <f>+SUM(L148:L150)</f>
        <v>47337799</v>
      </c>
    </row>
    <row r="153" spans="1:12" ht="15.6" customHeight="1" x14ac:dyDescent="0.2">
      <c r="A153" s="13" t="s">
        <v>43</v>
      </c>
      <c r="B153" s="9"/>
      <c r="C153" s="13"/>
      <c r="D153" s="53"/>
      <c r="E153" s="33"/>
      <c r="F153" s="25">
        <v>3443025</v>
      </c>
      <c r="G153" s="15"/>
      <c r="H153" s="164">
        <v>3371760</v>
      </c>
      <c r="I153" s="15"/>
      <c r="J153" s="25">
        <v>0</v>
      </c>
      <c r="K153" s="11"/>
      <c r="L153" s="164">
        <v>0</v>
      </c>
    </row>
    <row r="154" spans="1:12" ht="15.6" customHeight="1" x14ac:dyDescent="0.2">
      <c r="A154" s="13"/>
      <c r="B154" s="9"/>
      <c r="C154" s="13"/>
      <c r="D154" s="53"/>
      <c r="E154" s="33"/>
      <c r="F154" s="24"/>
      <c r="G154" s="15"/>
      <c r="H154" s="15"/>
      <c r="I154" s="15"/>
      <c r="J154" s="24"/>
      <c r="K154" s="15"/>
      <c r="L154" s="15"/>
    </row>
    <row r="155" spans="1:12" ht="15.6" customHeight="1" x14ac:dyDescent="0.2">
      <c r="A155" s="32" t="s">
        <v>60</v>
      </c>
      <c r="B155" s="9"/>
      <c r="C155" s="13"/>
      <c r="D155" s="53"/>
      <c r="E155" s="33"/>
      <c r="F155" s="25">
        <f>SUM(F152:F154)</f>
        <v>52507917</v>
      </c>
      <c r="G155" s="15"/>
      <c r="H155" s="164">
        <f>SUM(H152:H154)</f>
        <v>51794959</v>
      </c>
      <c r="I155" s="15"/>
      <c r="J155" s="25">
        <f>SUM(J152:J154)</f>
        <v>46346914</v>
      </c>
      <c r="K155" s="15"/>
      <c r="L155" s="164">
        <f>SUM(L152:L154)</f>
        <v>47337799</v>
      </c>
    </row>
    <row r="156" spans="1:12" ht="15.6" customHeight="1" x14ac:dyDescent="0.2">
      <c r="A156" s="16"/>
      <c r="B156" s="16"/>
      <c r="C156" s="13"/>
      <c r="D156" s="29"/>
      <c r="E156" s="10"/>
      <c r="F156" s="24"/>
      <c r="G156" s="11"/>
      <c r="H156" s="15"/>
      <c r="I156" s="11"/>
      <c r="J156" s="24"/>
      <c r="K156" s="11"/>
      <c r="L156" s="15"/>
    </row>
    <row r="157" spans="1:12" ht="15.6" customHeight="1" thickBot="1" x14ac:dyDescent="0.25">
      <c r="A157" s="32" t="s">
        <v>105</v>
      </c>
      <c r="B157" s="16"/>
      <c r="C157" s="13"/>
      <c r="D157" s="53"/>
      <c r="E157" s="33"/>
      <c r="F157" s="28">
        <f>F155+F103</f>
        <v>140786872</v>
      </c>
      <c r="G157" s="15"/>
      <c r="H157" s="166">
        <f>H155+H103</f>
        <v>141909049</v>
      </c>
      <c r="I157" s="15"/>
      <c r="J157" s="28">
        <f>J155+J103</f>
        <v>99897544</v>
      </c>
      <c r="K157" s="15"/>
      <c r="L157" s="166">
        <f>L155+L103</f>
        <v>102334598</v>
      </c>
    </row>
    <row r="158" spans="1:12" ht="15.6" customHeight="1" thickTop="1" x14ac:dyDescent="0.2">
      <c r="A158" s="32"/>
      <c r="B158" s="16"/>
      <c r="C158" s="13"/>
      <c r="D158" s="53"/>
      <c r="E158" s="33"/>
      <c r="F158" s="47"/>
      <c r="G158" s="15"/>
      <c r="H158" s="47"/>
      <c r="I158" s="15"/>
      <c r="J158" s="47"/>
      <c r="K158" s="15"/>
      <c r="L158" s="47"/>
    </row>
    <row r="159" spans="1:12" ht="15.6" customHeight="1" x14ac:dyDescent="0.2">
      <c r="A159" s="32"/>
      <c r="B159" s="16"/>
      <c r="C159" s="13"/>
      <c r="D159" s="53"/>
      <c r="E159" s="33"/>
      <c r="F159" s="15"/>
      <c r="G159" s="15"/>
      <c r="H159" s="15"/>
      <c r="I159" s="15"/>
      <c r="J159" s="15"/>
      <c r="K159" s="15"/>
      <c r="L159" s="15"/>
    </row>
    <row r="160" spans="1:12" ht="15.6" customHeight="1" x14ac:dyDescent="0.2">
      <c r="A160" s="16"/>
      <c r="B160" s="9"/>
      <c r="C160" s="13"/>
      <c r="D160" s="48"/>
      <c r="E160" s="14"/>
      <c r="F160" s="15"/>
      <c r="G160" s="15"/>
      <c r="H160" s="15"/>
      <c r="I160" s="15"/>
      <c r="J160" s="15"/>
      <c r="K160" s="15"/>
      <c r="L160" s="15"/>
    </row>
    <row r="161" spans="1:12" ht="15.6" customHeight="1" x14ac:dyDescent="0.2">
      <c r="A161" s="16"/>
      <c r="B161" s="9"/>
      <c r="C161" s="13"/>
      <c r="D161" s="48"/>
      <c r="E161" s="14"/>
      <c r="F161" s="15"/>
      <c r="G161" s="15"/>
      <c r="H161" s="15"/>
      <c r="I161" s="15"/>
      <c r="J161" s="15"/>
      <c r="K161" s="15"/>
      <c r="L161" s="15"/>
    </row>
    <row r="162" spans="1:12" ht="15.6" customHeight="1" x14ac:dyDescent="0.2">
      <c r="A162" s="42"/>
      <c r="B162" s="42"/>
      <c r="C162" s="42"/>
      <c r="D162" s="42"/>
      <c r="E162" s="42"/>
      <c r="F162" s="30"/>
      <c r="G162" s="30"/>
      <c r="H162" s="30"/>
      <c r="I162" s="11"/>
      <c r="J162" s="30"/>
      <c r="K162" s="30"/>
      <c r="L162" s="30"/>
    </row>
    <row r="163" spans="1:12" ht="15.6" customHeight="1" x14ac:dyDescent="0.2">
      <c r="A163" s="9"/>
      <c r="B163" s="9"/>
      <c r="C163" s="13"/>
      <c r="D163" s="29"/>
      <c r="E163" s="10"/>
      <c r="F163" s="15"/>
      <c r="G163" s="15"/>
      <c r="H163" s="15"/>
      <c r="I163" s="15"/>
      <c r="J163" s="15"/>
      <c r="K163" s="15"/>
      <c r="L163" s="15"/>
    </row>
    <row r="164" spans="1:12" ht="15.6" customHeight="1" x14ac:dyDescent="0.2">
      <c r="A164" s="16"/>
      <c r="B164" s="16"/>
      <c r="C164" s="16"/>
      <c r="D164" s="29"/>
      <c r="E164" s="10"/>
      <c r="F164" s="11"/>
      <c r="G164" s="11"/>
      <c r="H164" s="11"/>
      <c r="I164" s="11"/>
      <c r="J164" s="11"/>
      <c r="K164" s="11"/>
      <c r="L164" s="11"/>
    </row>
    <row r="165" spans="1:12" ht="15.6" customHeight="1" x14ac:dyDescent="0.2">
      <c r="A165" s="16"/>
      <c r="B165" s="16"/>
      <c r="C165" s="16"/>
      <c r="D165" s="29"/>
      <c r="E165" s="10"/>
      <c r="F165" s="11"/>
      <c r="G165" s="11"/>
      <c r="H165" s="11"/>
      <c r="I165" s="11"/>
      <c r="J165" s="11"/>
      <c r="K165" s="11"/>
      <c r="L165" s="11"/>
    </row>
    <row r="166" spans="1:12" ht="15.6" customHeight="1" x14ac:dyDescent="0.2">
      <c r="A166" s="16"/>
      <c r="B166" s="16"/>
      <c r="C166" s="16"/>
      <c r="D166" s="203"/>
      <c r="E166" s="10"/>
      <c r="F166" s="11"/>
      <c r="G166" s="11"/>
      <c r="H166" s="11"/>
      <c r="I166" s="11"/>
      <c r="J166" s="11"/>
      <c r="K166" s="11"/>
      <c r="L166" s="11"/>
    </row>
    <row r="167" spans="1:12" ht="15.6" customHeight="1" x14ac:dyDescent="0.2">
      <c r="A167" s="16"/>
      <c r="B167" s="16"/>
      <c r="C167" s="16"/>
      <c r="D167" s="29"/>
      <c r="E167" s="10"/>
      <c r="F167" s="11"/>
      <c r="G167" s="11"/>
      <c r="H167" s="11"/>
      <c r="I167" s="11"/>
      <c r="J167" s="11"/>
      <c r="K167" s="11"/>
      <c r="L167" s="11"/>
    </row>
    <row r="168" spans="1:12" ht="15.6" customHeight="1" x14ac:dyDescent="0.2">
      <c r="A168" s="16"/>
      <c r="B168" s="16"/>
      <c r="C168" s="16"/>
      <c r="D168" s="29"/>
      <c r="E168" s="10"/>
      <c r="F168" s="11"/>
      <c r="G168" s="11"/>
      <c r="H168" s="11"/>
      <c r="I168" s="11"/>
      <c r="J168" s="11"/>
      <c r="K168" s="11"/>
      <c r="L168" s="11"/>
    </row>
    <row r="169" spans="1:12" ht="15.6" customHeight="1" x14ac:dyDescent="0.2">
      <c r="A169" s="16"/>
      <c r="B169" s="16"/>
      <c r="C169" s="16"/>
      <c r="D169" s="29"/>
      <c r="E169" s="10"/>
      <c r="F169" s="11"/>
      <c r="G169" s="11"/>
      <c r="H169" s="11"/>
      <c r="I169" s="11"/>
      <c r="J169" s="11"/>
      <c r="K169" s="11"/>
      <c r="L169" s="11"/>
    </row>
    <row r="170" spans="1:12" ht="15.6" customHeight="1" x14ac:dyDescent="0.2">
      <c r="A170" s="16"/>
      <c r="B170" s="16"/>
      <c r="C170" s="16"/>
      <c r="D170" s="29"/>
      <c r="E170" s="10"/>
      <c r="F170" s="11"/>
      <c r="G170" s="11"/>
      <c r="H170" s="11"/>
      <c r="I170" s="11"/>
      <c r="J170" s="11"/>
      <c r="K170" s="11"/>
      <c r="L170" s="11"/>
    </row>
    <row r="171" spans="1:12" ht="15.6" customHeight="1" x14ac:dyDescent="0.2">
      <c r="A171" s="16"/>
      <c r="B171" s="16"/>
      <c r="C171" s="16"/>
      <c r="D171" s="29"/>
      <c r="E171" s="10"/>
      <c r="F171" s="11"/>
      <c r="G171" s="11"/>
      <c r="H171" s="11"/>
      <c r="I171" s="11"/>
      <c r="J171" s="11"/>
      <c r="K171" s="11"/>
      <c r="L171" s="11"/>
    </row>
    <row r="172" spans="1:12" ht="15.6" customHeight="1" x14ac:dyDescent="0.2">
      <c r="A172" s="16"/>
      <c r="B172" s="16"/>
      <c r="C172" s="16"/>
      <c r="D172" s="168"/>
      <c r="E172" s="10"/>
      <c r="F172" s="11"/>
      <c r="G172" s="11"/>
      <c r="H172" s="11"/>
      <c r="I172" s="11"/>
      <c r="J172" s="11"/>
      <c r="K172" s="11"/>
      <c r="L172" s="11"/>
    </row>
    <row r="173" spans="1:12" ht="9.75" customHeight="1" x14ac:dyDescent="0.2">
      <c r="A173" s="16"/>
      <c r="B173" s="16"/>
      <c r="C173" s="16"/>
      <c r="D173" s="29"/>
      <c r="E173" s="10"/>
      <c r="F173" s="11"/>
      <c r="G173" s="11"/>
      <c r="H173" s="11"/>
      <c r="I173" s="11"/>
      <c r="J173" s="11"/>
      <c r="K173" s="11"/>
      <c r="L173" s="11"/>
    </row>
    <row r="174" spans="1:12" ht="14.25" customHeight="1" x14ac:dyDescent="0.2">
      <c r="A174" s="16"/>
      <c r="B174" s="16"/>
      <c r="C174" s="16"/>
      <c r="D174" s="29"/>
      <c r="E174" s="10"/>
      <c r="F174" s="11"/>
      <c r="G174" s="11"/>
      <c r="H174" s="11"/>
      <c r="I174" s="11"/>
      <c r="J174" s="11"/>
      <c r="K174" s="11"/>
      <c r="L174" s="11"/>
    </row>
    <row r="175" spans="1:12" ht="20.100000000000001" customHeight="1" x14ac:dyDescent="0.2">
      <c r="A175" s="258" t="str">
        <f>A61</f>
        <v>The accompanying notes are an integral part of these consolidated and separate financial information.</v>
      </c>
      <c r="B175" s="258"/>
      <c r="C175" s="258"/>
      <c r="D175" s="258"/>
      <c r="E175" s="258"/>
      <c r="F175" s="258"/>
      <c r="G175" s="258"/>
      <c r="H175" s="258"/>
      <c r="I175" s="258"/>
      <c r="J175" s="258"/>
      <c r="K175" s="258"/>
      <c r="L175" s="258"/>
    </row>
  </sheetData>
  <mergeCells count="10">
    <mergeCell ref="A57:L57"/>
    <mergeCell ref="F6:H6"/>
    <mergeCell ref="J6:L6"/>
    <mergeCell ref="J124:L124"/>
    <mergeCell ref="A175:L175"/>
    <mergeCell ref="A61:L61"/>
    <mergeCell ref="A118:L118"/>
    <mergeCell ref="F67:H67"/>
    <mergeCell ref="J67:L67"/>
    <mergeCell ref="F124:H12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18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9"/>
  <sheetViews>
    <sheetView topLeftCell="A17" zoomScale="90" zoomScaleNormal="90" zoomScaleSheetLayoutView="80" workbookViewId="0">
      <selection activeCell="H36" sqref="H36"/>
    </sheetView>
  </sheetViews>
  <sheetFormatPr defaultColWidth="6.1640625" defaultRowHeight="20.100000000000001" customHeight="1" x14ac:dyDescent="0.2"/>
  <cols>
    <col min="1" max="4" width="1.1640625" style="5" customWidth="1"/>
    <col min="5" max="5" width="45.1640625" style="5" customWidth="1"/>
    <col min="6" max="6" width="8.83203125" style="5" customWidth="1"/>
    <col min="7" max="7" width="0.6640625" style="5" customWidth="1"/>
    <col min="8" max="8" width="16.1640625" style="5" customWidth="1"/>
    <col min="9" max="9" width="0.6640625" style="5" customWidth="1"/>
    <col min="10" max="10" width="16.1640625" style="5" customWidth="1"/>
    <col min="11" max="11" width="0.6640625" style="5" customWidth="1"/>
    <col min="12" max="12" width="16.1640625" style="5" customWidth="1"/>
    <col min="13" max="13" width="0.6640625" style="5" customWidth="1"/>
    <col min="14" max="14" width="16.1640625" style="5" customWidth="1"/>
    <col min="15" max="16" width="6.1640625" style="5"/>
    <col min="17" max="17" width="15" style="5" bestFit="1" customWidth="1"/>
    <col min="18" max="18" width="14.5" style="5" bestFit="1" customWidth="1"/>
    <col min="19" max="19" width="15" style="5" bestFit="1" customWidth="1"/>
    <col min="20" max="16384" width="6.1640625" style="5"/>
  </cols>
  <sheetData>
    <row r="1" spans="1:14" ht="16.5" customHeight="1" x14ac:dyDescent="0.2">
      <c r="A1" s="1" t="s">
        <v>0</v>
      </c>
      <c r="B1" s="55"/>
      <c r="C1" s="55"/>
      <c r="D1" s="55"/>
      <c r="E1" s="55"/>
      <c r="F1" s="52"/>
      <c r="G1" s="55"/>
      <c r="H1" s="56"/>
      <c r="I1" s="56"/>
      <c r="J1" s="56"/>
      <c r="K1" s="56"/>
      <c r="L1" s="56"/>
      <c r="M1" s="56"/>
      <c r="N1" s="56"/>
    </row>
    <row r="2" spans="1:14" ht="16.5" customHeight="1" x14ac:dyDescent="0.2">
      <c r="A2" s="57" t="s">
        <v>169</v>
      </c>
      <c r="B2" s="57"/>
      <c r="C2" s="57"/>
      <c r="D2" s="57"/>
      <c r="E2" s="57"/>
      <c r="F2" s="52"/>
      <c r="G2" s="55"/>
      <c r="H2" s="56"/>
      <c r="I2" s="56"/>
      <c r="J2" s="56"/>
      <c r="K2" s="56"/>
      <c r="L2" s="56"/>
      <c r="M2" s="56"/>
      <c r="N2" s="56"/>
    </row>
    <row r="3" spans="1:14" ht="16.5" customHeight="1" x14ac:dyDescent="0.2">
      <c r="A3" s="58" t="s">
        <v>166</v>
      </c>
      <c r="B3" s="59"/>
      <c r="C3" s="59"/>
      <c r="D3" s="59"/>
      <c r="E3" s="59"/>
      <c r="F3" s="60"/>
      <c r="G3" s="59"/>
      <c r="H3" s="61"/>
      <c r="I3" s="61"/>
      <c r="J3" s="61"/>
      <c r="K3" s="61"/>
      <c r="L3" s="61"/>
      <c r="M3" s="61"/>
      <c r="N3" s="61"/>
    </row>
    <row r="4" spans="1:14" ht="15.95" customHeight="1" x14ac:dyDescent="0.2">
      <c r="A4" s="62"/>
      <c r="B4" s="63"/>
      <c r="C4" s="63"/>
      <c r="D4" s="63"/>
      <c r="E4" s="63"/>
      <c r="F4" s="64"/>
      <c r="G4" s="63"/>
      <c r="H4" s="65"/>
      <c r="I4" s="65"/>
      <c r="J4" s="65"/>
      <c r="K4" s="65"/>
      <c r="L4" s="65"/>
      <c r="M4" s="65"/>
      <c r="N4" s="65"/>
    </row>
    <row r="5" spans="1:14" ht="15.95" customHeight="1" x14ac:dyDescent="0.2">
      <c r="A5" s="62"/>
      <c r="B5" s="63"/>
      <c r="C5" s="63"/>
      <c r="D5" s="63"/>
      <c r="E5" s="63"/>
      <c r="F5" s="64"/>
      <c r="G5" s="63"/>
      <c r="H5" s="65"/>
      <c r="I5" s="65"/>
      <c r="J5" s="65"/>
      <c r="K5" s="65"/>
      <c r="L5" s="65"/>
      <c r="M5" s="65"/>
      <c r="N5" s="65"/>
    </row>
    <row r="6" spans="1:14" ht="15.95" customHeight="1" x14ac:dyDescent="0.2">
      <c r="A6" s="66"/>
      <c r="B6" s="66"/>
      <c r="C6" s="66"/>
      <c r="D6" s="66"/>
      <c r="E6" s="66"/>
      <c r="F6" s="66"/>
      <c r="G6" s="66"/>
      <c r="H6" s="260" t="s">
        <v>172</v>
      </c>
      <c r="I6" s="260"/>
      <c r="J6" s="260"/>
      <c r="K6" s="130"/>
      <c r="L6" s="260" t="s">
        <v>174</v>
      </c>
      <c r="M6" s="260"/>
      <c r="N6" s="260" t="s">
        <v>99</v>
      </c>
    </row>
    <row r="7" spans="1:14" ht="15.95" customHeight="1" x14ac:dyDescent="0.2">
      <c r="A7" s="66"/>
      <c r="B7" s="66"/>
      <c r="C7" s="66"/>
      <c r="D7" s="66"/>
      <c r="E7" s="66"/>
      <c r="F7" s="66"/>
      <c r="G7" s="66"/>
      <c r="H7" s="20" t="s">
        <v>164</v>
      </c>
      <c r="I7" s="19"/>
      <c r="J7" s="20" t="s">
        <v>164</v>
      </c>
      <c r="K7" s="19"/>
      <c r="L7" s="20" t="s">
        <v>164</v>
      </c>
      <c r="M7" s="19"/>
      <c r="N7" s="20" t="s">
        <v>164</v>
      </c>
    </row>
    <row r="8" spans="1:14" ht="15.95" customHeight="1" x14ac:dyDescent="0.2">
      <c r="A8" s="66"/>
      <c r="B8" s="66"/>
      <c r="C8" s="66"/>
      <c r="D8" s="66"/>
      <c r="E8" s="66"/>
      <c r="F8" s="66"/>
      <c r="G8" s="66"/>
      <c r="H8" s="20" t="s">
        <v>165</v>
      </c>
      <c r="I8" s="19"/>
      <c r="J8" s="20" t="s">
        <v>127</v>
      </c>
      <c r="K8" s="19"/>
      <c r="L8" s="20" t="s">
        <v>165</v>
      </c>
      <c r="M8" s="19"/>
      <c r="N8" s="20" t="s">
        <v>127</v>
      </c>
    </row>
    <row r="9" spans="1:14" ht="15.95" customHeight="1" x14ac:dyDescent="0.2">
      <c r="A9" s="66"/>
      <c r="B9" s="66"/>
      <c r="C9" s="66"/>
      <c r="D9" s="66"/>
      <c r="E9" s="66"/>
      <c r="F9" s="67" t="s">
        <v>3</v>
      </c>
      <c r="G9" s="68"/>
      <c r="H9" s="69" t="s">
        <v>97</v>
      </c>
      <c r="I9" s="70"/>
      <c r="J9" s="69" t="s">
        <v>97</v>
      </c>
      <c r="K9" s="70"/>
      <c r="L9" s="69" t="s">
        <v>97</v>
      </c>
      <c r="M9" s="70"/>
      <c r="N9" s="69" t="s">
        <v>97</v>
      </c>
    </row>
    <row r="10" spans="1:14" ht="15.95" customHeight="1" x14ac:dyDescent="0.2">
      <c r="A10" s="57"/>
      <c r="B10" s="55"/>
      <c r="C10" s="55"/>
      <c r="D10" s="55"/>
      <c r="E10" s="55"/>
      <c r="F10" s="52"/>
      <c r="G10" s="55"/>
      <c r="H10" s="71"/>
      <c r="I10" s="72"/>
      <c r="J10" s="72"/>
      <c r="K10" s="72"/>
      <c r="L10" s="71"/>
      <c r="M10" s="72"/>
      <c r="N10" s="72"/>
    </row>
    <row r="11" spans="1:14" ht="15.95" customHeight="1" x14ac:dyDescent="0.2">
      <c r="A11" s="55" t="s">
        <v>44</v>
      </c>
      <c r="B11" s="55"/>
      <c r="C11" s="55"/>
      <c r="D11" s="55"/>
      <c r="E11" s="55"/>
      <c r="F11" s="52">
        <v>23</v>
      </c>
      <c r="G11" s="55"/>
      <c r="H11" s="73">
        <v>31103479</v>
      </c>
      <c r="I11" s="74"/>
      <c r="J11" s="74">
        <v>29369389</v>
      </c>
      <c r="K11" s="74"/>
      <c r="L11" s="73">
        <v>5100502</v>
      </c>
      <c r="M11" s="74"/>
      <c r="N11" s="74">
        <v>6454209</v>
      </c>
    </row>
    <row r="12" spans="1:14" ht="15.95" customHeight="1" x14ac:dyDescent="0.2">
      <c r="A12" s="55" t="s">
        <v>45</v>
      </c>
      <c r="B12" s="66"/>
      <c r="C12" s="66"/>
      <c r="D12" s="66"/>
      <c r="E12" s="66"/>
      <c r="F12" s="52">
        <v>23</v>
      </c>
      <c r="G12" s="66"/>
      <c r="H12" s="75">
        <v>-26063092</v>
      </c>
      <c r="I12" s="74"/>
      <c r="J12" s="76">
        <v>-24987836</v>
      </c>
      <c r="K12" s="74"/>
      <c r="L12" s="75">
        <v>-4540910</v>
      </c>
      <c r="M12" s="74"/>
      <c r="N12" s="76">
        <v>-5913410</v>
      </c>
    </row>
    <row r="13" spans="1:14" ht="5.0999999999999996" customHeight="1" x14ac:dyDescent="0.2">
      <c r="A13" s="57"/>
      <c r="B13" s="66"/>
      <c r="C13" s="66"/>
      <c r="D13" s="66"/>
      <c r="E13" s="66"/>
      <c r="F13" s="52"/>
      <c r="G13" s="66"/>
      <c r="H13" s="77"/>
      <c r="I13" s="78"/>
      <c r="J13" s="78"/>
      <c r="K13" s="78"/>
      <c r="L13" s="77"/>
      <c r="M13" s="78"/>
      <c r="N13" s="78"/>
    </row>
    <row r="14" spans="1:14" ht="15.95" customHeight="1" x14ac:dyDescent="0.2">
      <c r="A14" s="57" t="s">
        <v>46</v>
      </c>
      <c r="B14" s="79"/>
      <c r="C14" s="79"/>
      <c r="D14" s="68"/>
      <c r="E14" s="68"/>
      <c r="F14" s="52"/>
      <c r="G14" s="55"/>
      <c r="H14" s="80">
        <f>H11+H12</f>
        <v>5040387</v>
      </c>
      <c r="I14" s="72"/>
      <c r="J14" s="81">
        <f>J11+J12</f>
        <v>4381553</v>
      </c>
      <c r="K14" s="82"/>
      <c r="L14" s="80">
        <f>L11+L12</f>
        <v>559592</v>
      </c>
      <c r="M14" s="82"/>
      <c r="N14" s="81">
        <f>N11+N12</f>
        <v>540799</v>
      </c>
    </row>
    <row r="15" spans="1:14" ht="15.95" customHeight="1" x14ac:dyDescent="0.2">
      <c r="A15" s="83" t="s">
        <v>84</v>
      </c>
      <c r="B15" s="79"/>
      <c r="C15" s="79"/>
      <c r="D15" s="68"/>
      <c r="E15" s="68"/>
      <c r="F15" s="52">
        <v>23</v>
      </c>
      <c r="G15" s="55"/>
      <c r="H15" s="84">
        <v>25405</v>
      </c>
      <c r="I15" s="85"/>
      <c r="J15" s="85">
        <v>44226</v>
      </c>
      <c r="K15" s="86"/>
      <c r="L15" s="84">
        <v>456245</v>
      </c>
      <c r="M15" s="85"/>
      <c r="N15" s="85">
        <v>484413</v>
      </c>
    </row>
    <row r="16" spans="1:14" ht="15.95" customHeight="1" x14ac:dyDescent="0.2">
      <c r="A16" s="83" t="s">
        <v>47</v>
      </c>
      <c r="B16" s="79"/>
      <c r="C16" s="79"/>
      <c r="D16" s="68"/>
      <c r="E16" s="68"/>
      <c r="F16" s="52">
        <v>23</v>
      </c>
      <c r="G16" s="55"/>
      <c r="H16" s="84">
        <v>0</v>
      </c>
      <c r="I16" s="85"/>
      <c r="J16" s="85">
        <v>0</v>
      </c>
      <c r="K16" s="86"/>
      <c r="L16" s="84">
        <v>127973</v>
      </c>
      <c r="M16" s="85"/>
      <c r="N16" s="85">
        <v>50000</v>
      </c>
    </row>
    <row r="17" spans="1:19" ht="15.95" customHeight="1" x14ac:dyDescent="0.2">
      <c r="A17" s="87" t="s">
        <v>48</v>
      </c>
      <c r="B17" s="79"/>
      <c r="C17" s="79"/>
      <c r="D17" s="68"/>
      <c r="E17" s="68"/>
      <c r="F17" s="52">
        <v>23</v>
      </c>
      <c r="G17" s="55"/>
      <c r="H17" s="88">
        <v>160105</v>
      </c>
      <c r="I17" s="85"/>
      <c r="J17" s="89">
        <v>127973</v>
      </c>
      <c r="K17" s="86"/>
      <c r="L17" s="88">
        <v>69898</v>
      </c>
      <c r="M17" s="85"/>
      <c r="N17" s="89">
        <v>51494</v>
      </c>
    </row>
    <row r="18" spans="1:19" ht="5.0999999999999996" customHeight="1" x14ac:dyDescent="0.2">
      <c r="A18" s="57"/>
      <c r="B18" s="66"/>
      <c r="C18" s="66"/>
      <c r="D18" s="66"/>
      <c r="E18" s="66"/>
      <c r="F18" s="52"/>
      <c r="G18" s="66"/>
      <c r="H18" s="77"/>
      <c r="I18" s="78"/>
      <c r="J18" s="78"/>
      <c r="K18" s="78"/>
      <c r="L18" s="77"/>
      <c r="M18" s="78"/>
      <c r="N18" s="78"/>
    </row>
    <row r="19" spans="1:19" ht="15.95" customHeight="1" x14ac:dyDescent="0.2">
      <c r="A19" s="90" t="s">
        <v>130</v>
      </c>
      <c r="B19" s="79"/>
      <c r="C19" s="79"/>
      <c r="D19" s="68"/>
      <c r="E19" s="68"/>
      <c r="F19" s="52"/>
      <c r="G19" s="55"/>
      <c r="H19" s="84">
        <f>SUM(H14:H17)</f>
        <v>5225897</v>
      </c>
      <c r="I19" s="85"/>
      <c r="J19" s="85">
        <f>SUM(J14:J17)</f>
        <v>4553752</v>
      </c>
      <c r="K19" s="86"/>
      <c r="L19" s="84">
        <f>SUM(L14:L17)</f>
        <v>1213708</v>
      </c>
      <c r="M19" s="85"/>
      <c r="N19" s="85">
        <f>SUM(N14:N17)</f>
        <v>1126706</v>
      </c>
    </row>
    <row r="20" spans="1:19" ht="15.95" customHeight="1" x14ac:dyDescent="0.2">
      <c r="A20" s="91" t="s">
        <v>49</v>
      </c>
      <c r="B20" s="79"/>
      <c r="C20" s="79"/>
      <c r="D20" s="68"/>
      <c r="E20" s="68"/>
      <c r="F20" s="52"/>
      <c r="G20" s="55"/>
      <c r="H20" s="92">
        <v>-1774911</v>
      </c>
      <c r="I20" s="93"/>
      <c r="J20" s="93">
        <v>-1644969</v>
      </c>
      <c r="K20" s="94"/>
      <c r="L20" s="92">
        <v>-156264</v>
      </c>
      <c r="M20" s="93"/>
      <c r="N20" s="93">
        <v>-179531</v>
      </c>
    </row>
    <row r="21" spans="1:19" ht="15.95" customHeight="1" x14ac:dyDescent="0.2">
      <c r="A21" s="91" t="s">
        <v>50</v>
      </c>
      <c r="B21" s="79"/>
      <c r="C21" s="79"/>
      <c r="D21" s="68"/>
      <c r="E21" s="68"/>
      <c r="F21" s="52"/>
      <c r="G21" s="55"/>
      <c r="H21" s="92">
        <v>-1736568</v>
      </c>
      <c r="I21" s="93"/>
      <c r="J21" s="93">
        <v>-1717074</v>
      </c>
      <c r="K21" s="94"/>
      <c r="L21" s="92">
        <v>-474533</v>
      </c>
      <c r="M21" s="93"/>
      <c r="N21" s="93">
        <v>-425405</v>
      </c>
      <c r="Q21" s="95"/>
    </row>
    <row r="22" spans="1:19" ht="15.95" customHeight="1" x14ac:dyDescent="0.2">
      <c r="A22" s="87" t="s">
        <v>150</v>
      </c>
      <c r="B22" s="79"/>
      <c r="C22" s="79"/>
      <c r="D22" s="68"/>
      <c r="E22" s="68"/>
      <c r="F22" s="52"/>
      <c r="G22" s="55"/>
      <c r="H22" s="92">
        <v>0</v>
      </c>
      <c r="I22" s="93"/>
      <c r="J22" s="93">
        <v>100584</v>
      </c>
      <c r="K22" s="94"/>
      <c r="L22" s="92">
        <v>0</v>
      </c>
      <c r="M22" s="93"/>
      <c r="N22" s="93">
        <v>0</v>
      </c>
    </row>
    <row r="23" spans="1:19" ht="15.95" customHeight="1" x14ac:dyDescent="0.2">
      <c r="A23" s="91" t="s">
        <v>152</v>
      </c>
      <c r="B23" s="79"/>
      <c r="C23" s="79"/>
      <c r="D23" s="68"/>
      <c r="E23" s="68"/>
      <c r="F23" s="52">
        <v>20</v>
      </c>
      <c r="G23" s="63"/>
      <c r="H23" s="88">
        <v>-29107</v>
      </c>
      <c r="I23" s="85"/>
      <c r="J23" s="89">
        <v>305794</v>
      </c>
      <c r="K23" s="86"/>
      <c r="L23" s="88">
        <v>26558</v>
      </c>
      <c r="M23" s="85"/>
      <c r="N23" s="89">
        <v>-153368</v>
      </c>
      <c r="Q23" s="95"/>
      <c r="R23" s="95"/>
      <c r="S23" s="95"/>
    </row>
    <row r="24" spans="1:19" ht="5.0999999999999996" customHeight="1" x14ac:dyDescent="0.2">
      <c r="A24" s="91"/>
      <c r="B24" s="79"/>
      <c r="C24" s="79"/>
      <c r="D24" s="68"/>
      <c r="E24" s="68"/>
      <c r="F24" s="52"/>
      <c r="G24" s="55"/>
      <c r="H24" s="84"/>
      <c r="I24" s="93"/>
      <c r="J24" s="85"/>
      <c r="K24" s="94"/>
      <c r="L24" s="84"/>
      <c r="M24" s="93"/>
      <c r="N24" s="85"/>
    </row>
    <row r="25" spans="1:19" ht="15.95" customHeight="1" x14ac:dyDescent="0.2">
      <c r="A25" s="57" t="s">
        <v>51</v>
      </c>
      <c r="B25" s="55"/>
      <c r="C25" s="55"/>
      <c r="D25" s="55"/>
      <c r="E25" s="55"/>
      <c r="F25" s="52"/>
      <c r="G25" s="55"/>
      <c r="H25" s="80">
        <f>SUM(H19:H24)</f>
        <v>1685311</v>
      </c>
      <c r="I25" s="81"/>
      <c r="J25" s="81">
        <f>SUM(J19:J24)</f>
        <v>1598087</v>
      </c>
      <c r="K25" s="81"/>
      <c r="L25" s="80">
        <f>SUM(L19:L24)</f>
        <v>609469</v>
      </c>
      <c r="M25" s="81"/>
      <c r="N25" s="81">
        <f>SUM(N19:N24)</f>
        <v>368402</v>
      </c>
      <c r="Q25" s="95"/>
      <c r="R25" s="95"/>
      <c r="S25" s="95"/>
    </row>
    <row r="26" spans="1:19" ht="15.95" customHeight="1" x14ac:dyDescent="0.2">
      <c r="A26" s="55" t="s">
        <v>52</v>
      </c>
      <c r="B26" s="55"/>
      <c r="C26" s="55"/>
      <c r="D26" s="55"/>
      <c r="E26" s="55"/>
      <c r="F26" s="52"/>
      <c r="G26" s="55"/>
      <c r="H26" s="96">
        <v>-434486</v>
      </c>
      <c r="I26" s="93"/>
      <c r="J26" s="97">
        <v>-528400</v>
      </c>
      <c r="K26" s="94"/>
      <c r="L26" s="96">
        <v>-368797</v>
      </c>
      <c r="M26" s="93"/>
      <c r="N26" s="97">
        <v>-427786</v>
      </c>
    </row>
    <row r="27" spans="1:19" ht="5.0999999999999996" customHeight="1" x14ac:dyDescent="0.2">
      <c r="A27" s="79"/>
      <c r="B27" s="79"/>
      <c r="C27" s="79"/>
      <c r="D27" s="68"/>
      <c r="E27" s="68"/>
      <c r="F27" s="52"/>
      <c r="G27" s="55"/>
      <c r="H27" s="80"/>
      <c r="I27" s="98"/>
      <c r="J27" s="81"/>
      <c r="K27" s="81"/>
      <c r="L27" s="80"/>
      <c r="M27" s="81"/>
      <c r="N27" s="81"/>
    </row>
    <row r="28" spans="1:19" ht="15.95" customHeight="1" x14ac:dyDescent="0.2">
      <c r="A28" s="57" t="s">
        <v>204</v>
      </c>
      <c r="B28" s="99"/>
      <c r="C28" s="79"/>
      <c r="D28" s="68"/>
      <c r="E28" s="68"/>
      <c r="F28" s="52"/>
      <c r="G28" s="55"/>
      <c r="H28" s="80"/>
      <c r="I28" s="98"/>
      <c r="J28" s="81"/>
      <c r="K28" s="81"/>
      <c r="L28" s="80"/>
      <c r="M28" s="81"/>
      <c r="N28" s="81"/>
    </row>
    <row r="29" spans="1:19" ht="15.95" customHeight="1" x14ac:dyDescent="0.2">
      <c r="A29" s="57"/>
      <c r="B29" s="99" t="s">
        <v>108</v>
      </c>
      <c r="C29" s="55"/>
      <c r="D29" s="55"/>
      <c r="E29" s="55"/>
      <c r="F29" s="52"/>
      <c r="G29" s="55"/>
      <c r="H29" s="100">
        <f>SUM(H25:H27)</f>
        <v>1250825</v>
      </c>
      <c r="I29" s="101"/>
      <c r="J29" s="101">
        <f>SUM(J25:J27)</f>
        <v>1069687</v>
      </c>
      <c r="K29" s="101"/>
      <c r="L29" s="100">
        <f>SUM(L25:L27)</f>
        <v>240672</v>
      </c>
      <c r="M29" s="101"/>
      <c r="N29" s="101">
        <f>SUM(N25:N27)</f>
        <v>-59384</v>
      </c>
    </row>
    <row r="30" spans="1:19" ht="15.95" customHeight="1" x14ac:dyDescent="0.2">
      <c r="A30" s="55" t="s">
        <v>212</v>
      </c>
      <c r="B30" s="57"/>
      <c r="C30" s="55"/>
      <c r="D30" s="55"/>
      <c r="E30" s="55"/>
      <c r="F30" s="52"/>
      <c r="G30" s="55"/>
      <c r="H30" s="80"/>
      <c r="I30" s="81"/>
      <c r="J30" s="81"/>
      <c r="K30" s="81"/>
      <c r="L30" s="80"/>
      <c r="M30" s="81"/>
      <c r="N30" s="81"/>
    </row>
    <row r="31" spans="1:19" ht="15.95" customHeight="1" x14ac:dyDescent="0.2">
      <c r="A31" s="55"/>
      <c r="B31" s="55" t="s">
        <v>53</v>
      </c>
      <c r="C31" s="55"/>
      <c r="D31" s="55"/>
      <c r="E31" s="55"/>
      <c r="F31" s="52">
        <v>12</v>
      </c>
      <c r="G31" s="55"/>
      <c r="H31" s="96">
        <v>-17783</v>
      </c>
      <c r="I31" s="93"/>
      <c r="J31" s="97">
        <v>347056</v>
      </c>
      <c r="K31" s="94"/>
      <c r="L31" s="96">
        <v>0</v>
      </c>
      <c r="M31" s="93"/>
      <c r="N31" s="97">
        <v>0</v>
      </c>
    </row>
    <row r="32" spans="1:19" ht="5.0999999999999996" customHeight="1" x14ac:dyDescent="0.2">
      <c r="A32" s="79"/>
      <c r="B32" s="79"/>
      <c r="C32" s="79"/>
      <c r="D32" s="68"/>
      <c r="E32" s="68"/>
      <c r="F32" s="52"/>
      <c r="G32" s="55"/>
      <c r="H32" s="80"/>
      <c r="I32" s="98"/>
      <c r="J32" s="81"/>
      <c r="K32" s="81"/>
      <c r="L32" s="80"/>
      <c r="M32" s="81"/>
      <c r="N32" s="81"/>
    </row>
    <row r="33" spans="1:14" ht="15.95" customHeight="1" x14ac:dyDescent="0.2">
      <c r="A33" s="57" t="s">
        <v>205</v>
      </c>
      <c r="B33" s="55"/>
      <c r="C33" s="55"/>
      <c r="D33" s="55"/>
      <c r="E33" s="55"/>
      <c r="F33" s="52"/>
      <c r="G33" s="55"/>
      <c r="H33" s="100">
        <f>SUM(H29:H32)</f>
        <v>1233042</v>
      </c>
      <c r="I33" s="101"/>
      <c r="J33" s="101">
        <f>SUM(J29:J32)</f>
        <v>1416743</v>
      </c>
      <c r="K33" s="101"/>
      <c r="L33" s="100">
        <f>SUM(L29:L32)</f>
        <v>240672</v>
      </c>
      <c r="M33" s="101"/>
      <c r="N33" s="101">
        <f>SUM(N29:N32)</f>
        <v>-59384</v>
      </c>
    </row>
    <row r="34" spans="1:14" ht="15.95" customHeight="1" x14ac:dyDescent="0.2">
      <c r="A34" s="55" t="s">
        <v>118</v>
      </c>
      <c r="B34" s="55"/>
      <c r="C34" s="55"/>
      <c r="D34" s="55"/>
      <c r="E34" s="55"/>
      <c r="F34" s="52">
        <v>21</v>
      </c>
      <c r="G34" s="55"/>
      <c r="H34" s="96">
        <v>-148632</v>
      </c>
      <c r="I34" s="93"/>
      <c r="J34" s="97">
        <v>-27078</v>
      </c>
      <c r="K34" s="94"/>
      <c r="L34" s="96">
        <v>16988</v>
      </c>
      <c r="M34" s="93"/>
      <c r="N34" s="97">
        <v>2046</v>
      </c>
    </row>
    <row r="35" spans="1:14" ht="5.0999999999999996" customHeight="1" x14ac:dyDescent="0.2">
      <c r="A35" s="55"/>
      <c r="B35" s="55"/>
      <c r="C35" s="55"/>
      <c r="D35" s="55"/>
      <c r="E35" s="55"/>
      <c r="F35" s="52"/>
      <c r="G35" s="55"/>
      <c r="H35" s="80"/>
      <c r="I35" s="98"/>
      <c r="J35" s="81"/>
      <c r="K35" s="98"/>
      <c r="L35" s="80"/>
      <c r="M35" s="98"/>
      <c r="N35" s="81"/>
    </row>
    <row r="36" spans="1:14" ht="15.95" customHeight="1" x14ac:dyDescent="0.2">
      <c r="A36" s="57" t="s">
        <v>206</v>
      </c>
      <c r="B36" s="57"/>
      <c r="C36" s="55"/>
      <c r="D36" s="55"/>
      <c r="E36" s="55"/>
      <c r="F36" s="52"/>
      <c r="G36" s="55"/>
      <c r="H36" s="80">
        <f>SUM(H33:H35)</f>
        <v>1084410</v>
      </c>
      <c r="I36" s="98"/>
      <c r="J36" s="81">
        <f>SUM(J33:J35)</f>
        <v>1389665</v>
      </c>
      <c r="K36" s="98"/>
      <c r="L36" s="80">
        <f>SUM(L33:L35)</f>
        <v>257660</v>
      </c>
      <c r="M36" s="98"/>
      <c r="N36" s="81">
        <f>SUM(N33:N35)</f>
        <v>-57338</v>
      </c>
    </row>
    <row r="37" spans="1:14" ht="15.95" customHeight="1" x14ac:dyDescent="0.2">
      <c r="A37" s="55" t="s">
        <v>199</v>
      </c>
      <c r="B37" s="55"/>
      <c r="C37" s="55"/>
      <c r="D37" s="55"/>
      <c r="E37" s="55"/>
      <c r="F37" s="52"/>
      <c r="G37" s="55"/>
      <c r="H37" s="102">
        <v>-6386</v>
      </c>
      <c r="I37" s="98"/>
      <c r="J37" s="103">
        <v>-43041</v>
      </c>
      <c r="K37" s="98"/>
      <c r="L37" s="102">
        <v>0</v>
      </c>
      <c r="M37" s="98"/>
      <c r="N37" s="103">
        <v>0</v>
      </c>
    </row>
    <row r="38" spans="1:14" ht="5.0999999999999996" customHeight="1" x14ac:dyDescent="0.2">
      <c r="A38" s="55"/>
      <c r="B38" s="55"/>
      <c r="C38" s="55"/>
      <c r="D38" s="55"/>
      <c r="E38" s="55"/>
      <c r="F38" s="52"/>
      <c r="G38" s="55"/>
      <c r="H38" s="80"/>
      <c r="I38" s="98"/>
      <c r="J38" s="81"/>
      <c r="K38" s="98"/>
      <c r="L38" s="80"/>
      <c r="M38" s="98"/>
      <c r="N38" s="81"/>
    </row>
    <row r="39" spans="1:14" ht="15.95" customHeight="1" thickBot="1" x14ac:dyDescent="0.25">
      <c r="A39" s="79" t="s">
        <v>208</v>
      </c>
      <c r="B39" s="68"/>
      <c r="C39" s="68"/>
      <c r="D39" s="68"/>
      <c r="E39" s="68"/>
      <c r="F39" s="52"/>
      <c r="G39" s="55"/>
      <c r="H39" s="104">
        <f>SUM(H36:H38)</f>
        <v>1078024</v>
      </c>
      <c r="I39" s="81"/>
      <c r="J39" s="105">
        <f>SUM(J36:J38)</f>
        <v>1346624</v>
      </c>
      <c r="K39" s="81"/>
      <c r="L39" s="104">
        <f>SUM(L36:L38)</f>
        <v>257660</v>
      </c>
      <c r="M39" s="81"/>
      <c r="N39" s="105">
        <f>SUM(N36:N38)</f>
        <v>-57338</v>
      </c>
    </row>
    <row r="40" spans="1:14" ht="15.95" customHeight="1" thickTop="1" x14ac:dyDescent="0.2">
      <c r="A40" s="79"/>
      <c r="B40" s="79"/>
      <c r="C40" s="79"/>
      <c r="D40" s="68"/>
      <c r="E40" s="68"/>
      <c r="F40" s="52"/>
      <c r="G40" s="55"/>
      <c r="H40" s="106"/>
      <c r="I40" s="107"/>
      <c r="J40" s="108"/>
      <c r="K40" s="109"/>
      <c r="L40" s="106"/>
      <c r="M40" s="109"/>
      <c r="N40" s="108"/>
    </row>
    <row r="41" spans="1:14" ht="15.95" customHeight="1" x14ac:dyDescent="0.2">
      <c r="A41" s="57" t="s">
        <v>207</v>
      </c>
      <c r="B41" s="68"/>
      <c r="C41" s="68"/>
      <c r="D41" s="68"/>
      <c r="E41" s="68"/>
      <c r="F41" s="55"/>
      <c r="G41" s="55"/>
      <c r="H41" s="110"/>
      <c r="I41" s="85"/>
      <c r="K41" s="86"/>
      <c r="L41" s="84"/>
      <c r="M41" s="85"/>
      <c r="N41" s="85"/>
    </row>
    <row r="42" spans="1:14" ht="15.95" customHeight="1" x14ac:dyDescent="0.2">
      <c r="A42" s="83"/>
      <c r="B42" s="83" t="s">
        <v>54</v>
      </c>
      <c r="C42" s="68"/>
      <c r="D42" s="68"/>
      <c r="E42" s="68"/>
      <c r="F42" s="55"/>
      <c r="G42" s="55"/>
      <c r="H42" s="110"/>
      <c r="I42" s="85"/>
      <c r="K42" s="86"/>
      <c r="L42" s="84"/>
      <c r="M42" s="85"/>
      <c r="N42" s="85"/>
    </row>
    <row r="43" spans="1:14" ht="15.95" customHeight="1" x14ac:dyDescent="0.2">
      <c r="A43" s="83"/>
      <c r="B43" s="83"/>
      <c r="C43" s="83" t="s">
        <v>101</v>
      </c>
      <c r="D43" s="68"/>
      <c r="E43" s="68"/>
      <c r="F43" s="55"/>
      <c r="G43" s="55"/>
      <c r="H43" s="84">
        <f>1085609-63000</f>
        <v>1022609</v>
      </c>
      <c r="I43" s="85"/>
      <c r="J43" s="85">
        <v>1316435</v>
      </c>
      <c r="K43" s="86"/>
      <c r="L43" s="84">
        <v>257660</v>
      </c>
      <c r="M43" s="85"/>
      <c r="N43" s="85">
        <v>-57338</v>
      </c>
    </row>
    <row r="44" spans="1:14" ht="15.95" customHeight="1" x14ac:dyDescent="0.2">
      <c r="A44" s="83"/>
      <c r="B44" s="83"/>
      <c r="C44" s="83" t="s">
        <v>124</v>
      </c>
      <c r="D44" s="68"/>
      <c r="E44" s="68"/>
      <c r="F44" s="55"/>
      <c r="G44" s="55"/>
      <c r="H44" s="88">
        <v>-6386</v>
      </c>
      <c r="I44" s="85"/>
      <c r="J44" s="89">
        <v>-43041</v>
      </c>
      <c r="K44" s="86"/>
      <c r="L44" s="88">
        <v>0</v>
      </c>
      <c r="M44" s="85"/>
      <c r="N44" s="89">
        <v>0</v>
      </c>
    </row>
    <row r="45" spans="1:14" ht="5.0999999999999996" customHeight="1" x14ac:dyDescent="0.2">
      <c r="A45" s="83"/>
      <c r="B45" s="83"/>
      <c r="C45" s="68"/>
      <c r="D45" s="68"/>
      <c r="E45" s="68"/>
      <c r="F45" s="55"/>
      <c r="G45" s="55"/>
      <c r="H45" s="84"/>
      <c r="I45" s="85"/>
      <c r="J45" s="85"/>
      <c r="K45" s="86"/>
      <c r="L45" s="84"/>
      <c r="M45" s="85"/>
      <c r="N45" s="85"/>
    </row>
    <row r="46" spans="1:14" ht="15.95" customHeight="1" x14ac:dyDescent="0.2">
      <c r="A46" s="83"/>
      <c r="B46" s="83"/>
      <c r="C46" s="68"/>
      <c r="D46" s="68"/>
      <c r="E46" s="68"/>
      <c r="F46" s="55"/>
      <c r="G46" s="55"/>
      <c r="H46" s="84">
        <f>SUM(H42:H45)</f>
        <v>1016223</v>
      </c>
      <c r="I46" s="85"/>
      <c r="J46" s="85">
        <f>SUM(J42:J45)</f>
        <v>1273394</v>
      </c>
      <c r="K46" s="86"/>
      <c r="L46" s="84">
        <f>SUM(L43:L45)</f>
        <v>257660</v>
      </c>
      <c r="M46" s="85"/>
      <c r="N46" s="85">
        <f>SUM(N43:N45)</f>
        <v>-57338</v>
      </c>
    </row>
    <row r="47" spans="1:14" ht="15.95" customHeight="1" x14ac:dyDescent="0.2">
      <c r="A47" s="55"/>
      <c r="B47" s="83" t="s">
        <v>43</v>
      </c>
      <c r="C47" s="68"/>
      <c r="D47" s="68"/>
      <c r="E47" s="68"/>
      <c r="F47" s="55"/>
      <c r="G47" s="55"/>
      <c r="H47" s="96">
        <v>61801</v>
      </c>
      <c r="I47" s="93"/>
      <c r="J47" s="97">
        <v>73230</v>
      </c>
      <c r="K47" s="86"/>
      <c r="L47" s="88">
        <v>0</v>
      </c>
      <c r="M47" s="85"/>
      <c r="N47" s="97">
        <v>0</v>
      </c>
    </row>
    <row r="48" spans="1:14" ht="5.0999999999999996" customHeight="1" x14ac:dyDescent="0.2">
      <c r="A48" s="83"/>
      <c r="B48" s="68"/>
      <c r="C48" s="68"/>
      <c r="D48" s="68"/>
      <c r="E48" s="68"/>
      <c r="F48" s="55"/>
      <c r="G48" s="55"/>
      <c r="H48" s="80"/>
      <c r="I48" s="111"/>
      <c r="J48" s="81"/>
      <c r="K48" s="111"/>
      <c r="L48" s="73"/>
      <c r="M48" s="74"/>
      <c r="N48" s="74"/>
    </row>
    <row r="49" spans="1:14" ht="15.95" customHeight="1" thickBot="1" x14ac:dyDescent="0.25">
      <c r="A49" s="79" t="s">
        <v>208</v>
      </c>
      <c r="B49" s="68"/>
      <c r="C49" s="68"/>
      <c r="D49" s="68"/>
      <c r="E49" s="68"/>
      <c r="F49" s="52"/>
      <c r="G49" s="55"/>
      <c r="H49" s="104">
        <f>SUM(H46:H48)</f>
        <v>1078024</v>
      </c>
      <c r="I49" s="81"/>
      <c r="J49" s="105">
        <f>SUM(J46:J48)</f>
        <v>1346624</v>
      </c>
      <c r="K49" s="81"/>
      <c r="L49" s="104">
        <f>SUM(L46:L48)</f>
        <v>257660</v>
      </c>
      <c r="M49" s="81"/>
      <c r="N49" s="105">
        <f>SUM(N46:N48)</f>
        <v>-57338</v>
      </c>
    </row>
    <row r="50" spans="1:14" ht="15.95" customHeight="1" thickTop="1" x14ac:dyDescent="0.2">
      <c r="A50" s="79"/>
      <c r="B50" s="79"/>
      <c r="C50" s="79"/>
      <c r="D50" s="68"/>
      <c r="E50" s="68"/>
      <c r="F50" s="52"/>
      <c r="G50" s="55"/>
      <c r="H50" s="112"/>
      <c r="I50" s="72"/>
      <c r="J50" s="108"/>
      <c r="K50" s="82"/>
      <c r="L50" s="112"/>
      <c r="M50" s="82"/>
      <c r="N50" s="108"/>
    </row>
    <row r="51" spans="1:14" ht="15.95" customHeight="1" x14ac:dyDescent="0.2">
      <c r="A51" s="79" t="s">
        <v>148</v>
      </c>
      <c r="B51" s="79"/>
      <c r="C51" s="68"/>
      <c r="D51" s="68"/>
      <c r="E51" s="68"/>
      <c r="F51" s="55"/>
      <c r="G51" s="55"/>
      <c r="H51" s="113"/>
      <c r="I51" s="72"/>
      <c r="J51" s="114"/>
      <c r="K51" s="82"/>
      <c r="L51" s="113"/>
      <c r="M51" s="82"/>
      <c r="N51" s="114"/>
    </row>
    <row r="52" spans="1:14" ht="15.95" customHeight="1" x14ac:dyDescent="0.2">
      <c r="A52" s="79"/>
      <c r="B52" s="79" t="s">
        <v>128</v>
      </c>
      <c r="C52" s="68"/>
      <c r="D52" s="68"/>
      <c r="E52" s="68"/>
      <c r="F52" s="52"/>
      <c r="G52" s="55"/>
      <c r="H52" s="115"/>
      <c r="I52" s="56"/>
      <c r="J52" s="116"/>
      <c r="K52" s="56"/>
      <c r="L52" s="117"/>
      <c r="M52" s="56"/>
      <c r="N52" s="56"/>
    </row>
    <row r="53" spans="1:14" ht="15.95" customHeight="1" x14ac:dyDescent="0.2">
      <c r="A53" s="55"/>
      <c r="B53" s="83" t="s">
        <v>149</v>
      </c>
      <c r="C53" s="55"/>
      <c r="D53" s="55"/>
      <c r="E53" s="55"/>
      <c r="F53" s="52"/>
      <c r="G53" s="55"/>
      <c r="H53" s="118"/>
      <c r="I53" s="119"/>
      <c r="J53" s="119"/>
      <c r="L53" s="110"/>
    </row>
    <row r="54" spans="1:14" ht="15.95" customHeight="1" x14ac:dyDescent="0.2">
      <c r="A54" s="55"/>
      <c r="B54" s="83"/>
      <c r="C54" s="55" t="s">
        <v>101</v>
      </c>
      <c r="D54" s="68"/>
      <c r="E54" s="55"/>
      <c r="F54" s="52"/>
      <c r="G54" s="55"/>
      <c r="H54" s="118">
        <v>0.2</v>
      </c>
      <c r="I54" s="119"/>
      <c r="J54" s="119">
        <v>0.28000000000000003</v>
      </c>
      <c r="K54" s="119"/>
      <c r="L54" s="118">
        <v>0.04</v>
      </c>
      <c r="M54" s="119"/>
      <c r="N54" s="124">
        <v>-0.01</v>
      </c>
    </row>
    <row r="55" spans="1:14" ht="15.95" customHeight="1" x14ac:dyDescent="0.2">
      <c r="A55" s="55"/>
      <c r="B55" s="83"/>
      <c r="C55" s="55" t="s">
        <v>124</v>
      </c>
      <c r="D55" s="68"/>
      <c r="E55" s="55"/>
      <c r="F55" s="52"/>
      <c r="G55" s="55"/>
      <c r="H55" s="120">
        <v>0</v>
      </c>
      <c r="I55" s="119"/>
      <c r="J55" s="121">
        <v>-0.01</v>
      </c>
      <c r="K55" s="122"/>
      <c r="L55" s="120">
        <v>0</v>
      </c>
      <c r="M55" s="119"/>
      <c r="N55" s="121">
        <v>0</v>
      </c>
    </row>
    <row r="56" spans="1:14" ht="6" customHeight="1" x14ac:dyDescent="0.2">
      <c r="A56" s="55"/>
      <c r="B56" s="83"/>
      <c r="C56" s="55"/>
      <c r="D56" s="68"/>
      <c r="E56" s="55"/>
      <c r="F56" s="52"/>
      <c r="G56" s="55"/>
      <c r="H56" s="123"/>
      <c r="I56" s="119"/>
      <c r="J56" s="124"/>
      <c r="K56" s="122"/>
      <c r="L56" s="123"/>
      <c r="M56" s="119"/>
      <c r="N56" s="124"/>
    </row>
    <row r="57" spans="1:14" ht="15.95" customHeight="1" thickBot="1" x14ac:dyDescent="0.25">
      <c r="A57" s="55"/>
      <c r="B57" s="83"/>
      <c r="C57" s="55" t="s">
        <v>214</v>
      </c>
      <c r="D57" s="55"/>
      <c r="E57" s="55"/>
      <c r="F57" s="52">
        <v>22</v>
      </c>
      <c r="G57" s="55"/>
      <c r="H57" s="125">
        <f>SUM(H54:H55)</f>
        <v>0.2</v>
      </c>
      <c r="I57" s="119"/>
      <c r="J57" s="126">
        <f>SUM(J54:J55)</f>
        <v>0.27</v>
      </c>
      <c r="K57" s="122"/>
      <c r="L57" s="125">
        <f>SUM(L54:L55)</f>
        <v>0.04</v>
      </c>
      <c r="M57" s="119"/>
      <c r="N57" s="126">
        <f>SUM(N54:N55)</f>
        <v>-0.01</v>
      </c>
    </row>
    <row r="58" spans="1:14" ht="15.6" customHeight="1" thickTop="1" x14ac:dyDescent="0.2">
      <c r="A58" s="55"/>
      <c r="B58" s="83"/>
      <c r="C58" s="55"/>
      <c r="D58" s="55"/>
      <c r="E58" s="55"/>
      <c r="F58" s="52"/>
      <c r="G58" s="55"/>
      <c r="H58" s="119"/>
      <c r="I58" s="119"/>
      <c r="J58" s="119"/>
      <c r="K58" s="122"/>
      <c r="L58" s="124"/>
      <c r="M58" s="119"/>
      <c r="N58" s="119"/>
    </row>
    <row r="59" spans="1:14" ht="15.6" hidden="1" customHeight="1" x14ac:dyDescent="0.2">
      <c r="A59" s="91"/>
      <c r="B59" s="83"/>
      <c r="C59" s="79"/>
      <c r="D59" s="68"/>
      <c r="E59" s="68"/>
      <c r="F59" s="52"/>
      <c r="G59" s="55"/>
      <c r="H59" s="119">
        <f>H43/4771815</f>
        <v>0.21430189560995136</v>
      </c>
      <c r="I59" s="119">
        <f t="shared" ref="H59:N60" si="0">I43/4771815</f>
        <v>0</v>
      </c>
      <c r="J59" s="119">
        <f t="shared" si="0"/>
        <v>0.27587720814826222</v>
      </c>
      <c r="K59" s="119">
        <f t="shared" si="0"/>
        <v>0</v>
      </c>
      <c r="L59" s="119">
        <f t="shared" si="0"/>
        <v>5.3996225754770456E-2</v>
      </c>
      <c r="M59" s="119">
        <f t="shared" si="0"/>
        <v>0</v>
      </c>
      <c r="N59" s="119">
        <f t="shared" si="0"/>
        <v>-1.201597295787871E-2</v>
      </c>
    </row>
    <row r="60" spans="1:14" ht="15.6" hidden="1" customHeight="1" x14ac:dyDescent="0.2">
      <c r="A60" s="91"/>
      <c r="B60" s="83"/>
      <c r="C60" s="79"/>
      <c r="D60" s="68"/>
      <c r="E60" s="68"/>
      <c r="F60" s="52"/>
      <c r="G60" s="55"/>
      <c r="H60" s="119">
        <f t="shared" si="0"/>
        <v>-1.3382748492973848E-3</v>
      </c>
      <c r="I60" s="119">
        <f t="shared" si="0"/>
        <v>0</v>
      </c>
      <c r="J60" s="119">
        <f t="shared" si="0"/>
        <v>-9.0198383633900304E-3</v>
      </c>
      <c r="K60" s="119">
        <f t="shared" si="0"/>
        <v>0</v>
      </c>
      <c r="L60" s="119">
        <f t="shared" si="0"/>
        <v>0</v>
      </c>
      <c r="M60" s="119">
        <f t="shared" si="0"/>
        <v>0</v>
      </c>
      <c r="N60" s="119">
        <f t="shared" si="0"/>
        <v>0</v>
      </c>
    </row>
    <row r="61" spans="1:14" ht="15.6" hidden="1" customHeight="1" x14ac:dyDescent="0.2">
      <c r="A61" s="91"/>
      <c r="B61" s="83"/>
      <c r="C61" s="79"/>
      <c r="D61" s="68"/>
      <c r="E61" s="68"/>
      <c r="F61" s="52"/>
      <c r="G61" s="55"/>
      <c r="H61" s="119">
        <f>H46/4771815</f>
        <v>0.21296362076065398</v>
      </c>
      <c r="I61" s="119">
        <f t="shared" ref="I61:N61" si="1">I46/4771815</f>
        <v>0</v>
      </c>
      <c r="J61" s="119">
        <f t="shared" si="1"/>
        <v>0.26685736978487223</v>
      </c>
      <c r="K61" s="119">
        <f t="shared" si="1"/>
        <v>0</v>
      </c>
      <c r="L61" s="119">
        <f t="shared" si="1"/>
        <v>5.3996225754770456E-2</v>
      </c>
      <c r="M61" s="119">
        <f t="shared" si="1"/>
        <v>0</v>
      </c>
      <c r="N61" s="119">
        <f t="shared" si="1"/>
        <v>-1.201597295787871E-2</v>
      </c>
    </row>
    <row r="62" spans="1:14" ht="15.6" customHeight="1" x14ac:dyDescent="0.2">
      <c r="A62" s="55"/>
      <c r="B62" s="83"/>
      <c r="C62" s="127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</row>
    <row r="63" spans="1:14" ht="15.6" customHeight="1" x14ac:dyDescent="0.2">
      <c r="A63" s="55"/>
      <c r="B63" s="83"/>
      <c r="C63" s="127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</row>
    <row r="64" spans="1:14" ht="15.6" customHeight="1" x14ac:dyDescent="0.2">
      <c r="A64" s="55"/>
      <c r="B64" s="83"/>
      <c r="C64" s="127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</row>
    <row r="65" spans="1:14" ht="15.6" customHeight="1" x14ac:dyDescent="0.2">
      <c r="A65" s="55"/>
      <c r="B65" s="83"/>
      <c r="C65" s="127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</row>
    <row r="66" spans="1:14" ht="15.6" customHeight="1" x14ac:dyDescent="0.2">
      <c r="A66" s="55"/>
      <c r="B66" s="83"/>
      <c r="C66" s="127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</row>
    <row r="67" spans="1:14" ht="15.6" customHeight="1" x14ac:dyDescent="0.2">
      <c r="A67" s="55"/>
      <c r="B67" s="83"/>
      <c r="C67" s="127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</row>
    <row r="68" spans="1:14" ht="2.25" customHeight="1" x14ac:dyDescent="0.2">
      <c r="A68" s="55"/>
      <c r="B68" s="83"/>
      <c r="C68" s="127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</row>
    <row r="69" spans="1:14" ht="20.100000000000001" customHeight="1" x14ac:dyDescent="0.2">
      <c r="A69" s="261" t="str">
        <f>'BS 2-4'!A61</f>
        <v>The accompanying notes are an integral part of these consolidated and separate financial information.</v>
      </c>
      <c r="B69" s="261"/>
      <c r="C69" s="261"/>
      <c r="D69" s="261"/>
      <c r="E69" s="261"/>
      <c r="F69" s="261"/>
      <c r="G69" s="261"/>
      <c r="H69" s="261"/>
      <c r="I69" s="261"/>
      <c r="J69" s="261"/>
      <c r="K69" s="261"/>
      <c r="L69" s="261"/>
      <c r="M69" s="261"/>
      <c r="N69" s="261"/>
    </row>
  </sheetData>
  <mergeCells count="3">
    <mergeCell ref="H6:J6"/>
    <mergeCell ref="L6:N6"/>
    <mergeCell ref="A69:N69"/>
  </mergeCells>
  <pageMargins left="0.8" right="0.5" top="0.5" bottom="0.6" header="0.49" footer="0.4"/>
  <pageSetup paperSize="9" scale="86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8"/>
  <sheetViews>
    <sheetView topLeftCell="A34" zoomScaleNormal="100" zoomScaleSheetLayoutView="80" workbookViewId="0">
      <selection activeCell="C49" sqref="C49"/>
    </sheetView>
  </sheetViews>
  <sheetFormatPr defaultColWidth="6.1640625" defaultRowHeight="15.6" customHeight="1" x14ac:dyDescent="0.2"/>
  <cols>
    <col min="1" max="2" width="1.1640625" style="5" customWidth="1"/>
    <col min="3" max="3" width="47.33203125" style="5" customWidth="1"/>
    <col min="4" max="4" width="4.6640625" style="5" customWidth="1"/>
    <col min="5" max="5" width="0.6640625" style="5" customWidth="1"/>
    <col min="6" max="6" width="16.1640625" style="5" customWidth="1"/>
    <col min="7" max="7" width="0.6640625" style="5" customWidth="1"/>
    <col min="8" max="8" width="16.1640625" style="5" customWidth="1"/>
    <col min="9" max="9" width="0.6640625" style="5" customWidth="1"/>
    <col min="10" max="10" width="16.1640625" style="5" customWidth="1"/>
    <col min="11" max="11" width="0.6640625" style="5" customWidth="1"/>
    <col min="12" max="12" width="16.1640625" style="5" customWidth="1"/>
    <col min="13" max="16384" width="6.1640625" style="5"/>
  </cols>
  <sheetData>
    <row r="1" spans="1:12" ht="16.5" customHeight="1" x14ac:dyDescent="0.2">
      <c r="A1" s="1" t="s">
        <v>0</v>
      </c>
      <c r="B1" s="55"/>
      <c r="C1" s="55"/>
      <c r="D1" s="55"/>
      <c r="E1" s="55"/>
      <c r="F1" s="55"/>
      <c r="G1" s="55"/>
      <c r="H1" s="55"/>
      <c r="I1" s="55"/>
      <c r="J1" s="56"/>
      <c r="K1" s="56"/>
      <c r="L1" s="56"/>
    </row>
    <row r="2" spans="1:12" ht="16.5" customHeight="1" x14ac:dyDescent="0.2">
      <c r="A2" s="57" t="s">
        <v>170</v>
      </c>
      <c r="B2" s="57"/>
      <c r="C2" s="57"/>
      <c r="D2" s="57"/>
      <c r="E2" s="57"/>
      <c r="F2" s="57"/>
      <c r="G2" s="57"/>
      <c r="H2" s="57"/>
      <c r="I2" s="57"/>
      <c r="J2" s="131"/>
      <c r="K2" s="131"/>
      <c r="L2" s="131"/>
    </row>
    <row r="3" spans="1:12" ht="16.5" customHeight="1" x14ac:dyDescent="0.2">
      <c r="A3" s="58" t="str">
        <f>+'PL 5'!A3</f>
        <v>For the three-month period ended 31 March 2020</v>
      </c>
      <c r="B3" s="59"/>
      <c r="C3" s="59"/>
      <c r="D3" s="59"/>
      <c r="E3" s="59"/>
      <c r="F3" s="59"/>
      <c r="G3" s="59"/>
      <c r="H3" s="59"/>
      <c r="I3" s="59"/>
      <c r="J3" s="61"/>
      <c r="K3" s="61"/>
      <c r="L3" s="61"/>
    </row>
    <row r="4" spans="1:12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.6" customHeight="1" x14ac:dyDescent="0.2">
      <c r="A6" s="135"/>
      <c r="B6" s="135"/>
      <c r="C6" s="135"/>
      <c r="D6" s="135"/>
      <c r="E6" s="135"/>
      <c r="F6" s="260" t="s">
        <v>172</v>
      </c>
      <c r="G6" s="260"/>
      <c r="H6" s="260"/>
      <c r="I6" s="130"/>
      <c r="J6" s="260" t="s">
        <v>174</v>
      </c>
      <c r="K6" s="260"/>
      <c r="L6" s="260" t="s">
        <v>99</v>
      </c>
    </row>
    <row r="7" spans="1:12" ht="15.6" customHeight="1" x14ac:dyDescent="0.2">
      <c r="A7" s="16"/>
      <c r="B7" s="16"/>
      <c r="C7" s="13"/>
      <c r="D7" s="13"/>
      <c r="E7" s="19"/>
      <c r="F7" s="20" t="s">
        <v>164</v>
      </c>
      <c r="G7" s="19"/>
      <c r="H7" s="20" t="s">
        <v>164</v>
      </c>
      <c r="I7" s="19"/>
      <c r="J7" s="20" t="s">
        <v>164</v>
      </c>
      <c r="K7" s="19"/>
      <c r="L7" s="20" t="s">
        <v>164</v>
      </c>
    </row>
    <row r="8" spans="1:12" ht="15.6" customHeight="1" x14ac:dyDescent="0.2">
      <c r="A8" s="136"/>
      <c r="B8" s="136"/>
      <c r="C8" s="136"/>
      <c r="D8" s="132"/>
      <c r="E8" s="19"/>
      <c r="F8" s="20" t="s">
        <v>165</v>
      </c>
      <c r="G8" s="19"/>
      <c r="H8" s="20" t="s">
        <v>127</v>
      </c>
      <c r="I8" s="19"/>
      <c r="J8" s="20" t="s">
        <v>165</v>
      </c>
      <c r="K8" s="19"/>
      <c r="L8" s="20" t="s">
        <v>127</v>
      </c>
    </row>
    <row r="9" spans="1:12" ht="15.6" customHeight="1" x14ac:dyDescent="0.2">
      <c r="A9" s="132"/>
      <c r="B9" s="132"/>
      <c r="C9" s="132"/>
      <c r="D9" s="132"/>
      <c r="E9" s="137"/>
      <c r="F9" s="69" t="s">
        <v>97</v>
      </c>
      <c r="G9" s="70"/>
      <c r="H9" s="69" t="s">
        <v>97</v>
      </c>
      <c r="I9" s="70"/>
      <c r="J9" s="69" t="s">
        <v>97</v>
      </c>
      <c r="K9" s="70"/>
      <c r="L9" s="69" t="s">
        <v>97</v>
      </c>
    </row>
    <row r="10" spans="1:12" ht="15.6" customHeight="1" x14ac:dyDescent="0.2">
      <c r="A10" s="132"/>
      <c r="B10" s="132"/>
      <c r="C10" s="132"/>
      <c r="D10" s="52"/>
      <c r="E10" s="138"/>
      <c r="F10" s="139"/>
      <c r="G10" s="138"/>
      <c r="H10" s="140"/>
      <c r="I10" s="141"/>
      <c r="J10" s="139"/>
      <c r="K10" s="138"/>
      <c r="L10" s="140"/>
    </row>
    <row r="11" spans="1:12" ht="15.6" customHeight="1" x14ac:dyDescent="0.2">
      <c r="A11" s="142" t="s">
        <v>208</v>
      </c>
      <c r="B11" s="135"/>
      <c r="C11" s="143"/>
      <c r="D11" s="52"/>
      <c r="E11" s="93"/>
      <c r="F11" s="144">
        <f>'PL 5'!H39</f>
        <v>1078024</v>
      </c>
      <c r="G11" s="145"/>
      <c r="H11" s="146">
        <f>+'PL 5'!J39</f>
        <v>1346624</v>
      </c>
      <c r="I11" s="145"/>
      <c r="J11" s="144">
        <f>'PL 5'!L39</f>
        <v>257660</v>
      </c>
      <c r="K11" s="145"/>
      <c r="L11" s="146">
        <f>+'PL 5'!N39</f>
        <v>-57338</v>
      </c>
    </row>
    <row r="12" spans="1:12" ht="15.6" customHeight="1" x14ac:dyDescent="0.2">
      <c r="A12" s="142"/>
      <c r="B12" s="135"/>
      <c r="C12" s="143"/>
      <c r="D12" s="143"/>
      <c r="E12" s="93"/>
      <c r="F12" s="147"/>
      <c r="G12" s="145"/>
      <c r="H12" s="148"/>
      <c r="I12" s="145"/>
      <c r="J12" s="147"/>
      <c r="K12" s="145"/>
      <c r="L12" s="148"/>
    </row>
    <row r="13" spans="1:12" ht="15.6" customHeight="1" x14ac:dyDescent="0.2">
      <c r="A13" s="132" t="s">
        <v>106</v>
      </c>
      <c r="B13" s="136"/>
      <c r="C13" s="143"/>
      <c r="D13" s="143"/>
      <c r="E13" s="149"/>
      <c r="F13" s="150"/>
      <c r="G13" s="149"/>
      <c r="H13" s="149"/>
      <c r="I13" s="149"/>
      <c r="J13" s="150"/>
      <c r="K13" s="149"/>
      <c r="L13" s="149"/>
    </row>
    <row r="14" spans="1:12" ht="15.6" customHeight="1" x14ac:dyDescent="0.2">
      <c r="A14" s="142" t="s">
        <v>55</v>
      </c>
      <c r="B14" s="135"/>
      <c r="C14" s="143"/>
      <c r="D14" s="143"/>
      <c r="E14" s="149"/>
      <c r="F14" s="150"/>
      <c r="G14" s="149"/>
      <c r="H14" s="149"/>
      <c r="I14" s="149"/>
      <c r="J14" s="150"/>
      <c r="K14" s="149"/>
      <c r="L14" s="149"/>
    </row>
    <row r="15" spans="1:12" ht="15.6" customHeight="1" x14ac:dyDescent="0.2">
      <c r="A15" s="142"/>
      <c r="B15" s="135" t="s">
        <v>56</v>
      </c>
      <c r="C15" s="143"/>
      <c r="D15" s="143"/>
      <c r="E15" s="149"/>
      <c r="F15" s="150"/>
      <c r="G15" s="149"/>
      <c r="H15" s="149"/>
      <c r="I15" s="149"/>
      <c r="J15" s="150"/>
      <c r="K15" s="149"/>
      <c r="L15" s="149"/>
    </row>
    <row r="16" spans="1:12" ht="15.6" customHeight="1" x14ac:dyDescent="0.2">
      <c r="A16" s="142"/>
      <c r="B16" s="135"/>
      <c r="C16" s="151" t="s">
        <v>203</v>
      </c>
      <c r="D16" s="135"/>
      <c r="E16" s="145"/>
      <c r="F16" s="144">
        <v>-11231</v>
      </c>
      <c r="G16" s="145"/>
      <c r="H16" s="146">
        <v>-13563</v>
      </c>
      <c r="I16" s="145"/>
      <c r="J16" s="144">
        <v>0</v>
      </c>
      <c r="K16" s="145"/>
      <c r="L16" s="146">
        <v>0</v>
      </c>
    </row>
    <row r="17" spans="1:12" ht="15.6" customHeight="1" x14ac:dyDescent="0.2">
      <c r="A17" s="142"/>
      <c r="B17" s="135"/>
      <c r="C17" s="135"/>
      <c r="D17" s="135"/>
      <c r="E17" s="145"/>
      <c r="F17" s="147"/>
      <c r="G17" s="145"/>
      <c r="H17" s="148"/>
      <c r="I17" s="145"/>
      <c r="J17" s="147"/>
      <c r="K17" s="145"/>
      <c r="L17" s="148"/>
    </row>
    <row r="18" spans="1:12" ht="15.6" customHeight="1" x14ac:dyDescent="0.2">
      <c r="A18" s="142"/>
      <c r="B18" s="135"/>
      <c r="C18" s="135" t="s">
        <v>121</v>
      </c>
      <c r="D18" s="135"/>
      <c r="E18" s="145"/>
      <c r="F18" s="147"/>
      <c r="G18" s="145"/>
      <c r="H18" s="148"/>
      <c r="I18" s="145"/>
      <c r="J18" s="147"/>
      <c r="K18" s="145"/>
      <c r="L18" s="148"/>
    </row>
    <row r="19" spans="1:12" ht="15.6" customHeight="1" x14ac:dyDescent="0.2">
      <c r="A19" s="142"/>
      <c r="B19" s="135"/>
      <c r="C19" s="135" t="s">
        <v>122</v>
      </c>
      <c r="D19" s="135"/>
      <c r="E19" s="145"/>
      <c r="F19" s="144">
        <f>SUM(F16:F16)</f>
        <v>-11231</v>
      </c>
      <c r="G19" s="145"/>
      <c r="H19" s="146">
        <f>SUM(H16:H16)</f>
        <v>-13563</v>
      </c>
      <c r="I19" s="145"/>
      <c r="J19" s="144">
        <f>SUM(J16:J16)</f>
        <v>0</v>
      </c>
      <c r="K19" s="145"/>
      <c r="L19" s="146">
        <f>SUM(L16:L16)</f>
        <v>0</v>
      </c>
    </row>
    <row r="20" spans="1:12" ht="15.6" customHeight="1" x14ac:dyDescent="0.2">
      <c r="A20" s="142"/>
      <c r="B20" s="135"/>
      <c r="C20" s="135"/>
      <c r="D20" s="135"/>
      <c r="E20" s="145"/>
      <c r="F20" s="147"/>
      <c r="G20" s="145"/>
      <c r="H20" s="148"/>
      <c r="I20" s="145"/>
      <c r="J20" s="147"/>
      <c r="K20" s="145"/>
      <c r="L20" s="148"/>
    </row>
    <row r="21" spans="1:12" ht="15.6" customHeight="1" x14ac:dyDescent="0.2">
      <c r="A21" s="142" t="s">
        <v>57</v>
      </c>
      <c r="B21" s="135"/>
      <c r="C21" s="143"/>
      <c r="D21" s="143"/>
      <c r="E21" s="149"/>
      <c r="F21" s="150"/>
      <c r="G21" s="149"/>
      <c r="H21" s="149"/>
      <c r="I21" s="149"/>
      <c r="J21" s="150"/>
      <c r="K21" s="149"/>
      <c r="L21" s="149"/>
    </row>
    <row r="22" spans="1:12" ht="15.6" customHeight="1" x14ac:dyDescent="0.2">
      <c r="A22" s="142"/>
      <c r="B22" s="135" t="s">
        <v>56</v>
      </c>
      <c r="C22" s="143"/>
      <c r="D22" s="143"/>
      <c r="E22" s="149"/>
      <c r="F22" s="150"/>
      <c r="G22" s="149"/>
      <c r="H22" s="149"/>
      <c r="I22" s="149"/>
      <c r="J22" s="150"/>
      <c r="K22" s="149"/>
      <c r="L22" s="149"/>
    </row>
    <row r="23" spans="1:12" ht="15.6" customHeight="1" x14ac:dyDescent="0.2">
      <c r="A23" s="142"/>
      <c r="B23" s="135"/>
      <c r="C23" s="151" t="s">
        <v>230</v>
      </c>
      <c r="D23" s="143"/>
      <c r="E23" s="149"/>
      <c r="F23" s="150">
        <v>1243914</v>
      </c>
      <c r="G23" s="149"/>
      <c r="H23" s="149">
        <v>-685410</v>
      </c>
      <c r="I23" s="149"/>
      <c r="J23" s="150">
        <v>0</v>
      </c>
      <c r="K23" s="149"/>
      <c r="L23" s="149">
        <v>0</v>
      </c>
    </row>
    <row r="24" spans="1:12" ht="15.6" customHeight="1" x14ac:dyDescent="0.2">
      <c r="A24" s="142"/>
      <c r="B24" s="135"/>
      <c r="C24" s="151" t="s">
        <v>231</v>
      </c>
      <c r="D24" s="143"/>
      <c r="E24" s="149"/>
      <c r="F24" s="150"/>
      <c r="G24" s="149"/>
      <c r="H24" s="149"/>
      <c r="I24" s="149"/>
      <c r="J24" s="147"/>
      <c r="K24" s="149"/>
      <c r="L24" s="149"/>
    </row>
    <row r="25" spans="1:12" ht="15.6" customHeight="1" x14ac:dyDescent="0.2">
      <c r="A25" s="142"/>
      <c r="B25" s="135"/>
      <c r="C25" s="135" t="s">
        <v>232</v>
      </c>
      <c r="D25" s="143"/>
      <c r="E25" s="149"/>
      <c r="F25" s="150"/>
      <c r="G25" s="149"/>
      <c r="H25" s="149"/>
      <c r="I25" s="149"/>
      <c r="J25" s="147"/>
      <c r="K25" s="149"/>
      <c r="L25" s="149"/>
    </row>
    <row r="26" spans="1:12" ht="15.6" customHeight="1" x14ac:dyDescent="0.2">
      <c r="B26" s="127"/>
      <c r="C26" s="135" t="s">
        <v>135</v>
      </c>
      <c r="D26" s="128"/>
      <c r="E26" s="128"/>
      <c r="F26" s="150">
        <v>50492</v>
      </c>
      <c r="G26" s="128"/>
      <c r="H26" s="149">
        <v>-12565</v>
      </c>
      <c r="I26" s="128"/>
      <c r="J26" s="147">
        <v>0</v>
      </c>
      <c r="K26" s="128"/>
      <c r="L26" s="149">
        <v>0</v>
      </c>
    </row>
    <row r="27" spans="1:12" ht="15.6" customHeight="1" x14ac:dyDescent="0.2">
      <c r="A27" s="142"/>
      <c r="B27" s="135"/>
      <c r="C27" s="151" t="s">
        <v>140</v>
      </c>
      <c r="D27" s="143"/>
      <c r="E27" s="149"/>
      <c r="F27" s="150"/>
      <c r="G27" s="149"/>
      <c r="H27" s="149"/>
      <c r="I27" s="149"/>
      <c r="J27" s="147"/>
      <c r="K27" s="149"/>
      <c r="L27" s="149"/>
    </row>
    <row r="28" spans="1:12" ht="15.6" customHeight="1" x14ac:dyDescent="0.2">
      <c r="A28" s="142"/>
      <c r="B28" s="135"/>
      <c r="C28" s="135" t="s">
        <v>135</v>
      </c>
      <c r="D28" s="143"/>
      <c r="E28" s="149"/>
      <c r="F28" s="150">
        <v>-32</v>
      </c>
      <c r="G28" s="149"/>
      <c r="H28" s="148">
        <v>4</v>
      </c>
      <c r="I28" s="149"/>
      <c r="J28" s="147">
        <v>0</v>
      </c>
      <c r="K28" s="149"/>
      <c r="L28" s="149">
        <v>0</v>
      </c>
    </row>
    <row r="29" spans="1:12" ht="15.6" customHeight="1" x14ac:dyDescent="0.2">
      <c r="A29" s="142"/>
      <c r="B29" s="135"/>
      <c r="C29" s="151" t="s">
        <v>137</v>
      </c>
      <c r="D29" s="143"/>
      <c r="E29" s="149"/>
      <c r="F29" s="147"/>
      <c r="G29" s="145"/>
      <c r="H29" s="148"/>
      <c r="I29" s="145"/>
      <c r="J29" s="147"/>
      <c r="K29" s="145"/>
      <c r="L29" s="148"/>
    </row>
    <row r="30" spans="1:12" ht="15.6" customHeight="1" x14ac:dyDescent="0.2">
      <c r="A30" s="142"/>
      <c r="B30" s="135"/>
      <c r="C30" s="135" t="s">
        <v>135</v>
      </c>
      <c r="D30" s="52"/>
      <c r="E30" s="149"/>
      <c r="F30" s="150">
        <v>-2026631</v>
      </c>
      <c r="G30" s="145"/>
      <c r="H30" s="148">
        <v>716454</v>
      </c>
      <c r="I30" s="145"/>
      <c r="J30" s="150">
        <v>-2087882</v>
      </c>
      <c r="K30" s="145"/>
      <c r="L30" s="148">
        <v>777228</v>
      </c>
    </row>
    <row r="31" spans="1:12" ht="16.5" customHeight="1" x14ac:dyDescent="0.2">
      <c r="A31" s="142"/>
      <c r="B31" s="135"/>
      <c r="C31" s="151" t="s">
        <v>134</v>
      </c>
      <c r="D31" s="143"/>
      <c r="E31" s="149"/>
      <c r="F31" s="147"/>
      <c r="G31" s="145"/>
      <c r="H31" s="148"/>
      <c r="I31" s="145"/>
      <c r="J31" s="147"/>
      <c r="K31" s="145"/>
      <c r="L31" s="148"/>
    </row>
    <row r="32" spans="1:12" ht="16.5" customHeight="1" x14ac:dyDescent="0.2">
      <c r="A32" s="142"/>
      <c r="B32" s="135"/>
      <c r="C32" s="135" t="s">
        <v>135</v>
      </c>
      <c r="D32" s="52"/>
      <c r="E32" s="149"/>
      <c r="F32" s="144">
        <v>1477118</v>
      </c>
      <c r="G32" s="145"/>
      <c r="H32" s="146">
        <v>-897886</v>
      </c>
      <c r="I32" s="145"/>
      <c r="J32" s="144">
        <v>1964753</v>
      </c>
      <c r="K32" s="145"/>
      <c r="L32" s="146">
        <v>-893240</v>
      </c>
    </row>
    <row r="33" spans="1:12" ht="15.6" customHeight="1" x14ac:dyDescent="0.2">
      <c r="A33" s="142"/>
      <c r="B33" s="135"/>
      <c r="C33" s="135"/>
      <c r="D33" s="135"/>
      <c r="E33" s="145"/>
      <c r="F33" s="147"/>
      <c r="G33" s="145"/>
      <c r="H33" s="148"/>
      <c r="I33" s="145"/>
      <c r="J33" s="147"/>
      <c r="K33" s="145"/>
      <c r="L33" s="148"/>
    </row>
    <row r="34" spans="1:12" ht="15.6" customHeight="1" x14ac:dyDescent="0.2">
      <c r="A34" s="142"/>
      <c r="B34" s="135"/>
      <c r="C34" s="135" t="s">
        <v>120</v>
      </c>
      <c r="D34" s="135"/>
      <c r="E34" s="145"/>
      <c r="F34" s="147"/>
      <c r="G34" s="145"/>
      <c r="H34" s="148"/>
      <c r="I34" s="145"/>
      <c r="J34" s="147"/>
      <c r="K34" s="145"/>
      <c r="L34" s="148"/>
    </row>
    <row r="35" spans="1:12" ht="15.6" customHeight="1" x14ac:dyDescent="0.2">
      <c r="A35" s="142"/>
      <c r="B35" s="135"/>
      <c r="C35" s="135" t="s">
        <v>119</v>
      </c>
      <c r="D35" s="135"/>
      <c r="E35" s="145"/>
      <c r="F35" s="144">
        <f>SUM(F23:F32)</f>
        <v>744861</v>
      </c>
      <c r="G35" s="145"/>
      <c r="H35" s="146">
        <f>SUM(H23:H32)</f>
        <v>-879403</v>
      </c>
      <c r="I35" s="145"/>
      <c r="J35" s="144">
        <f>SUM(J23:J32)</f>
        <v>-123129</v>
      </c>
      <c r="K35" s="145"/>
      <c r="L35" s="146">
        <f>SUM(L23:L32)</f>
        <v>-116012</v>
      </c>
    </row>
    <row r="36" spans="1:12" ht="15.6" customHeight="1" x14ac:dyDescent="0.2">
      <c r="A36" s="142"/>
      <c r="B36" s="135"/>
      <c r="C36" s="143"/>
      <c r="D36" s="143"/>
      <c r="E36" s="149"/>
      <c r="F36" s="153"/>
      <c r="G36" s="149"/>
      <c r="H36" s="145"/>
      <c r="I36" s="149"/>
      <c r="J36" s="153"/>
      <c r="K36" s="149"/>
      <c r="L36" s="145"/>
    </row>
    <row r="37" spans="1:12" ht="15.6" customHeight="1" x14ac:dyDescent="0.2">
      <c r="A37" s="132" t="s">
        <v>147</v>
      </c>
      <c r="B37" s="135"/>
      <c r="C37" s="143"/>
      <c r="D37" s="143"/>
      <c r="E37" s="149"/>
      <c r="F37" s="153"/>
      <c r="G37" s="149"/>
      <c r="H37" s="145"/>
      <c r="I37" s="149"/>
      <c r="J37" s="153"/>
      <c r="K37" s="149"/>
      <c r="L37" s="145"/>
    </row>
    <row r="38" spans="1:12" ht="15.6" customHeight="1" x14ac:dyDescent="0.2">
      <c r="A38" s="132"/>
      <c r="B38" s="136" t="s">
        <v>200</v>
      </c>
      <c r="D38" s="135"/>
      <c r="E38" s="152"/>
      <c r="F38" s="154">
        <f>SUM(F19,F35)</f>
        <v>733630</v>
      </c>
      <c r="G38" s="152"/>
      <c r="H38" s="155">
        <f>SUM(H19,H35)</f>
        <v>-892966</v>
      </c>
      <c r="I38" s="152"/>
      <c r="J38" s="154">
        <f>SUM(J19,J35)</f>
        <v>-123129</v>
      </c>
      <c r="K38" s="152"/>
      <c r="L38" s="155">
        <f>SUM(L19,L35)</f>
        <v>-116012</v>
      </c>
    </row>
    <row r="39" spans="1:12" ht="15.6" customHeight="1" x14ac:dyDescent="0.2">
      <c r="A39" s="132"/>
      <c r="B39" s="142"/>
      <c r="C39" s="135"/>
      <c r="D39" s="135"/>
      <c r="E39" s="152"/>
      <c r="F39" s="156"/>
      <c r="G39" s="152"/>
      <c r="H39" s="152"/>
      <c r="I39" s="152"/>
      <c r="J39" s="156"/>
      <c r="K39" s="152"/>
      <c r="L39" s="152"/>
    </row>
    <row r="40" spans="1:12" ht="15.6" customHeight="1" thickBot="1" x14ac:dyDescent="0.25">
      <c r="A40" s="132" t="s">
        <v>175</v>
      </c>
      <c r="B40" s="132"/>
      <c r="C40" s="135"/>
      <c r="D40" s="135"/>
      <c r="E40" s="152"/>
      <c r="F40" s="157">
        <f>SUM(F11,F19,F35)</f>
        <v>1811654</v>
      </c>
      <c r="G40" s="152"/>
      <c r="H40" s="158">
        <f>SUM(H11,H19,H35)</f>
        <v>453658</v>
      </c>
      <c r="I40" s="152"/>
      <c r="J40" s="157">
        <f>SUM(J11,J19,J35)</f>
        <v>134531</v>
      </c>
      <c r="K40" s="152"/>
      <c r="L40" s="158">
        <f>SUM(L11,L19,L35)</f>
        <v>-173350</v>
      </c>
    </row>
    <row r="41" spans="1:12" ht="15.6" customHeight="1" thickTop="1" x14ac:dyDescent="0.2">
      <c r="A41" s="142"/>
      <c r="B41" s="142"/>
      <c r="C41" s="135"/>
      <c r="D41" s="135"/>
      <c r="E41" s="145"/>
      <c r="F41" s="84"/>
      <c r="G41" s="145"/>
      <c r="H41" s="85"/>
      <c r="I41" s="85"/>
      <c r="J41" s="84"/>
      <c r="K41" s="145"/>
      <c r="L41" s="85"/>
    </row>
    <row r="42" spans="1:12" ht="15.6" customHeight="1" x14ac:dyDescent="0.2">
      <c r="A42" s="142"/>
      <c r="B42" s="133"/>
      <c r="C42" s="133"/>
      <c r="D42" s="133"/>
      <c r="E42" s="85"/>
      <c r="F42" s="150"/>
      <c r="G42" s="85"/>
      <c r="H42" s="149"/>
      <c r="I42" s="85"/>
      <c r="J42" s="150"/>
      <c r="K42" s="134"/>
      <c r="L42" s="149"/>
    </row>
    <row r="43" spans="1:12" ht="15.6" customHeight="1" x14ac:dyDescent="0.2">
      <c r="A43" s="132" t="s">
        <v>209</v>
      </c>
      <c r="B43" s="133"/>
      <c r="C43" s="133"/>
      <c r="D43" s="133"/>
      <c r="E43" s="85"/>
      <c r="F43" s="84"/>
      <c r="G43" s="85"/>
      <c r="H43" s="85"/>
      <c r="I43" s="86"/>
      <c r="J43" s="84"/>
      <c r="K43" s="85"/>
      <c r="L43" s="85"/>
    </row>
    <row r="44" spans="1:12" ht="15.6" customHeight="1" x14ac:dyDescent="0.2">
      <c r="A44" s="135"/>
      <c r="B44" s="142" t="s">
        <v>58</v>
      </c>
      <c r="C44" s="133"/>
      <c r="D44" s="133"/>
      <c r="E44" s="134"/>
      <c r="F44" s="153">
        <v>1767109</v>
      </c>
      <c r="G44" s="134"/>
      <c r="H44" s="134">
        <v>377878</v>
      </c>
      <c r="I44" s="134"/>
      <c r="J44" s="153">
        <v>134531</v>
      </c>
      <c r="K44" s="134"/>
      <c r="L44" s="134">
        <v>-173350</v>
      </c>
    </row>
    <row r="45" spans="1:12" ht="15.6" customHeight="1" x14ac:dyDescent="0.2">
      <c r="A45" s="135"/>
      <c r="B45" s="142" t="s">
        <v>43</v>
      </c>
      <c r="C45" s="133"/>
      <c r="D45" s="133"/>
      <c r="E45" s="134"/>
      <c r="F45" s="154">
        <v>44545</v>
      </c>
      <c r="G45" s="134"/>
      <c r="H45" s="159">
        <v>75780</v>
      </c>
      <c r="I45" s="134"/>
      <c r="J45" s="154">
        <v>0</v>
      </c>
      <c r="K45" s="134"/>
      <c r="L45" s="159">
        <v>0</v>
      </c>
    </row>
    <row r="46" spans="1:12" ht="15.6" customHeight="1" x14ac:dyDescent="0.2">
      <c r="A46" s="142"/>
      <c r="B46" s="133"/>
      <c r="C46" s="133"/>
      <c r="D46" s="133"/>
      <c r="E46" s="152"/>
      <c r="F46" s="156"/>
      <c r="G46" s="152"/>
      <c r="H46" s="152"/>
      <c r="I46" s="152"/>
      <c r="J46" s="156"/>
      <c r="K46" s="134"/>
      <c r="L46" s="152"/>
    </row>
    <row r="47" spans="1:12" ht="15.6" customHeight="1" thickBot="1" x14ac:dyDescent="0.25">
      <c r="A47" s="132" t="s">
        <v>175</v>
      </c>
      <c r="B47" s="133"/>
      <c r="C47" s="133"/>
      <c r="D47" s="133"/>
      <c r="E47" s="134"/>
      <c r="F47" s="160">
        <f>SUM(F44:F45)</f>
        <v>1811654</v>
      </c>
      <c r="G47" s="134"/>
      <c r="H47" s="161">
        <f>SUM(H44:H45)</f>
        <v>453658</v>
      </c>
      <c r="I47" s="134"/>
      <c r="J47" s="160">
        <f>SUM(J44:J46)</f>
        <v>134531</v>
      </c>
      <c r="K47" s="134"/>
      <c r="L47" s="161">
        <f>SUM(L44:L45)</f>
        <v>-173350</v>
      </c>
    </row>
    <row r="48" spans="1:12" ht="15.6" customHeight="1" thickTop="1" x14ac:dyDescent="0.2">
      <c r="A48" s="132"/>
      <c r="B48" s="133"/>
      <c r="C48" s="133"/>
      <c r="D48" s="133"/>
      <c r="E48" s="134"/>
      <c r="F48" s="162"/>
      <c r="G48" s="134"/>
      <c r="H48" s="162"/>
      <c r="I48" s="134"/>
      <c r="J48" s="162"/>
      <c r="K48" s="134"/>
      <c r="L48" s="162"/>
    </row>
    <row r="49" spans="1:12" ht="15.6" customHeight="1" x14ac:dyDescent="0.2">
      <c r="B49" s="127"/>
      <c r="C49" s="128"/>
      <c r="D49" s="128"/>
      <c r="E49" s="128"/>
      <c r="F49" s="128"/>
      <c r="G49" s="128"/>
      <c r="H49" s="128"/>
      <c r="I49" s="128"/>
      <c r="J49" s="128"/>
      <c r="K49" s="128"/>
      <c r="L49" s="128"/>
    </row>
    <row r="50" spans="1:12" ht="15.6" customHeight="1" x14ac:dyDescent="0.2">
      <c r="B50" s="127"/>
      <c r="C50" s="128"/>
      <c r="D50" s="128"/>
      <c r="E50" s="128"/>
      <c r="F50" s="128"/>
      <c r="G50" s="128"/>
      <c r="H50" s="128"/>
      <c r="I50" s="128"/>
      <c r="J50" s="128"/>
      <c r="K50" s="128"/>
      <c r="L50" s="128"/>
    </row>
    <row r="51" spans="1:12" ht="15.6" customHeight="1" x14ac:dyDescent="0.2">
      <c r="B51" s="127"/>
      <c r="C51" s="128"/>
      <c r="D51" s="128"/>
      <c r="E51" s="128"/>
      <c r="F51" s="128"/>
      <c r="G51" s="128"/>
      <c r="H51" s="128"/>
      <c r="I51" s="128"/>
      <c r="J51" s="128"/>
      <c r="K51" s="128"/>
      <c r="L51" s="128"/>
    </row>
    <row r="52" spans="1:12" ht="15.6" customHeight="1" x14ac:dyDescent="0.2">
      <c r="B52" s="127"/>
      <c r="C52" s="128"/>
      <c r="D52" s="128"/>
      <c r="E52" s="128"/>
      <c r="F52" s="128"/>
      <c r="G52" s="128"/>
      <c r="H52" s="128"/>
      <c r="I52" s="128"/>
      <c r="J52" s="128"/>
      <c r="K52" s="128"/>
      <c r="L52" s="128"/>
    </row>
    <row r="53" spans="1:12" ht="15.6" customHeight="1" x14ac:dyDescent="0.2">
      <c r="B53" s="127"/>
      <c r="C53" s="128"/>
      <c r="D53" s="128"/>
      <c r="E53" s="128"/>
      <c r="F53" s="128"/>
      <c r="G53" s="128"/>
      <c r="H53" s="128"/>
      <c r="I53" s="128"/>
      <c r="J53" s="128"/>
      <c r="K53" s="128"/>
      <c r="L53" s="128"/>
    </row>
    <row r="54" spans="1:12" ht="15.6" customHeight="1" x14ac:dyDescent="0.2">
      <c r="B54" s="127"/>
      <c r="C54" s="128"/>
      <c r="D54" s="128"/>
      <c r="E54" s="128"/>
      <c r="F54" s="128"/>
      <c r="G54" s="128"/>
      <c r="H54" s="128"/>
      <c r="I54" s="128"/>
      <c r="J54" s="128"/>
      <c r="K54" s="128"/>
      <c r="L54" s="128"/>
    </row>
    <row r="55" spans="1:12" ht="15.6" customHeight="1" x14ac:dyDescent="0.2">
      <c r="B55" s="127"/>
      <c r="C55" s="128"/>
      <c r="D55" s="128"/>
      <c r="E55" s="128"/>
      <c r="F55" s="128"/>
      <c r="G55" s="128"/>
      <c r="H55" s="128"/>
      <c r="I55" s="128"/>
      <c r="J55" s="128"/>
      <c r="K55" s="128"/>
      <c r="L55" s="128"/>
    </row>
    <row r="56" spans="1:12" ht="15.6" customHeight="1" x14ac:dyDescent="0.2">
      <c r="B56" s="127"/>
      <c r="C56" s="128"/>
      <c r="D56" s="128"/>
      <c r="E56" s="128"/>
      <c r="F56" s="128"/>
      <c r="G56" s="128"/>
      <c r="H56" s="128"/>
      <c r="I56" s="128"/>
      <c r="J56" s="128"/>
      <c r="K56" s="128"/>
      <c r="L56" s="128"/>
    </row>
    <row r="57" spans="1:12" ht="5.25" customHeight="1" x14ac:dyDescent="0.2">
      <c r="B57" s="127"/>
      <c r="C57" s="128"/>
      <c r="D57" s="128"/>
      <c r="E57" s="128"/>
      <c r="F57" s="128"/>
      <c r="G57" s="128"/>
      <c r="H57" s="128"/>
      <c r="I57" s="128"/>
      <c r="J57" s="128"/>
      <c r="K57" s="128"/>
      <c r="L57" s="128"/>
    </row>
    <row r="58" spans="1:12" ht="20.100000000000001" customHeight="1" x14ac:dyDescent="0.2">
      <c r="A58" s="261" t="str">
        <f>'BS 2-4'!A61</f>
        <v>The accompanying notes are an integral part of these consolidated and separate financial information.</v>
      </c>
      <c r="B58" s="261"/>
      <c r="C58" s="261"/>
      <c r="D58" s="261"/>
      <c r="E58" s="261"/>
      <c r="F58" s="261"/>
      <c r="G58" s="261"/>
      <c r="H58" s="261"/>
      <c r="I58" s="261"/>
      <c r="J58" s="261"/>
      <c r="K58" s="261"/>
      <c r="L58" s="261"/>
    </row>
  </sheetData>
  <mergeCells count="3">
    <mergeCell ref="F6:H6"/>
    <mergeCell ref="J6:L6"/>
    <mergeCell ref="A58:L58"/>
  </mergeCells>
  <pageMargins left="0.8" right="0.5" top="0.5" bottom="0.6" header="0.49" footer="0.4"/>
  <pageSetup paperSize="9" scale="8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AC97A-2FBA-4BB6-9118-914AC9738916}">
  <dimension ref="A1:AH51"/>
  <sheetViews>
    <sheetView topLeftCell="I1" zoomScale="115" zoomScaleNormal="115" zoomScaleSheetLayoutView="80" workbookViewId="0">
      <selection activeCell="AD10" sqref="AD10"/>
    </sheetView>
  </sheetViews>
  <sheetFormatPr defaultColWidth="6.1640625" defaultRowHeight="16.5" customHeight="1" x14ac:dyDescent="0.2"/>
  <cols>
    <col min="1" max="2" width="1.1640625" style="5" customWidth="1"/>
    <col min="3" max="3" width="51" style="5" customWidth="1"/>
    <col min="4" max="4" width="7.1640625" style="5" bestFit="1" customWidth="1"/>
    <col min="5" max="5" width="0.5" style="5" customWidth="1"/>
    <col min="6" max="6" width="13.5" style="5" customWidth="1"/>
    <col min="7" max="7" width="0.5" style="5" customWidth="1"/>
    <col min="8" max="8" width="13.1640625" style="5" customWidth="1"/>
    <col min="9" max="9" width="0.5" style="5" customWidth="1"/>
    <col min="10" max="10" width="13.83203125" style="5" bestFit="1" customWidth="1"/>
    <col min="11" max="11" width="0.5" style="5" customWidth="1"/>
    <col min="12" max="12" width="16.83203125" style="5" customWidth="1"/>
    <col min="13" max="13" width="0.5" style="5" customWidth="1"/>
    <col min="14" max="14" width="15.1640625" style="5" bestFit="1" customWidth="1"/>
    <col min="15" max="15" width="0.5" style="5" customWidth="1"/>
    <col min="16" max="16" width="13.5" style="5" customWidth="1"/>
    <col min="17" max="17" width="0.5" style="5" customWidth="1"/>
    <col min="18" max="18" width="11.1640625" style="5" customWidth="1"/>
    <col min="19" max="19" width="0.5" style="5" customWidth="1"/>
    <col min="20" max="20" width="13.1640625" style="5" customWidth="1"/>
    <col min="21" max="21" width="0.5" style="5" customWidth="1"/>
    <col min="22" max="22" width="13.33203125" style="5" customWidth="1"/>
    <col min="23" max="23" width="0.5" style="5" customWidth="1"/>
    <col min="24" max="24" width="13.6640625" style="5" customWidth="1"/>
    <col min="25" max="25" width="0.5" style="5" customWidth="1"/>
    <col min="26" max="26" width="11.6640625" style="5" customWidth="1"/>
    <col min="27" max="27" width="0.5" style="5" customWidth="1"/>
    <col min="28" max="28" width="14" style="5" customWidth="1"/>
    <col min="29" max="29" width="0.5" style="5" customWidth="1"/>
    <col min="30" max="30" width="16.1640625" style="5" customWidth="1"/>
    <col min="31" max="31" width="0.5" style="5" customWidth="1"/>
    <col min="32" max="32" width="14" style="5" customWidth="1"/>
    <col min="33" max="33" width="6.1640625" style="5"/>
    <col min="34" max="34" width="9.6640625" style="5" bestFit="1" customWidth="1"/>
    <col min="35" max="258" width="6.1640625" style="5"/>
    <col min="259" max="260" width="1.1640625" style="5" customWidth="1"/>
    <col min="261" max="261" width="55.33203125" style="5" customWidth="1"/>
    <col min="262" max="262" width="7.1640625" style="5" bestFit="1" customWidth="1"/>
    <col min="263" max="263" width="0.5" style="5" customWidth="1"/>
    <col min="264" max="264" width="13.5" style="5" customWidth="1"/>
    <col min="265" max="265" width="0.5" style="5" customWidth="1"/>
    <col min="266" max="266" width="12.1640625" style="5" customWidth="1"/>
    <col min="267" max="267" width="0.5" style="5" customWidth="1"/>
    <col min="268" max="268" width="13.83203125" style="5" bestFit="1" customWidth="1"/>
    <col min="269" max="269" width="0.5" style="5" customWidth="1"/>
    <col min="270" max="270" width="16.83203125" style="5" customWidth="1"/>
    <col min="271" max="271" width="0.5" style="5" customWidth="1"/>
    <col min="272" max="272" width="15.83203125" style="5" customWidth="1"/>
    <col min="273" max="273" width="0.5" style="5" customWidth="1"/>
    <col min="274" max="274" width="16.6640625" style="5" bestFit="1" customWidth="1"/>
    <col min="275" max="275" width="0.5" style="5" customWidth="1"/>
    <col min="276" max="276" width="12.5" style="5" customWidth="1"/>
    <col min="277" max="277" width="0.5" style="5" customWidth="1"/>
    <col min="278" max="278" width="12.1640625" style="5" customWidth="1"/>
    <col min="279" max="279" width="0.5" style="5" customWidth="1"/>
    <col min="280" max="280" width="13.83203125" style="5" bestFit="1" customWidth="1"/>
    <col min="281" max="281" width="0.5" style="5" customWidth="1"/>
    <col min="282" max="282" width="14" style="5" bestFit="1" customWidth="1"/>
    <col min="283" max="283" width="0.5" style="5" customWidth="1"/>
    <col min="284" max="284" width="14" style="5" bestFit="1" customWidth="1"/>
    <col min="285" max="285" width="0.5" style="5" customWidth="1"/>
    <col min="286" max="286" width="16.1640625" style="5" customWidth="1"/>
    <col min="287" max="287" width="0.5" style="5" customWidth="1"/>
    <col min="288" max="288" width="13.1640625" style="5" customWidth="1"/>
    <col min="289" max="514" width="6.1640625" style="5"/>
    <col min="515" max="516" width="1.1640625" style="5" customWidth="1"/>
    <col min="517" max="517" width="55.33203125" style="5" customWidth="1"/>
    <col min="518" max="518" width="7.1640625" style="5" bestFit="1" customWidth="1"/>
    <col min="519" max="519" width="0.5" style="5" customWidth="1"/>
    <col min="520" max="520" width="13.5" style="5" customWidth="1"/>
    <col min="521" max="521" width="0.5" style="5" customWidth="1"/>
    <col min="522" max="522" width="12.1640625" style="5" customWidth="1"/>
    <col min="523" max="523" width="0.5" style="5" customWidth="1"/>
    <col min="524" max="524" width="13.83203125" style="5" bestFit="1" customWidth="1"/>
    <col min="525" max="525" width="0.5" style="5" customWidth="1"/>
    <col min="526" max="526" width="16.83203125" style="5" customWidth="1"/>
    <col min="527" max="527" width="0.5" style="5" customWidth="1"/>
    <col min="528" max="528" width="15.83203125" style="5" customWidth="1"/>
    <col min="529" max="529" width="0.5" style="5" customWidth="1"/>
    <col min="530" max="530" width="16.6640625" style="5" bestFit="1" customWidth="1"/>
    <col min="531" max="531" width="0.5" style="5" customWidth="1"/>
    <col min="532" max="532" width="12.5" style="5" customWidth="1"/>
    <col min="533" max="533" width="0.5" style="5" customWidth="1"/>
    <col min="534" max="534" width="12.1640625" style="5" customWidth="1"/>
    <col min="535" max="535" width="0.5" style="5" customWidth="1"/>
    <col min="536" max="536" width="13.83203125" style="5" bestFit="1" customWidth="1"/>
    <col min="537" max="537" width="0.5" style="5" customWidth="1"/>
    <col min="538" max="538" width="14" style="5" bestFit="1" customWidth="1"/>
    <col min="539" max="539" width="0.5" style="5" customWidth="1"/>
    <col min="540" max="540" width="14" style="5" bestFit="1" customWidth="1"/>
    <col min="541" max="541" width="0.5" style="5" customWidth="1"/>
    <col min="542" max="542" width="16.1640625" style="5" customWidth="1"/>
    <col min="543" max="543" width="0.5" style="5" customWidth="1"/>
    <col min="544" max="544" width="13.1640625" style="5" customWidth="1"/>
    <col min="545" max="770" width="6.1640625" style="5"/>
    <col min="771" max="772" width="1.1640625" style="5" customWidth="1"/>
    <col min="773" max="773" width="55.33203125" style="5" customWidth="1"/>
    <col min="774" max="774" width="7.1640625" style="5" bestFit="1" customWidth="1"/>
    <col min="775" max="775" width="0.5" style="5" customWidth="1"/>
    <col min="776" max="776" width="13.5" style="5" customWidth="1"/>
    <col min="777" max="777" width="0.5" style="5" customWidth="1"/>
    <col min="778" max="778" width="12.1640625" style="5" customWidth="1"/>
    <col min="779" max="779" width="0.5" style="5" customWidth="1"/>
    <col min="780" max="780" width="13.83203125" style="5" bestFit="1" customWidth="1"/>
    <col min="781" max="781" width="0.5" style="5" customWidth="1"/>
    <col min="782" max="782" width="16.83203125" style="5" customWidth="1"/>
    <col min="783" max="783" width="0.5" style="5" customWidth="1"/>
    <col min="784" max="784" width="15.83203125" style="5" customWidth="1"/>
    <col min="785" max="785" width="0.5" style="5" customWidth="1"/>
    <col min="786" max="786" width="16.6640625" style="5" bestFit="1" customWidth="1"/>
    <col min="787" max="787" width="0.5" style="5" customWidth="1"/>
    <col min="788" max="788" width="12.5" style="5" customWidth="1"/>
    <col min="789" max="789" width="0.5" style="5" customWidth="1"/>
    <col min="790" max="790" width="12.1640625" style="5" customWidth="1"/>
    <col min="791" max="791" width="0.5" style="5" customWidth="1"/>
    <col min="792" max="792" width="13.83203125" style="5" bestFit="1" customWidth="1"/>
    <col min="793" max="793" width="0.5" style="5" customWidth="1"/>
    <col min="794" max="794" width="14" style="5" bestFit="1" customWidth="1"/>
    <col min="795" max="795" width="0.5" style="5" customWidth="1"/>
    <col min="796" max="796" width="14" style="5" bestFit="1" customWidth="1"/>
    <col min="797" max="797" width="0.5" style="5" customWidth="1"/>
    <col min="798" max="798" width="16.1640625" style="5" customWidth="1"/>
    <col min="799" max="799" width="0.5" style="5" customWidth="1"/>
    <col min="800" max="800" width="13.1640625" style="5" customWidth="1"/>
    <col min="801" max="1026" width="6.1640625" style="5"/>
    <col min="1027" max="1028" width="1.1640625" style="5" customWidth="1"/>
    <col min="1029" max="1029" width="55.33203125" style="5" customWidth="1"/>
    <col min="1030" max="1030" width="7.1640625" style="5" bestFit="1" customWidth="1"/>
    <col min="1031" max="1031" width="0.5" style="5" customWidth="1"/>
    <col min="1032" max="1032" width="13.5" style="5" customWidth="1"/>
    <col min="1033" max="1033" width="0.5" style="5" customWidth="1"/>
    <col min="1034" max="1034" width="12.1640625" style="5" customWidth="1"/>
    <col min="1035" max="1035" width="0.5" style="5" customWidth="1"/>
    <col min="1036" max="1036" width="13.83203125" style="5" bestFit="1" customWidth="1"/>
    <col min="1037" max="1037" width="0.5" style="5" customWidth="1"/>
    <col min="1038" max="1038" width="16.83203125" style="5" customWidth="1"/>
    <col min="1039" max="1039" width="0.5" style="5" customWidth="1"/>
    <col min="1040" max="1040" width="15.83203125" style="5" customWidth="1"/>
    <col min="1041" max="1041" width="0.5" style="5" customWidth="1"/>
    <col min="1042" max="1042" width="16.6640625" style="5" bestFit="1" customWidth="1"/>
    <col min="1043" max="1043" width="0.5" style="5" customWidth="1"/>
    <col min="1044" max="1044" width="12.5" style="5" customWidth="1"/>
    <col min="1045" max="1045" width="0.5" style="5" customWidth="1"/>
    <col min="1046" max="1046" width="12.1640625" style="5" customWidth="1"/>
    <col min="1047" max="1047" width="0.5" style="5" customWidth="1"/>
    <col min="1048" max="1048" width="13.83203125" style="5" bestFit="1" customWidth="1"/>
    <col min="1049" max="1049" width="0.5" style="5" customWidth="1"/>
    <col min="1050" max="1050" width="14" style="5" bestFit="1" customWidth="1"/>
    <col min="1051" max="1051" width="0.5" style="5" customWidth="1"/>
    <col min="1052" max="1052" width="14" style="5" bestFit="1" customWidth="1"/>
    <col min="1053" max="1053" width="0.5" style="5" customWidth="1"/>
    <col min="1054" max="1054" width="16.1640625" style="5" customWidth="1"/>
    <col min="1055" max="1055" width="0.5" style="5" customWidth="1"/>
    <col min="1056" max="1056" width="13.1640625" style="5" customWidth="1"/>
    <col min="1057" max="1282" width="6.1640625" style="5"/>
    <col min="1283" max="1284" width="1.1640625" style="5" customWidth="1"/>
    <col min="1285" max="1285" width="55.33203125" style="5" customWidth="1"/>
    <col min="1286" max="1286" width="7.1640625" style="5" bestFit="1" customWidth="1"/>
    <col min="1287" max="1287" width="0.5" style="5" customWidth="1"/>
    <col min="1288" max="1288" width="13.5" style="5" customWidth="1"/>
    <col min="1289" max="1289" width="0.5" style="5" customWidth="1"/>
    <col min="1290" max="1290" width="12.1640625" style="5" customWidth="1"/>
    <col min="1291" max="1291" width="0.5" style="5" customWidth="1"/>
    <col min="1292" max="1292" width="13.83203125" style="5" bestFit="1" customWidth="1"/>
    <col min="1293" max="1293" width="0.5" style="5" customWidth="1"/>
    <col min="1294" max="1294" width="16.83203125" style="5" customWidth="1"/>
    <col min="1295" max="1295" width="0.5" style="5" customWidth="1"/>
    <col min="1296" max="1296" width="15.83203125" style="5" customWidth="1"/>
    <col min="1297" max="1297" width="0.5" style="5" customWidth="1"/>
    <col min="1298" max="1298" width="16.6640625" style="5" bestFit="1" customWidth="1"/>
    <col min="1299" max="1299" width="0.5" style="5" customWidth="1"/>
    <col min="1300" max="1300" width="12.5" style="5" customWidth="1"/>
    <col min="1301" max="1301" width="0.5" style="5" customWidth="1"/>
    <col min="1302" max="1302" width="12.1640625" style="5" customWidth="1"/>
    <col min="1303" max="1303" width="0.5" style="5" customWidth="1"/>
    <col min="1304" max="1304" width="13.83203125" style="5" bestFit="1" customWidth="1"/>
    <col min="1305" max="1305" width="0.5" style="5" customWidth="1"/>
    <col min="1306" max="1306" width="14" style="5" bestFit="1" customWidth="1"/>
    <col min="1307" max="1307" width="0.5" style="5" customWidth="1"/>
    <col min="1308" max="1308" width="14" style="5" bestFit="1" customWidth="1"/>
    <col min="1309" max="1309" width="0.5" style="5" customWidth="1"/>
    <col min="1310" max="1310" width="16.1640625" style="5" customWidth="1"/>
    <col min="1311" max="1311" width="0.5" style="5" customWidth="1"/>
    <col min="1312" max="1312" width="13.1640625" style="5" customWidth="1"/>
    <col min="1313" max="1538" width="6.1640625" style="5"/>
    <col min="1539" max="1540" width="1.1640625" style="5" customWidth="1"/>
    <col min="1541" max="1541" width="55.33203125" style="5" customWidth="1"/>
    <col min="1542" max="1542" width="7.1640625" style="5" bestFit="1" customWidth="1"/>
    <col min="1543" max="1543" width="0.5" style="5" customWidth="1"/>
    <col min="1544" max="1544" width="13.5" style="5" customWidth="1"/>
    <col min="1545" max="1545" width="0.5" style="5" customWidth="1"/>
    <col min="1546" max="1546" width="12.1640625" style="5" customWidth="1"/>
    <col min="1547" max="1547" width="0.5" style="5" customWidth="1"/>
    <col min="1548" max="1548" width="13.83203125" style="5" bestFit="1" customWidth="1"/>
    <col min="1549" max="1549" width="0.5" style="5" customWidth="1"/>
    <col min="1550" max="1550" width="16.83203125" style="5" customWidth="1"/>
    <col min="1551" max="1551" width="0.5" style="5" customWidth="1"/>
    <col min="1552" max="1552" width="15.83203125" style="5" customWidth="1"/>
    <col min="1553" max="1553" width="0.5" style="5" customWidth="1"/>
    <col min="1554" max="1554" width="16.6640625" style="5" bestFit="1" customWidth="1"/>
    <col min="1555" max="1555" width="0.5" style="5" customWidth="1"/>
    <col min="1556" max="1556" width="12.5" style="5" customWidth="1"/>
    <col min="1557" max="1557" width="0.5" style="5" customWidth="1"/>
    <col min="1558" max="1558" width="12.1640625" style="5" customWidth="1"/>
    <col min="1559" max="1559" width="0.5" style="5" customWidth="1"/>
    <col min="1560" max="1560" width="13.83203125" style="5" bestFit="1" customWidth="1"/>
    <col min="1561" max="1561" width="0.5" style="5" customWidth="1"/>
    <col min="1562" max="1562" width="14" style="5" bestFit="1" customWidth="1"/>
    <col min="1563" max="1563" width="0.5" style="5" customWidth="1"/>
    <col min="1564" max="1564" width="14" style="5" bestFit="1" customWidth="1"/>
    <col min="1565" max="1565" width="0.5" style="5" customWidth="1"/>
    <col min="1566" max="1566" width="16.1640625" style="5" customWidth="1"/>
    <col min="1567" max="1567" width="0.5" style="5" customWidth="1"/>
    <col min="1568" max="1568" width="13.1640625" style="5" customWidth="1"/>
    <col min="1569" max="1794" width="6.1640625" style="5"/>
    <col min="1795" max="1796" width="1.1640625" style="5" customWidth="1"/>
    <col min="1797" max="1797" width="55.33203125" style="5" customWidth="1"/>
    <col min="1798" max="1798" width="7.1640625" style="5" bestFit="1" customWidth="1"/>
    <col min="1799" max="1799" width="0.5" style="5" customWidth="1"/>
    <col min="1800" max="1800" width="13.5" style="5" customWidth="1"/>
    <col min="1801" max="1801" width="0.5" style="5" customWidth="1"/>
    <col min="1802" max="1802" width="12.1640625" style="5" customWidth="1"/>
    <col min="1803" max="1803" width="0.5" style="5" customWidth="1"/>
    <col min="1804" max="1804" width="13.83203125" style="5" bestFit="1" customWidth="1"/>
    <col min="1805" max="1805" width="0.5" style="5" customWidth="1"/>
    <col min="1806" max="1806" width="16.83203125" style="5" customWidth="1"/>
    <col min="1807" max="1807" width="0.5" style="5" customWidth="1"/>
    <col min="1808" max="1808" width="15.83203125" style="5" customWidth="1"/>
    <col min="1809" max="1809" width="0.5" style="5" customWidth="1"/>
    <col min="1810" max="1810" width="16.6640625" style="5" bestFit="1" customWidth="1"/>
    <col min="1811" max="1811" width="0.5" style="5" customWidth="1"/>
    <col min="1812" max="1812" width="12.5" style="5" customWidth="1"/>
    <col min="1813" max="1813" width="0.5" style="5" customWidth="1"/>
    <col min="1814" max="1814" width="12.1640625" style="5" customWidth="1"/>
    <col min="1815" max="1815" width="0.5" style="5" customWidth="1"/>
    <col min="1816" max="1816" width="13.83203125" style="5" bestFit="1" customWidth="1"/>
    <col min="1817" max="1817" width="0.5" style="5" customWidth="1"/>
    <col min="1818" max="1818" width="14" style="5" bestFit="1" customWidth="1"/>
    <col min="1819" max="1819" width="0.5" style="5" customWidth="1"/>
    <col min="1820" max="1820" width="14" style="5" bestFit="1" customWidth="1"/>
    <col min="1821" max="1821" width="0.5" style="5" customWidth="1"/>
    <col min="1822" max="1822" width="16.1640625" style="5" customWidth="1"/>
    <col min="1823" max="1823" width="0.5" style="5" customWidth="1"/>
    <col min="1824" max="1824" width="13.1640625" style="5" customWidth="1"/>
    <col min="1825" max="2050" width="6.1640625" style="5"/>
    <col min="2051" max="2052" width="1.1640625" style="5" customWidth="1"/>
    <col min="2053" max="2053" width="55.33203125" style="5" customWidth="1"/>
    <col min="2054" max="2054" width="7.1640625" style="5" bestFit="1" customWidth="1"/>
    <col min="2055" max="2055" width="0.5" style="5" customWidth="1"/>
    <col min="2056" max="2056" width="13.5" style="5" customWidth="1"/>
    <col min="2057" max="2057" width="0.5" style="5" customWidth="1"/>
    <col min="2058" max="2058" width="12.1640625" style="5" customWidth="1"/>
    <col min="2059" max="2059" width="0.5" style="5" customWidth="1"/>
    <col min="2060" max="2060" width="13.83203125" style="5" bestFit="1" customWidth="1"/>
    <col min="2061" max="2061" width="0.5" style="5" customWidth="1"/>
    <col min="2062" max="2062" width="16.83203125" style="5" customWidth="1"/>
    <col min="2063" max="2063" width="0.5" style="5" customWidth="1"/>
    <col min="2064" max="2064" width="15.83203125" style="5" customWidth="1"/>
    <col min="2065" max="2065" width="0.5" style="5" customWidth="1"/>
    <col min="2066" max="2066" width="16.6640625" style="5" bestFit="1" customWidth="1"/>
    <col min="2067" max="2067" width="0.5" style="5" customWidth="1"/>
    <col min="2068" max="2068" width="12.5" style="5" customWidth="1"/>
    <col min="2069" max="2069" width="0.5" style="5" customWidth="1"/>
    <col min="2070" max="2070" width="12.1640625" style="5" customWidth="1"/>
    <col min="2071" max="2071" width="0.5" style="5" customWidth="1"/>
    <col min="2072" max="2072" width="13.83203125" style="5" bestFit="1" customWidth="1"/>
    <col min="2073" max="2073" width="0.5" style="5" customWidth="1"/>
    <col min="2074" max="2074" width="14" style="5" bestFit="1" customWidth="1"/>
    <col min="2075" max="2075" width="0.5" style="5" customWidth="1"/>
    <col min="2076" max="2076" width="14" style="5" bestFit="1" customWidth="1"/>
    <col min="2077" max="2077" width="0.5" style="5" customWidth="1"/>
    <col min="2078" max="2078" width="16.1640625" style="5" customWidth="1"/>
    <col min="2079" max="2079" width="0.5" style="5" customWidth="1"/>
    <col min="2080" max="2080" width="13.1640625" style="5" customWidth="1"/>
    <col min="2081" max="2306" width="6.1640625" style="5"/>
    <col min="2307" max="2308" width="1.1640625" style="5" customWidth="1"/>
    <col min="2309" max="2309" width="55.33203125" style="5" customWidth="1"/>
    <col min="2310" max="2310" width="7.1640625" style="5" bestFit="1" customWidth="1"/>
    <col min="2311" max="2311" width="0.5" style="5" customWidth="1"/>
    <col min="2312" max="2312" width="13.5" style="5" customWidth="1"/>
    <col min="2313" max="2313" width="0.5" style="5" customWidth="1"/>
    <col min="2314" max="2314" width="12.1640625" style="5" customWidth="1"/>
    <col min="2315" max="2315" width="0.5" style="5" customWidth="1"/>
    <col min="2316" max="2316" width="13.83203125" style="5" bestFit="1" customWidth="1"/>
    <col min="2317" max="2317" width="0.5" style="5" customWidth="1"/>
    <col min="2318" max="2318" width="16.83203125" style="5" customWidth="1"/>
    <col min="2319" max="2319" width="0.5" style="5" customWidth="1"/>
    <col min="2320" max="2320" width="15.83203125" style="5" customWidth="1"/>
    <col min="2321" max="2321" width="0.5" style="5" customWidth="1"/>
    <col min="2322" max="2322" width="16.6640625" style="5" bestFit="1" customWidth="1"/>
    <col min="2323" max="2323" width="0.5" style="5" customWidth="1"/>
    <col min="2324" max="2324" width="12.5" style="5" customWidth="1"/>
    <col min="2325" max="2325" width="0.5" style="5" customWidth="1"/>
    <col min="2326" max="2326" width="12.1640625" style="5" customWidth="1"/>
    <col min="2327" max="2327" width="0.5" style="5" customWidth="1"/>
    <col min="2328" max="2328" width="13.83203125" style="5" bestFit="1" customWidth="1"/>
    <col min="2329" max="2329" width="0.5" style="5" customWidth="1"/>
    <col min="2330" max="2330" width="14" style="5" bestFit="1" customWidth="1"/>
    <col min="2331" max="2331" width="0.5" style="5" customWidth="1"/>
    <col min="2332" max="2332" width="14" style="5" bestFit="1" customWidth="1"/>
    <col min="2333" max="2333" width="0.5" style="5" customWidth="1"/>
    <col min="2334" max="2334" width="16.1640625" style="5" customWidth="1"/>
    <col min="2335" max="2335" width="0.5" style="5" customWidth="1"/>
    <col min="2336" max="2336" width="13.1640625" style="5" customWidth="1"/>
    <col min="2337" max="2562" width="6.1640625" style="5"/>
    <col min="2563" max="2564" width="1.1640625" style="5" customWidth="1"/>
    <col min="2565" max="2565" width="55.33203125" style="5" customWidth="1"/>
    <col min="2566" max="2566" width="7.1640625" style="5" bestFit="1" customWidth="1"/>
    <col min="2567" max="2567" width="0.5" style="5" customWidth="1"/>
    <col min="2568" max="2568" width="13.5" style="5" customWidth="1"/>
    <col min="2569" max="2569" width="0.5" style="5" customWidth="1"/>
    <col min="2570" max="2570" width="12.1640625" style="5" customWidth="1"/>
    <col min="2571" max="2571" width="0.5" style="5" customWidth="1"/>
    <col min="2572" max="2572" width="13.83203125" style="5" bestFit="1" customWidth="1"/>
    <col min="2573" max="2573" width="0.5" style="5" customWidth="1"/>
    <col min="2574" max="2574" width="16.83203125" style="5" customWidth="1"/>
    <col min="2575" max="2575" width="0.5" style="5" customWidth="1"/>
    <col min="2576" max="2576" width="15.83203125" style="5" customWidth="1"/>
    <col min="2577" max="2577" width="0.5" style="5" customWidth="1"/>
    <col min="2578" max="2578" width="16.6640625" style="5" bestFit="1" customWidth="1"/>
    <col min="2579" max="2579" width="0.5" style="5" customWidth="1"/>
    <col min="2580" max="2580" width="12.5" style="5" customWidth="1"/>
    <col min="2581" max="2581" width="0.5" style="5" customWidth="1"/>
    <col min="2582" max="2582" width="12.1640625" style="5" customWidth="1"/>
    <col min="2583" max="2583" width="0.5" style="5" customWidth="1"/>
    <col min="2584" max="2584" width="13.83203125" style="5" bestFit="1" customWidth="1"/>
    <col min="2585" max="2585" width="0.5" style="5" customWidth="1"/>
    <col min="2586" max="2586" width="14" style="5" bestFit="1" customWidth="1"/>
    <col min="2587" max="2587" width="0.5" style="5" customWidth="1"/>
    <col min="2588" max="2588" width="14" style="5" bestFit="1" customWidth="1"/>
    <col min="2589" max="2589" width="0.5" style="5" customWidth="1"/>
    <col min="2590" max="2590" width="16.1640625" style="5" customWidth="1"/>
    <col min="2591" max="2591" width="0.5" style="5" customWidth="1"/>
    <col min="2592" max="2592" width="13.1640625" style="5" customWidth="1"/>
    <col min="2593" max="2818" width="6.1640625" style="5"/>
    <col min="2819" max="2820" width="1.1640625" style="5" customWidth="1"/>
    <col min="2821" max="2821" width="55.33203125" style="5" customWidth="1"/>
    <col min="2822" max="2822" width="7.1640625" style="5" bestFit="1" customWidth="1"/>
    <col min="2823" max="2823" width="0.5" style="5" customWidth="1"/>
    <col min="2824" max="2824" width="13.5" style="5" customWidth="1"/>
    <col min="2825" max="2825" width="0.5" style="5" customWidth="1"/>
    <col min="2826" max="2826" width="12.1640625" style="5" customWidth="1"/>
    <col min="2827" max="2827" width="0.5" style="5" customWidth="1"/>
    <col min="2828" max="2828" width="13.83203125" style="5" bestFit="1" customWidth="1"/>
    <col min="2829" max="2829" width="0.5" style="5" customWidth="1"/>
    <col min="2830" max="2830" width="16.83203125" style="5" customWidth="1"/>
    <col min="2831" max="2831" width="0.5" style="5" customWidth="1"/>
    <col min="2832" max="2832" width="15.83203125" style="5" customWidth="1"/>
    <col min="2833" max="2833" width="0.5" style="5" customWidth="1"/>
    <col min="2834" max="2834" width="16.6640625" style="5" bestFit="1" customWidth="1"/>
    <col min="2835" max="2835" width="0.5" style="5" customWidth="1"/>
    <col min="2836" max="2836" width="12.5" style="5" customWidth="1"/>
    <col min="2837" max="2837" width="0.5" style="5" customWidth="1"/>
    <col min="2838" max="2838" width="12.1640625" style="5" customWidth="1"/>
    <col min="2839" max="2839" width="0.5" style="5" customWidth="1"/>
    <col min="2840" max="2840" width="13.83203125" style="5" bestFit="1" customWidth="1"/>
    <col min="2841" max="2841" width="0.5" style="5" customWidth="1"/>
    <col min="2842" max="2842" width="14" style="5" bestFit="1" customWidth="1"/>
    <col min="2843" max="2843" width="0.5" style="5" customWidth="1"/>
    <col min="2844" max="2844" width="14" style="5" bestFit="1" customWidth="1"/>
    <col min="2845" max="2845" width="0.5" style="5" customWidth="1"/>
    <col min="2846" max="2846" width="16.1640625" style="5" customWidth="1"/>
    <col min="2847" max="2847" width="0.5" style="5" customWidth="1"/>
    <col min="2848" max="2848" width="13.1640625" style="5" customWidth="1"/>
    <col min="2849" max="3074" width="6.1640625" style="5"/>
    <col min="3075" max="3076" width="1.1640625" style="5" customWidth="1"/>
    <col min="3077" max="3077" width="55.33203125" style="5" customWidth="1"/>
    <col min="3078" max="3078" width="7.1640625" style="5" bestFit="1" customWidth="1"/>
    <col min="3079" max="3079" width="0.5" style="5" customWidth="1"/>
    <col min="3080" max="3080" width="13.5" style="5" customWidth="1"/>
    <col min="3081" max="3081" width="0.5" style="5" customWidth="1"/>
    <col min="3082" max="3082" width="12.1640625" style="5" customWidth="1"/>
    <col min="3083" max="3083" width="0.5" style="5" customWidth="1"/>
    <col min="3084" max="3084" width="13.83203125" style="5" bestFit="1" customWidth="1"/>
    <col min="3085" max="3085" width="0.5" style="5" customWidth="1"/>
    <col min="3086" max="3086" width="16.83203125" style="5" customWidth="1"/>
    <col min="3087" max="3087" width="0.5" style="5" customWidth="1"/>
    <col min="3088" max="3088" width="15.83203125" style="5" customWidth="1"/>
    <col min="3089" max="3089" width="0.5" style="5" customWidth="1"/>
    <col min="3090" max="3090" width="16.6640625" style="5" bestFit="1" customWidth="1"/>
    <col min="3091" max="3091" width="0.5" style="5" customWidth="1"/>
    <col min="3092" max="3092" width="12.5" style="5" customWidth="1"/>
    <col min="3093" max="3093" width="0.5" style="5" customWidth="1"/>
    <col min="3094" max="3094" width="12.1640625" style="5" customWidth="1"/>
    <col min="3095" max="3095" width="0.5" style="5" customWidth="1"/>
    <col min="3096" max="3096" width="13.83203125" style="5" bestFit="1" customWidth="1"/>
    <col min="3097" max="3097" width="0.5" style="5" customWidth="1"/>
    <col min="3098" max="3098" width="14" style="5" bestFit="1" customWidth="1"/>
    <col min="3099" max="3099" width="0.5" style="5" customWidth="1"/>
    <col min="3100" max="3100" width="14" style="5" bestFit="1" customWidth="1"/>
    <col min="3101" max="3101" width="0.5" style="5" customWidth="1"/>
    <col min="3102" max="3102" width="16.1640625" style="5" customWidth="1"/>
    <col min="3103" max="3103" width="0.5" style="5" customWidth="1"/>
    <col min="3104" max="3104" width="13.1640625" style="5" customWidth="1"/>
    <col min="3105" max="3330" width="6.1640625" style="5"/>
    <col min="3331" max="3332" width="1.1640625" style="5" customWidth="1"/>
    <col min="3333" max="3333" width="55.33203125" style="5" customWidth="1"/>
    <col min="3334" max="3334" width="7.1640625" style="5" bestFit="1" customWidth="1"/>
    <col min="3335" max="3335" width="0.5" style="5" customWidth="1"/>
    <col min="3336" max="3336" width="13.5" style="5" customWidth="1"/>
    <col min="3337" max="3337" width="0.5" style="5" customWidth="1"/>
    <col min="3338" max="3338" width="12.1640625" style="5" customWidth="1"/>
    <col min="3339" max="3339" width="0.5" style="5" customWidth="1"/>
    <col min="3340" max="3340" width="13.83203125" style="5" bestFit="1" customWidth="1"/>
    <col min="3341" max="3341" width="0.5" style="5" customWidth="1"/>
    <col min="3342" max="3342" width="16.83203125" style="5" customWidth="1"/>
    <col min="3343" max="3343" width="0.5" style="5" customWidth="1"/>
    <col min="3344" max="3344" width="15.83203125" style="5" customWidth="1"/>
    <col min="3345" max="3345" width="0.5" style="5" customWidth="1"/>
    <col min="3346" max="3346" width="16.6640625" style="5" bestFit="1" customWidth="1"/>
    <col min="3347" max="3347" width="0.5" style="5" customWidth="1"/>
    <col min="3348" max="3348" width="12.5" style="5" customWidth="1"/>
    <col min="3349" max="3349" width="0.5" style="5" customWidth="1"/>
    <col min="3350" max="3350" width="12.1640625" style="5" customWidth="1"/>
    <col min="3351" max="3351" width="0.5" style="5" customWidth="1"/>
    <col min="3352" max="3352" width="13.83203125" style="5" bestFit="1" customWidth="1"/>
    <col min="3353" max="3353" width="0.5" style="5" customWidth="1"/>
    <col min="3354" max="3354" width="14" style="5" bestFit="1" customWidth="1"/>
    <col min="3355" max="3355" width="0.5" style="5" customWidth="1"/>
    <col min="3356" max="3356" width="14" style="5" bestFit="1" customWidth="1"/>
    <col min="3357" max="3357" width="0.5" style="5" customWidth="1"/>
    <col min="3358" max="3358" width="16.1640625" style="5" customWidth="1"/>
    <col min="3359" max="3359" width="0.5" style="5" customWidth="1"/>
    <col min="3360" max="3360" width="13.1640625" style="5" customWidth="1"/>
    <col min="3361" max="3586" width="6.1640625" style="5"/>
    <col min="3587" max="3588" width="1.1640625" style="5" customWidth="1"/>
    <col min="3589" max="3589" width="55.33203125" style="5" customWidth="1"/>
    <col min="3590" max="3590" width="7.1640625" style="5" bestFit="1" customWidth="1"/>
    <col min="3591" max="3591" width="0.5" style="5" customWidth="1"/>
    <col min="3592" max="3592" width="13.5" style="5" customWidth="1"/>
    <col min="3593" max="3593" width="0.5" style="5" customWidth="1"/>
    <col min="3594" max="3594" width="12.1640625" style="5" customWidth="1"/>
    <col min="3595" max="3595" width="0.5" style="5" customWidth="1"/>
    <col min="3596" max="3596" width="13.83203125" style="5" bestFit="1" customWidth="1"/>
    <col min="3597" max="3597" width="0.5" style="5" customWidth="1"/>
    <col min="3598" max="3598" width="16.83203125" style="5" customWidth="1"/>
    <col min="3599" max="3599" width="0.5" style="5" customWidth="1"/>
    <col min="3600" max="3600" width="15.83203125" style="5" customWidth="1"/>
    <col min="3601" max="3601" width="0.5" style="5" customWidth="1"/>
    <col min="3602" max="3602" width="16.6640625" style="5" bestFit="1" customWidth="1"/>
    <col min="3603" max="3603" width="0.5" style="5" customWidth="1"/>
    <col min="3604" max="3604" width="12.5" style="5" customWidth="1"/>
    <col min="3605" max="3605" width="0.5" style="5" customWidth="1"/>
    <col min="3606" max="3606" width="12.1640625" style="5" customWidth="1"/>
    <col min="3607" max="3607" width="0.5" style="5" customWidth="1"/>
    <col min="3608" max="3608" width="13.83203125" style="5" bestFit="1" customWidth="1"/>
    <col min="3609" max="3609" width="0.5" style="5" customWidth="1"/>
    <col min="3610" max="3610" width="14" style="5" bestFit="1" customWidth="1"/>
    <col min="3611" max="3611" width="0.5" style="5" customWidth="1"/>
    <col min="3612" max="3612" width="14" style="5" bestFit="1" customWidth="1"/>
    <col min="3613" max="3613" width="0.5" style="5" customWidth="1"/>
    <col min="3614" max="3614" width="16.1640625" style="5" customWidth="1"/>
    <col min="3615" max="3615" width="0.5" style="5" customWidth="1"/>
    <col min="3616" max="3616" width="13.1640625" style="5" customWidth="1"/>
    <col min="3617" max="3842" width="6.1640625" style="5"/>
    <col min="3843" max="3844" width="1.1640625" style="5" customWidth="1"/>
    <col min="3845" max="3845" width="55.33203125" style="5" customWidth="1"/>
    <col min="3846" max="3846" width="7.1640625" style="5" bestFit="1" customWidth="1"/>
    <col min="3847" max="3847" width="0.5" style="5" customWidth="1"/>
    <col min="3848" max="3848" width="13.5" style="5" customWidth="1"/>
    <col min="3849" max="3849" width="0.5" style="5" customWidth="1"/>
    <col min="3850" max="3850" width="12.1640625" style="5" customWidth="1"/>
    <col min="3851" max="3851" width="0.5" style="5" customWidth="1"/>
    <col min="3852" max="3852" width="13.83203125" style="5" bestFit="1" customWidth="1"/>
    <col min="3853" max="3853" width="0.5" style="5" customWidth="1"/>
    <col min="3854" max="3854" width="16.83203125" style="5" customWidth="1"/>
    <col min="3855" max="3855" width="0.5" style="5" customWidth="1"/>
    <col min="3856" max="3856" width="15.83203125" style="5" customWidth="1"/>
    <col min="3857" max="3857" width="0.5" style="5" customWidth="1"/>
    <col min="3858" max="3858" width="16.6640625" style="5" bestFit="1" customWidth="1"/>
    <col min="3859" max="3859" width="0.5" style="5" customWidth="1"/>
    <col min="3860" max="3860" width="12.5" style="5" customWidth="1"/>
    <col min="3861" max="3861" width="0.5" style="5" customWidth="1"/>
    <col min="3862" max="3862" width="12.1640625" style="5" customWidth="1"/>
    <col min="3863" max="3863" width="0.5" style="5" customWidth="1"/>
    <col min="3864" max="3864" width="13.83203125" style="5" bestFit="1" customWidth="1"/>
    <col min="3865" max="3865" width="0.5" style="5" customWidth="1"/>
    <col min="3866" max="3866" width="14" style="5" bestFit="1" customWidth="1"/>
    <col min="3867" max="3867" width="0.5" style="5" customWidth="1"/>
    <col min="3868" max="3868" width="14" style="5" bestFit="1" customWidth="1"/>
    <col min="3869" max="3869" width="0.5" style="5" customWidth="1"/>
    <col min="3870" max="3870" width="16.1640625" style="5" customWidth="1"/>
    <col min="3871" max="3871" width="0.5" style="5" customWidth="1"/>
    <col min="3872" max="3872" width="13.1640625" style="5" customWidth="1"/>
    <col min="3873" max="4098" width="6.1640625" style="5"/>
    <col min="4099" max="4100" width="1.1640625" style="5" customWidth="1"/>
    <col min="4101" max="4101" width="55.33203125" style="5" customWidth="1"/>
    <col min="4102" max="4102" width="7.1640625" style="5" bestFit="1" customWidth="1"/>
    <col min="4103" max="4103" width="0.5" style="5" customWidth="1"/>
    <col min="4104" max="4104" width="13.5" style="5" customWidth="1"/>
    <col min="4105" max="4105" width="0.5" style="5" customWidth="1"/>
    <col min="4106" max="4106" width="12.1640625" style="5" customWidth="1"/>
    <col min="4107" max="4107" width="0.5" style="5" customWidth="1"/>
    <col min="4108" max="4108" width="13.83203125" style="5" bestFit="1" customWidth="1"/>
    <col min="4109" max="4109" width="0.5" style="5" customWidth="1"/>
    <col min="4110" max="4110" width="16.83203125" style="5" customWidth="1"/>
    <col min="4111" max="4111" width="0.5" style="5" customWidth="1"/>
    <col min="4112" max="4112" width="15.83203125" style="5" customWidth="1"/>
    <col min="4113" max="4113" width="0.5" style="5" customWidth="1"/>
    <col min="4114" max="4114" width="16.6640625" style="5" bestFit="1" customWidth="1"/>
    <col min="4115" max="4115" width="0.5" style="5" customWidth="1"/>
    <col min="4116" max="4116" width="12.5" style="5" customWidth="1"/>
    <col min="4117" max="4117" width="0.5" style="5" customWidth="1"/>
    <col min="4118" max="4118" width="12.1640625" style="5" customWidth="1"/>
    <col min="4119" max="4119" width="0.5" style="5" customWidth="1"/>
    <col min="4120" max="4120" width="13.83203125" style="5" bestFit="1" customWidth="1"/>
    <col min="4121" max="4121" width="0.5" style="5" customWidth="1"/>
    <col min="4122" max="4122" width="14" style="5" bestFit="1" customWidth="1"/>
    <col min="4123" max="4123" width="0.5" style="5" customWidth="1"/>
    <col min="4124" max="4124" width="14" style="5" bestFit="1" customWidth="1"/>
    <col min="4125" max="4125" width="0.5" style="5" customWidth="1"/>
    <col min="4126" max="4126" width="16.1640625" style="5" customWidth="1"/>
    <col min="4127" max="4127" width="0.5" style="5" customWidth="1"/>
    <col min="4128" max="4128" width="13.1640625" style="5" customWidth="1"/>
    <col min="4129" max="4354" width="6.1640625" style="5"/>
    <col min="4355" max="4356" width="1.1640625" style="5" customWidth="1"/>
    <col min="4357" max="4357" width="55.33203125" style="5" customWidth="1"/>
    <col min="4358" max="4358" width="7.1640625" style="5" bestFit="1" customWidth="1"/>
    <col min="4359" max="4359" width="0.5" style="5" customWidth="1"/>
    <col min="4360" max="4360" width="13.5" style="5" customWidth="1"/>
    <col min="4361" max="4361" width="0.5" style="5" customWidth="1"/>
    <col min="4362" max="4362" width="12.1640625" style="5" customWidth="1"/>
    <col min="4363" max="4363" width="0.5" style="5" customWidth="1"/>
    <col min="4364" max="4364" width="13.83203125" style="5" bestFit="1" customWidth="1"/>
    <col min="4365" max="4365" width="0.5" style="5" customWidth="1"/>
    <col min="4366" max="4366" width="16.83203125" style="5" customWidth="1"/>
    <col min="4367" max="4367" width="0.5" style="5" customWidth="1"/>
    <col min="4368" max="4368" width="15.83203125" style="5" customWidth="1"/>
    <col min="4369" max="4369" width="0.5" style="5" customWidth="1"/>
    <col min="4370" max="4370" width="16.6640625" style="5" bestFit="1" customWidth="1"/>
    <col min="4371" max="4371" width="0.5" style="5" customWidth="1"/>
    <col min="4372" max="4372" width="12.5" style="5" customWidth="1"/>
    <col min="4373" max="4373" width="0.5" style="5" customWidth="1"/>
    <col min="4374" max="4374" width="12.1640625" style="5" customWidth="1"/>
    <col min="4375" max="4375" width="0.5" style="5" customWidth="1"/>
    <col min="4376" max="4376" width="13.83203125" style="5" bestFit="1" customWidth="1"/>
    <col min="4377" max="4377" width="0.5" style="5" customWidth="1"/>
    <col min="4378" max="4378" width="14" style="5" bestFit="1" customWidth="1"/>
    <col min="4379" max="4379" width="0.5" style="5" customWidth="1"/>
    <col min="4380" max="4380" width="14" style="5" bestFit="1" customWidth="1"/>
    <col min="4381" max="4381" width="0.5" style="5" customWidth="1"/>
    <col min="4382" max="4382" width="16.1640625" style="5" customWidth="1"/>
    <col min="4383" max="4383" width="0.5" style="5" customWidth="1"/>
    <col min="4384" max="4384" width="13.1640625" style="5" customWidth="1"/>
    <col min="4385" max="4610" width="6.1640625" style="5"/>
    <col min="4611" max="4612" width="1.1640625" style="5" customWidth="1"/>
    <col min="4613" max="4613" width="55.33203125" style="5" customWidth="1"/>
    <col min="4614" max="4614" width="7.1640625" style="5" bestFit="1" customWidth="1"/>
    <col min="4615" max="4615" width="0.5" style="5" customWidth="1"/>
    <col min="4616" max="4616" width="13.5" style="5" customWidth="1"/>
    <col min="4617" max="4617" width="0.5" style="5" customWidth="1"/>
    <col min="4618" max="4618" width="12.1640625" style="5" customWidth="1"/>
    <col min="4619" max="4619" width="0.5" style="5" customWidth="1"/>
    <col min="4620" max="4620" width="13.83203125" style="5" bestFit="1" customWidth="1"/>
    <col min="4621" max="4621" width="0.5" style="5" customWidth="1"/>
    <col min="4622" max="4622" width="16.83203125" style="5" customWidth="1"/>
    <col min="4623" max="4623" width="0.5" style="5" customWidth="1"/>
    <col min="4624" max="4624" width="15.83203125" style="5" customWidth="1"/>
    <col min="4625" max="4625" width="0.5" style="5" customWidth="1"/>
    <col min="4626" max="4626" width="16.6640625" style="5" bestFit="1" customWidth="1"/>
    <col min="4627" max="4627" width="0.5" style="5" customWidth="1"/>
    <col min="4628" max="4628" width="12.5" style="5" customWidth="1"/>
    <col min="4629" max="4629" width="0.5" style="5" customWidth="1"/>
    <col min="4630" max="4630" width="12.1640625" style="5" customWidth="1"/>
    <col min="4631" max="4631" width="0.5" style="5" customWidth="1"/>
    <col min="4632" max="4632" width="13.83203125" style="5" bestFit="1" customWidth="1"/>
    <col min="4633" max="4633" width="0.5" style="5" customWidth="1"/>
    <col min="4634" max="4634" width="14" style="5" bestFit="1" customWidth="1"/>
    <col min="4635" max="4635" width="0.5" style="5" customWidth="1"/>
    <col min="4636" max="4636" width="14" style="5" bestFit="1" customWidth="1"/>
    <col min="4637" max="4637" width="0.5" style="5" customWidth="1"/>
    <col min="4638" max="4638" width="16.1640625" style="5" customWidth="1"/>
    <col min="4639" max="4639" width="0.5" style="5" customWidth="1"/>
    <col min="4640" max="4640" width="13.1640625" style="5" customWidth="1"/>
    <col min="4641" max="4866" width="6.1640625" style="5"/>
    <col min="4867" max="4868" width="1.1640625" style="5" customWidth="1"/>
    <col min="4869" max="4869" width="55.33203125" style="5" customWidth="1"/>
    <col min="4870" max="4870" width="7.1640625" style="5" bestFit="1" customWidth="1"/>
    <col min="4871" max="4871" width="0.5" style="5" customWidth="1"/>
    <col min="4872" max="4872" width="13.5" style="5" customWidth="1"/>
    <col min="4873" max="4873" width="0.5" style="5" customWidth="1"/>
    <col min="4874" max="4874" width="12.1640625" style="5" customWidth="1"/>
    <col min="4875" max="4875" width="0.5" style="5" customWidth="1"/>
    <col min="4876" max="4876" width="13.83203125" style="5" bestFit="1" customWidth="1"/>
    <col min="4877" max="4877" width="0.5" style="5" customWidth="1"/>
    <col min="4878" max="4878" width="16.83203125" style="5" customWidth="1"/>
    <col min="4879" max="4879" width="0.5" style="5" customWidth="1"/>
    <col min="4880" max="4880" width="15.83203125" style="5" customWidth="1"/>
    <col min="4881" max="4881" width="0.5" style="5" customWidth="1"/>
    <col min="4882" max="4882" width="16.6640625" style="5" bestFit="1" customWidth="1"/>
    <col min="4883" max="4883" width="0.5" style="5" customWidth="1"/>
    <col min="4884" max="4884" width="12.5" style="5" customWidth="1"/>
    <col min="4885" max="4885" width="0.5" style="5" customWidth="1"/>
    <col min="4886" max="4886" width="12.1640625" style="5" customWidth="1"/>
    <col min="4887" max="4887" width="0.5" style="5" customWidth="1"/>
    <col min="4888" max="4888" width="13.83203125" style="5" bestFit="1" customWidth="1"/>
    <col min="4889" max="4889" width="0.5" style="5" customWidth="1"/>
    <col min="4890" max="4890" width="14" style="5" bestFit="1" customWidth="1"/>
    <col min="4891" max="4891" width="0.5" style="5" customWidth="1"/>
    <col min="4892" max="4892" width="14" style="5" bestFit="1" customWidth="1"/>
    <col min="4893" max="4893" width="0.5" style="5" customWidth="1"/>
    <col min="4894" max="4894" width="16.1640625" style="5" customWidth="1"/>
    <col min="4895" max="4895" width="0.5" style="5" customWidth="1"/>
    <col min="4896" max="4896" width="13.1640625" style="5" customWidth="1"/>
    <col min="4897" max="5122" width="6.1640625" style="5"/>
    <col min="5123" max="5124" width="1.1640625" style="5" customWidth="1"/>
    <col min="5125" max="5125" width="55.33203125" style="5" customWidth="1"/>
    <col min="5126" max="5126" width="7.1640625" style="5" bestFit="1" customWidth="1"/>
    <col min="5127" max="5127" width="0.5" style="5" customWidth="1"/>
    <col min="5128" max="5128" width="13.5" style="5" customWidth="1"/>
    <col min="5129" max="5129" width="0.5" style="5" customWidth="1"/>
    <col min="5130" max="5130" width="12.1640625" style="5" customWidth="1"/>
    <col min="5131" max="5131" width="0.5" style="5" customWidth="1"/>
    <col min="5132" max="5132" width="13.83203125" style="5" bestFit="1" customWidth="1"/>
    <col min="5133" max="5133" width="0.5" style="5" customWidth="1"/>
    <col min="5134" max="5134" width="16.83203125" style="5" customWidth="1"/>
    <col min="5135" max="5135" width="0.5" style="5" customWidth="1"/>
    <col min="5136" max="5136" width="15.83203125" style="5" customWidth="1"/>
    <col min="5137" max="5137" width="0.5" style="5" customWidth="1"/>
    <col min="5138" max="5138" width="16.6640625" style="5" bestFit="1" customWidth="1"/>
    <col min="5139" max="5139" width="0.5" style="5" customWidth="1"/>
    <col min="5140" max="5140" width="12.5" style="5" customWidth="1"/>
    <col min="5141" max="5141" width="0.5" style="5" customWidth="1"/>
    <col min="5142" max="5142" width="12.1640625" style="5" customWidth="1"/>
    <col min="5143" max="5143" width="0.5" style="5" customWidth="1"/>
    <col min="5144" max="5144" width="13.83203125" style="5" bestFit="1" customWidth="1"/>
    <col min="5145" max="5145" width="0.5" style="5" customWidth="1"/>
    <col min="5146" max="5146" width="14" style="5" bestFit="1" customWidth="1"/>
    <col min="5147" max="5147" width="0.5" style="5" customWidth="1"/>
    <col min="5148" max="5148" width="14" style="5" bestFit="1" customWidth="1"/>
    <col min="5149" max="5149" width="0.5" style="5" customWidth="1"/>
    <col min="5150" max="5150" width="16.1640625" style="5" customWidth="1"/>
    <col min="5151" max="5151" width="0.5" style="5" customWidth="1"/>
    <col min="5152" max="5152" width="13.1640625" style="5" customWidth="1"/>
    <col min="5153" max="5378" width="6.1640625" style="5"/>
    <col min="5379" max="5380" width="1.1640625" style="5" customWidth="1"/>
    <col min="5381" max="5381" width="55.33203125" style="5" customWidth="1"/>
    <col min="5382" max="5382" width="7.1640625" style="5" bestFit="1" customWidth="1"/>
    <col min="5383" max="5383" width="0.5" style="5" customWidth="1"/>
    <col min="5384" max="5384" width="13.5" style="5" customWidth="1"/>
    <col min="5385" max="5385" width="0.5" style="5" customWidth="1"/>
    <col min="5386" max="5386" width="12.1640625" style="5" customWidth="1"/>
    <col min="5387" max="5387" width="0.5" style="5" customWidth="1"/>
    <col min="5388" max="5388" width="13.83203125" style="5" bestFit="1" customWidth="1"/>
    <col min="5389" max="5389" width="0.5" style="5" customWidth="1"/>
    <col min="5390" max="5390" width="16.83203125" style="5" customWidth="1"/>
    <col min="5391" max="5391" width="0.5" style="5" customWidth="1"/>
    <col min="5392" max="5392" width="15.83203125" style="5" customWidth="1"/>
    <col min="5393" max="5393" width="0.5" style="5" customWidth="1"/>
    <col min="5394" max="5394" width="16.6640625" style="5" bestFit="1" customWidth="1"/>
    <col min="5395" max="5395" width="0.5" style="5" customWidth="1"/>
    <col min="5396" max="5396" width="12.5" style="5" customWidth="1"/>
    <col min="5397" max="5397" width="0.5" style="5" customWidth="1"/>
    <col min="5398" max="5398" width="12.1640625" style="5" customWidth="1"/>
    <col min="5399" max="5399" width="0.5" style="5" customWidth="1"/>
    <col min="5400" max="5400" width="13.83203125" style="5" bestFit="1" customWidth="1"/>
    <col min="5401" max="5401" width="0.5" style="5" customWidth="1"/>
    <col min="5402" max="5402" width="14" style="5" bestFit="1" customWidth="1"/>
    <col min="5403" max="5403" width="0.5" style="5" customWidth="1"/>
    <col min="5404" max="5404" width="14" style="5" bestFit="1" customWidth="1"/>
    <col min="5405" max="5405" width="0.5" style="5" customWidth="1"/>
    <col min="5406" max="5406" width="16.1640625" style="5" customWidth="1"/>
    <col min="5407" max="5407" width="0.5" style="5" customWidth="1"/>
    <col min="5408" max="5408" width="13.1640625" style="5" customWidth="1"/>
    <col min="5409" max="5634" width="6.1640625" style="5"/>
    <col min="5635" max="5636" width="1.1640625" style="5" customWidth="1"/>
    <col min="5637" max="5637" width="55.33203125" style="5" customWidth="1"/>
    <col min="5638" max="5638" width="7.1640625" style="5" bestFit="1" customWidth="1"/>
    <col min="5639" max="5639" width="0.5" style="5" customWidth="1"/>
    <col min="5640" max="5640" width="13.5" style="5" customWidth="1"/>
    <col min="5641" max="5641" width="0.5" style="5" customWidth="1"/>
    <col min="5642" max="5642" width="12.1640625" style="5" customWidth="1"/>
    <col min="5643" max="5643" width="0.5" style="5" customWidth="1"/>
    <col min="5644" max="5644" width="13.83203125" style="5" bestFit="1" customWidth="1"/>
    <col min="5645" max="5645" width="0.5" style="5" customWidth="1"/>
    <col min="5646" max="5646" width="16.83203125" style="5" customWidth="1"/>
    <col min="5647" max="5647" width="0.5" style="5" customWidth="1"/>
    <col min="5648" max="5648" width="15.83203125" style="5" customWidth="1"/>
    <col min="5649" max="5649" width="0.5" style="5" customWidth="1"/>
    <col min="5650" max="5650" width="16.6640625" style="5" bestFit="1" customWidth="1"/>
    <col min="5651" max="5651" width="0.5" style="5" customWidth="1"/>
    <col min="5652" max="5652" width="12.5" style="5" customWidth="1"/>
    <col min="5653" max="5653" width="0.5" style="5" customWidth="1"/>
    <col min="5654" max="5654" width="12.1640625" style="5" customWidth="1"/>
    <col min="5655" max="5655" width="0.5" style="5" customWidth="1"/>
    <col min="5656" max="5656" width="13.83203125" style="5" bestFit="1" customWidth="1"/>
    <col min="5657" max="5657" width="0.5" style="5" customWidth="1"/>
    <col min="5658" max="5658" width="14" style="5" bestFit="1" customWidth="1"/>
    <col min="5659" max="5659" width="0.5" style="5" customWidth="1"/>
    <col min="5660" max="5660" width="14" style="5" bestFit="1" customWidth="1"/>
    <col min="5661" max="5661" width="0.5" style="5" customWidth="1"/>
    <col min="5662" max="5662" width="16.1640625" style="5" customWidth="1"/>
    <col min="5663" max="5663" width="0.5" style="5" customWidth="1"/>
    <col min="5664" max="5664" width="13.1640625" style="5" customWidth="1"/>
    <col min="5665" max="5890" width="6.1640625" style="5"/>
    <col min="5891" max="5892" width="1.1640625" style="5" customWidth="1"/>
    <col min="5893" max="5893" width="55.33203125" style="5" customWidth="1"/>
    <col min="5894" max="5894" width="7.1640625" style="5" bestFit="1" customWidth="1"/>
    <col min="5895" max="5895" width="0.5" style="5" customWidth="1"/>
    <col min="5896" max="5896" width="13.5" style="5" customWidth="1"/>
    <col min="5897" max="5897" width="0.5" style="5" customWidth="1"/>
    <col min="5898" max="5898" width="12.1640625" style="5" customWidth="1"/>
    <col min="5899" max="5899" width="0.5" style="5" customWidth="1"/>
    <col min="5900" max="5900" width="13.83203125" style="5" bestFit="1" customWidth="1"/>
    <col min="5901" max="5901" width="0.5" style="5" customWidth="1"/>
    <col min="5902" max="5902" width="16.83203125" style="5" customWidth="1"/>
    <col min="5903" max="5903" width="0.5" style="5" customWidth="1"/>
    <col min="5904" max="5904" width="15.83203125" style="5" customWidth="1"/>
    <col min="5905" max="5905" width="0.5" style="5" customWidth="1"/>
    <col min="5906" max="5906" width="16.6640625" style="5" bestFit="1" customWidth="1"/>
    <col min="5907" max="5907" width="0.5" style="5" customWidth="1"/>
    <col min="5908" max="5908" width="12.5" style="5" customWidth="1"/>
    <col min="5909" max="5909" width="0.5" style="5" customWidth="1"/>
    <col min="5910" max="5910" width="12.1640625" style="5" customWidth="1"/>
    <col min="5911" max="5911" width="0.5" style="5" customWidth="1"/>
    <col min="5912" max="5912" width="13.83203125" style="5" bestFit="1" customWidth="1"/>
    <col min="5913" max="5913" width="0.5" style="5" customWidth="1"/>
    <col min="5914" max="5914" width="14" style="5" bestFit="1" customWidth="1"/>
    <col min="5915" max="5915" width="0.5" style="5" customWidth="1"/>
    <col min="5916" max="5916" width="14" style="5" bestFit="1" customWidth="1"/>
    <col min="5917" max="5917" width="0.5" style="5" customWidth="1"/>
    <col min="5918" max="5918" width="16.1640625" style="5" customWidth="1"/>
    <col min="5919" max="5919" width="0.5" style="5" customWidth="1"/>
    <col min="5920" max="5920" width="13.1640625" style="5" customWidth="1"/>
    <col min="5921" max="6146" width="6.1640625" style="5"/>
    <col min="6147" max="6148" width="1.1640625" style="5" customWidth="1"/>
    <col min="6149" max="6149" width="55.33203125" style="5" customWidth="1"/>
    <col min="6150" max="6150" width="7.1640625" style="5" bestFit="1" customWidth="1"/>
    <col min="6151" max="6151" width="0.5" style="5" customWidth="1"/>
    <col min="6152" max="6152" width="13.5" style="5" customWidth="1"/>
    <col min="6153" max="6153" width="0.5" style="5" customWidth="1"/>
    <col min="6154" max="6154" width="12.1640625" style="5" customWidth="1"/>
    <col min="6155" max="6155" width="0.5" style="5" customWidth="1"/>
    <col min="6156" max="6156" width="13.83203125" style="5" bestFit="1" customWidth="1"/>
    <col min="6157" max="6157" width="0.5" style="5" customWidth="1"/>
    <col min="6158" max="6158" width="16.83203125" style="5" customWidth="1"/>
    <col min="6159" max="6159" width="0.5" style="5" customWidth="1"/>
    <col min="6160" max="6160" width="15.83203125" style="5" customWidth="1"/>
    <col min="6161" max="6161" width="0.5" style="5" customWidth="1"/>
    <col min="6162" max="6162" width="16.6640625" style="5" bestFit="1" customWidth="1"/>
    <col min="6163" max="6163" width="0.5" style="5" customWidth="1"/>
    <col min="6164" max="6164" width="12.5" style="5" customWidth="1"/>
    <col min="6165" max="6165" width="0.5" style="5" customWidth="1"/>
    <col min="6166" max="6166" width="12.1640625" style="5" customWidth="1"/>
    <col min="6167" max="6167" width="0.5" style="5" customWidth="1"/>
    <col min="6168" max="6168" width="13.83203125" style="5" bestFit="1" customWidth="1"/>
    <col min="6169" max="6169" width="0.5" style="5" customWidth="1"/>
    <col min="6170" max="6170" width="14" style="5" bestFit="1" customWidth="1"/>
    <col min="6171" max="6171" width="0.5" style="5" customWidth="1"/>
    <col min="6172" max="6172" width="14" style="5" bestFit="1" customWidth="1"/>
    <col min="6173" max="6173" width="0.5" style="5" customWidth="1"/>
    <col min="6174" max="6174" width="16.1640625" style="5" customWidth="1"/>
    <col min="6175" max="6175" width="0.5" style="5" customWidth="1"/>
    <col min="6176" max="6176" width="13.1640625" style="5" customWidth="1"/>
    <col min="6177" max="6402" width="6.1640625" style="5"/>
    <col min="6403" max="6404" width="1.1640625" style="5" customWidth="1"/>
    <col min="6405" max="6405" width="55.33203125" style="5" customWidth="1"/>
    <col min="6406" max="6406" width="7.1640625" style="5" bestFit="1" customWidth="1"/>
    <col min="6407" max="6407" width="0.5" style="5" customWidth="1"/>
    <col min="6408" max="6408" width="13.5" style="5" customWidth="1"/>
    <col min="6409" max="6409" width="0.5" style="5" customWidth="1"/>
    <col min="6410" max="6410" width="12.1640625" style="5" customWidth="1"/>
    <col min="6411" max="6411" width="0.5" style="5" customWidth="1"/>
    <col min="6412" max="6412" width="13.83203125" style="5" bestFit="1" customWidth="1"/>
    <col min="6413" max="6413" width="0.5" style="5" customWidth="1"/>
    <col min="6414" max="6414" width="16.83203125" style="5" customWidth="1"/>
    <col min="6415" max="6415" width="0.5" style="5" customWidth="1"/>
    <col min="6416" max="6416" width="15.83203125" style="5" customWidth="1"/>
    <col min="6417" max="6417" width="0.5" style="5" customWidth="1"/>
    <col min="6418" max="6418" width="16.6640625" style="5" bestFit="1" customWidth="1"/>
    <col min="6419" max="6419" width="0.5" style="5" customWidth="1"/>
    <col min="6420" max="6420" width="12.5" style="5" customWidth="1"/>
    <col min="6421" max="6421" width="0.5" style="5" customWidth="1"/>
    <col min="6422" max="6422" width="12.1640625" style="5" customWidth="1"/>
    <col min="6423" max="6423" width="0.5" style="5" customWidth="1"/>
    <col min="6424" max="6424" width="13.83203125" style="5" bestFit="1" customWidth="1"/>
    <col min="6425" max="6425" width="0.5" style="5" customWidth="1"/>
    <col min="6426" max="6426" width="14" style="5" bestFit="1" customWidth="1"/>
    <col min="6427" max="6427" width="0.5" style="5" customWidth="1"/>
    <col min="6428" max="6428" width="14" style="5" bestFit="1" customWidth="1"/>
    <col min="6429" max="6429" width="0.5" style="5" customWidth="1"/>
    <col min="6430" max="6430" width="16.1640625" style="5" customWidth="1"/>
    <col min="6431" max="6431" width="0.5" style="5" customWidth="1"/>
    <col min="6432" max="6432" width="13.1640625" style="5" customWidth="1"/>
    <col min="6433" max="6658" width="6.1640625" style="5"/>
    <col min="6659" max="6660" width="1.1640625" style="5" customWidth="1"/>
    <col min="6661" max="6661" width="55.33203125" style="5" customWidth="1"/>
    <col min="6662" max="6662" width="7.1640625" style="5" bestFit="1" customWidth="1"/>
    <col min="6663" max="6663" width="0.5" style="5" customWidth="1"/>
    <col min="6664" max="6664" width="13.5" style="5" customWidth="1"/>
    <col min="6665" max="6665" width="0.5" style="5" customWidth="1"/>
    <col min="6666" max="6666" width="12.1640625" style="5" customWidth="1"/>
    <col min="6667" max="6667" width="0.5" style="5" customWidth="1"/>
    <col min="6668" max="6668" width="13.83203125" style="5" bestFit="1" customWidth="1"/>
    <col min="6669" max="6669" width="0.5" style="5" customWidth="1"/>
    <col min="6670" max="6670" width="16.83203125" style="5" customWidth="1"/>
    <col min="6671" max="6671" width="0.5" style="5" customWidth="1"/>
    <col min="6672" max="6672" width="15.83203125" style="5" customWidth="1"/>
    <col min="6673" max="6673" width="0.5" style="5" customWidth="1"/>
    <col min="6674" max="6674" width="16.6640625" style="5" bestFit="1" customWidth="1"/>
    <col min="6675" max="6675" width="0.5" style="5" customWidth="1"/>
    <col min="6676" max="6676" width="12.5" style="5" customWidth="1"/>
    <col min="6677" max="6677" width="0.5" style="5" customWidth="1"/>
    <col min="6678" max="6678" width="12.1640625" style="5" customWidth="1"/>
    <col min="6679" max="6679" width="0.5" style="5" customWidth="1"/>
    <col min="6680" max="6680" width="13.83203125" style="5" bestFit="1" customWidth="1"/>
    <col min="6681" max="6681" width="0.5" style="5" customWidth="1"/>
    <col min="6682" max="6682" width="14" style="5" bestFit="1" customWidth="1"/>
    <col min="6683" max="6683" width="0.5" style="5" customWidth="1"/>
    <col min="6684" max="6684" width="14" style="5" bestFit="1" customWidth="1"/>
    <col min="6685" max="6685" width="0.5" style="5" customWidth="1"/>
    <col min="6686" max="6686" width="16.1640625" style="5" customWidth="1"/>
    <col min="6687" max="6687" width="0.5" style="5" customWidth="1"/>
    <col min="6688" max="6688" width="13.1640625" style="5" customWidth="1"/>
    <col min="6689" max="6914" width="6.1640625" style="5"/>
    <col min="6915" max="6916" width="1.1640625" style="5" customWidth="1"/>
    <col min="6917" max="6917" width="55.33203125" style="5" customWidth="1"/>
    <col min="6918" max="6918" width="7.1640625" style="5" bestFit="1" customWidth="1"/>
    <col min="6919" max="6919" width="0.5" style="5" customWidth="1"/>
    <col min="6920" max="6920" width="13.5" style="5" customWidth="1"/>
    <col min="6921" max="6921" width="0.5" style="5" customWidth="1"/>
    <col min="6922" max="6922" width="12.1640625" style="5" customWidth="1"/>
    <col min="6923" max="6923" width="0.5" style="5" customWidth="1"/>
    <col min="6924" max="6924" width="13.83203125" style="5" bestFit="1" customWidth="1"/>
    <col min="6925" max="6925" width="0.5" style="5" customWidth="1"/>
    <col min="6926" max="6926" width="16.83203125" style="5" customWidth="1"/>
    <col min="6927" max="6927" width="0.5" style="5" customWidth="1"/>
    <col min="6928" max="6928" width="15.83203125" style="5" customWidth="1"/>
    <col min="6929" max="6929" width="0.5" style="5" customWidth="1"/>
    <col min="6930" max="6930" width="16.6640625" style="5" bestFit="1" customWidth="1"/>
    <col min="6931" max="6931" width="0.5" style="5" customWidth="1"/>
    <col min="6932" max="6932" width="12.5" style="5" customWidth="1"/>
    <col min="6933" max="6933" width="0.5" style="5" customWidth="1"/>
    <col min="6934" max="6934" width="12.1640625" style="5" customWidth="1"/>
    <col min="6935" max="6935" width="0.5" style="5" customWidth="1"/>
    <col min="6936" max="6936" width="13.83203125" style="5" bestFit="1" customWidth="1"/>
    <col min="6937" max="6937" width="0.5" style="5" customWidth="1"/>
    <col min="6938" max="6938" width="14" style="5" bestFit="1" customWidth="1"/>
    <col min="6939" max="6939" width="0.5" style="5" customWidth="1"/>
    <col min="6940" max="6940" width="14" style="5" bestFit="1" customWidth="1"/>
    <col min="6941" max="6941" width="0.5" style="5" customWidth="1"/>
    <col min="6942" max="6942" width="16.1640625" style="5" customWidth="1"/>
    <col min="6943" max="6943" width="0.5" style="5" customWidth="1"/>
    <col min="6944" max="6944" width="13.1640625" style="5" customWidth="1"/>
    <col min="6945" max="7170" width="6.1640625" style="5"/>
    <col min="7171" max="7172" width="1.1640625" style="5" customWidth="1"/>
    <col min="7173" max="7173" width="55.33203125" style="5" customWidth="1"/>
    <col min="7174" max="7174" width="7.1640625" style="5" bestFit="1" customWidth="1"/>
    <col min="7175" max="7175" width="0.5" style="5" customWidth="1"/>
    <col min="7176" max="7176" width="13.5" style="5" customWidth="1"/>
    <col min="7177" max="7177" width="0.5" style="5" customWidth="1"/>
    <col min="7178" max="7178" width="12.1640625" style="5" customWidth="1"/>
    <col min="7179" max="7179" width="0.5" style="5" customWidth="1"/>
    <col min="7180" max="7180" width="13.83203125" style="5" bestFit="1" customWidth="1"/>
    <col min="7181" max="7181" width="0.5" style="5" customWidth="1"/>
    <col min="7182" max="7182" width="16.83203125" style="5" customWidth="1"/>
    <col min="7183" max="7183" width="0.5" style="5" customWidth="1"/>
    <col min="7184" max="7184" width="15.83203125" style="5" customWidth="1"/>
    <col min="7185" max="7185" width="0.5" style="5" customWidth="1"/>
    <col min="7186" max="7186" width="16.6640625" style="5" bestFit="1" customWidth="1"/>
    <col min="7187" max="7187" width="0.5" style="5" customWidth="1"/>
    <col min="7188" max="7188" width="12.5" style="5" customWidth="1"/>
    <col min="7189" max="7189" width="0.5" style="5" customWidth="1"/>
    <col min="7190" max="7190" width="12.1640625" style="5" customWidth="1"/>
    <col min="7191" max="7191" width="0.5" style="5" customWidth="1"/>
    <col min="7192" max="7192" width="13.83203125" style="5" bestFit="1" customWidth="1"/>
    <col min="7193" max="7193" width="0.5" style="5" customWidth="1"/>
    <col min="7194" max="7194" width="14" style="5" bestFit="1" customWidth="1"/>
    <col min="7195" max="7195" width="0.5" style="5" customWidth="1"/>
    <col min="7196" max="7196" width="14" style="5" bestFit="1" customWidth="1"/>
    <col min="7197" max="7197" width="0.5" style="5" customWidth="1"/>
    <col min="7198" max="7198" width="16.1640625" style="5" customWidth="1"/>
    <col min="7199" max="7199" width="0.5" style="5" customWidth="1"/>
    <col min="7200" max="7200" width="13.1640625" style="5" customWidth="1"/>
    <col min="7201" max="7426" width="6.1640625" style="5"/>
    <col min="7427" max="7428" width="1.1640625" style="5" customWidth="1"/>
    <col min="7429" max="7429" width="55.33203125" style="5" customWidth="1"/>
    <col min="7430" max="7430" width="7.1640625" style="5" bestFit="1" customWidth="1"/>
    <col min="7431" max="7431" width="0.5" style="5" customWidth="1"/>
    <col min="7432" max="7432" width="13.5" style="5" customWidth="1"/>
    <col min="7433" max="7433" width="0.5" style="5" customWidth="1"/>
    <col min="7434" max="7434" width="12.1640625" style="5" customWidth="1"/>
    <col min="7435" max="7435" width="0.5" style="5" customWidth="1"/>
    <col min="7436" max="7436" width="13.83203125" style="5" bestFit="1" customWidth="1"/>
    <col min="7437" max="7437" width="0.5" style="5" customWidth="1"/>
    <col min="7438" max="7438" width="16.83203125" style="5" customWidth="1"/>
    <col min="7439" max="7439" width="0.5" style="5" customWidth="1"/>
    <col min="7440" max="7440" width="15.83203125" style="5" customWidth="1"/>
    <col min="7441" max="7441" width="0.5" style="5" customWidth="1"/>
    <col min="7442" max="7442" width="16.6640625" style="5" bestFit="1" customWidth="1"/>
    <col min="7443" max="7443" width="0.5" style="5" customWidth="1"/>
    <col min="7444" max="7444" width="12.5" style="5" customWidth="1"/>
    <col min="7445" max="7445" width="0.5" style="5" customWidth="1"/>
    <col min="7446" max="7446" width="12.1640625" style="5" customWidth="1"/>
    <col min="7447" max="7447" width="0.5" style="5" customWidth="1"/>
    <col min="7448" max="7448" width="13.83203125" style="5" bestFit="1" customWidth="1"/>
    <col min="7449" max="7449" width="0.5" style="5" customWidth="1"/>
    <col min="7450" max="7450" width="14" style="5" bestFit="1" customWidth="1"/>
    <col min="7451" max="7451" width="0.5" style="5" customWidth="1"/>
    <col min="7452" max="7452" width="14" style="5" bestFit="1" customWidth="1"/>
    <col min="7453" max="7453" width="0.5" style="5" customWidth="1"/>
    <col min="7454" max="7454" width="16.1640625" style="5" customWidth="1"/>
    <col min="7455" max="7455" width="0.5" style="5" customWidth="1"/>
    <col min="7456" max="7456" width="13.1640625" style="5" customWidth="1"/>
    <col min="7457" max="7682" width="6.1640625" style="5"/>
    <col min="7683" max="7684" width="1.1640625" style="5" customWidth="1"/>
    <col min="7685" max="7685" width="55.33203125" style="5" customWidth="1"/>
    <col min="7686" max="7686" width="7.1640625" style="5" bestFit="1" customWidth="1"/>
    <col min="7687" max="7687" width="0.5" style="5" customWidth="1"/>
    <col min="7688" max="7688" width="13.5" style="5" customWidth="1"/>
    <col min="7689" max="7689" width="0.5" style="5" customWidth="1"/>
    <col min="7690" max="7690" width="12.1640625" style="5" customWidth="1"/>
    <col min="7691" max="7691" width="0.5" style="5" customWidth="1"/>
    <col min="7692" max="7692" width="13.83203125" style="5" bestFit="1" customWidth="1"/>
    <col min="7693" max="7693" width="0.5" style="5" customWidth="1"/>
    <col min="7694" max="7694" width="16.83203125" style="5" customWidth="1"/>
    <col min="7695" max="7695" width="0.5" style="5" customWidth="1"/>
    <col min="7696" max="7696" width="15.83203125" style="5" customWidth="1"/>
    <col min="7697" max="7697" width="0.5" style="5" customWidth="1"/>
    <col min="7698" max="7698" width="16.6640625" style="5" bestFit="1" customWidth="1"/>
    <col min="7699" max="7699" width="0.5" style="5" customWidth="1"/>
    <col min="7700" max="7700" width="12.5" style="5" customWidth="1"/>
    <col min="7701" max="7701" width="0.5" style="5" customWidth="1"/>
    <col min="7702" max="7702" width="12.1640625" style="5" customWidth="1"/>
    <col min="7703" max="7703" width="0.5" style="5" customWidth="1"/>
    <col min="7704" max="7704" width="13.83203125" style="5" bestFit="1" customWidth="1"/>
    <col min="7705" max="7705" width="0.5" style="5" customWidth="1"/>
    <col min="7706" max="7706" width="14" style="5" bestFit="1" customWidth="1"/>
    <col min="7707" max="7707" width="0.5" style="5" customWidth="1"/>
    <col min="7708" max="7708" width="14" style="5" bestFit="1" customWidth="1"/>
    <col min="7709" max="7709" width="0.5" style="5" customWidth="1"/>
    <col min="7710" max="7710" width="16.1640625" style="5" customWidth="1"/>
    <col min="7711" max="7711" width="0.5" style="5" customWidth="1"/>
    <col min="7712" max="7712" width="13.1640625" style="5" customWidth="1"/>
    <col min="7713" max="7938" width="6.1640625" style="5"/>
    <col min="7939" max="7940" width="1.1640625" style="5" customWidth="1"/>
    <col min="7941" max="7941" width="55.33203125" style="5" customWidth="1"/>
    <col min="7942" max="7942" width="7.1640625" style="5" bestFit="1" customWidth="1"/>
    <col min="7943" max="7943" width="0.5" style="5" customWidth="1"/>
    <col min="7944" max="7944" width="13.5" style="5" customWidth="1"/>
    <col min="7945" max="7945" width="0.5" style="5" customWidth="1"/>
    <col min="7946" max="7946" width="12.1640625" style="5" customWidth="1"/>
    <col min="7947" max="7947" width="0.5" style="5" customWidth="1"/>
    <col min="7948" max="7948" width="13.83203125" style="5" bestFit="1" customWidth="1"/>
    <col min="7949" max="7949" width="0.5" style="5" customWidth="1"/>
    <col min="7950" max="7950" width="16.83203125" style="5" customWidth="1"/>
    <col min="7951" max="7951" width="0.5" style="5" customWidth="1"/>
    <col min="7952" max="7952" width="15.83203125" style="5" customWidth="1"/>
    <col min="7953" max="7953" width="0.5" style="5" customWidth="1"/>
    <col min="7954" max="7954" width="16.6640625" style="5" bestFit="1" customWidth="1"/>
    <col min="7955" max="7955" width="0.5" style="5" customWidth="1"/>
    <col min="7956" max="7956" width="12.5" style="5" customWidth="1"/>
    <col min="7957" max="7957" width="0.5" style="5" customWidth="1"/>
    <col min="7958" max="7958" width="12.1640625" style="5" customWidth="1"/>
    <col min="7959" max="7959" width="0.5" style="5" customWidth="1"/>
    <col min="7960" max="7960" width="13.83203125" style="5" bestFit="1" customWidth="1"/>
    <col min="7961" max="7961" width="0.5" style="5" customWidth="1"/>
    <col min="7962" max="7962" width="14" style="5" bestFit="1" customWidth="1"/>
    <col min="7963" max="7963" width="0.5" style="5" customWidth="1"/>
    <col min="7964" max="7964" width="14" style="5" bestFit="1" customWidth="1"/>
    <col min="7965" max="7965" width="0.5" style="5" customWidth="1"/>
    <col min="7966" max="7966" width="16.1640625" style="5" customWidth="1"/>
    <col min="7967" max="7967" width="0.5" style="5" customWidth="1"/>
    <col min="7968" max="7968" width="13.1640625" style="5" customWidth="1"/>
    <col min="7969" max="8194" width="6.1640625" style="5"/>
    <col min="8195" max="8196" width="1.1640625" style="5" customWidth="1"/>
    <col min="8197" max="8197" width="55.33203125" style="5" customWidth="1"/>
    <col min="8198" max="8198" width="7.1640625" style="5" bestFit="1" customWidth="1"/>
    <col min="8199" max="8199" width="0.5" style="5" customWidth="1"/>
    <col min="8200" max="8200" width="13.5" style="5" customWidth="1"/>
    <col min="8201" max="8201" width="0.5" style="5" customWidth="1"/>
    <col min="8202" max="8202" width="12.1640625" style="5" customWidth="1"/>
    <col min="8203" max="8203" width="0.5" style="5" customWidth="1"/>
    <col min="8204" max="8204" width="13.83203125" style="5" bestFit="1" customWidth="1"/>
    <col min="8205" max="8205" width="0.5" style="5" customWidth="1"/>
    <col min="8206" max="8206" width="16.83203125" style="5" customWidth="1"/>
    <col min="8207" max="8207" width="0.5" style="5" customWidth="1"/>
    <col min="8208" max="8208" width="15.83203125" style="5" customWidth="1"/>
    <col min="8209" max="8209" width="0.5" style="5" customWidth="1"/>
    <col min="8210" max="8210" width="16.6640625" style="5" bestFit="1" customWidth="1"/>
    <col min="8211" max="8211" width="0.5" style="5" customWidth="1"/>
    <col min="8212" max="8212" width="12.5" style="5" customWidth="1"/>
    <col min="8213" max="8213" width="0.5" style="5" customWidth="1"/>
    <col min="8214" max="8214" width="12.1640625" style="5" customWidth="1"/>
    <col min="8215" max="8215" width="0.5" style="5" customWidth="1"/>
    <col min="8216" max="8216" width="13.83203125" style="5" bestFit="1" customWidth="1"/>
    <col min="8217" max="8217" width="0.5" style="5" customWidth="1"/>
    <col min="8218" max="8218" width="14" style="5" bestFit="1" customWidth="1"/>
    <col min="8219" max="8219" width="0.5" style="5" customWidth="1"/>
    <col min="8220" max="8220" width="14" style="5" bestFit="1" customWidth="1"/>
    <col min="8221" max="8221" width="0.5" style="5" customWidth="1"/>
    <col min="8222" max="8222" width="16.1640625" style="5" customWidth="1"/>
    <col min="8223" max="8223" width="0.5" style="5" customWidth="1"/>
    <col min="8224" max="8224" width="13.1640625" style="5" customWidth="1"/>
    <col min="8225" max="8450" width="6.1640625" style="5"/>
    <col min="8451" max="8452" width="1.1640625" style="5" customWidth="1"/>
    <col min="8453" max="8453" width="55.33203125" style="5" customWidth="1"/>
    <col min="8454" max="8454" width="7.1640625" style="5" bestFit="1" customWidth="1"/>
    <col min="8455" max="8455" width="0.5" style="5" customWidth="1"/>
    <col min="8456" max="8456" width="13.5" style="5" customWidth="1"/>
    <col min="8457" max="8457" width="0.5" style="5" customWidth="1"/>
    <col min="8458" max="8458" width="12.1640625" style="5" customWidth="1"/>
    <col min="8459" max="8459" width="0.5" style="5" customWidth="1"/>
    <col min="8460" max="8460" width="13.83203125" style="5" bestFit="1" customWidth="1"/>
    <col min="8461" max="8461" width="0.5" style="5" customWidth="1"/>
    <col min="8462" max="8462" width="16.83203125" style="5" customWidth="1"/>
    <col min="8463" max="8463" width="0.5" style="5" customWidth="1"/>
    <col min="8464" max="8464" width="15.83203125" style="5" customWidth="1"/>
    <col min="8465" max="8465" width="0.5" style="5" customWidth="1"/>
    <col min="8466" max="8466" width="16.6640625" style="5" bestFit="1" customWidth="1"/>
    <col min="8467" max="8467" width="0.5" style="5" customWidth="1"/>
    <col min="8468" max="8468" width="12.5" style="5" customWidth="1"/>
    <col min="8469" max="8469" width="0.5" style="5" customWidth="1"/>
    <col min="8470" max="8470" width="12.1640625" style="5" customWidth="1"/>
    <col min="8471" max="8471" width="0.5" style="5" customWidth="1"/>
    <col min="8472" max="8472" width="13.83203125" style="5" bestFit="1" customWidth="1"/>
    <col min="8473" max="8473" width="0.5" style="5" customWidth="1"/>
    <col min="8474" max="8474" width="14" style="5" bestFit="1" customWidth="1"/>
    <col min="8475" max="8475" width="0.5" style="5" customWidth="1"/>
    <col min="8476" max="8476" width="14" style="5" bestFit="1" customWidth="1"/>
    <col min="8477" max="8477" width="0.5" style="5" customWidth="1"/>
    <col min="8478" max="8478" width="16.1640625" style="5" customWidth="1"/>
    <col min="8479" max="8479" width="0.5" style="5" customWidth="1"/>
    <col min="8480" max="8480" width="13.1640625" style="5" customWidth="1"/>
    <col min="8481" max="8706" width="6.1640625" style="5"/>
    <col min="8707" max="8708" width="1.1640625" style="5" customWidth="1"/>
    <col min="8709" max="8709" width="55.33203125" style="5" customWidth="1"/>
    <col min="8710" max="8710" width="7.1640625" style="5" bestFit="1" customWidth="1"/>
    <col min="8711" max="8711" width="0.5" style="5" customWidth="1"/>
    <col min="8712" max="8712" width="13.5" style="5" customWidth="1"/>
    <col min="8713" max="8713" width="0.5" style="5" customWidth="1"/>
    <col min="8714" max="8714" width="12.1640625" style="5" customWidth="1"/>
    <col min="8715" max="8715" width="0.5" style="5" customWidth="1"/>
    <col min="8716" max="8716" width="13.83203125" style="5" bestFit="1" customWidth="1"/>
    <col min="8717" max="8717" width="0.5" style="5" customWidth="1"/>
    <col min="8718" max="8718" width="16.83203125" style="5" customWidth="1"/>
    <col min="8719" max="8719" width="0.5" style="5" customWidth="1"/>
    <col min="8720" max="8720" width="15.83203125" style="5" customWidth="1"/>
    <col min="8721" max="8721" width="0.5" style="5" customWidth="1"/>
    <col min="8722" max="8722" width="16.6640625" style="5" bestFit="1" customWidth="1"/>
    <col min="8723" max="8723" width="0.5" style="5" customWidth="1"/>
    <col min="8724" max="8724" width="12.5" style="5" customWidth="1"/>
    <col min="8725" max="8725" width="0.5" style="5" customWidth="1"/>
    <col min="8726" max="8726" width="12.1640625" style="5" customWidth="1"/>
    <col min="8727" max="8727" width="0.5" style="5" customWidth="1"/>
    <col min="8728" max="8728" width="13.83203125" style="5" bestFit="1" customWidth="1"/>
    <col min="8729" max="8729" width="0.5" style="5" customWidth="1"/>
    <col min="8730" max="8730" width="14" style="5" bestFit="1" customWidth="1"/>
    <col min="8731" max="8731" width="0.5" style="5" customWidth="1"/>
    <col min="8732" max="8732" width="14" style="5" bestFit="1" customWidth="1"/>
    <col min="8733" max="8733" width="0.5" style="5" customWidth="1"/>
    <col min="8734" max="8734" width="16.1640625" style="5" customWidth="1"/>
    <col min="8735" max="8735" width="0.5" style="5" customWidth="1"/>
    <col min="8736" max="8736" width="13.1640625" style="5" customWidth="1"/>
    <col min="8737" max="8962" width="6.1640625" style="5"/>
    <col min="8963" max="8964" width="1.1640625" style="5" customWidth="1"/>
    <col min="8965" max="8965" width="55.33203125" style="5" customWidth="1"/>
    <col min="8966" max="8966" width="7.1640625" style="5" bestFit="1" customWidth="1"/>
    <col min="8967" max="8967" width="0.5" style="5" customWidth="1"/>
    <col min="8968" max="8968" width="13.5" style="5" customWidth="1"/>
    <col min="8969" max="8969" width="0.5" style="5" customWidth="1"/>
    <col min="8970" max="8970" width="12.1640625" style="5" customWidth="1"/>
    <col min="8971" max="8971" width="0.5" style="5" customWidth="1"/>
    <col min="8972" max="8972" width="13.83203125" style="5" bestFit="1" customWidth="1"/>
    <col min="8973" max="8973" width="0.5" style="5" customWidth="1"/>
    <col min="8974" max="8974" width="16.83203125" style="5" customWidth="1"/>
    <col min="8975" max="8975" width="0.5" style="5" customWidth="1"/>
    <col min="8976" max="8976" width="15.83203125" style="5" customWidth="1"/>
    <col min="8977" max="8977" width="0.5" style="5" customWidth="1"/>
    <col min="8978" max="8978" width="16.6640625" style="5" bestFit="1" customWidth="1"/>
    <col min="8979" max="8979" width="0.5" style="5" customWidth="1"/>
    <col min="8980" max="8980" width="12.5" style="5" customWidth="1"/>
    <col min="8981" max="8981" width="0.5" style="5" customWidth="1"/>
    <col min="8982" max="8982" width="12.1640625" style="5" customWidth="1"/>
    <col min="8983" max="8983" width="0.5" style="5" customWidth="1"/>
    <col min="8984" max="8984" width="13.83203125" style="5" bestFit="1" customWidth="1"/>
    <col min="8985" max="8985" width="0.5" style="5" customWidth="1"/>
    <col min="8986" max="8986" width="14" style="5" bestFit="1" customWidth="1"/>
    <col min="8987" max="8987" width="0.5" style="5" customWidth="1"/>
    <col min="8988" max="8988" width="14" style="5" bestFit="1" customWidth="1"/>
    <col min="8989" max="8989" width="0.5" style="5" customWidth="1"/>
    <col min="8990" max="8990" width="16.1640625" style="5" customWidth="1"/>
    <col min="8991" max="8991" width="0.5" style="5" customWidth="1"/>
    <col min="8992" max="8992" width="13.1640625" style="5" customWidth="1"/>
    <col min="8993" max="9218" width="6.1640625" style="5"/>
    <col min="9219" max="9220" width="1.1640625" style="5" customWidth="1"/>
    <col min="9221" max="9221" width="55.33203125" style="5" customWidth="1"/>
    <col min="9222" max="9222" width="7.1640625" style="5" bestFit="1" customWidth="1"/>
    <col min="9223" max="9223" width="0.5" style="5" customWidth="1"/>
    <col min="9224" max="9224" width="13.5" style="5" customWidth="1"/>
    <col min="9225" max="9225" width="0.5" style="5" customWidth="1"/>
    <col min="9226" max="9226" width="12.1640625" style="5" customWidth="1"/>
    <col min="9227" max="9227" width="0.5" style="5" customWidth="1"/>
    <col min="9228" max="9228" width="13.83203125" style="5" bestFit="1" customWidth="1"/>
    <col min="9229" max="9229" width="0.5" style="5" customWidth="1"/>
    <col min="9230" max="9230" width="16.83203125" style="5" customWidth="1"/>
    <col min="9231" max="9231" width="0.5" style="5" customWidth="1"/>
    <col min="9232" max="9232" width="15.83203125" style="5" customWidth="1"/>
    <col min="9233" max="9233" width="0.5" style="5" customWidth="1"/>
    <col min="9234" max="9234" width="16.6640625" style="5" bestFit="1" customWidth="1"/>
    <col min="9235" max="9235" width="0.5" style="5" customWidth="1"/>
    <col min="9236" max="9236" width="12.5" style="5" customWidth="1"/>
    <col min="9237" max="9237" width="0.5" style="5" customWidth="1"/>
    <col min="9238" max="9238" width="12.1640625" style="5" customWidth="1"/>
    <col min="9239" max="9239" width="0.5" style="5" customWidth="1"/>
    <col min="9240" max="9240" width="13.83203125" style="5" bestFit="1" customWidth="1"/>
    <col min="9241" max="9241" width="0.5" style="5" customWidth="1"/>
    <col min="9242" max="9242" width="14" style="5" bestFit="1" customWidth="1"/>
    <col min="9243" max="9243" width="0.5" style="5" customWidth="1"/>
    <col min="9244" max="9244" width="14" style="5" bestFit="1" customWidth="1"/>
    <col min="9245" max="9245" width="0.5" style="5" customWidth="1"/>
    <col min="9246" max="9246" width="16.1640625" style="5" customWidth="1"/>
    <col min="9247" max="9247" width="0.5" style="5" customWidth="1"/>
    <col min="9248" max="9248" width="13.1640625" style="5" customWidth="1"/>
    <col min="9249" max="9474" width="6.1640625" style="5"/>
    <col min="9475" max="9476" width="1.1640625" style="5" customWidth="1"/>
    <col min="9477" max="9477" width="55.33203125" style="5" customWidth="1"/>
    <col min="9478" max="9478" width="7.1640625" style="5" bestFit="1" customWidth="1"/>
    <col min="9479" max="9479" width="0.5" style="5" customWidth="1"/>
    <col min="9480" max="9480" width="13.5" style="5" customWidth="1"/>
    <col min="9481" max="9481" width="0.5" style="5" customWidth="1"/>
    <col min="9482" max="9482" width="12.1640625" style="5" customWidth="1"/>
    <col min="9483" max="9483" width="0.5" style="5" customWidth="1"/>
    <col min="9484" max="9484" width="13.83203125" style="5" bestFit="1" customWidth="1"/>
    <col min="9485" max="9485" width="0.5" style="5" customWidth="1"/>
    <col min="9486" max="9486" width="16.83203125" style="5" customWidth="1"/>
    <col min="9487" max="9487" width="0.5" style="5" customWidth="1"/>
    <col min="9488" max="9488" width="15.83203125" style="5" customWidth="1"/>
    <col min="9489" max="9489" width="0.5" style="5" customWidth="1"/>
    <col min="9490" max="9490" width="16.6640625" style="5" bestFit="1" customWidth="1"/>
    <col min="9491" max="9491" width="0.5" style="5" customWidth="1"/>
    <col min="9492" max="9492" width="12.5" style="5" customWidth="1"/>
    <col min="9493" max="9493" width="0.5" style="5" customWidth="1"/>
    <col min="9494" max="9494" width="12.1640625" style="5" customWidth="1"/>
    <col min="9495" max="9495" width="0.5" style="5" customWidth="1"/>
    <col min="9496" max="9496" width="13.83203125" style="5" bestFit="1" customWidth="1"/>
    <col min="9497" max="9497" width="0.5" style="5" customWidth="1"/>
    <col min="9498" max="9498" width="14" style="5" bestFit="1" customWidth="1"/>
    <col min="9499" max="9499" width="0.5" style="5" customWidth="1"/>
    <col min="9500" max="9500" width="14" style="5" bestFit="1" customWidth="1"/>
    <col min="9501" max="9501" width="0.5" style="5" customWidth="1"/>
    <col min="9502" max="9502" width="16.1640625" style="5" customWidth="1"/>
    <col min="9503" max="9503" width="0.5" style="5" customWidth="1"/>
    <col min="9504" max="9504" width="13.1640625" style="5" customWidth="1"/>
    <col min="9505" max="9730" width="6.1640625" style="5"/>
    <col min="9731" max="9732" width="1.1640625" style="5" customWidth="1"/>
    <col min="9733" max="9733" width="55.33203125" style="5" customWidth="1"/>
    <col min="9734" max="9734" width="7.1640625" style="5" bestFit="1" customWidth="1"/>
    <col min="9735" max="9735" width="0.5" style="5" customWidth="1"/>
    <col min="9736" max="9736" width="13.5" style="5" customWidth="1"/>
    <col min="9737" max="9737" width="0.5" style="5" customWidth="1"/>
    <col min="9738" max="9738" width="12.1640625" style="5" customWidth="1"/>
    <col min="9739" max="9739" width="0.5" style="5" customWidth="1"/>
    <col min="9740" max="9740" width="13.83203125" style="5" bestFit="1" customWidth="1"/>
    <col min="9741" max="9741" width="0.5" style="5" customWidth="1"/>
    <col min="9742" max="9742" width="16.83203125" style="5" customWidth="1"/>
    <col min="9743" max="9743" width="0.5" style="5" customWidth="1"/>
    <col min="9744" max="9744" width="15.83203125" style="5" customWidth="1"/>
    <col min="9745" max="9745" width="0.5" style="5" customWidth="1"/>
    <col min="9746" max="9746" width="16.6640625" style="5" bestFit="1" customWidth="1"/>
    <col min="9747" max="9747" width="0.5" style="5" customWidth="1"/>
    <col min="9748" max="9748" width="12.5" style="5" customWidth="1"/>
    <col min="9749" max="9749" width="0.5" style="5" customWidth="1"/>
    <col min="9750" max="9750" width="12.1640625" style="5" customWidth="1"/>
    <col min="9751" max="9751" width="0.5" style="5" customWidth="1"/>
    <col min="9752" max="9752" width="13.83203125" style="5" bestFit="1" customWidth="1"/>
    <col min="9753" max="9753" width="0.5" style="5" customWidth="1"/>
    <col min="9754" max="9754" width="14" style="5" bestFit="1" customWidth="1"/>
    <col min="9755" max="9755" width="0.5" style="5" customWidth="1"/>
    <col min="9756" max="9756" width="14" style="5" bestFit="1" customWidth="1"/>
    <col min="9757" max="9757" width="0.5" style="5" customWidth="1"/>
    <col min="9758" max="9758" width="16.1640625" style="5" customWidth="1"/>
    <col min="9759" max="9759" width="0.5" style="5" customWidth="1"/>
    <col min="9760" max="9760" width="13.1640625" style="5" customWidth="1"/>
    <col min="9761" max="9986" width="6.1640625" style="5"/>
    <col min="9987" max="9988" width="1.1640625" style="5" customWidth="1"/>
    <col min="9989" max="9989" width="55.33203125" style="5" customWidth="1"/>
    <col min="9990" max="9990" width="7.1640625" style="5" bestFit="1" customWidth="1"/>
    <col min="9991" max="9991" width="0.5" style="5" customWidth="1"/>
    <col min="9992" max="9992" width="13.5" style="5" customWidth="1"/>
    <col min="9993" max="9993" width="0.5" style="5" customWidth="1"/>
    <col min="9994" max="9994" width="12.1640625" style="5" customWidth="1"/>
    <col min="9995" max="9995" width="0.5" style="5" customWidth="1"/>
    <col min="9996" max="9996" width="13.83203125" style="5" bestFit="1" customWidth="1"/>
    <col min="9997" max="9997" width="0.5" style="5" customWidth="1"/>
    <col min="9998" max="9998" width="16.83203125" style="5" customWidth="1"/>
    <col min="9999" max="9999" width="0.5" style="5" customWidth="1"/>
    <col min="10000" max="10000" width="15.83203125" style="5" customWidth="1"/>
    <col min="10001" max="10001" width="0.5" style="5" customWidth="1"/>
    <col min="10002" max="10002" width="16.6640625" style="5" bestFit="1" customWidth="1"/>
    <col min="10003" max="10003" width="0.5" style="5" customWidth="1"/>
    <col min="10004" max="10004" width="12.5" style="5" customWidth="1"/>
    <col min="10005" max="10005" width="0.5" style="5" customWidth="1"/>
    <col min="10006" max="10006" width="12.1640625" style="5" customWidth="1"/>
    <col min="10007" max="10007" width="0.5" style="5" customWidth="1"/>
    <col min="10008" max="10008" width="13.83203125" style="5" bestFit="1" customWidth="1"/>
    <col min="10009" max="10009" width="0.5" style="5" customWidth="1"/>
    <col min="10010" max="10010" width="14" style="5" bestFit="1" customWidth="1"/>
    <col min="10011" max="10011" width="0.5" style="5" customWidth="1"/>
    <col min="10012" max="10012" width="14" style="5" bestFit="1" customWidth="1"/>
    <col min="10013" max="10013" width="0.5" style="5" customWidth="1"/>
    <col min="10014" max="10014" width="16.1640625" style="5" customWidth="1"/>
    <col min="10015" max="10015" width="0.5" style="5" customWidth="1"/>
    <col min="10016" max="10016" width="13.1640625" style="5" customWidth="1"/>
    <col min="10017" max="10242" width="6.1640625" style="5"/>
    <col min="10243" max="10244" width="1.1640625" style="5" customWidth="1"/>
    <col min="10245" max="10245" width="55.33203125" style="5" customWidth="1"/>
    <col min="10246" max="10246" width="7.1640625" style="5" bestFit="1" customWidth="1"/>
    <col min="10247" max="10247" width="0.5" style="5" customWidth="1"/>
    <col min="10248" max="10248" width="13.5" style="5" customWidth="1"/>
    <col min="10249" max="10249" width="0.5" style="5" customWidth="1"/>
    <col min="10250" max="10250" width="12.1640625" style="5" customWidth="1"/>
    <col min="10251" max="10251" width="0.5" style="5" customWidth="1"/>
    <col min="10252" max="10252" width="13.83203125" style="5" bestFit="1" customWidth="1"/>
    <col min="10253" max="10253" width="0.5" style="5" customWidth="1"/>
    <col min="10254" max="10254" width="16.83203125" style="5" customWidth="1"/>
    <col min="10255" max="10255" width="0.5" style="5" customWidth="1"/>
    <col min="10256" max="10256" width="15.83203125" style="5" customWidth="1"/>
    <col min="10257" max="10257" width="0.5" style="5" customWidth="1"/>
    <col min="10258" max="10258" width="16.6640625" style="5" bestFit="1" customWidth="1"/>
    <col min="10259" max="10259" width="0.5" style="5" customWidth="1"/>
    <col min="10260" max="10260" width="12.5" style="5" customWidth="1"/>
    <col min="10261" max="10261" width="0.5" style="5" customWidth="1"/>
    <col min="10262" max="10262" width="12.1640625" style="5" customWidth="1"/>
    <col min="10263" max="10263" width="0.5" style="5" customWidth="1"/>
    <col min="10264" max="10264" width="13.83203125" style="5" bestFit="1" customWidth="1"/>
    <col min="10265" max="10265" width="0.5" style="5" customWidth="1"/>
    <col min="10266" max="10266" width="14" style="5" bestFit="1" customWidth="1"/>
    <col min="10267" max="10267" width="0.5" style="5" customWidth="1"/>
    <col min="10268" max="10268" width="14" style="5" bestFit="1" customWidth="1"/>
    <col min="10269" max="10269" width="0.5" style="5" customWidth="1"/>
    <col min="10270" max="10270" width="16.1640625" style="5" customWidth="1"/>
    <col min="10271" max="10271" width="0.5" style="5" customWidth="1"/>
    <col min="10272" max="10272" width="13.1640625" style="5" customWidth="1"/>
    <col min="10273" max="10498" width="6.1640625" style="5"/>
    <col min="10499" max="10500" width="1.1640625" style="5" customWidth="1"/>
    <col min="10501" max="10501" width="55.33203125" style="5" customWidth="1"/>
    <col min="10502" max="10502" width="7.1640625" style="5" bestFit="1" customWidth="1"/>
    <col min="10503" max="10503" width="0.5" style="5" customWidth="1"/>
    <col min="10504" max="10504" width="13.5" style="5" customWidth="1"/>
    <col min="10505" max="10505" width="0.5" style="5" customWidth="1"/>
    <col min="10506" max="10506" width="12.1640625" style="5" customWidth="1"/>
    <col min="10507" max="10507" width="0.5" style="5" customWidth="1"/>
    <col min="10508" max="10508" width="13.83203125" style="5" bestFit="1" customWidth="1"/>
    <col min="10509" max="10509" width="0.5" style="5" customWidth="1"/>
    <col min="10510" max="10510" width="16.83203125" style="5" customWidth="1"/>
    <col min="10511" max="10511" width="0.5" style="5" customWidth="1"/>
    <col min="10512" max="10512" width="15.83203125" style="5" customWidth="1"/>
    <col min="10513" max="10513" width="0.5" style="5" customWidth="1"/>
    <col min="10514" max="10514" width="16.6640625" style="5" bestFit="1" customWidth="1"/>
    <col min="10515" max="10515" width="0.5" style="5" customWidth="1"/>
    <col min="10516" max="10516" width="12.5" style="5" customWidth="1"/>
    <col min="10517" max="10517" width="0.5" style="5" customWidth="1"/>
    <col min="10518" max="10518" width="12.1640625" style="5" customWidth="1"/>
    <col min="10519" max="10519" width="0.5" style="5" customWidth="1"/>
    <col min="10520" max="10520" width="13.83203125" style="5" bestFit="1" customWidth="1"/>
    <col min="10521" max="10521" width="0.5" style="5" customWidth="1"/>
    <col min="10522" max="10522" width="14" style="5" bestFit="1" customWidth="1"/>
    <col min="10523" max="10523" width="0.5" style="5" customWidth="1"/>
    <col min="10524" max="10524" width="14" style="5" bestFit="1" customWidth="1"/>
    <col min="10525" max="10525" width="0.5" style="5" customWidth="1"/>
    <col min="10526" max="10526" width="16.1640625" style="5" customWidth="1"/>
    <col min="10527" max="10527" width="0.5" style="5" customWidth="1"/>
    <col min="10528" max="10528" width="13.1640625" style="5" customWidth="1"/>
    <col min="10529" max="10754" width="6.1640625" style="5"/>
    <col min="10755" max="10756" width="1.1640625" style="5" customWidth="1"/>
    <col min="10757" max="10757" width="55.33203125" style="5" customWidth="1"/>
    <col min="10758" max="10758" width="7.1640625" style="5" bestFit="1" customWidth="1"/>
    <col min="10759" max="10759" width="0.5" style="5" customWidth="1"/>
    <col min="10760" max="10760" width="13.5" style="5" customWidth="1"/>
    <col min="10761" max="10761" width="0.5" style="5" customWidth="1"/>
    <col min="10762" max="10762" width="12.1640625" style="5" customWidth="1"/>
    <col min="10763" max="10763" width="0.5" style="5" customWidth="1"/>
    <col min="10764" max="10764" width="13.83203125" style="5" bestFit="1" customWidth="1"/>
    <col min="10765" max="10765" width="0.5" style="5" customWidth="1"/>
    <col min="10766" max="10766" width="16.83203125" style="5" customWidth="1"/>
    <col min="10767" max="10767" width="0.5" style="5" customWidth="1"/>
    <col min="10768" max="10768" width="15.83203125" style="5" customWidth="1"/>
    <col min="10769" max="10769" width="0.5" style="5" customWidth="1"/>
    <col min="10770" max="10770" width="16.6640625" style="5" bestFit="1" customWidth="1"/>
    <col min="10771" max="10771" width="0.5" style="5" customWidth="1"/>
    <col min="10772" max="10772" width="12.5" style="5" customWidth="1"/>
    <col min="10773" max="10773" width="0.5" style="5" customWidth="1"/>
    <col min="10774" max="10774" width="12.1640625" style="5" customWidth="1"/>
    <col min="10775" max="10775" width="0.5" style="5" customWidth="1"/>
    <col min="10776" max="10776" width="13.83203125" style="5" bestFit="1" customWidth="1"/>
    <col min="10777" max="10777" width="0.5" style="5" customWidth="1"/>
    <col min="10778" max="10778" width="14" style="5" bestFit="1" customWidth="1"/>
    <col min="10779" max="10779" width="0.5" style="5" customWidth="1"/>
    <col min="10780" max="10780" width="14" style="5" bestFit="1" customWidth="1"/>
    <col min="10781" max="10781" width="0.5" style="5" customWidth="1"/>
    <col min="10782" max="10782" width="16.1640625" style="5" customWidth="1"/>
    <col min="10783" max="10783" width="0.5" style="5" customWidth="1"/>
    <col min="10784" max="10784" width="13.1640625" style="5" customWidth="1"/>
    <col min="10785" max="11010" width="6.1640625" style="5"/>
    <col min="11011" max="11012" width="1.1640625" style="5" customWidth="1"/>
    <col min="11013" max="11013" width="55.33203125" style="5" customWidth="1"/>
    <col min="11014" max="11014" width="7.1640625" style="5" bestFit="1" customWidth="1"/>
    <col min="11015" max="11015" width="0.5" style="5" customWidth="1"/>
    <col min="11016" max="11016" width="13.5" style="5" customWidth="1"/>
    <col min="11017" max="11017" width="0.5" style="5" customWidth="1"/>
    <col min="11018" max="11018" width="12.1640625" style="5" customWidth="1"/>
    <col min="11019" max="11019" width="0.5" style="5" customWidth="1"/>
    <col min="11020" max="11020" width="13.83203125" style="5" bestFit="1" customWidth="1"/>
    <col min="11021" max="11021" width="0.5" style="5" customWidth="1"/>
    <col min="11022" max="11022" width="16.83203125" style="5" customWidth="1"/>
    <col min="11023" max="11023" width="0.5" style="5" customWidth="1"/>
    <col min="11024" max="11024" width="15.83203125" style="5" customWidth="1"/>
    <col min="11025" max="11025" width="0.5" style="5" customWidth="1"/>
    <col min="11026" max="11026" width="16.6640625" style="5" bestFit="1" customWidth="1"/>
    <col min="11027" max="11027" width="0.5" style="5" customWidth="1"/>
    <col min="11028" max="11028" width="12.5" style="5" customWidth="1"/>
    <col min="11029" max="11029" width="0.5" style="5" customWidth="1"/>
    <col min="11030" max="11030" width="12.1640625" style="5" customWidth="1"/>
    <col min="11031" max="11031" width="0.5" style="5" customWidth="1"/>
    <col min="11032" max="11032" width="13.83203125" style="5" bestFit="1" customWidth="1"/>
    <col min="11033" max="11033" width="0.5" style="5" customWidth="1"/>
    <col min="11034" max="11034" width="14" style="5" bestFit="1" customWidth="1"/>
    <col min="11035" max="11035" width="0.5" style="5" customWidth="1"/>
    <col min="11036" max="11036" width="14" style="5" bestFit="1" customWidth="1"/>
    <col min="11037" max="11037" width="0.5" style="5" customWidth="1"/>
    <col min="11038" max="11038" width="16.1640625" style="5" customWidth="1"/>
    <col min="11039" max="11039" width="0.5" style="5" customWidth="1"/>
    <col min="11040" max="11040" width="13.1640625" style="5" customWidth="1"/>
    <col min="11041" max="11266" width="6.1640625" style="5"/>
    <col min="11267" max="11268" width="1.1640625" style="5" customWidth="1"/>
    <col min="11269" max="11269" width="55.33203125" style="5" customWidth="1"/>
    <col min="11270" max="11270" width="7.1640625" style="5" bestFit="1" customWidth="1"/>
    <col min="11271" max="11271" width="0.5" style="5" customWidth="1"/>
    <col min="11272" max="11272" width="13.5" style="5" customWidth="1"/>
    <col min="11273" max="11273" width="0.5" style="5" customWidth="1"/>
    <col min="11274" max="11274" width="12.1640625" style="5" customWidth="1"/>
    <col min="11275" max="11275" width="0.5" style="5" customWidth="1"/>
    <col min="11276" max="11276" width="13.83203125" style="5" bestFit="1" customWidth="1"/>
    <col min="11277" max="11277" width="0.5" style="5" customWidth="1"/>
    <col min="11278" max="11278" width="16.83203125" style="5" customWidth="1"/>
    <col min="11279" max="11279" width="0.5" style="5" customWidth="1"/>
    <col min="11280" max="11280" width="15.83203125" style="5" customWidth="1"/>
    <col min="11281" max="11281" width="0.5" style="5" customWidth="1"/>
    <col min="11282" max="11282" width="16.6640625" style="5" bestFit="1" customWidth="1"/>
    <col min="11283" max="11283" width="0.5" style="5" customWidth="1"/>
    <col min="11284" max="11284" width="12.5" style="5" customWidth="1"/>
    <col min="11285" max="11285" width="0.5" style="5" customWidth="1"/>
    <col min="11286" max="11286" width="12.1640625" style="5" customWidth="1"/>
    <col min="11287" max="11287" width="0.5" style="5" customWidth="1"/>
    <col min="11288" max="11288" width="13.83203125" style="5" bestFit="1" customWidth="1"/>
    <col min="11289" max="11289" width="0.5" style="5" customWidth="1"/>
    <col min="11290" max="11290" width="14" style="5" bestFit="1" customWidth="1"/>
    <col min="11291" max="11291" width="0.5" style="5" customWidth="1"/>
    <col min="11292" max="11292" width="14" style="5" bestFit="1" customWidth="1"/>
    <col min="11293" max="11293" width="0.5" style="5" customWidth="1"/>
    <col min="11294" max="11294" width="16.1640625" style="5" customWidth="1"/>
    <col min="11295" max="11295" width="0.5" style="5" customWidth="1"/>
    <col min="11296" max="11296" width="13.1640625" style="5" customWidth="1"/>
    <col min="11297" max="11522" width="6.1640625" style="5"/>
    <col min="11523" max="11524" width="1.1640625" style="5" customWidth="1"/>
    <col min="11525" max="11525" width="55.33203125" style="5" customWidth="1"/>
    <col min="11526" max="11526" width="7.1640625" style="5" bestFit="1" customWidth="1"/>
    <col min="11527" max="11527" width="0.5" style="5" customWidth="1"/>
    <col min="11528" max="11528" width="13.5" style="5" customWidth="1"/>
    <col min="11529" max="11529" width="0.5" style="5" customWidth="1"/>
    <col min="11530" max="11530" width="12.1640625" style="5" customWidth="1"/>
    <col min="11531" max="11531" width="0.5" style="5" customWidth="1"/>
    <col min="11532" max="11532" width="13.83203125" style="5" bestFit="1" customWidth="1"/>
    <col min="11533" max="11533" width="0.5" style="5" customWidth="1"/>
    <col min="11534" max="11534" width="16.83203125" style="5" customWidth="1"/>
    <col min="11535" max="11535" width="0.5" style="5" customWidth="1"/>
    <col min="11536" max="11536" width="15.83203125" style="5" customWidth="1"/>
    <col min="11537" max="11537" width="0.5" style="5" customWidth="1"/>
    <col min="11538" max="11538" width="16.6640625" style="5" bestFit="1" customWidth="1"/>
    <col min="11539" max="11539" width="0.5" style="5" customWidth="1"/>
    <col min="11540" max="11540" width="12.5" style="5" customWidth="1"/>
    <col min="11541" max="11541" width="0.5" style="5" customWidth="1"/>
    <col min="11542" max="11542" width="12.1640625" style="5" customWidth="1"/>
    <col min="11543" max="11543" width="0.5" style="5" customWidth="1"/>
    <col min="11544" max="11544" width="13.83203125" style="5" bestFit="1" customWidth="1"/>
    <col min="11545" max="11545" width="0.5" style="5" customWidth="1"/>
    <col min="11546" max="11546" width="14" style="5" bestFit="1" customWidth="1"/>
    <col min="11547" max="11547" width="0.5" style="5" customWidth="1"/>
    <col min="11548" max="11548" width="14" style="5" bestFit="1" customWidth="1"/>
    <col min="11549" max="11549" width="0.5" style="5" customWidth="1"/>
    <col min="11550" max="11550" width="16.1640625" style="5" customWidth="1"/>
    <col min="11551" max="11551" width="0.5" style="5" customWidth="1"/>
    <col min="11552" max="11552" width="13.1640625" style="5" customWidth="1"/>
    <col min="11553" max="11778" width="6.1640625" style="5"/>
    <col min="11779" max="11780" width="1.1640625" style="5" customWidth="1"/>
    <col min="11781" max="11781" width="55.33203125" style="5" customWidth="1"/>
    <col min="11782" max="11782" width="7.1640625" style="5" bestFit="1" customWidth="1"/>
    <col min="11783" max="11783" width="0.5" style="5" customWidth="1"/>
    <col min="11784" max="11784" width="13.5" style="5" customWidth="1"/>
    <col min="11785" max="11785" width="0.5" style="5" customWidth="1"/>
    <col min="11786" max="11786" width="12.1640625" style="5" customWidth="1"/>
    <col min="11787" max="11787" width="0.5" style="5" customWidth="1"/>
    <col min="11788" max="11788" width="13.83203125" style="5" bestFit="1" customWidth="1"/>
    <col min="11789" max="11789" width="0.5" style="5" customWidth="1"/>
    <col min="11790" max="11790" width="16.83203125" style="5" customWidth="1"/>
    <col min="11791" max="11791" width="0.5" style="5" customWidth="1"/>
    <col min="11792" max="11792" width="15.83203125" style="5" customWidth="1"/>
    <col min="11793" max="11793" width="0.5" style="5" customWidth="1"/>
    <col min="11794" max="11794" width="16.6640625" style="5" bestFit="1" customWidth="1"/>
    <col min="11795" max="11795" width="0.5" style="5" customWidth="1"/>
    <col min="11796" max="11796" width="12.5" style="5" customWidth="1"/>
    <col min="11797" max="11797" width="0.5" style="5" customWidth="1"/>
    <col min="11798" max="11798" width="12.1640625" style="5" customWidth="1"/>
    <col min="11799" max="11799" width="0.5" style="5" customWidth="1"/>
    <col min="11800" max="11800" width="13.83203125" style="5" bestFit="1" customWidth="1"/>
    <col min="11801" max="11801" width="0.5" style="5" customWidth="1"/>
    <col min="11802" max="11802" width="14" style="5" bestFit="1" customWidth="1"/>
    <col min="11803" max="11803" width="0.5" style="5" customWidth="1"/>
    <col min="11804" max="11804" width="14" style="5" bestFit="1" customWidth="1"/>
    <col min="11805" max="11805" width="0.5" style="5" customWidth="1"/>
    <col min="11806" max="11806" width="16.1640625" style="5" customWidth="1"/>
    <col min="11807" max="11807" width="0.5" style="5" customWidth="1"/>
    <col min="11808" max="11808" width="13.1640625" style="5" customWidth="1"/>
    <col min="11809" max="12034" width="6.1640625" style="5"/>
    <col min="12035" max="12036" width="1.1640625" style="5" customWidth="1"/>
    <col min="12037" max="12037" width="55.33203125" style="5" customWidth="1"/>
    <col min="12038" max="12038" width="7.1640625" style="5" bestFit="1" customWidth="1"/>
    <col min="12039" max="12039" width="0.5" style="5" customWidth="1"/>
    <col min="12040" max="12040" width="13.5" style="5" customWidth="1"/>
    <col min="12041" max="12041" width="0.5" style="5" customWidth="1"/>
    <col min="12042" max="12042" width="12.1640625" style="5" customWidth="1"/>
    <col min="12043" max="12043" width="0.5" style="5" customWidth="1"/>
    <col min="12044" max="12044" width="13.83203125" style="5" bestFit="1" customWidth="1"/>
    <col min="12045" max="12045" width="0.5" style="5" customWidth="1"/>
    <col min="12046" max="12046" width="16.83203125" style="5" customWidth="1"/>
    <col min="12047" max="12047" width="0.5" style="5" customWidth="1"/>
    <col min="12048" max="12048" width="15.83203125" style="5" customWidth="1"/>
    <col min="12049" max="12049" width="0.5" style="5" customWidth="1"/>
    <col min="12050" max="12050" width="16.6640625" style="5" bestFit="1" customWidth="1"/>
    <col min="12051" max="12051" width="0.5" style="5" customWidth="1"/>
    <col min="12052" max="12052" width="12.5" style="5" customWidth="1"/>
    <col min="12053" max="12053" width="0.5" style="5" customWidth="1"/>
    <col min="12054" max="12054" width="12.1640625" style="5" customWidth="1"/>
    <col min="12055" max="12055" width="0.5" style="5" customWidth="1"/>
    <col min="12056" max="12056" width="13.83203125" style="5" bestFit="1" customWidth="1"/>
    <col min="12057" max="12057" width="0.5" style="5" customWidth="1"/>
    <col min="12058" max="12058" width="14" style="5" bestFit="1" customWidth="1"/>
    <col min="12059" max="12059" width="0.5" style="5" customWidth="1"/>
    <col min="12060" max="12060" width="14" style="5" bestFit="1" customWidth="1"/>
    <col min="12061" max="12061" width="0.5" style="5" customWidth="1"/>
    <col min="12062" max="12062" width="16.1640625" style="5" customWidth="1"/>
    <col min="12063" max="12063" width="0.5" style="5" customWidth="1"/>
    <col min="12064" max="12064" width="13.1640625" style="5" customWidth="1"/>
    <col min="12065" max="12290" width="6.1640625" style="5"/>
    <col min="12291" max="12292" width="1.1640625" style="5" customWidth="1"/>
    <col min="12293" max="12293" width="55.33203125" style="5" customWidth="1"/>
    <col min="12294" max="12294" width="7.1640625" style="5" bestFit="1" customWidth="1"/>
    <col min="12295" max="12295" width="0.5" style="5" customWidth="1"/>
    <col min="12296" max="12296" width="13.5" style="5" customWidth="1"/>
    <col min="12297" max="12297" width="0.5" style="5" customWidth="1"/>
    <col min="12298" max="12298" width="12.1640625" style="5" customWidth="1"/>
    <col min="12299" max="12299" width="0.5" style="5" customWidth="1"/>
    <col min="12300" max="12300" width="13.83203125" style="5" bestFit="1" customWidth="1"/>
    <col min="12301" max="12301" width="0.5" style="5" customWidth="1"/>
    <col min="12302" max="12302" width="16.83203125" style="5" customWidth="1"/>
    <col min="12303" max="12303" width="0.5" style="5" customWidth="1"/>
    <col min="12304" max="12304" width="15.83203125" style="5" customWidth="1"/>
    <col min="12305" max="12305" width="0.5" style="5" customWidth="1"/>
    <col min="12306" max="12306" width="16.6640625" style="5" bestFit="1" customWidth="1"/>
    <col min="12307" max="12307" width="0.5" style="5" customWidth="1"/>
    <col min="12308" max="12308" width="12.5" style="5" customWidth="1"/>
    <col min="12309" max="12309" width="0.5" style="5" customWidth="1"/>
    <col min="12310" max="12310" width="12.1640625" style="5" customWidth="1"/>
    <col min="12311" max="12311" width="0.5" style="5" customWidth="1"/>
    <col min="12312" max="12312" width="13.83203125" style="5" bestFit="1" customWidth="1"/>
    <col min="12313" max="12313" width="0.5" style="5" customWidth="1"/>
    <col min="12314" max="12314" width="14" style="5" bestFit="1" customWidth="1"/>
    <col min="12315" max="12315" width="0.5" style="5" customWidth="1"/>
    <col min="12316" max="12316" width="14" style="5" bestFit="1" customWidth="1"/>
    <col min="12317" max="12317" width="0.5" style="5" customWidth="1"/>
    <col min="12318" max="12318" width="16.1640625" style="5" customWidth="1"/>
    <col min="12319" max="12319" width="0.5" style="5" customWidth="1"/>
    <col min="12320" max="12320" width="13.1640625" style="5" customWidth="1"/>
    <col min="12321" max="12546" width="6.1640625" style="5"/>
    <col min="12547" max="12548" width="1.1640625" style="5" customWidth="1"/>
    <col min="12549" max="12549" width="55.33203125" style="5" customWidth="1"/>
    <col min="12550" max="12550" width="7.1640625" style="5" bestFit="1" customWidth="1"/>
    <col min="12551" max="12551" width="0.5" style="5" customWidth="1"/>
    <col min="12552" max="12552" width="13.5" style="5" customWidth="1"/>
    <col min="12553" max="12553" width="0.5" style="5" customWidth="1"/>
    <col min="12554" max="12554" width="12.1640625" style="5" customWidth="1"/>
    <col min="12555" max="12555" width="0.5" style="5" customWidth="1"/>
    <col min="12556" max="12556" width="13.83203125" style="5" bestFit="1" customWidth="1"/>
    <col min="12557" max="12557" width="0.5" style="5" customWidth="1"/>
    <col min="12558" max="12558" width="16.83203125" style="5" customWidth="1"/>
    <col min="12559" max="12559" width="0.5" style="5" customWidth="1"/>
    <col min="12560" max="12560" width="15.83203125" style="5" customWidth="1"/>
    <col min="12561" max="12561" width="0.5" style="5" customWidth="1"/>
    <col min="12562" max="12562" width="16.6640625" style="5" bestFit="1" customWidth="1"/>
    <col min="12563" max="12563" width="0.5" style="5" customWidth="1"/>
    <col min="12564" max="12564" width="12.5" style="5" customWidth="1"/>
    <col min="12565" max="12565" width="0.5" style="5" customWidth="1"/>
    <col min="12566" max="12566" width="12.1640625" style="5" customWidth="1"/>
    <col min="12567" max="12567" width="0.5" style="5" customWidth="1"/>
    <col min="12568" max="12568" width="13.83203125" style="5" bestFit="1" customWidth="1"/>
    <col min="12569" max="12569" width="0.5" style="5" customWidth="1"/>
    <col min="12570" max="12570" width="14" style="5" bestFit="1" customWidth="1"/>
    <col min="12571" max="12571" width="0.5" style="5" customWidth="1"/>
    <col min="12572" max="12572" width="14" style="5" bestFit="1" customWidth="1"/>
    <col min="12573" max="12573" width="0.5" style="5" customWidth="1"/>
    <col min="12574" max="12574" width="16.1640625" style="5" customWidth="1"/>
    <col min="12575" max="12575" width="0.5" style="5" customWidth="1"/>
    <col min="12576" max="12576" width="13.1640625" style="5" customWidth="1"/>
    <col min="12577" max="12802" width="6.1640625" style="5"/>
    <col min="12803" max="12804" width="1.1640625" style="5" customWidth="1"/>
    <col min="12805" max="12805" width="55.33203125" style="5" customWidth="1"/>
    <col min="12806" max="12806" width="7.1640625" style="5" bestFit="1" customWidth="1"/>
    <col min="12807" max="12807" width="0.5" style="5" customWidth="1"/>
    <col min="12808" max="12808" width="13.5" style="5" customWidth="1"/>
    <col min="12809" max="12809" width="0.5" style="5" customWidth="1"/>
    <col min="12810" max="12810" width="12.1640625" style="5" customWidth="1"/>
    <col min="12811" max="12811" width="0.5" style="5" customWidth="1"/>
    <col min="12812" max="12812" width="13.83203125" style="5" bestFit="1" customWidth="1"/>
    <col min="12813" max="12813" width="0.5" style="5" customWidth="1"/>
    <col min="12814" max="12814" width="16.83203125" style="5" customWidth="1"/>
    <col min="12815" max="12815" width="0.5" style="5" customWidth="1"/>
    <col min="12816" max="12816" width="15.83203125" style="5" customWidth="1"/>
    <col min="12817" max="12817" width="0.5" style="5" customWidth="1"/>
    <col min="12818" max="12818" width="16.6640625" style="5" bestFit="1" customWidth="1"/>
    <col min="12819" max="12819" width="0.5" style="5" customWidth="1"/>
    <col min="12820" max="12820" width="12.5" style="5" customWidth="1"/>
    <col min="12821" max="12821" width="0.5" style="5" customWidth="1"/>
    <col min="12822" max="12822" width="12.1640625" style="5" customWidth="1"/>
    <col min="12823" max="12823" width="0.5" style="5" customWidth="1"/>
    <col min="12824" max="12824" width="13.83203125" style="5" bestFit="1" customWidth="1"/>
    <col min="12825" max="12825" width="0.5" style="5" customWidth="1"/>
    <col min="12826" max="12826" width="14" style="5" bestFit="1" customWidth="1"/>
    <col min="12827" max="12827" width="0.5" style="5" customWidth="1"/>
    <col min="12828" max="12828" width="14" style="5" bestFit="1" customWidth="1"/>
    <col min="12829" max="12829" width="0.5" style="5" customWidth="1"/>
    <col min="12830" max="12830" width="16.1640625" style="5" customWidth="1"/>
    <col min="12831" max="12831" width="0.5" style="5" customWidth="1"/>
    <col min="12832" max="12832" width="13.1640625" style="5" customWidth="1"/>
    <col min="12833" max="13058" width="6.1640625" style="5"/>
    <col min="13059" max="13060" width="1.1640625" style="5" customWidth="1"/>
    <col min="13061" max="13061" width="55.33203125" style="5" customWidth="1"/>
    <col min="13062" max="13062" width="7.1640625" style="5" bestFit="1" customWidth="1"/>
    <col min="13063" max="13063" width="0.5" style="5" customWidth="1"/>
    <col min="13064" max="13064" width="13.5" style="5" customWidth="1"/>
    <col min="13065" max="13065" width="0.5" style="5" customWidth="1"/>
    <col min="13066" max="13066" width="12.1640625" style="5" customWidth="1"/>
    <col min="13067" max="13067" width="0.5" style="5" customWidth="1"/>
    <col min="13068" max="13068" width="13.83203125" style="5" bestFit="1" customWidth="1"/>
    <col min="13069" max="13069" width="0.5" style="5" customWidth="1"/>
    <col min="13070" max="13070" width="16.83203125" style="5" customWidth="1"/>
    <col min="13071" max="13071" width="0.5" style="5" customWidth="1"/>
    <col min="13072" max="13072" width="15.83203125" style="5" customWidth="1"/>
    <col min="13073" max="13073" width="0.5" style="5" customWidth="1"/>
    <col min="13074" max="13074" width="16.6640625" style="5" bestFit="1" customWidth="1"/>
    <col min="13075" max="13075" width="0.5" style="5" customWidth="1"/>
    <col min="13076" max="13076" width="12.5" style="5" customWidth="1"/>
    <col min="13077" max="13077" width="0.5" style="5" customWidth="1"/>
    <col min="13078" max="13078" width="12.1640625" style="5" customWidth="1"/>
    <col min="13079" max="13079" width="0.5" style="5" customWidth="1"/>
    <col min="13080" max="13080" width="13.83203125" style="5" bestFit="1" customWidth="1"/>
    <col min="13081" max="13081" width="0.5" style="5" customWidth="1"/>
    <col min="13082" max="13082" width="14" style="5" bestFit="1" customWidth="1"/>
    <col min="13083" max="13083" width="0.5" style="5" customWidth="1"/>
    <col min="13084" max="13084" width="14" style="5" bestFit="1" customWidth="1"/>
    <col min="13085" max="13085" width="0.5" style="5" customWidth="1"/>
    <col min="13086" max="13086" width="16.1640625" style="5" customWidth="1"/>
    <col min="13087" max="13087" width="0.5" style="5" customWidth="1"/>
    <col min="13088" max="13088" width="13.1640625" style="5" customWidth="1"/>
    <col min="13089" max="13314" width="6.1640625" style="5"/>
    <col min="13315" max="13316" width="1.1640625" style="5" customWidth="1"/>
    <col min="13317" max="13317" width="55.33203125" style="5" customWidth="1"/>
    <col min="13318" max="13318" width="7.1640625" style="5" bestFit="1" customWidth="1"/>
    <col min="13319" max="13319" width="0.5" style="5" customWidth="1"/>
    <col min="13320" max="13320" width="13.5" style="5" customWidth="1"/>
    <col min="13321" max="13321" width="0.5" style="5" customWidth="1"/>
    <col min="13322" max="13322" width="12.1640625" style="5" customWidth="1"/>
    <col min="13323" max="13323" width="0.5" style="5" customWidth="1"/>
    <col min="13324" max="13324" width="13.83203125" style="5" bestFit="1" customWidth="1"/>
    <col min="13325" max="13325" width="0.5" style="5" customWidth="1"/>
    <col min="13326" max="13326" width="16.83203125" style="5" customWidth="1"/>
    <col min="13327" max="13327" width="0.5" style="5" customWidth="1"/>
    <col min="13328" max="13328" width="15.83203125" style="5" customWidth="1"/>
    <col min="13329" max="13329" width="0.5" style="5" customWidth="1"/>
    <col min="13330" max="13330" width="16.6640625" style="5" bestFit="1" customWidth="1"/>
    <col min="13331" max="13331" width="0.5" style="5" customWidth="1"/>
    <col min="13332" max="13332" width="12.5" style="5" customWidth="1"/>
    <col min="13333" max="13333" width="0.5" style="5" customWidth="1"/>
    <col min="13334" max="13334" width="12.1640625" style="5" customWidth="1"/>
    <col min="13335" max="13335" width="0.5" style="5" customWidth="1"/>
    <col min="13336" max="13336" width="13.83203125" style="5" bestFit="1" customWidth="1"/>
    <col min="13337" max="13337" width="0.5" style="5" customWidth="1"/>
    <col min="13338" max="13338" width="14" style="5" bestFit="1" customWidth="1"/>
    <col min="13339" max="13339" width="0.5" style="5" customWidth="1"/>
    <col min="13340" max="13340" width="14" style="5" bestFit="1" customWidth="1"/>
    <col min="13341" max="13341" width="0.5" style="5" customWidth="1"/>
    <col min="13342" max="13342" width="16.1640625" style="5" customWidth="1"/>
    <col min="13343" max="13343" width="0.5" style="5" customWidth="1"/>
    <col min="13344" max="13344" width="13.1640625" style="5" customWidth="1"/>
    <col min="13345" max="13570" width="6.1640625" style="5"/>
    <col min="13571" max="13572" width="1.1640625" style="5" customWidth="1"/>
    <col min="13573" max="13573" width="55.33203125" style="5" customWidth="1"/>
    <col min="13574" max="13574" width="7.1640625" style="5" bestFit="1" customWidth="1"/>
    <col min="13575" max="13575" width="0.5" style="5" customWidth="1"/>
    <col min="13576" max="13576" width="13.5" style="5" customWidth="1"/>
    <col min="13577" max="13577" width="0.5" style="5" customWidth="1"/>
    <col min="13578" max="13578" width="12.1640625" style="5" customWidth="1"/>
    <col min="13579" max="13579" width="0.5" style="5" customWidth="1"/>
    <col min="13580" max="13580" width="13.83203125" style="5" bestFit="1" customWidth="1"/>
    <col min="13581" max="13581" width="0.5" style="5" customWidth="1"/>
    <col min="13582" max="13582" width="16.83203125" style="5" customWidth="1"/>
    <col min="13583" max="13583" width="0.5" style="5" customWidth="1"/>
    <col min="13584" max="13584" width="15.83203125" style="5" customWidth="1"/>
    <col min="13585" max="13585" width="0.5" style="5" customWidth="1"/>
    <col min="13586" max="13586" width="16.6640625" style="5" bestFit="1" customWidth="1"/>
    <col min="13587" max="13587" width="0.5" style="5" customWidth="1"/>
    <col min="13588" max="13588" width="12.5" style="5" customWidth="1"/>
    <col min="13589" max="13589" width="0.5" style="5" customWidth="1"/>
    <col min="13590" max="13590" width="12.1640625" style="5" customWidth="1"/>
    <col min="13591" max="13591" width="0.5" style="5" customWidth="1"/>
    <col min="13592" max="13592" width="13.83203125" style="5" bestFit="1" customWidth="1"/>
    <col min="13593" max="13593" width="0.5" style="5" customWidth="1"/>
    <col min="13594" max="13594" width="14" style="5" bestFit="1" customWidth="1"/>
    <col min="13595" max="13595" width="0.5" style="5" customWidth="1"/>
    <col min="13596" max="13596" width="14" style="5" bestFit="1" customWidth="1"/>
    <col min="13597" max="13597" width="0.5" style="5" customWidth="1"/>
    <col min="13598" max="13598" width="16.1640625" style="5" customWidth="1"/>
    <col min="13599" max="13599" width="0.5" style="5" customWidth="1"/>
    <col min="13600" max="13600" width="13.1640625" style="5" customWidth="1"/>
    <col min="13601" max="13826" width="6.1640625" style="5"/>
    <col min="13827" max="13828" width="1.1640625" style="5" customWidth="1"/>
    <col min="13829" max="13829" width="55.33203125" style="5" customWidth="1"/>
    <col min="13830" max="13830" width="7.1640625" style="5" bestFit="1" customWidth="1"/>
    <col min="13831" max="13831" width="0.5" style="5" customWidth="1"/>
    <col min="13832" max="13832" width="13.5" style="5" customWidth="1"/>
    <col min="13833" max="13833" width="0.5" style="5" customWidth="1"/>
    <col min="13834" max="13834" width="12.1640625" style="5" customWidth="1"/>
    <col min="13835" max="13835" width="0.5" style="5" customWidth="1"/>
    <col min="13836" max="13836" width="13.83203125" style="5" bestFit="1" customWidth="1"/>
    <col min="13837" max="13837" width="0.5" style="5" customWidth="1"/>
    <col min="13838" max="13838" width="16.83203125" style="5" customWidth="1"/>
    <col min="13839" max="13839" width="0.5" style="5" customWidth="1"/>
    <col min="13840" max="13840" width="15.83203125" style="5" customWidth="1"/>
    <col min="13841" max="13841" width="0.5" style="5" customWidth="1"/>
    <col min="13842" max="13842" width="16.6640625" style="5" bestFit="1" customWidth="1"/>
    <col min="13843" max="13843" width="0.5" style="5" customWidth="1"/>
    <col min="13844" max="13844" width="12.5" style="5" customWidth="1"/>
    <col min="13845" max="13845" width="0.5" style="5" customWidth="1"/>
    <col min="13846" max="13846" width="12.1640625" style="5" customWidth="1"/>
    <col min="13847" max="13847" width="0.5" style="5" customWidth="1"/>
    <col min="13848" max="13848" width="13.83203125" style="5" bestFit="1" customWidth="1"/>
    <col min="13849" max="13849" width="0.5" style="5" customWidth="1"/>
    <col min="13850" max="13850" width="14" style="5" bestFit="1" customWidth="1"/>
    <col min="13851" max="13851" width="0.5" style="5" customWidth="1"/>
    <col min="13852" max="13852" width="14" style="5" bestFit="1" customWidth="1"/>
    <col min="13853" max="13853" width="0.5" style="5" customWidth="1"/>
    <col min="13854" max="13854" width="16.1640625" style="5" customWidth="1"/>
    <col min="13855" max="13855" width="0.5" style="5" customWidth="1"/>
    <col min="13856" max="13856" width="13.1640625" style="5" customWidth="1"/>
    <col min="13857" max="14082" width="6.1640625" style="5"/>
    <col min="14083" max="14084" width="1.1640625" style="5" customWidth="1"/>
    <col min="14085" max="14085" width="55.33203125" style="5" customWidth="1"/>
    <col min="14086" max="14086" width="7.1640625" style="5" bestFit="1" customWidth="1"/>
    <col min="14087" max="14087" width="0.5" style="5" customWidth="1"/>
    <col min="14088" max="14088" width="13.5" style="5" customWidth="1"/>
    <col min="14089" max="14089" width="0.5" style="5" customWidth="1"/>
    <col min="14090" max="14090" width="12.1640625" style="5" customWidth="1"/>
    <col min="14091" max="14091" width="0.5" style="5" customWidth="1"/>
    <col min="14092" max="14092" width="13.83203125" style="5" bestFit="1" customWidth="1"/>
    <col min="14093" max="14093" width="0.5" style="5" customWidth="1"/>
    <col min="14094" max="14094" width="16.83203125" style="5" customWidth="1"/>
    <col min="14095" max="14095" width="0.5" style="5" customWidth="1"/>
    <col min="14096" max="14096" width="15.83203125" style="5" customWidth="1"/>
    <col min="14097" max="14097" width="0.5" style="5" customWidth="1"/>
    <col min="14098" max="14098" width="16.6640625" style="5" bestFit="1" customWidth="1"/>
    <col min="14099" max="14099" width="0.5" style="5" customWidth="1"/>
    <col min="14100" max="14100" width="12.5" style="5" customWidth="1"/>
    <col min="14101" max="14101" width="0.5" style="5" customWidth="1"/>
    <col min="14102" max="14102" width="12.1640625" style="5" customWidth="1"/>
    <col min="14103" max="14103" width="0.5" style="5" customWidth="1"/>
    <col min="14104" max="14104" width="13.83203125" style="5" bestFit="1" customWidth="1"/>
    <col min="14105" max="14105" width="0.5" style="5" customWidth="1"/>
    <col min="14106" max="14106" width="14" style="5" bestFit="1" customWidth="1"/>
    <col min="14107" max="14107" width="0.5" style="5" customWidth="1"/>
    <col min="14108" max="14108" width="14" style="5" bestFit="1" customWidth="1"/>
    <col min="14109" max="14109" width="0.5" style="5" customWidth="1"/>
    <col min="14110" max="14110" width="16.1640625" style="5" customWidth="1"/>
    <col min="14111" max="14111" width="0.5" style="5" customWidth="1"/>
    <col min="14112" max="14112" width="13.1640625" style="5" customWidth="1"/>
    <col min="14113" max="14338" width="6.1640625" style="5"/>
    <col min="14339" max="14340" width="1.1640625" style="5" customWidth="1"/>
    <col min="14341" max="14341" width="55.33203125" style="5" customWidth="1"/>
    <col min="14342" max="14342" width="7.1640625" style="5" bestFit="1" customWidth="1"/>
    <col min="14343" max="14343" width="0.5" style="5" customWidth="1"/>
    <col min="14344" max="14344" width="13.5" style="5" customWidth="1"/>
    <col min="14345" max="14345" width="0.5" style="5" customWidth="1"/>
    <col min="14346" max="14346" width="12.1640625" style="5" customWidth="1"/>
    <col min="14347" max="14347" width="0.5" style="5" customWidth="1"/>
    <col min="14348" max="14348" width="13.83203125" style="5" bestFit="1" customWidth="1"/>
    <col min="14349" max="14349" width="0.5" style="5" customWidth="1"/>
    <col min="14350" max="14350" width="16.83203125" style="5" customWidth="1"/>
    <col min="14351" max="14351" width="0.5" style="5" customWidth="1"/>
    <col min="14352" max="14352" width="15.83203125" style="5" customWidth="1"/>
    <col min="14353" max="14353" width="0.5" style="5" customWidth="1"/>
    <col min="14354" max="14354" width="16.6640625" style="5" bestFit="1" customWidth="1"/>
    <col min="14355" max="14355" width="0.5" style="5" customWidth="1"/>
    <col min="14356" max="14356" width="12.5" style="5" customWidth="1"/>
    <col min="14357" max="14357" width="0.5" style="5" customWidth="1"/>
    <col min="14358" max="14358" width="12.1640625" style="5" customWidth="1"/>
    <col min="14359" max="14359" width="0.5" style="5" customWidth="1"/>
    <col min="14360" max="14360" width="13.83203125" style="5" bestFit="1" customWidth="1"/>
    <col min="14361" max="14361" width="0.5" style="5" customWidth="1"/>
    <col min="14362" max="14362" width="14" style="5" bestFit="1" customWidth="1"/>
    <col min="14363" max="14363" width="0.5" style="5" customWidth="1"/>
    <col min="14364" max="14364" width="14" style="5" bestFit="1" customWidth="1"/>
    <col min="14365" max="14365" width="0.5" style="5" customWidth="1"/>
    <col min="14366" max="14366" width="16.1640625" style="5" customWidth="1"/>
    <col min="14367" max="14367" width="0.5" style="5" customWidth="1"/>
    <col min="14368" max="14368" width="13.1640625" style="5" customWidth="1"/>
    <col min="14369" max="14594" width="6.1640625" style="5"/>
    <col min="14595" max="14596" width="1.1640625" style="5" customWidth="1"/>
    <col min="14597" max="14597" width="55.33203125" style="5" customWidth="1"/>
    <col min="14598" max="14598" width="7.1640625" style="5" bestFit="1" customWidth="1"/>
    <col min="14599" max="14599" width="0.5" style="5" customWidth="1"/>
    <col min="14600" max="14600" width="13.5" style="5" customWidth="1"/>
    <col min="14601" max="14601" width="0.5" style="5" customWidth="1"/>
    <col min="14602" max="14602" width="12.1640625" style="5" customWidth="1"/>
    <col min="14603" max="14603" width="0.5" style="5" customWidth="1"/>
    <col min="14604" max="14604" width="13.83203125" style="5" bestFit="1" customWidth="1"/>
    <col min="14605" max="14605" width="0.5" style="5" customWidth="1"/>
    <col min="14606" max="14606" width="16.83203125" style="5" customWidth="1"/>
    <col min="14607" max="14607" width="0.5" style="5" customWidth="1"/>
    <col min="14608" max="14608" width="15.83203125" style="5" customWidth="1"/>
    <col min="14609" max="14609" width="0.5" style="5" customWidth="1"/>
    <col min="14610" max="14610" width="16.6640625" style="5" bestFit="1" customWidth="1"/>
    <col min="14611" max="14611" width="0.5" style="5" customWidth="1"/>
    <col min="14612" max="14612" width="12.5" style="5" customWidth="1"/>
    <col min="14613" max="14613" width="0.5" style="5" customWidth="1"/>
    <col min="14614" max="14614" width="12.1640625" style="5" customWidth="1"/>
    <col min="14615" max="14615" width="0.5" style="5" customWidth="1"/>
    <col min="14616" max="14616" width="13.83203125" style="5" bestFit="1" customWidth="1"/>
    <col min="14617" max="14617" width="0.5" style="5" customWidth="1"/>
    <col min="14618" max="14618" width="14" style="5" bestFit="1" customWidth="1"/>
    <col min="14619" max="14619" width="0.5" style="5" customWidth="1"/>
    <col min="14620" max="14620" width="14" style="5" bestFit="1" customWidth="1"/>
    <col min="14621" max="14621" width="0.5" style="5" customWidth="1"/>
    <col min="14622" max="14622" width="16.1640625" style="5" customWidth="1"/>
    <col min="14623" max="14623" width="0.5" style="5" customWidth="1"/>
    <col min="14624" max="14624" width="13.1640625" style="5" customWidth="1"/>
    <col min="14625" max="14850" width="6.1640625" style="5"/>
    <col min="14851" max="14852" width="1.1640625" style="5" customWidth="1"/>
    <col min="14853" max="14853" width="55.33203125" style="5" customWidth="1"/>
    <col min="14854" max="14854" width="7.1640625" style="5" bestFit="1" customWidth="1"/>
    <col min="14855" max="14855" width="0.5" style="5" customWidth="1"/>
    <col min="14856" max="14856" width="13.5" style="5" customWidth="1"/>
    <col min="14857" max="14857" width="0.5" style="5" customWidth="1"/>
    <col min="14858" max="14858" width="12.1640625" style="5" customWidth="1"/>
    <col min="14859" max="14859" width="0.5" style="5" customWidth="1"/>
    <col min="14860" max="14860" width="13.83203125" style="5" bestFit="1" customWidth="1"/>
    <col min="14861" max="14861" width="0.5" style="5" customWidth="1"/>
    <col min="14862" max="14862" width="16.83203125" style="5" customWidth="1"/>
    <col min="14863" max="14863" width="0.5" style="5" customWidth="1"/>
    <col min="14864" max="14864" width="15.83203125" style="5" customWidth="1"/>
    <col min="14865" max="14865" width="0.5" style="5" customWidth="1"/>
    <col min="14866" max="14866" width="16.6640625" style="5" bestFit="1" customWidth="1"/>
    <col min="14867" max="14867" width="0.5" style="5" customWidth="1"/>
    <col min="14868" max="14868" width="12.5" style="5" customWidth="1"/>
    <col min="14869" max="14869" width="0.5" style="5" customWidth="1"/>
    <col min="14870" max="14870" width="12.1640625" style="5" customWidth="1"/>
    <col min="14871" max="14871" width="0.5" style="5" customWidth="1"/>
    <col min="14872" max="14872" width="13.83203125" style="5" bestFit="1" customWidth="1"/>
    <col min="14873" max="14873" width="0.5" style="5" customWidth="1"/>
    <col min="14874" max="14874" width="14" style="5" bestFit="1" customWidth="1"/>
    <col min="14875" max="14875" width="0.5" style="5" customWidth="1"/>
    <col min="14876" max="14876" width="14" style="5" bestFit="1" customWidth="1"/>
    <col min="14877" max="14877" width="0.5" style="5" customWidth="1"/>
    <col min="14878" max="14878" width="16.1640625" style="5" customWidth="1"/>
    <col min="14879" max="14879" width="0.5" style="5" customWidth="1"/>
    <col min="14880" max="14880" width="13.1640625" style="5" customWidth="1"/>
    <col min="14881" max="15106" width="6.1640625" style="5"/>
    <col min="15107" max="15108" width="1.1640625" style="5" customWidth="1"/>
    <col min="15109" max="15109" width="55.33203125" style="5" customWidth="1"/>
    <col min="15110" max="15110" width="7.1640625" style="5" bestFit="1" customWidth="1"/>
    <col min="15111" max="15111" width="0.5" style="5" customWidth="1"/>
    <col min="15112" max="15112" width="13.5" style="5" customWidth="1"/>
    <col min="15113" max="15113" width="0.5" style="5" customWidth="1"/>
    <col min="15114" max="15114" width="12.1640625" style="5" customWidth="1"/>
    <col min="15115" max="15115" width="0.5" style="5" customWidth="1"/>
    <col min="15116" max="15116" width="13.83203125" style="5" bestFit="1" customWidth="1"/>
    <col min="15117" max="15117" width="0.5" style="5" customWidth="1"/>
    <col min="15118" max="15118" width="16.83203125" style="5" customWidth="1"/>
    <col min="15119" max="15119" width="0.5" style="5" customWidth="1"/>
    <col min="15120" max="15120" width="15.83203125" style="5" customWidth="1"/>
    <col min="15121" max="15121" width="0.5" style="5" customWidth="1"/>
    <col min="15122" max="15122" width="16.6640625" style="5" bestFit="1" customWidth="1"/>
    <col min="15123" max="15123" width="0.5" style="5" customWidth="1"/>
    <col min="15124" max="15124" width="12.5" style="5" customWidth="1"/>
    <col min="15125" max="15125" width="0.5" style="5" customWidth="1"/>
    <col min="15126" max="15126" width="12.1640625" style="5" customWidth="1"/>
    <col min="15127" max="15127" width="0.5" style="5" customWidth="1"/>
    <col min="15128" max="15128" width="13.83203125" style="5" bestFit="1" customWidth="1"/>
    <col min="15129" max="15129" width="0.5" style="5" customWidth="1"/>
    <col min="15130" max="15130" width="14" style="5" bestFit="1" customWidth="1"/>
    <col min="15131" max="15131" width="0.5" style="5" customWidth="1"/>
    <col min="15132" max="15132" width="14" style="5" bestFit="1" customWidth="1"/>
    <col min="15133" max="15133" width="0.5" style="5" customWidth="1"/>
    <col min="15134" max="15134" width="16.1640625" style="5" customWidth="1"/>
    <col min="15135" max="15135" width="0.5" style="5" customWidth="1"/>
    <col min="15136" max="15136" width="13.1640625" style="5" customWidth="1"/>
    <col min="15137" max="15362" width="6.1640625" style="5"/>
    <col min="15363" max="15364" width="1.1640625" style="5" customWidth="1"/>
    <col min="15365" max="15365" width="55.33203125" style="5" customWidth="1"/>
    <col min="15366" max="15366" width="7.1640625" style="5" bestFit="1" customWidth="1"/>
    <col min="15367" max="15367" width="0.5" style="5" customWidth="1"/>
    <col min="15368" max="15368" width="13.5" style="5" customWidth="1"/>
    <col min="15369" max="15369" width="0.5" style="5" customWidth="1"/>
    <col min="15370" max="15370" width="12.1640625" style="5" customWidth="1"/>
    <col min="15371" max="15371" width="0.5" style="5" customWidth="1"/>
    <col min="15372" max="15372" width="13.83203125" style="5" bestFit="1" customWidth="1"/>
    <col min="15373" max="15373" width="0.5" style="5" customWidth="1"/>
    <col min="15374" max="15374" width="16.83203125" style="5" customWidth="1"/>
    <col min="15375" max="15375" width="0.5" style="5" customWidth="1"/>
    <col min="15376" max="15376" width="15.83203125" style="5" customWidth="1"/>
    <col min="15377" max="15377" width="0.5" style="5" customWidth="1"/>
    <col min="15378" max="15378" width="16.6640625" style="5" bestFit="1" customWidth="1"/>
    <col min="15379" max="15379" width="0.5" style="5" customWidth="1"/>
    <col min="15380" max="15380" width="12.5" style="5" customWidth="1"/>
    <col min="15381" max="15381" width="0.5" style="5" customWidth="1"/>
    <col min="15382" max="15382" width="12.1640625" style="5" customWidth="1"/>
    <col min="15383" max="15383" width="0.5" style="5" customWidth="1"/>
    <col min="15384" max="15384" width="13.83203125" style="5" bestFit="1" customWidth="1"/>
    <col min="15385" max="15385" width="0.5" style="5" customWidth="1"/>
    <col min="15386" max="15386" width="14" style="5" bestFit="1" customWidth="1"/>
    <col min="15387" max="15387" width="0.5" style="5" customWidth="1"/>
    <col min="15388" max="15388" width="14" style="5" bestFit="1" customWidth="1"/>
    <col min="15389" max="15389" width="0.5" style="5" customWidth="1"/>
    <col min="15390" max="15390" width="16.1640625" style="5" customWidth="1"/>
    <col min="15391" max="15391" width="0.5" style="5" customWidth="1"/>
    <col min="15392" max="15392" width="13.1640625" style="5" customWidth="1"/>
    <col min="15393" max="15618" width="6.1640625" style="5"/>
    <col min="15619" max="15620" width="1.1640625" style="5" customWidth="1"/>
    <col min="15621" max="15621" width="55.33203125" style="5" customWidth="1"/>
    <col min="15622" max="15622" width="7.1640625" style="5" bestFit="1" customWidth="1"/>
    <col min="15623" max="15623" width="0.5" style="5" customWidth="1"/>
    <col min="15624" max="15624" width="13.5" style="5" customWidth="1"/>
    <col min="15625" max="15625" width="0.5" style="5" customWidth="1"/>
    <col min="15626" max="15626" width="12.1640625" style="5" customWidth="1"/>
    <col min="15627" max="15627" width="0.5" style="5" customWidth="1"/>
    <col min="15628" max="15628" width="13.83203125" style="5" bestFit="1" customWidth="1"/>
    <col min="15629" max="15629" width="0.5" style="5" customWidth="1"/>
    <col min="15630" max="15630" width="16.83203125" style="5" customWidth="1"/>
    <col min="15631" max="15631" width="0.5" style="5" customWidth="1"/>
    <col min="15632" max="15632" width="15.83203125" style="5" customWidth="1"/>
    <col min="15633" max="15633" width="0.5" style="5" customWidth="1"/>
    <col min="15634" max="15634" width="16.6640625" style="5" bestFit="1" customWidth="1"/>
    <col min="15635" max="15635" width="0.5" style="5" customWidth="1"/>
    <col min="15636" max="15636" width="12.5" style="5" customWidth="1"/>
    <col min="15637" max="15637" width="0.5" style="5" customWidth="1"/>
    <col min="15638" max="15638" width="12.1640625" style="5" customWidth="1"/>
    <col min="15639" max="15639" width="0.5" style="5" customWidth="1"/>
    <col min="15640" max="15640" width="13.83203125" style="5" bestFit="1" customWidth="1"/>
    <col min="15641" max="15641" width="0.5" style="5" customWidth="1"/>
    <col min="15642" max="15642" width="14" style="5" bestFit="1" customWidth="1"/>
    <col min="15643" max="15643" width="0.5" style="5" customWidth="1"/>
    <col min="15644" max="15644" width="14" style="5" bestFit="1" customWidth="1"/>
    <col min="15645" max="15645" width="0.5" style="5" customWidth="1"/>
    <col min="15646" max="15646" width="16.1640625" style="5" customWidth="1"/>
    <col min="15647" max="15647" width="0.5" style="5" customWidth="1"/>
    <col min="15648" max="15648" width="13.1640625" style="5" customWidth="1"/>
    <col min="15649" max="15874" width="6.1640625" style="5"/>
    <col min="15875" max="15876" width="1.1640625" style="5" customWidth="1"/>
    <col min="15877" max="15877" width="55.33203125" style="5" customWidth="1"/>
    <col min="15878" max="15878" width="7.1640625" style="5" bestFit="1" customWidth="1"/>
    <col min="15879" max="15879" width="0.5" style="5" customWidth="1"/>
    <col min="15880" max="15880" width="13.5" style="5" customWidth="1"/>
    <col min="15881" max="15881" width="0.5" style="5" customWidth="1"/>
    <col min="15882" max="15882" width="12.1640625" style="5" customWidth="1"/>
    <col min="15883" max="15883" width="0.5" style="5" customWidth="1"/>
    <col min="15884" max="15884" width="13.83203125" style="5" bestFit="1" customWidth="1"/>
    <col min="15885" max="15885" width="0.5" style="5" customWidth="1"/>
    <col min="15886" max="15886" width="16.83203125" style="5" customWidth="1"/>
    <col min="15887" max="15887" width="0.5" style="5" customWidth="1"/>
    <col min="15888" max="15888" width="15.83203125" style="5" customWidth="1"/>
    <col min="15889" max="15889" width="0.5" style="5" customWidth="1"/>
    <col min="15890" max="15890" width="16.6640625" style="5" bestFit="1" customWidth="1"/>
    <col min="15891" max="15891" width="0.5" style="5" customWidth="1"/>
    <col min="15892" max="15892" width="12.5" style="5" customWidth="1"/>
    <col min="15893" max="15893" width="0.5" style="5" customWidth="1"/>
    <col min="15894" max="15894" width="12.1640625" style="5" customWidth="1"/>
    <col min="15895" max="15895" width="0.5" style="5" customWidth="1"/>
    <col min="15896" max="15896" width="13.83203125" style="5" bestFit="1" customWidth="1"/>
    <col min="15897" max="15897" width="0.5" style="5" customWidth="1"/>
    <col min="15898" max="15898" width="14" style="5" bestFit="1" customWidth="1"/>
    <col min="15899" max="15899" width="0.5" style="5" customWidth="1"/>
    <col min="15900" max="15900" width="14" style="5" bestFit="1" customWidth="1"/>
    <col min="15901" max="15901" width="0.5" style="5" customWidth="1"/>
    <col min="15902" max="15902" width="16.1640625" style="5" customWidth="1"/>
    <col min="15903" max="15903" width="0.5" style="5" customWidth="1"/>
    <col min="15904" max="15904" width="13.1640625" style="5" customWidth="1"/>
    <col min="15905" max="16130" width="6.1640625" style="5"/>
    <col min="16131" max="16132" width="1.1640625" style="5" customWidth="1"/>
    <col min="16133" max="16133" width="55.33203125" style="5" customWidth="1"/>
    <col min="16134" max="16134" width="7.1640625" style="5" bestFit="1" customWidth="1"/>
    <col min="16135" max="16135" width="0.5" style="5" customWidth="1"/>
    <col min="16136" max="16136" width="13.5" style="5" customWidth="1"/>
    <col min="16137" max="16137" width="0.5" style="5" customWidth="1"/>
    <col min="16138" max="16138" width="12.1640625" style="5" customWidth="1"/>
    <col min="16139" max="16139" width="0.5" style="5" customWidth="1"/>
    <col min="16140" max="16140" width="13.83203125" style="5" bestFit="1" customWidth="1"/>
    <col min="16141" max="16141" width="0.5" style="5" customWidth="1"/>
    <col min="16142" max="16142" width="16.83203125" style="5" customWidth="1"/>
    <col min="16143" max="16143" width="0.5" style="5" customWidth="1"/>
    <col min="16144" max="16144" width="15.83203125" style="5" customWidth="1"/>
    <col min="16145" max="16145" width="0.5" style="5" customWidth="1"/>
    <col min="16146" max="16146" width="16.6640625" style="5" bestFit="1" customWidth="1"/>
    <col min="16147" max="16147" width="0.5" style="5" customWidth="1"/>
    <col min="16148" max="16148" width="12.5" style="5" customWidth="1"/>
    <col min="16149" max="16149" width="0.5" style="5" customWidth="1"/>
    <col min="16150" max="16150" width="12.1640625" style="5" customWidth="1"/>
    <col min="16151" max="16151" width="0.5" style="5" customWidth="1"/>
    <col min="16152" max="16152" width="13.83203125" style="5" bestFit="1" customWidth="1"/>
    <col min="16153" max="16153" width="0.5" style="5" customWidth="1"/>
    <col min="16154" max="16154" width="14" style="5" bestFit="1" customWidth="1"/>
    <col min="16155" max="16155" width="0.5" style="5" customWidth="1"/>
    <col min="16156" max="16156" width="14" style="5" bestFit="1" customWidth="1"/>
    <col min="16157" max="16157" width="0.5" style="5" customWidth="1"/>
    <col min="16158" max="16158" width="16.1640625" style="5" customWidth="1"/>
    <col min="16159" max="16159" width="0.5" style="5" customWidth="1"/>
    <col min="16160" max="16160" width="13.1640625" style="5" customWidth="1"/>
    <col min="16161" max="16384" width="6.1640625" style="5"/>
  </cols>
  <sheetData>
    <row r="1" spans="1:32" ht="16.5" customHeight="1" x14ac:dyDescent="0.2">
      <c r="A1" s="1" t="s">
        <v>0</v>
      </c>
      <c r="B1" s="31"/>
      <c r="C1" s="31"/>
      <c r="D1" s="31"/>
      <c r="E1" s="170"/>
      <c r="F1" s="170"/>
      <c r="G1" s="170"/>
      <c r="H1" s="170"/>
      <c r="I1" s="170"/>
      <c r="J1" s="170"/>
      <c r="K1" s="170"/>
      <c r="L1" s="204"/>
      <c r="M1" s="204"/>
      <c r="N1" s="56"/>
      <c r="O1" s="204"/>
      <c r="P1" s="56"/>
      <c r="Q1" s="204"/>
      <c r="R1" s="204"/>
      <c r="S1" s="204"/>
      <c r="T1" s="56"/>
      <c r="U1" s="204"/>
      <c r="V1" s="56"/>
      <c r="W1" s="204"/>
      <c r="X1" s="56"/>
      <c r="Y1" s="204"/>
      <c r="Z1" s="204"/>
      <c r="AA1" s="204"/>
      <c r="AB1" s="56"/>
      <c r="AC1" s="204"/>
      <c r="AD1" s="56"/>
      <c r="AE1" s="204"/>
      <c r="AF1" s="205"/>
    </row>
    <row r="2" spans="1:32" ht="16.5" customHeight="1" x14ac:dyDescent="0.2">
      <c r="A2" s="206" t="s">
        <v>234</v>
      </c>
      <c r="B2" s="206"/>
      <c r="C2" s="206"/>
      <c r="D2" s="206"/>
      <c r="E2" s="170"/>
      <c r="F2" s="170"/>
      <c r="G2" s="170"/>
      <c r="H2" s="170"/>
      <c r="I2" s="170"/>
      <c r="J2" s="170"/>
      <c r="K2" s="170"/>
      <c r="L2" s="204"/>
      <c r="M2" s="204"/>
      <c r="N2" s="56"/>
      <c r="O2" s="204"/>
      <c r="P2" s="56"/>
      <c r="Q2" s="204"/>
      <c r="R2" s="204"/>
      <c r="S2" s="204"/>
      <c r="T2" s="56"/>
      <c r="U2" s="204"/>
      <c r="V2" s="56"/>
      <c r="W2" s="204"/>
      <c r="X2" s="56"/>
      <c r="Y2" s="204"/>
      <c r="Z2" s="204"/>
      <c r="AA2" s="204"/>
      <c r="AB2" s="56"/>
      <c r="AC2" s="204"/>
      <c r="AD2" s="56"/>
      <c r="AE2" s="204"/>
      <c r="AF2" s="204"/>
    </row>
    <row r="3" spans="1:32" ht="16.5" customHeight="1" x14ac:dyDescent="0.2">
      <c r="A3" s="58" t="s">
        <v>166</v>
      </c>
      <c r="B3" s="173"/>
      <c r="C3" s="173"/>
      <c r="D3" s="173"/>
      <c r="E3" s="175"/>
      <c r="F3" s="175"/>
      <c r="G3" s="175"/>
      <c r="H3" s="175"/>
      <c r="I3" s="175"/>
      <c r="J3" s="175"/>
      <c r="K3" s="175"/>
      <c r="L3" s="175"/>
      <c r="M3" s="175"/>
      <c r="N3" s="61"/>
      <c r="O3" s="175"/>
      <c r="P3" s="61"/>
      <c r="Q3" s="175"/>
      <c r="R3" s="175"/>
      <c r="S3" s="175"/>
      <c r="T3" s="61"/>
      <c r="U3" s="175"/>
      <c r="V3" s="61"/>
      <c r="W3" s="175"/>
      <c r="X3" s="61"/>
      <c r="Y3" s="175"/>
      <c r="Z3" s="175"/>
      <c r="AA3" s="175"/>
      <c r="AB3" s="61"/>
      <c r="AC3" s="175"/>
      <c r="AD3" s="61"/>
      <c r="AE3" s="175"/>
      <c r="AF3" s="207"/>
    </row>
    <row r="4" spans="1:32" ht="16.5" customHeight="1" x14ac:dyDescent="0.2">
      <c r="A4" s="208"/>
      <c r="B4" s="208"/>
      <c r="C4" s="208"/>
      <c r="D4" s="208"/>
      <c r="E4" s="170"/>
      <c r="F4" s="170"/>
      <c r="G4" s="170"/>
      <c r="H4" s="170"/>
      <c r="I4" s="170"/>
      <c r="J4" s="170"/>
      <c r="K4" s="170"/>
      <c r="L4" s="170"/>
      <c r="M4" s="170"/>
      <c r="N4" s="56"/>
      <c r="O4" s="170"/>
      <c r="P4" s="56"/>
      <c r="Q4" s="170"/>
      <c r="R4" s="170"/>
      <c r="S4" s="170"/>
      <c r="T4" s="56"/>
      <c r="U4" s="170"/>
      <c r="V4" s="56"/>
      <c r="W4" s="170"/>
      <c r="X4" s="56"/>
      <c r="Y4" s="170"/>
      <c r="Z4" s="170"/>
      <c r="AA4" s="170"/>
      <c r="AB4" s="56"/>
      <c r="AC4" s="170"/>
      <c r="AD4" s="56"/>
      <c r="AE4" s="170"/>
      <c r="AF4" s="170"/>
    </row>
    <row r="5" spans="1:32" ht="16.5" customHeight="1" x14ac:dyDescent="0.2">
      <c r="A5" s="208"/>
      <c r="B5" s="208"/>
      <c r="C5" s="208"/>
      <c r="D5" s="208"/>
      <c r="E5" s="170"/>
      <c r="F5" s="170"/>
      <c r="G5" s="170"/>
      <c r="H5" s="170"/>
      <c r="I5" s="170"/>
      <c r="J5" s="170"/>
      <c r="K5" s="170"/>
      <c r="L5" s="170"/>
      <c r="M5" s="170"/>
      <c r="N5" s="56"/>
      <c r="O5" s="170"/>
      <c r="P5" s="56"/>
      <c r="Q5" s="170"/>
      <c r="R5" s="170"/>
      <c r="S5" s="170"/>
      <c r="T5" s="56"/>
      <c r="U5" s="170"/>
      <c r="V5" s="56"/>
      <c r="W5" s="170"/>
      <c r="X5" s="56"/>
      <c r="Y5" s="170"/>
      <c r="Z5" s="170"/>
      <c r="AA5" s="170"/>
      <c r="AB5" s="56"/>
      <c r="AC5" s="170"/>
      <c r="AD5" s="56"/>
      <c r="AE5" s="170"/>
      <c r="AF5" s="170"/>
    </row>
    <row r="6" spans="1:32" ht="16.5" customHeight="1" x14ac:dyDescent="0.2">
      <c r="A6" s="208"/>
      <c r="B6" s="208"/>
      <c r="C6" s="208"/>
      <c r="D6" s="208"/>
      <c r="E6" s="208"/>
      <c r="F6" s="262" t="s">
        <v>172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</row>
    <row r="7" spans="1:32" ht="16.5" customHeight="1" x14ac:dyDescent="0.2">
      <c r="A7" s="208"/>
      <c r="B7" s="208"/>
      <c r="C7" s="208"/>
      <c r="D7" s="208"/>
      <c r="E7" s="208"/>
      <c r="F7" s="263" t="s">
        <v>59</v>
      </c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263"/>
      <c r="Z7" s="263"/>
      <c r="AA7" s="263"/>
      <c r="AB7" s="263"/>
      <c r="AC7" s="209"/>
      <c r="AD7" s="209"/>
      <c r="AE7" s="209"/>
      <c r="AF7" s="209"/>
    </row>
    <row r="8" spans="1:32" ht="16.5" customHeight="1" x14ac:dyDescent="0.2">
      <c r="A8" s="210"/>
      <c r="B8" s="210"/>
      <c r="C8" s="210"/>
      <c r="D8" s="210"/>
      <c r="E8" s="211"/>
      <c r="F8" s="72"/>
      <c r="G8" s="211"/>
      <c r="H8" s="72"/>
      <c r="I8" s="211"/>
      <c r="J8" s="262" t="s">
        <v>39</v>
      </c>
      <c r="K8" s="262"/>
      <c r="L8" s="262"/>
      <c r="M8" s="212"/>
      <c r="N8" s="263" t="s">
        <v>42</v>
      </c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12"/>
      <c r="Z8" s="212"/>
      <c r="AA8" s="212"/>
      <c r="AB8" s="212"/>
      <c r="AC8" s="212"/>
      <c r="AD8" s="212"/>
      <c r="AE8" s="212"/>
      <c r="AF8" s="72"/>
    </row>
    <row r="9" spans="1:32" ht="16.5" customHeight="1" x14ac:dyDescent="0.2">
      <c r="A9" s="210"/>
      <c r="B9" s="210"/>
      <c r="C9" s="210"/>
      <c r="D9" s="210"/>
      <c r="E9" s="212"/>
      <c r="F9" s="204"/>
      <c r="G9" s="212"/>
      <c r="H9" s="204"/>
      <c r="I9" s="212"/>
      <c r="J9" s="209"/>
      <c r="K9" s="209"/>
      <c r="L9" s="209"/>
      <c r="M9" s="171"/>
      <c r="N9" s="212"/>
      <c r="O9" s="171"/>
      <c r="P9" s="212" t="s">
        <v>95</v>
      </c>
      <c r="Q9" s="171"/>
      <c r="R9" s="213"/>
      <c r="S9" s="171"/>
      <c r="T9" s="213"/>
      <c r="U9" s="171"/>
      <c r="V9" s="213" t="s">
        <v>95</v>
      </c>
      <c r="W9" s="171"/>
      <c r="X9" s="213"/>
      <c r="Y9" s="171"/>
      <c r="Z9" s="171"/>
      <c r="AA9" s="171"/>
      <c r="AB9" s="213" t="s">
        <v>60</v>
      </c>
      <c r="AC9" s="171"/>
      <c r="AD9" s="56"/>
      <c r="AE9" s="212"/>
      <c r="AF9" s="212"/>
    </row>
    <row r="10" spans="1:32" ht="16.5" customHeight="1" x14ac:dyDescent="0.2">
      <c r="A10" s="210"/>
      <c r="B10" s="210"/>
      <c r="C10" s="214"/>
      <c r="D10" s="214"/>
      <c r="E10" s="212"/>
      <c r="F10" s="211" t="s">
        <v>61</v>
      </c>
      <c r="G10" s="212"/>
      <c r="H10" s="211" t="s">
        <v>62</v>
      </c>
      <c r="I10" s="212"/>
      <c r="J10" s="212" t="s">
        <v>63</v>
      </c>
      <c r="K10" s="212"/>
      <c r="L10" s="215"/>
      <c r="M10" s="212"/>
      <c r="N10" s="212" t="s">
        <v>107</v>
      </c>
      <c r="O10" s="212"/>
      <c r="P10" s="212" t="s">
        <v>139</v>
      </c>
      <c r="Q10" s="212"/>
      <c r="R10" s="212"/>
      <c r="S10" s="212"/>
      <c r="T10" s="212"/>
      <c r="U10" s="212"/>
      <c r="V10" s="212" t="s">
        <v>96</v>
      </c>
      <c r="W10" s="212"/>
      <c r="X10" s="213" t="s">
        <v>64</v>
      </c>
      <c r="Y10" s="212"/>
      <c r="Z10" s="212"/>
      <c r="AA10" s="212"/>
      <c r="AB10" s="212" t="s">
        <v>65</v>
      </c>
      <c r="AC10" s="212"/>
      <c r="AD10" s="213"/>
      <c r="AE10" s="212"/>
      <c r="AF10" s="212"/>
    </row>
    <row r="11" spans="1:32" ht="16.5" customHeight="1" x14ac:dyDescent="0.2">
      <c r="A11" s="210"/>
      <c r="B11" s="210"/>
      <c r="C11" s="214"/>
      <c r="D11" s="216"/>
      <c r="E11" s="212"/>
      <c r="F11" s="211" t="s">
        <v>66</v>
      </c>
      <c r="G11" s="212"/>
      <c r="H11" s="212" t="s">
        <v>67</v>
      </c>
      <c r="I11" s="212"/>
      <c r="J11" s="217" t="s">
        <v>68</v>
      </c>
      <c r="K11" s="82"/>
      <c r="L11" s="215"/>
      <c r="M11" s="82"/>
      <c r="N11" s="212" t="s">
        <v>109</v>
      </c>
      <c r="O11" s="82"/>
      <c r="P11" s="212" t="s">
        <v>82</v>
      </c>
      <c r="Q11" s="82"/>
      <c r="R11" s="212" t="s">
        <v>133</v>
      </c>
      <c r="S11" s="82"/>
      <c r="T11" s="212" t="s">
        <v>110</v>
      </c>
      <c r="U11" s="82"/>
      <c r="V11" s="212" t="s">
        <v>94</v>
      </c>
      <c r="W11" s="82"/>
      <c r="X11" s="212" t="s">
        <v>69</v>
      </c>
      <c r="Y11" s="82"/>
      <c r="Z11" s="212" t="s">
        <v>177</v>
      </c>
      <c r="AA11" s="82"/>
      <c r="AB11" s="212" t="s">
        <v>70</v>
      </c>
      <c r="AC11" s="82"/>
      <c r="AD11" s="212" t="s">
        <v>143</v>
      </c>
      <c r="AE11" s="82"/>
      <c r="AF11" s="212"/>
    </row>
    <row r="12" spans="1:32" ht="16.5" customHeight="1" x14ac:dyDescent="0.2">
      <c r="A12" s="210"/>
      <c r="B12" s="210"/>
      <c r="C12" s="214"/>
      <c r="D12" s="216"/>
      <c r="E12" s="212"/>
      <c r="F12" s="212" t="s">
        <v>71</v>
      </c>
      <c r="G12" s="212"/>
      <c r="H12" s="212" t="s">
        <v>72</v>
      </c>
      <c r="I12" s="212"/>
      <c r="J12" s="212" t="s">
        <v>73</v>
      </c>
      <c r="K12" s="82"/>
      <c r="L12" s="213" t="s">
        <v>41</v>
      </c>
      <c r="M12" s="82"/>
      <c r="N12" s="212" t="s">
        <v>74</v>
      </c>
      <c r="O12" s="82"/>
      <c r="P12" s="212" t="s">
        <v>138</v>
      </c>
      <c r="Q12" s="82"/>
      <c r="R12" s="212" t="s">
        <v>111</v>
      </c>
      <c r="S12" s="82"/>
      <c r="T12" s="212" t="s">
        <v>111</v>
      </c>
      <c r="U12" s="82"/>
      <c r="V12" s="212" t="s">
        <v>75</v>
      </c>
      <c r="W12" s="82"/>
      <c r="X12" s="212" t="s">
        <v>76</v>
      </c>
      <c r="Y12" s="82"/>
      <c r="Z12" s="212" t="s">
        <v>178</v>
      </c>
      <c r="AA12" s="82"/>
      <c r="AB12" s="212" t="s">
        <v>77</v>
      </c>
      <c r="AC12" s="82"/>
      <c r="AD12" s="212" t="s">
        <v>78</v>
      </c>
      <c r="AE12" s="82"/>
      <c r="AF12" s="212" t="s">
        <v>60</v>
      </c>
    </row>
    <row r="13" spans="1:32" ht="16.5" customHeight="1" x14ac:dyDescent="0.2">
      <c r="A13" s="210"/>
      <c r="B13" s="210"/>
      <c r="C13" s="214"/>
      <c r="D13" s="216"/>
      <c r="E13" s="212"/>
      <c r="F13" s="212" t="s">
        <v>98</v>
      </c>
      <c r="G13" s="212"/>
      <c r="H13" s="212" t="s">
        <v>98</v>
      </c>
      <c r="I13" s="212"/>
      <c r="J13" s="212" t="s">
        <v>98</v>
      </c>
      <c r="K13" s="82"/>
      <c r="L13" s="212" t="s">
        <v>98</v>
      </c>
      <c r="M13" s="82"/>
      <c r="N13" s="212" t="s">
        <v>98</v>
      </c>
      <c r="O13" s="82"/>
      <c r="P13" s="212" t="s">
        <v>98</v>
      </c>
      <c r="Q13" s="82"/>
      <c r="R13" s="212" t="s">
        <v>98</v>
      </c>
      <c r="S13" s="82"/>
      <c r="T13" s="212" t="s">
        <v>98</v>
      </c>
      <c r="U13" s="82"/>
      <c r="V13" s="212" t="s">
        <v>98</v>
      </c>
      <c r="W13" s="82"/>
      <c r="X13" s="212" t="s">
        <v>98</v>
      </c>
      <c r="Y13" s="82"/>
      <c r="Z13" s="212" t="s">
        <v>98</v>
      </c>
      <c r="AA13" s="82"/>
      <c r="AB13" s="212" t="s">
        <v>98</v>
      </c>
      <c r="AC13" s="82"/>
      <c r="AD13" s="212" t="s">
        <v>98</v>
      </c>
      <c r="AE13" s="82"/>
      <c r="AF13" s="212" t="s">
        <v>98</v>
      </c>
    </row>
    <row r="14" spans="1:32" ht="16.5" customHeight="1" x14ac:dyDescent="0.2">
      <c r="A14" s="210"/>
      <c r="B14" s="210"/>
      <c r="C14" s="214"/>
      <c r="D14" s="218" t="s">
        <v>3</v>
      </c>
      <c r="E14" s="171"/>
      <c r="F14" s="219" t="s">
        <v>83</v>
      </c>
      <c r="G14" s="171"/>
      <c r="H14" s="219" t="s">
        <v>83</v>
      </c>
      <c r="I14" s="171"/>
      <c r="J14" s="219" t="s">
        <v>83</v>
      </c>
      <c r="K14" s="171"/>
      <c r="L14" s="219" t="s">
        <v>83</v>
      </c>
      <c r="M14" s="171"/>
      <c r="N14" s="219" t="s">
        <v>83</v>
      </c>
      <c r="O14" s="171"/>
      <c r="P14" s="219" t="s">
        <v>83</v>
      </c>
      <c r="Q14" s="171"/>
      <c r="R14" s="219" t="s">
        <v>83</v>
      </c>
      <c r="S14" s="171"/>
      <c r="T14" s="219" t="s">
        <v>83</v>
      </c>
      <c r="U14" s="171"/>
      <c r="V14" s="219" t="s">
        <v>83</v>
      </c>
      <c r="W14" s="171"/>
      <c r="X14" s="219" t="s">
        <v>83</v>
      </c>
      <c r="Y14" s="171"/>
      <c r="Z14" s="219" t="s">
        <v>83</v>
      </c>
      <c r="AA14" s="171"/>
      <c r="AB14" s="219" t="s">
        <v>83</v>
      </c>
      <c r="AC14" s="171"/>
      <c r="AD14" s="219" t="s">
        <v>83</v>
      </c>
      <c r="AE14" s="171"/>
      <c r="AF14" s="219" t="s">
        <v>83</v>
      </c>
    </row>
    <row r="15" spans="1:32" ht="16.5" customHeight="1" x14ac:dyDescent="0.2">
      <c r="A15" s="208"/>
      <c r="B15" s="208"/>
      <c r="C15" s="208"/>
      <c r="D15" s="208"/>
      <c r="E15" s="170"/>
      <c r="F15" s="170"/>
      <c r="G15" s="170"/>
      <c r="H15" s="170"/>
      <c r="I15" s="170"/>
      <c r="J15" s="170"/>
      <c r="K15" s="170"/>
      <c r="L15" s="170"/>
      <c r="M15" s="170"/>
      <c r="N15" s="56"/>
      <c r="O15" s="170"/>
      <c r="P15" s="56"/>
      <c r="Q15" s="170"/>
      <c r="R15" s="56"/>
      <c r="S15" s="170"/>
      <c r="T15" s="56"/>
      <c r="U15" s="170"/>
      <c r="V15" s="56"/>
      <c r="W15" s="170"/>
      <c r="X15" s="56"/>
      <c r="Y15" s="170"/>
      <c r="Z15" s="170"/>
      <c r="AA15" s="170"/>
      <c r="AB15" s="56"/>
      <c r="AC15" s="170"/>
      <c r="AD15" s="56"/>
      <c r="AE15" s="170"/>
      <c r="AF15" s="170"/>
    </row>
    <row r="16" spans="1:32" ht="16.5" customHeight="1" x14ac:dyDescent="0.2">
      <c r="A16" s="214" t="s">
        <v>191</v>
      </c>
      <c r="B16" s="214"/>
      <c r="C16" s="214"/>
      <c r="D16" s="214"/>
      <c r="E16" s="220"/>
      <c r="F16" s="81">
        <v>1192954</v>
      </c>
      <c r="G16" s="81"/>
      <c r="H16" s="81">
        <v>19948329</v>
      </c>
      <c r="I16" s="81"/>
      <c r="J16" s="81">
        <v>149295</v>
      </c>
      <c r="K16" s="81"/>
      <c r="L16" s="81">
        <v>29441400</v>
      </c>
      <c r="M16" s="81"/>
      <c r="N16" s="81">
        <v>-2067107</v>
      </c>
      <c r="O16" s="81"/>
      <c r="P16" s="81">
        <v>-4551</v>
      </c>
      <c r="Q16" s="81"/>
      <c r="R16" s="81">
        <v>-232229</v>
      </c>
      <c r="S16" s="81"/>
      <c r="T16" s="81">
        <v>-2135676</v>
      </c>
      <c r="U16" s="81"/>
      <c r="V16" s="81">
        <v>-3381104</v>
      </c>
      <c r="W16" s="81"/>
      <c r="X16" s="81">
        <v>-7820667</v>
      </c>
      <c r="Y16" s="81"/>
      <c r="Z16" s="81">
        <v>0</v>
      </c>
      <c r="AA16" s="81"/>
      <c r="AB16" s="81">
        <v>42911311</v>
      </c>
      <c r="AC16" s="81"/>
      <c r="AD16" s="81">
        <v>3260573</v>
      </c>
      <c r="AE16" s="81"/>
      <c r="AF16" s="81">
        <v>46171884</v>
      </c>
    </row>
    <row r="17" spans="1:34" ht="16.5" customHeight="1" x14ac:dyDescent="0.2">
      <c r="A17" s="210" t="s">
        <v>79</v>
      </c>
      <c r="B17" s="216"/>
      <c r="C17" s="216"/>
      <c r="D17" s="221"/>
      <c r="E17" s="222"/>
      <c r="F17" s="223">
        <v>0</v>
      </c>
      <c r="G17" s="223"/>
      <c r="H17" s="223">
        <v>0</v>
      </c>
      <c r="I17" s="223"/>
      <c r="J17" s="223">
        <v>0</v>
      </c>
      <c r="K17" s="223"/>
      <c r="L17" s="223">
        <v>0</v>
      </c>
      <c r="M17" s="223"/>
      <c r="N17" s="223">
        <v>0</v>
      </c>
      <c r="O17" s="223"/>
      <c r="P17" s="223">
        <v>0</v>
      </c>
      <c r="Q17" s="223"/>
      <c r="R17" s="223">
        <v>0</v>
      </c>
      <c r="S17" s="223"/>
      <c r="T17" s="223">
        <v>0</v>
      </c>
      <c r="U17" s="223"/>
      <c r="V17" s="223">
        <v>0</v>
      </c>
      <c r="W17" s="81"/>
      <c r="X17" s="81">
        <v>0</v>
      </c>
      <c r="Y17" s="81"/>
      <c r="Z17" s="81">
        <v>0</v>
      </c>
      <c r="AA17" s="81"/>
      <c r="AB17" s="81">
        <v>0</v>
      </c>
      <c r="AC17" s="81"/>
      <c r="AD17" s="81">
        <v>-9081</v>
      </c>
      <c r="AE17" s="81"/>
      <c r="AF17" s="81">
        <v>-9081</v>
      </c>
      <c r="AH17" s="224"/>
    </row>
    <row r="18" spans="1:34" ht="16.5" customHeight="1" x14ac:dyDescent="0.2">
      <c r="A18" s="225" t="s">
        <v>175</v>
      </c>
      <c r="B18" s="225"/>
      <c r="C18" s="210"/>
      <c r="D18" s="214"/>
      <c r="E18" s="226"/>
      <c r="F18" s="227">
        <v>0</v>
      </c>
      <c r="G18" s="148"/>
      <c r="H18" s="227">
        <v>0</v>
      </c>
      <c r="I18" s="148"/>
      <c r="J18" s="227">
        <v>0</v>
      </c>
      <c r="K18" s="148"/>
      <c r="L18" s="228">
        <v>1273394</v>
      </c>
      <c r="M18" s="229"/>
      <c r="N18" s="146">
        <v>-700525</v>
      </c>
      <c r="O18" s="148"/>
      <c r="P18" s="146">
        <v>4</v>
      </c>
      <c r="Q18" s="148"/>
      <c r="R18" s="146">
        <v>-181432</v>
      </c>
      <c r="S18" s="148"/>
      <c r="T18" s="146">
        <v>-13563</v>
      </c>
      <c r="U18" s="148"/>
      <c r="V18" s="227">
        <v>0</v>
      </c>
      <c r="W18" s="148"/>
      <c r="X18" s="230">
        <v>-895516</v>
      </c>
      <c r="Y18" s="223"/>
      <c r="Z18" s="230">
        <v>0</v>
      </c>
      <c r="AA18" s="223"/>
      <c r="AB18" s="230">
        <v>377878</v>
      </c>
      <c r="AC18" s="223"/>
      <c r="AD18" s="230">
        <v>75780</v>
      </c>
      <c r="AE18" s="223"/>
      <c r="AF18" s="230">
        <v>453658</v>
      </c>
      <c r="AH18" s="224"/>
    </row>
    <row r="19" spans="1:34" ht="16.5" customHeight="1" x14ac:dyDescent="0.2">
      <c r="A19" s="208"/>
      <c r="B19" s="208"/>
      <c r="C19" s="208"/>
      <c r="D19" s="208"/>
      <c r="E19" s="170"/>
      <c r="F19" s="170"/>
      <c r="G19" s="170"/>
      <c r="H19" s="170"/>
      <c r="I19" s="170"/>
      <c r="J19" s="170"/>
      <c r="K19" s="170"/>
      <c r="L19" s="170"/>
      <c r="M19" s="170"/>
      <c r="N19" s="56"/>
      <c r="O19" s="170"/>
      <c r="P19" s="56"/>
      <c r="Q19" s="170"/>
      <c r="R19" s="56"/>
      <c r="S19" s="170"/>
      <c r="T19" s="56"/>
      <c r="U19" s="170"/>
      <c r="V19" s="56"/>
      <c r="W19" s="170"/>
      <c r="X19" s="56"/>
      <c r="Y19" s="170"/>
      <c r="Z19" s="170"/>
      <c r="AA19" s="170"/>
      <c r="AB19" s="56"/>
      <c r="AC19" s="170"/>
      <c r="AD19" s="56"/>
      <c r="AE19" s="170"/>
      <c r="AF19" s="170"/>
    </row>
    <row r="20" spans="1:34" ht="16.5" customHeight="1" thickBot="1" x14ac:dyDescent="0.25">
      <c r="A20" s="206" t="s">
        <v>171</v>
      </c>
      <c r="B20" s="214"/>
      <c r="C20" s="214"/>
      <c r="D20" s="214"/>
      <c r="E20" s="220"/>
      <c r="F20" s="231">
        <v>1192954</v>
      </c>
      <c r="G20" s="148"/>
      <c r="H20" s="231">
        <v>19948329</v>
      </c>
      <c r="I20" s="148"/>
      <c r="J20" s="231">
        <v>149295</v>
      </c>
      <c r="K20" s="148"/>
      <c r="L20" s="231">
        <v>30714794</v>
      </c>
      <c r="M20" s="148"/>
      <c r="N20" s="231">
        <v>-2767632</v>
      </c>
      <c r="O20" s="148"/>
      <c r="P20" s="231">
        <v>-4547</v>
      </c>
      <c r="Q20" s="148"/>
      <c r="R20" s="231">
        <v>-413661</v>
      </c>
      <c r="S20" s="148"/>
      <c r="T20" s="231">
        <v>-2149239</v>
      </c>
      <c r="U20" s="148"/>
      <c r="V20" s="231">
        <v>-3381104</v>
      </c>
      <c r="W20" s="148"/>
      <c r="X20" s="231">
        <v>-8716183</v>
      </c>
      <c r="Y20" s="148"/>
      <c r="Z20" s="231">
        <v>0</v>
      </c>
      <c r="AA20" s="148"/>
      <c r="AB20" s="231">
        <v>43289189</v>
      </c>
      <c r="AC20" s="148"/>
      <c r="AD20" s="231">
        <v>3327272</v>
      </c>
      <c r="AE20" s="148"/>
      <c r="AF20" s="231">
        <v>46616461</v>
      </c>
    </row>
    <row r="21" spans="1:34" ht="16.5" customHeight="1" thickTop="1" x14ac:dyDescent="0.2">
      <c r="A21" s="206"/>
      <c r="B21" s="214"/>
      <c r="C21" s="214"/>
      <c r="D21" s="214"/>
      <c r="E21" s="220"/>
      <c r="F21" s="147"/>
      <c r="G21" s="148"/>
      <c r="H21" s="147"/>
      <c r="I21" s="148"/>
      <c r="J21" s="147"/>
      <c r="K21" s="148"/>
      <c r="L21" s="147"/>
      <c r="M21" s="148"/>
      <c r="N21" s="147"/>
      <c r="O21" s="148"/>
      <c r="P21" s="147"/>
      <c r="Q21" s="148"/>
      <c r="R21" s="147"/>
      <c r="S21" s="148"/>
      <c r="T21" s="147"/>
      <c r="U21" s="148"/>
      <c r="V21" s="147"/>
      <c r="W21" s="148"/>
      <c r="X21" s="147"/>
      <c r="Y21" s="148"/>
      <c r="Z21" s="147"/>
      <c r="AA21" s="148"/>
      <c r="AB21" s="147"/>
      <c r="AC21" s="148"/>
      <c r="AD21" s="147"/>
      <c r="AE21" s="148"/>
      <c r="AF21" s="147"/>
    </row>
    <row r="22" spans="1:34" ht="16.5" customHeight="1" x14ac:dyDescent="0.2">
      <c r="A22" s="206"/>
      <c r="B22" s="214"/>
      <c r="C22" s="214"/>
      <c r="D22" s="214"/>
      <c r="E22" s="220"/>
      <c r="F22" s="147"/>
      <c r="G22" s="148"/>
      <c r="H22" s="147"/>
      <c r="I22" s="148"/>
      <c r="J22" s="147"/>
      <c r="K22" s="148"/>
      <c r="L22" s="147"/>
      <c r="M22" s="148"/>
      <c r="N22" s="147"/>
      <c r="O22" s="148"/>
      <c r="P22" s="147"/>
      <c r="Q22" s="148"/>
      <c r="R22" s="147"/>
      <c r="S22" s="148"/>
      <c r="T22" s="147"/>
      <c r="U22" s="148"/>
      <c r="V22" s="147"/>
      <c r="W22" s="148"/>
      <c r="X22" s="147"/>
      <c r="Y22" s="148"/>
      <c r="Z22" s="147"/>
      <c r="AA22" s="148"/>
      <c r="AB22" s="147"/>
      <c r="AC22" s="148"/>
      <c r="AD22" s="147"/>
      <c r="AE22" s="148"/>
      <c r="AF22" s="147"/>
    </row>
    <row r="23" spans="1:34" ht="16.5" customHeight="1" x14ac:dyDescent="0.2">
      <c r="A23" s="214" t="s">
        <v>192</v>
      </c>
      <c r="B23" s="214"/>
      <c r="C23" s="214"/>
      <c r="D23" s="214"/>
      <c r="E23" s="220"/>
      <c r="F23" s="80">
        <v>1192954</v>
      </c>
      <c r="G23" s="81"/>
      <c r="H23" s="80">
        <v>19948329</v>
      </c>
      <c r="I23" s="81"/>
      <c r="J23" s="80">
        <v>149295</v>
      </c>
      <c r="K23" s="81"/>
      <c r="L23" s="80">
        <v>31358197</v>
      </c>
      <c r="M23" s="81"/>
      <c r="N23" s="80">
        <v>-4223891</v>
      </c>
      <c r="O23" s="81"/>
      <c r="P23" s="80">
        <v>-16</v>
      </c>
      <c r="Q23" s="81"/>
      <c r="R23" s="80">
        <v>-260958</v>
      </c>
      <c r="S23" s="81"/>
      <c r="T23" s="80">
        <v>-2309292</v>
      </c>
      <c r="U23" s="81"/>
      <c r="V23" s="80">
        <v>-3381104</v>
      </c>
      <c r="W23" s="81"/>
      <c r="X23" s="80">
        <f>SUM(N23:V23)</f>
        <v>-10175261</v>
      </c>
      <c r="Y23" s="81"/>
      <c r="Z23" s="80">
        <v>5949685</v>
      </c>
      <c r="AA23" s="81"/>
      <c r="AB23" s="80">
        <f>SUM(X23,F23:L23,Z23)</f>
        <v>48423199</v>
      </c>
      <c r="AC23" s="81"/>
      <c r="AD23" s="80">
        <v>3371760</v>
      </c>
      <c r="AE23" s="81"/>
      <c r="AF23" s="80">
        <f>SUM(AB23:AD23)</f>
        <v>51794959</v>
      </c>
    </row>
    <row r="24" spans="1:34" ht="16.5" customHeight="1" x14ac:dyDescent="0.2">
      <c r="A24" s="210" t="s">
        <v>201</v>
      </c>
      <c r="B24" s="216"/>
      <c r="C24" s="216"/>
      <c r="D24" s="221"/>
      <c r="E24" s="222"/>
      <c r="F24" s="232"/>
      <c r="G24" s="223"/>
      <c r="H24" s="232"/>
      <c r="I24" s="223"/>
      <c r="J24" s="232"/>
      <c r="K24" s="223"/>
      <c r="L24" s="232"/>
      <c r="M24" s="223"/>
      <c r="N24" s="232"/>
      <c r="O24" s="223"/>
      <c r="P24" s="232"/>
      <c r="Q24" s="223"/>
      <c r="R24" s="232"/>
      <c r="S24" s="223"/>
      <c r="T24" s="232"/>
      <c r="U24" s="223"/>
      <c r="V24" s="232"/>
      <c r="W24" s="81"/>
      <c r="X24" s="80"/>
      <c r="Y24" s="81"/>
      <c r="Z24" s="232"/>
      <c r="AA24" s="81"/>
      <c r="AB24" s="80"/>
      <c r="AC24" s="81"/>
      <c r="AD24" s="80"/>
      <c r="AE24" s="81"/>
      <c r="AF24" s="80"/>
    </row>
    <row r="25" spans="1:34" ht="16.5" customHeight="1" x14ac:dyDescent="0.2">
      <c r="A25" s="210"/>
      <c r="B25" s="216" t="s">
        <v>202</v>
      </c>
      <c r="C25" s="216"/>
      <c r="D25" s="221"/>
      <c r="E25" s="222"/>
      <c r="F25" s="232">
        <v>0</v>
      </c>
      <c r="G25" s="223"/>
      <c r="H25" s="232">
        <v>0</v>
      </c>
      <c r="I25" s="223"/>
      <c r="J25" s="232">
        <v>0</v>
      </c>
      <c r="K25" s="223"/>
      <c r="L25" s="232">
        <v>0</v>
      </c>
      <c r="M25" s="223"/>
      <c r="N25" s="232">
        <v>0</v>
      </c>
      <c r="O25" s="223"/>
      <c r="P25" s="232">
        <v>0</v>
      </c>
      <c r="Q25" s="223"/>
      <c r="R25" s="232">
        <v>0</v>
      </c>
      <c r="S25" s="223"/>
      <c r="T25" s="232">
        <v>0</v>
      </c>
      <c r="U25" s="223"/>
      <c r="V25" s="232">
        <v>0</v>
      </c>
      <c r="W25" s="81"/>
      <c r="X25" s="80">
        <f t="shared" ref="X25" si="0">SUM(N25:V25)</f>
        <v>0</v>
      </c>
      <c r="Y25" s="81"/>
      <c r="Z25" s="232">
        <v>0</v>
      </c>
      <c r="AA25" s="81"/>
      <c r="AB25" s="80">
        <f t="shared" ref="AB25" si="1">SUM(X25,F25:L25,Z25)</f>
        <v>0</v>
      </c>
      <c r="AC25" s="81"/>
      <c r="AD25" s="80">
        <v>26939</v>
      </c>
      <c r="AE25" s="81"/>
      <c r="AF25" s="80">
        <f t="shared" ref="AF25" si="2">SUM(AB25:AD25)</f>
        <v>26939</v>
      </c>
    </row>
    <row r="26" spans="1:34" ht="16.5" customHeight="1" x14ac:dyDescent="0.2">
      <c r="A26" s="210" t="s">
        <v>79</v>
      </c>
      <c r="B26" s="216"/>
      <c r="C26" s="216"/>
      <c r="D26" s="221">
        <v>19</v>
      </c>
      <c r="E26" s="222"/>
      <c r="F26" s="232">
        <v>0</v>
      </c>
      <c r="G26" s="223"/>
      <c r="H26" s="232">
        <v>0</v>
      </c>
      <c r="I26" s="223"/>
      <c r="J26" s="232">
        <v>0</v>
      </c>
      <c r="K26" s="223"/>
      <c r="L26" s="232">
        <v>-1049799</v>
      </c>
      <c r="M26" s="223"/>
      <c r="N26" s="232">
        <v>0</v>
      </c>
      <c r="O26" s="223"/>
      <c r="P26" s="232">
        <v>0</v>
      </c>
      <c r="Q26" s="223"/>
      <c r="R26" s="232">
        <v>0</v>
      </c>
      <c r="S26" s="223"/>
      <c r="T26" s="232">
        <v>0</v>
      </c>
      <c r="U26" s="223"/>
      <c r="V26" s="232">
        <v>0</v>
      </c>
      <c r="W26" s="81"/>
      <c r="X26" s="80">
        <f t="shared" ref="X26:X28" si="3">SUM(N26:V26)</f>
        <v>0</v>
      </c>
      <c r="Y26" s="81"/>
      <c r="Z26" s="232">
        <v>0</v>
      </c>
      <c r="AA26" s="81"/>
      <c r="AB26" s="80">
        <f t="shared" ref="AB26:AB28" si="4">SUM(X26,F26:L26,Z26)</f>
        <v>-1049799</v>
      </c>
      <c r="AC26" s="81"/>
      <c r="AD26" s="80">
        <v>-219</v>
      </c>
      <c r="AE26" s="81"/>
      <c r="AF26" s="80">
        <f t="shared" ref="AF26:AF28" si="5">SUM(AB26:AD26)</f>
        <v>-1050018</v>
      </c>
    </row>
    <row r="27" spans="1:34" ht="16.5" customHeight="1" x14ac:dyDescent="0.2">
      <c r="A27" s="210" t="s">
        <v>193</v>
      </c>
      <c r="B27" s="216"/>
      <c r="C27" s="216"/>
      <c r="D27" s="221">
        <v>18</v>
      </c>
      <c r="E27" s="222"/>
      <c r="F27" s="232">
        <v>0</v>
      </c>
      <c r="G27" s="223"/>
      <c r="H27" s="232">
        <v>0</v>
      </c>
      <c r="I27" s="223"/>
      <c r="J27" s="232">
        <v>0</v>
      </c>
      <c r="K27" s="223"/>
      <c r="L27" s="232">
        <v>-75617</v>
      </c>
      <c r="M27" s="223"/>
      <c r="N27" s="232">
        <v>0</v>
      </c>
      <c r="O27" s="223"/>
      <c r="P27" s="232">
        <v>0</v>
      </c>
      <c r="Q27" s="223"/>
      <c r="R27" s="232">
        <v>0</v>
      </c>
      <c r="S27" s="223"/>
      <c r="T27" s="232">
        <v>0</v>
      </c>
      <c r="U27" s="223"/>
      <c r="V27" s="232">
        <v>0</v>
      </c>
      <c r="W27" s="81"/>
      <c r="X27" s="80">
        <f t="shared" si="3"/>
        <v>0</v>
      </c>
      <c r="Y27" s="81"/>
      <c r="Z27" s="232">
        <v>0</v>
      </c>
      <c r="AA27" s="81"/>
      <c r="AB27" s="80">
        <f t="shared" si="4"/>
        <v>-75617</v>
      </c>
      <c r="AC27" s="81"/>
      <c r="AD27" s="80">
        <v>0</v>
      </c>
      <c r="AE27" s="81"/>
      <c r="AF27" s="80">
        <f t="shared" si="5"/>
        <v>-75617</v>
      </c>
      <c r="AH27" s="224"/>
    </row>
    <row r="28" spans="1:34" ht="16.5" customHeight="1" x14ac:dyDescent="0.2">
      <c r="A28" s="225" t="s">
        <v>175</v>
      </c>
      <c r="B28" s="225"/>
      <c r="C28" s="210"/>
      <c r="D28" s="214"/>
      <c r="E28" s="226"/>
      <c r="F28" s="233">
        <v>0</v>
      </c>
      <c r="G28" s="148"/>
      <c r="H28" s="233">
        <v>0</v>
      </c>
      <c r="I28" s="148"/>
      <c r="J28" s="233">
        <v>0</v>
      </c>
      <c r="K28" s="148"/>
      <c r="L28" s="233">
        <v>1016223</v>
      </c>
      <c r="M28" s="229"/>
      <c r="N28" s="233">
        <v>1311662</v>
      </c>
      <c r="O28" s="148"/>
      <c r="P28" s="144">
        <v>-32</v>
      </c>
      <c r="Q28" s="148"/>
      <c r="R28" s="144">
        <v>-549513</v>
      </c>
      <c r="S28" s="148"/>
      <c r="T28" s="144">
        <v>-11231</v>
      </c>
      <c r="U28" s="148"/>
      <c r="V28" s="233">
        <v>0</v>
      </c>
      <c r="W28" s="148"/>
      <c r="X28" s="234">
        <f t="shared" si="3"/>
        <v>750886</v>
      </c>
      <c r="Y28" s="223"/>
      <c r="Z28" s="233">
        <v>0</v>
      </c>
      <c r="AB28" s="234">
        <f t="shared" si="4"/>
        <v>1767109</v>
      </c>
      <c r="AC28" s="223"/>
      <c r="AD28" s="234">
        <v>44545</v>
      </c>
      <c r="AE28" s="223"/>
      <c r="AF28" s="234">
        <f t="shared" si="5"/>
        <v>1811654</v>
      </c>
      <c r="AH28" s="224"/>
    </row>
    <row r="29" spans="1:34" ht="16.5" customHeight="1" x14ac:dyDescent="0.2">
      <c r="A29" s="208"/>
      <c r="B29" s="208"/>
      <c r="C29" s="208"/>
      <c r="D29" s="208"/>
      <c r="E29" s="170"/>
      <c r="F29" s="235"/>
      <c r="G29" s="170"/>
      <c r="H29" s="235"/>
      <c r="I29" s="170"/>
      <c r="J29" s="235"/>
      <c r="K29" s="170"/>
      <c r="L29" s="235"/>
      <c r="M29" s="170"/>
      <c r="N29" s="117"/>
      <c r="O29" s="170"/>
      <c r="P29" s="117"/>
      <c r="Q29" s="170"/>
      <c r="R29" s="117"/>
      <c r="S29" s="170"/>
      <c r="T29" s="117"/>
      <c r="U29" s="170"/>
      <c r="V29" s="117"/>
      <c r="W29" s="170"/>
      <c r="X29" s="117"/>
      <c r="Y29" s="170"/>
      <c r="Z29" s="235"/>
      <c r="AA29" s="170"/>
      <c r="AB29" s="117"/>
      <c r="AC29" s="170"/>
      <c r="AD29" s="117"/>
      <c r="AE29" s="170"/>
      <c r="AF29" s="235"/>
    </row>
    <row r="30" spans="1:34" ht="16.5" customHeight="1" thickBot="1" x14ac:dyDescent="0.25">
      <c r="A30" s="206" t="s">
        <v>176</v>
      </c>
      <c r="B30" s="214"/>
      <c r="C30" s="214"/>
      <c r="D30" s="214"/>
      <c r="E30" s="220"/>
      <c r="F30" s="236">
        <f>SUM(F23:F28)</f>
        <v>1192954</v>
      </c>
      <c r="G30" s="148"/>
      <c r="H30" s="236">
        <f>SUM(H23:H28)</f>
        <v>19948329</v>
      </c>
      <c r="I30" s="148"/>
      <c r="J30" s="236">
        <f>SUM(J23:J28)</f>
        <v>149295</v>
      </c>
      <c r="K30" s="148"/>
      <c r="L30" s="236">
        <f>SUM(L23:L28)</f>
        <v>31249004</v>
      </c>
      <c r="M30" s="148"/>
      <c r="N30" s="236">
        <f>SUM(N23:N28)</f>
        <v>-2912229</v>
      </c>
      <c r="O30" s="148"/>
      <c r="P30" s="236">
        <f>SUM(P23:P28)</f>
        <v>-48</v>
      </c>
      <c r="Q30" s="148"/>
      <c r="R30" s="236">
        <f>SUM(R23:R28)</f>
        <v>-810471</v>
      </c>
      <c r="S30" s="148"/>
      <c r="T30" s="236">
        <f>SUM(T23:T28)</f>
        <v>-2320523</v>
      </c>
      <c r="U30" s="148"/>
      <c r="V30" s="236">
        <f>SUM(V23:V28)</f>
        <v>-3381104</v>
      </c>
      <c r="W30" s="148"/>
      <c r="X30" s="236">
        <f>SUM(X23:X28)</f>
        <v>-9424375</v>
      </c>
      <c r="Y30" s="148"/>
      <c r="Z30" s="236">
        <f>SUM(Z23:Z28)</f>
        <v>5949685</v>
      </c>
      <c r="AA30" s="148"/>
      <c r="AB30" s="236">
        <f>SUM(AB23:AB28)</f>
        <v>49064892</v>
      </c>
      <c r="AC30" s="148"/>
      <c r="AD30" s="236">
        <f>SUM(AD23:AD28)</f>
        <v>3443025</v>
      </c>
      <c r="AE30" s="148"/>
      <c r="AF30" s="236">
        <f>SUM(AF23:AF28)</f>
        <v>52507917</v>
      </c>
      <c r="AH30" s="224"/>
    </row>
    <row r="31" spans="1:34" ht="16.5" customHeight="1" thickTop="1" x14ac:dyDescent="0.2">
      <c r="A31" s="206"/>
      <c r="B31" s="214"/>
      <c r="C31" s="214"/>
      <c r="D31" s="214"/>
      <c r="E31" s="220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</row>
    <row r="32" spans="1:34" ht="16.5" customHeight="1" x14ac:dyDescent="0.2">
      <c r="A32" s="214"/>
      <c r="B32" s="99"/>
      <c r="C32" s="216"/>
      <c r="D32" s="214"/>
      <c r="E32" s="222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</row>
    <row r="33" spans="1:32" ht="16.5" customHeight="1" x14ac:dyDescent="0.2">
      <c r="A33" s="214"/>
      <c r="B33" s="99"/>
      <c r="C33" s="216"/>
      <c r="D33" s="214"/>
      <c r="E33" s="222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</row>
    <row r="34" spans="1:32" ht="16.5" customHeight="1" x14ac:dyDescent="0.2">
      <c r="A34" s="214"/>
      <c r="B34" s="99"/>
      <c r="C34" s="216"/>
      <c r="D34" s="214"/>
      <c r="E34" s="222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</row>
    <row r="35" spans="1:32" ht="16.149999999999999" customHeight="1" x14ac:dyDescent="0.2">
      <c r="A35" s="206"/>
      <c r="B35" s="214"/>
      <c r="C35" s="214"/>
      <c r="D35" s="214"/>
      <c r="E35" s="220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</row>
    <row r="36" spans="1:32" ht="16.899999999999999" customHeight="1" x14ac:dyDescent="0.2">
      <c r="A36" s="206"/>
      <c r="B36" s="214"/>
      <c r="C36" s="214"/>
      <c r="D36" s="214"/>
      <c r="E36" s="220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</row>
    <row r="37" spans="1:32" ht="16.899999999999999" customHeight="1" x14ac:dyDescent="0.2">
      <c r="A37" s="206"/>
      <c r="B37" s="214"/>
      <c r="C37" s="214"/>
      <c r="D37" s="214"/>
      <c r="E37" s="220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</row>
    <row r="38" spans="1:32" ht="16.899999999999999" customHeight="1" x14ac:dyDescent="0.2">
      <c r="A38" s="206"/>
      <c r="B38" s="214"/>
      <c r="C38" s="214"/>
      <c r="D38" s="214"/>
      <c r="E38" s="220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</row>
    <row r="39" spans="1:32" ht="16.899999999999999" customHeight="1" x14ac:dyDescent="0.2">
      <c r="A39" s="206"/>
      <c r="B39" s="214"/>
      <c r="C39" s="214"/>
      <c r="D39" s="214"/>
      <c r="E39" s="220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</row>
    <row r="40" spans="1:32" ht="16.899999999999999" customHeight="1" x14ac:dyDescent="0.2">
      <c r="A40" s="206"/>
      <c r="B40" s="214"/>
      <c r="C40" s="214"/>
      <c r="D40" s="214"/>
      <c r="E40" s="220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</row>
    <row r="41" spans="1:32" ht="16.899999999999999" customHeight="1" x14ac:dyDescent="0.2">
      <c r="A41" s="206"/>
      <c r="B41" s="214"/>
      <c r="C41" s="214"/>
      <c r="D41" s="214"/>
      <c r="E41" s="220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</row>
    <row r="42" spans="1:32" ht="16.899999999999999" customHeight="1" x14ac:dyDescent="0.2">
      <c r="A42" s="206"/>
      <c r="B42" s="214"/>
      <c r="C42" s="214"/>
      <c r="D42" s="214"/>
      <c r="E42" s="220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</row>
    <row r="43" spans="1:32" ht="16.899999999999999" customHeight="1" x14ac:dyDescent="0.2">
      <c r="A43" s="206"/>
      <c r="B43" s="214"/>
      <c r="C43" s="214"/>
      <c r="D43" s="214"/>
      <c r="E43" s="220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</row>
    <row r="44" spans="1:32" ht="16.899999999999999" customHeight="1" x14ac:dyDescent="0.2">
      <c r="A44" s="206"/>
      <c r="B44" s="214"/>
      <c r="C44" s="214"/>
      <c r="D44" s="214"/>
      <c r="E44" s="220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</row>
    <row r="45" spans="1:32" ht="16.899999999999999" customHeight="1" x14ac:dyDescent="0.2">
      <c r="A45" s="206"/>
      <c r="B45" s="214"/>
      <c r="C45" s="214"/>
      <c r="D45" s="214"/>
      <c r="E45" s="220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</row>
    <row r="46" spans="1:32" ht="16.899999999999999" customHeight="1" x14ac:dyDescent="0.2">
      <c r="A46" s="206"/>
      <c r="B46" s="214"/>
      <c r="C46" s="214"/>
      <c r="D46" s="214"/>
      <c r="E46" s="220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</row>
    <row r="47" spans="1:32" ht="16.899999999999999" customHeight="1" x14ac:dyDescent="0.2">
      <c r="A47" s="206"/>
      <c r="B47" s="214"/>
      <c r="C47" s="214"/>
      <c r="D47" s="214"/>
      <c r="E47" s="220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</row>
    <row r="48" spans="1:32" ht="16.899999999999999" customHeight="1" x14ac:dyDescent="0.2">
      <c r="A48" s="206"/>
      <c r="B48" s="214"/>
      <c r="C48" s="214"/>
      <c r="D48" s="214"/>
      <c r="E48" s="220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</row>
    <row r="49" spans="1:32" ht="10.5" customHeight="1" x14ac:dyDescent="0.2">
      <c r="A49" s="206"/>
      <c r="B49" s="214"/>
      <c r="C49" s="214"/>
      <c r="D49" s="214"/>
      <c r="E49" s="220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</row>
    <row r="50" spans="1:32" ht="6.75" customHeight="1" x14ac:dyDescent="0.2">
      <c r="A50" s="206"/>
      <c r="B50" s="214"/>
      <c r="C50" s="214"/>
      <c r="D50" s="214"/>
      <c r="E50" s="220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</row>
    <row r="51" spans="1:32" ht="20.100000000000001" customHeight="1" x14ac:dyDescent="0.2">
      <c r="A51" s="237" t="str">
        <f>'BS 2-4'!A61:L61</f>
        <v>The accompanying notes are an integral part of these consolidated and separate financial information.</v>
      </c>
      <c r="B51" s="238"/>
      <c r="C51" s="238"/>
      <c r="D51" s="238"/>
      <c r="E51" s="239"/>
      <c r="F51" s="239"/>
      <c r="G51" s="239"/>
      <c r="H51" s="239"/>
      <c r="I51" s="239"/>
      <c r="J51" s="239"/>
      <c r="K51" s="239"/>
      <c r="L51" s="239"/>
      <c r="M51" s="239"/>
      <c r="N51" s="239"/>
      <c r="O51" s="239"/>
      <c r="P51" s="239"/>
      <c r="Q51" s="239"/>
      <c r="R51" s="239"/>
      <c r="S51" s="239"/>
      <c r="T51" s="239"/>
      <c r="U51" s="239"/>
      <c r="V51" s="239"/>
      <c r="W51" s="239"/>
      <c r="X51" s="239"/>
      <c r="Y51" s="239"/>
      <c r="Z51" s="239"/>
      <c r="AA51" s="239"/>
      <c r="AB51" s="239"/>
      <c r="AC51" s="239"/>
      <c r="AD51" s="239"/>
      <c r="AE51" s="239"/>
      <c r="AF51" s="239"/>
    </row>
  </sheetData>
  <mergeCells count="4">
    <mergeCell ref="F6:AF6"/>
    <mergeCell ref="F7:AB7"/>
    <mergeCell ref="J8:L8"/>
    <mergeCell ref="N8:X8"/>
  </mergeCells>
  <pageMargins left="0.4" right="0.4" top="0.5" bottom="0.6" header="0.49" footer="0.4"/>
  <pageSetup paperSize="9" scale="6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10A29-B92A-400F-BA4F-C871590962B6}">
  <dimension ref="A1:V38"/>
  <sheetViews>
    <sheetView topLeftCell="A19" zoomScaleNormal="100" zoomScaleSheetLayoutView="80" workbookViewId="0">
      <selection activeCell="C27" sqref="C27"/>
    </sheetView>
  </sheetViews>
  <sheetFormatPr defaultColWidth="6.1640625" defaultRowHeight="16.5" customHeight="1" x14ac:dyDescent="0.2"/>
  <cols>
    <col min="1" max="2" width="1.1640625" style="5" customWidth="1"/>
    <col min="3" max="3" width="47" style="5" customWidth="1"/>
    <col min="4" max="4" width="7.33203125" style="5" customWidth="1"/>
    <col min="5" max="5" width="0.6640625" style="5" customWidth="1"/>
    <col min="6" max="6" width="15.83203125" style="5" customWidth="1"/>
    <col min="7" max="7" width="0.6640625" style="5" customWidth="1"/>
    <col min="8" max="8" width="15.83203125" style="5" customWidth="1"/>
    <col min="9" max="9" width="0.6640625" style="5" customWidth="1"/>
    <col min="10" max="10" width="15.83203125" style="5" customWidth="1"/>
    <col min="11" max="11" width="0.6640625" style="5" customWidth="1"/>
    <col min="12" max="12" width="16.83203125" style="5" customWidth="1"/>
    <col min="13" max="13" width="0.6640625" style="5" customWidth="1"/>
    <col min="14" max="14" width="14.1640625" style="5" customWidth="1"/>
    <col min="15" max="15" width="0.83203125" style="5" customWidth="1"/>
    <col min="16" max="16" width="16.1640625" style="5" bestFit="1" customWidth="1"/>
    <col min="17" max="17" width="0.6640625" style="5" customWidth="1"/>
    <col min="18" max="18" width="15.6640625" style="5" customWidth="1"/>
    <col min="19" max="19" width="0.6640625" style="5" customWidth="1"/>
    <col min="20" max="20" width="15.83203125" style="5" customWidth="1"/>
    <col min="21" max="256" width="6.1640625" style="5"/>
    <col min="257" max="258" width="1.1640625" style="5" customWidth="1"/>
    <col min="259" max="259" width="49.5" style="5" customWidth="1"/>
    <col min="260" max="260" width="5.83203125" style="5" customWidth="1"/>
    <col min="261" max="261" width="0.6640625" style="5" customWidth="1"/>
    <col min="262" max="262" width="16.83203125" style="5" bestFit="1" customWidth="1"/>
    <col min="263" max="263" width="0.6640625" style="5" customWidth="1"/>
    <col min="264" max="264" width="16.83203125" style="5" bestFit="1" customWidth="1"/>
    <col min="265" max="265" width="0.6640625" style="5" customWidth="1"/>
    <col min="266" max="266" width="16.83203125" style="5" bestFit="1" customWidth="1"/>
    <col min="267" max="267" width="0.6640625" style="5" customWidth="1"/>
    <col min="268" max="268" width="17.1640625" style="5" bestFit="1" customWidth="1"/>
    <col min="269" max="269" width="0.6640625" style="5" customWidth="1"/>
    <col min="270" max="270" width="19.6640625" style="5" bestFit="1" customWidth="1"/>
    <col min="271" max="271" width="0.6640625" style="5" customWidth="1"/>
    <col min="272" max="272" width="13" style="5" customWidth="1"/>
    <col min="273" max="273" width="0.83203125" style="5" customWidth="1"/>
    <col min="274" max="274" width="16.1640625" style="5" bestFit="1" customWidth="1"/>
    <col min="275" max="275" width="0.6640625" style="5" customWidth="1"/>
    <col min="276" max="276" width="16.1640625" style="5" bestFit="1" customWidth="1"/>
    <col min="277" max="512" width="6.1640625" style="5"/>
    <col min="513" max="514" width="1.1640625" style="5" customWidth="1"/>
    <col min="515" max="515" width="49.5" style="5" customWidth="1"/>
    <col min="516" max="516" width="5.83203125" style="5" customWidth="1"/>
    <col min="517" max="517" width="0.6640625" style="5" customWidth="1"/>
    <col min="518" max="518" width="16.83203125" style="5" bestFit="1" customWidth="1"/>
    <col min="519" max="519" width="0.6640625" style="5" customWidth="1"/>
    <col min="520" max="520" width="16.83203125" style="5" bestFit="1" customWidth="1"/>
    <col min="521" max="521" width="0.6640625" style="5" customWidth="1"/>
    <col min="522" max="522" width="16.83203125" style="5" bestFit="1" customWidth="1"/>
    <col min="523" max="523" width="0.6640625" style="5" customWidth="1"/>
    <col min="524" max="524" width="17.1640625" style="5" bestFit="1" customWidth="1"/>
    <col min="525" max="525" width="0.6640625" style="5" customWidth="1"/>
    <col min="526" max="526" width="19.6640625" style="5" bestFit="1" customWidth="1"/>
    <col min="527" max="527" width="0.6640625" style="5" customWidth="1"/>
    <col min="528" max="528" width="13" style="5" customWidth="1"/>
    <col min="529" max="529" width="0.83203125" style="5" customWidth="1"/>
    <col min="530" max="530" width="16.1640625" style="5" bestFit="1" customWidth="1"/>
    <col min="531" max="531" width="0.6640625" style="5" customWidth="1"/>
    <col min="532" max="532" width="16.1640625" style="5" bestFit="1" customWidth="1"/>
    <col min="533" max="768" width="6.1640625" style="5"/>
    <col min="769" max="770" width="1.1640625" style="5" customWidth="1"/>
    <col min="771" max="771" width="49.5" style="5" customWidth="1"/>
    <col min="772" max="772" width="5.83203125" style="5" customWidth="1"/>
    <col min="773" max="773" width="0.6640625" style="5" customWidth="1"/>
    <col min="774" max="774" width="16.83203125" style="5" bestFit="1" customWidth="1"/>
    <col min="775" max="775" width="0.6640625" style="5" customWidth="1"/>
    <col min="776" max="776" width="16.83203125" style="5" bestFit="1" customWidth="1"/>
    <col min="777" max="777" width="0.6640625" style="5" customWidth="1"/>
    <col min="778" max="778" width="16.83203125" style="5" bestFit="1" customWidth="1"/>
    <col min="779" max="779" width="0.6640625" style="5" customWidth="1"/>
    <col min="780" max="780" width="17.1640625" style="5" bestFit="1" customWidth="1"/>
    <col min="781" max="781" width="0.6640625" style="5" customWidth="1"/>
    <col min="782" max="782" width="19.6640625" style="5" bestFit="1" customWidth="1"/>
    <col min="783" max="783" width="0.6640625" style="5" customWidth="1"/>
    <col min="784" max="784" width="13" style="5" customWidth="1"/>
    <col min="785" max="785" width="0.83203125" style="5" customWidth="1"/>
    <col min="786" max="786" width="16.1640625" style="5" bestFit="1" customWidth="1"/>
    <col min="787" max="787" width="0.6640625" style="5" customWidth="1"/>
    <col min="788" max="788" width="16.1640625" style="5" bestFit="1" customWidth="1"/>
    <col min="789" max="1024" width="6.1640625" style="5"/>
    <col min="1025" max="1026" width="1.1640625" style="5" customWidth="1"/>
    <col min="1027" max="1027" width="49.5" style="5" customWidth="1"/>
    <col min="1028" max="1028" width="5.83203125" style="5" customWidth="1"/>
    <col min="1029" max="1029" width="0.6640625" style="5" customWidth="1"/>
    <col min="1030" max="1030" width="16.83203125" style="5" bestFit="1" customWidth="1"/>
    <col min="1031" max="1031" width="0.6640625" style="5" customWidth="1"/>
    <col min="1032" max="1032" width="16.83203125" style="5" bestFit="1" customWidth="1"/>
    <col min="1033" max="1033" width="0.6640625" style="5" customWidth="1"/>
    <col min="1034" max="1034" width="16.83203125" style="5" bestFit="1" customWidth="1"/>
    <col min="1035" max="1035" width="0.6640625" style="5" customWidth="1"/>
    <col min="1036" max="1036" width="17.1640625" style="5" bestFit="1" customWidth="1"/>
    <col min="1037" max="1037" width="0.6640625" style="5" customWidth="1"/>
    <col min="1038" max="1038" width="19.6640625" style="5" bestFit="1" customWidth="1"/>
    <col min="1039" max="1039" width="0.6640625" style="5" customWidth="1"/>
    <col min="1040" max="1040" width="13" style="5" customWidth="1"/>
    <col min="1041" max="1041" width="0.83203125" style="5" customWidth="1"/>
    <col min="1042" max="1042" width="16.1640625" style="5" bestFit="1" customWidth="1"/>
    <col min="1043" max="1043" width="0.6640625" style="5" customWidth="1"/>
    <col min="1044" max="1044" width="16.1640625" style="5" bestFit="1" customWidth="1"/>
    <col min="1045" max="1280" width="6.1640625" style="5"/>
    <col min="1281" max="1282" width="1.1640625" style="5" customWidth="1"/>
    <col min="1283" max="1283" width="49.5" style="5" customWidth="1"/>
    <col min="1284" max="1284" width="5.83203125" style="5" customWidth="1"/>
    <col min="1285" max="1285" width="0.6640625" style="5" customWidth="1"/>
    <col min="1286" max="1286" width="16.83203125" style="5" bestFit="1" customWidth="1"/>
    <col min="1287" max="1287" width="0.6640625" style="5" customWidth="1"/>
    <col min="1288" max="1288" width="16.83203125" style="5" bestFit="1" customWidth="1"/>
    <col min="1289" max="1289" width="0.6640625" style="5" customWidth="1"/>
    <col min="1290" max="1290" width="16.83203125" style="5" bestFit="1" customWidth="1"/>
    <col min="1291" max="1291" width="0.6640625" style="5" customWidth="1"/>
    <col min="1292" max="1292" width="17.1640625" style="5" bestFit="1" customWidth="1"/>
    <col min="1293" max="1293" width="0.6640625" style="5" customWidth="1"/>
    <col min="1294" max="1294" width="19.6640625" style="5" bestFit="1" customWidth="1"/>
    <col min="1295" max="1295" width="0.6640625" style="5" customWidth="1"/>
    <col min="1296" max="1296" width="13" style="5" customWidth="1"/>
    <col min="1297" max="1297" width="0.83203125" style="5" customWidth="1"/>
    <col min="1298" max="1298" width="16.1640625" style="5" bestFit="1" customWidth="1"/>
    <col min="1299" max="1299" width="0.6640625" style="5" customWidth="1"/>
    <col min="1300" max="1300" width="16.1640625" style="5" bestFit="1" customWidth="1"/>
    <col min="1301" max="1536" width="6.1640625" style="5"/>
    <col min="1537" max="1538" width="1.1640625" style="5" customWidth="1"/>
    <col min="1539" max="1539" width="49.5" style="5" customWidth="1"/>
    <col min="1540" max="1540" width="5.83203125" style="5" customWidth="1"/>
    <col min="1541" max="1541" width="0.6640625" style="5" customWidth="1"/>
    <col min="1542" max="1542" width="16.83203125" style="5" bestFit="1" customWidth="1"/>
    <col min="1543" max="1543" width="0.6640625" style="5" customWidth="1"/>
    <col min="1544" max="1544" width="16.83203125" style="5" bestFit="1" customWidth="1"/>
    <col min="1545" max="1545" width="0.6640625" style="5" customWidth="1"/>
    <col min="1546" max="1546" width="16.83203125" style="5" bestFit="1" customWidth="1"/>
    <col min="1547" max="1547" width="0.6640625" style="5" customWidth="1"/>
    <col min="1548" max="1548" width="17.1640625" style="5" bestFit="1" customWidth="1"/>
    <col min="1549" max="1549" width="0.6640625" style="5" customWidth="1"/>
    <col min="1550" max="1550" width="19.6640625" style="5" bestFit="1" customWidth="1"/>
    <col min="1551" max="1551" width="0.6640625" style="5" customWidth="1"/>
    <col min="1552" max="1552" width="13" style="5" customWidth="1"/>
    <col min="1553" max="1553" width="0.83203125" style="5" customWidth="1"/>
    <col min="1554" max="1554" width="16.1640625" style="5" bestFit="1" customWidth="1"/>
    <col min="1555" max="1555" width="0.6640625" style="5" customWidth="1"/>
    <col min="1556" max="1556" width="16.1640625" style="5" bestFit="1" customWidth="1"/>
    <col min="1557" max="1792" width="6.1640625" style="5"/>
    <col min="1793" max="1794" width="1.1640625" style="5" customWidth="1"/>
    <col min="1795" max="1795" width="49.5" style="5" customWidth="1"/>
    <col min="1796" max="1796" width="5.83203125" style="5" customWidth="1"/>
    <col min="1797" max="1797" width="0.6640625" style="5" customWidth="1"/>
    <col min="1798" max="1798" width="16.83203125" style="5" bestFit="1" customWidth="1"/>
    <col min="1799" max="1799" width="0.6640625" style="5" customWidth="1"/>
    <col min="1800" max="1800" width="16.83203125" style="5" bestFit="1" customWidth="1"/>
    <col min="1801" max="1801" width="0.6640625" style="5" customWidth="1"/>
    <col min="1802" max="1802" width="16.83203125" style="5" bestFit="1" customWidth="1"/>
    <col min="1803" max="1803" width="0.6640625" style="5" customWidth="1"/>
    <col min="1804" max="1804" width="17.1640625" style="5" bestFit="1" customWidth="1"/>
    <col min="1805" max="1805" width="0.6640625" style="5" customWidth="1"/>
    <col min="1806" max="1806" width="19.6640625" style="5" bestFit="1" customWidth="1"/>
    <col min="1807" max="1807" width="0.6640625" style="5" customWidth="1"/>
    <col min="1808" max="1808" width="13" style="5" customWidth="1"/>
    <col min="1809" max="1809" width="0.83203125" style="5" customWidth="1"/>
    <col min="1810" max="1810" width="16.1640625" style="5" bestFit="1" customWidth="1"/>
    <col min="1811" max="1811" width="0.6640625" style="5" customWidth="1"/>
    <col min="1812" max="1812" width="16.1640625" style="5" bestFit="1" customWidth="1"/>
    <col min="1813" max="2048" width="6.1640625" style="5"/>
    <col min="2049" max="2050" width="1.1640625" style="5" customWidth="1"/>
    <col min="2051" max="2051" width="49.5" style="5" customWidth="1"/>
    <col min="2052" max="2052" width="5.83203125" style="5" customWidth="1"/>
    <col min="2053" max="2053" width="0.6640625" style="5" customWidth="1"/>
    <col min="2054" max="2054" width="16.83203125" style="5" bestFit="1" customWidth="1"/>
    <col min="2055" max="2055" width="0.6640625" style="5" customWidth="1"/>
    <col min="2056" max="2056" width="16.83203125" style="5" bestFit="1" customWidth="1"/>
    <col min="2057" max="2057" width="0.6640625" style="5" customWidth="1"/>
    <col min="2058" max="2058" width="16.83203125" style="5" bestFit="1" customWidth="1"/>
    <col min="2059" max="2059" width="0.6640625" style="5" customWidth="1"/>
    <col min="2060" max="2060" width="17.1640625" style="5" bestFit="1" customWidth="1"/>
    <col min="2061" max="2061" width="0.6640625" style="5" customWidth="1"/>
    <col min="2062" max="2062" width="19.6640625" style="5" bestFit="1" customWidth="1"/>
    <col min="2063" max="2063" width="0.6640625" style="5" customWidth="1"/>
    <col min="2064" max="2064" width="13" style="5" customWidth="1"/>
    <col min="2065" max="2065" width="0.83203125" style="5" customWidth="1"/>
    <col min="2066" max="2066" width="16.1640625" style="5" bestFit="1" customWidth="1"/>
    <col min="2067" max="2067" width="0.6640625" style="5" customWidth="1"/>
    <col min="2068" max="2068" width="16.1640625" style="5" bestFit="1" customWidth="1"/>
    <col min="2069" max="2304" width="6.1640625" style="5"/>
    <col min="2305" max="2306" width="1.1640625" style="5" customWidth="1"/>
    <col min="2307" max="2307" width="49.5" style="5" customWidth="1"/>
    <col min="2308" max="2308" width="5.83203125" style="5" customWidth="1"/>
    <col min="2309" max="2309" width="0.6640625" style="5" customWidth="1"/>
    <col min="2310" max="2310" width="16.83203125" style="5" bestFit="1" customWidth="1"/>
    <col min="2311" max="2311" width="0.6640625" style="5" customWidth="1"/>
    <col min="2312" max="2312" width="16.83203125" style="5" bestFit="1" customWidth="1"/>
    <col min="2313" max="2313" width="0.6640625" style="5" customWidth="1"/>
    <col min="2314" max="2314" width="16.83203125" style="5" bestFit="1" customWidth="1"/>
    <col min="2315" max="2315" width="0.6640625" style="5" customWidth="1"/>
    <col min="2316" max="2316" width="17.1640625" style="5" bestFit="1" customWidth="1"/>
    <col min="2317" max="2317" width="0.6640625" style="5" customWidth="1"/>
    <col min="2318" max="2318" width="19.6640625" style="5" bestFit="1" customWidth="1"/>
    <col min="2319" max="2319" width="0.6640625" style="5" customWidth="1"/>
    <col min="2320" max="2320" width="13" style="5" customWidth="1"/>
    <col min="2321" max="2321" width="0.83203125" style="5" customWidth="1"/>
    <col min="2322" max="2322" width="16.1640625" style="5" bestFit="1" customWidth="1"/>
    <col min="2323" max="2323" width="0.6640625" style="5" customWidth="1"/>
    <col min="2324" max="2324" width="16.1640625" style="5" bestFit="1" customWidth="1"/>
    <col min="2325" max="2560" width="6.1640625" style="5"/>
    <col min="2561" max="2562" width="1.1640625" style="5" customWidth="1"/>
    <col min="2563" max="2563" width="49.5" style="5" customWidth="1"/>
    <col min="2564" max="2564" width="5.83203125" style="5" customWidth="1"/>
    <col min="2565" max="2565" width="0.6640625" style="5" customWidth="1"/>
    <col min="2566" max="2566" width="16.83203125" style="5" bestFit="1" customWidth="1"/>
    <col min="2567" max="2567" width="0.6640625" style="5" customWidth="1"/>
    <col min="2568" max="2568" width="16.83203125" style="5" bestFit="1" customWidth="1"/>
    <col min="2569" max="2569" width="0.6640625" style="5" customWidth="1"/>
    <col min="2570" max="2570" width="16.83203125" style="5" bestFit="1" customWidth="1"/>
    <col min="2571" max="2571" width="0.6640625" style="5" customWidth="1"/>
    <col min="2572" max="2572" width="17.1640625" style="5" bestFit="1" customWidth="1"/>
    <col min="2573" max="2573" width="0.6640625" style="5" customWidth="1"/>
    <col min="2574" max="2574" width="19.6640625" style="5" bestFit="1" customWidth="1"/>
    <col min="2575" max="2575" width="0.6640625" style="5" customWidth="1"/>
    <col min="2576" max="2576" width="13" style="5" customWidth="1"/>
    <col min="2577" max="2577" width="0.83203125" style="5" customWidth="1"/>
    <col min="2578" max="2578" width="16.1640625" style="5" bestFit="1" customWidth="1"/>
    <col min="2579" max="2579" width="0.6640625" style="5" customWidth="1"/>
    <col min="2580" max="2580" width="16.1640625" style="5" bestFit="1" customWidth="1"/>
    <col min="2581" max="2816" width="6.1640625" style="5"/>
    <col min="2817" max="2818" width="1.1640625" style="5" customWidth="1"/>
    <col min="2819" max="2819" width="49.5" style="5" customWidth="1"/>
    <col min="2820" max="2820" width="5.83203125" style="5" customWidth="1"/>
    <col min="2821" max="2821" width="0.6640625" style="5" customWidth="1"/>
    <col min="2822" max="2822" width="16.83203125" style="5" bestFit="1" customWidth="1"/>
    <col min="2823" max="2823" width="0.6640625" style="5" customWidth="1"/>
    <col min="2824" max="2824" width="16.83203125" style="5" bestFit="1" customWidth="1"/>
    <col min="2825" max="2825" width="0.6640625" style="5" customWidth="1"/>
    <col min="2826" max="2826" width="16.83203125" style="5" bestFit="1" customWidth="1"/>
    <col min="2827" max="2827" width="0.6640625" style="5" customWidth="1"/>
    <col min="2828" max="2828" width="17.1640625" style="5" bestFit="1" customWidth="1"/>
    <col min="2829" max="2829" width="0.6640625" style="5" customWidth="1"/>
    <col min="2830" max="2830" width="19.6640625" style="5" bestFit="1" customWidth="1"/>
    <col min="2831" max="2831" width="0.6640625" style="5" customWidth="1"/>
    <col min="2832" max="2832" width="13" style="5" customWidth="1"/>
    <col min="2833" max="2833" width="0.83203125" style="5" customWidth="1"/>
    <col min="2834" max="2834" width="16.1640625" style="5" bestFit="1" customWidth="1"/>
    <col min="2835" max="2835" width="0.6640625" style="5" customWidth="1"/>
    <col min="2836" max="2836" width="16.1640625" style="5" bestFit="1" customWidth="1"/>
    <col min="2837" max="3072" width="6.1640625" style="5"/>
    <col min="3073" max="3074" width="1.1640625" style="5" customWidth="1"/>
    <col min="3075" max="3075" width="49.5" style="5" customWidth="1"/>
    <col min="3076" max="3076" width="5.83203125" style="5" customWidth="1"/>
    <col min="3077" max="3077" width="0.6640625" style="5" customWidth="1"/>
    <col min="3078" max="3078" width="16.83203125" style="5" bestFit="1" customWidth="1"/>
    <col min="3079" max="3079" width="0.6640625" style="5" customWidth="1"/>
    <col min="3080" max="3080" width="16.83203125" style="5" bestFit="1" customWidth="1"/>
    <col min="3081" max="3081" width="0.6640625" style="5" customWidth="1"/>
    <col min="3082" max="3082" width="16.83203125" style="5" bestFit="1" customWidth="1"/>
    <col min="3083" max="3083" width="0.6640625" style="5" customWidth="1"/>
    <col min="3084" max="3084" width="17.1640625" style="5" bestFit="1" customWidth="1"/>
    <col min="3085" max="3085" width="0.6640625" style="5" customWidth="1"/>
    <col min="3086" max="3086" width="19.6640625" style="5" bestFit="1" customWidth="1"/>
    <col min="3087" max="3087" width="0.6640625" style="5" customWidth="1"/>
    <col min="3088" max="3088" width="13" style="5" customWidth="1"/>
    <col min="3089" max="3089" width="0.83203125" style="5" customWidth="1"/>
    <col min="3090" max="3090" width="16.1640625" style="5" bestFit="1" customWidth="1"/>
    <col min="3091" max="3091" width="0.6640625" style="5" customWidth="1"/>
    <col min="3092" max="3092" width="16.1640625" style="5" bestFit="1" customWidth="1"/>
    <col min="3093" max="3328" width="6.1640625" style="5"/>
    <col min="3329" max="3330" width="1.1640625" style="5" customWidth="1"/>
    <col min="3331" max="3331" width="49.5" style="5" customWidth="1"/>
    <col min="3332" max="3332" width="5.83203125" style="5" customWidth="1"/>
    <col min="3333" max="3333" width="0.6640625" style="5" customWidth="1"/>
    <col min="3334" max="3334" width="16.83203125" style="5" bestFit="1" customWidth="1"/>
    <col min="3335" max="3335" width="0.6640625" style="5" customWidth="1"/>
    <col min="3336" max="3336" width="16.83203125" style="5" bestFit="1" customWidth="1"/>
    <col min="3337" max="3337" width="0.6640625" style="5" customWidth="1"/>
    <col min="3338" max="3338" width="16.83203125" style="5" bestFit="1" customWidth="1"/>
    <col min="3339" max="3339" width="0.6640625" style="5" customWidth="1"/>
    <col min="3340" max="3340" width="17.1640625" style="5" bestFit="1" customWidth="1"/>
    <col min="3341" max="3341" width="0.6640625" style="5" customWidth="1"/>
    <col min="3342" max="3342" width="19.6640625" style="5" bestFit="1" customWidth="1"/>
    <col min="3343" max="3343" width="0.6640625" style="5" customWidth="1"/>
    <col min="3344" max="3344" width="13" style="5" customWidth="1"/>
    <col min="3345" max="3345" width="0.83203125" style="5" customWidth="1"/>
    <col min="3346" max="3346" width="16.1640625" style="5" bestFit="1" customWidth="1"/>
    <col min="3347" max="3347" width="0.6640625" style="5" customWidth="1"/>
    <col min="3348" max="3348" width="16.1640625" style="5" bestFit="1" customWidth="1"/>
    <col min="3349" max="3584" width="6.1640625" style="5"/>
    <col min="3585" max="3586" width="1.1640625" style="5" customWidth="1"/>
    <col min="3587" max="3587" width="49.5" style="5" customWidth="1"/>
    <col min="3588" max="3588" width="5.83203125" style="5" customWidth="1"/>
    <col min="3589" max="3589" width="0.6640625" style="5" customWidth="1"/>
    <col min="3590" max="3590" width="16.83203125" style="5" bestFit="1" customWidth="1"/>
    <col min="3591" max="3591" width="0.6640625" style="5" customWidth="1"/>
    <col min="3592" max="3592" width="16.83203125" style="5" bestFit="1" customWidth="1"/>
    <col min="3593" max="3593" width="0.6640625" style="5" customWidth="1"/>
    <col min="3594" max="3594" width="16.83203125" style="5" bestFit="1" customWidth="1"/>
    <col min="3595" max="3595" width="0.6640625" style="5" customWidth="1"/>
    <col min="3596" max="3596" width="17.1640625" style="5" bestFit="1" customWidth="1"/>
    <col min="3597" max="3597" width="0.6640625" style="5" customWidth="1"/>
    <col min="3598" max="3598" width="19.6640625" style="5" bestFit="1" customWidth="1"/>
    <col min="3599" max="3599" width="0.6640625" style="5" customWidth="1"/>
    <col min="3600" max="3600" width="13" style="5" customWidth="1"/>
    <col min="3601" max="3601" width="0.83203125" style="5" customWidth="1"/>
    <col min="3602" max="3602" width="16.1640625" style="5" bestFit="1" customWidth="1"/>
    <col min="3603" max="3603" width="0.6640625" style="5" customWidth="1"/>
    <col min="3604" max="3604" width="16.1640625" style="5" bestFit="1" customWidth="1"/>
    <col min="3605" max="3840" width="6.1640625" style="5"/>
    <col min="3841" max="3842" width="1.1640625" style="5" customWidth="1"/>
    <col min="3843" max="3843" width="49.5" style="5" customWidth="1"/>
    <col min="3844" max="3844" width="5.83203125" style="5" customWidth="1"/>
    <col min="3845" max="3845" width="0.6640625" style="5" customWidth="1"/>
    <col min="3846" max="3846" width="16.83203125" style="5" bestFit="1" customWidth="1"/>
    <col min="3847" max="3847" width="0.6640625" style="5" customWidth="1"/>
    <col min="3848" max="3848" width="16.83203125" style="5" bestFit="1" customWidth="1"/>
    <col min="3849" max="3849" width="0.6640625" style="5" customWidth="1"/>
    <col min="3850" max="3850" width="16.83203125" style="5" bestFit="1" customWidth="1"/>
    <col min="3851" max="3851" width="0.6640625" style="5" customWidth="1"/>
    <col min="3852" max="3852" width="17.1640625" style="5" bestFit="1" customWidth="1"/>
    <col min="3853" max="3853" width="0.6640625" style="5" customWidth="1"/>
    <col min="3854" max="3854" width="19.6640625" style="5" bestFit="1" customWidth="1"/>
    <col min="3855" max="3855" width="0.6640625" style="5" customWidth="1"/>
    <col min="3856" max="3856" width="13" style="5" customWidth="1"/>
    <col min="3857" max="3857" width="0.83203125" style="5" customWidth="1"/>
    <col min="3858" max="3858" width="16.1640625" style="5" bestFit="1" customWidth="1"/>
    <col min="3859" max="3859" width="0.6640625" style="5" customWidth="1"/>
    <col min="3860" max="3860" width="16.1640625" style="5" bestFit="1" customWidth="1"/>
    <col min="3861" max="4096" width="6.1640625" style="5"/>
    <col min="4097" max="4098" width="1.1640625" style="5" customWidth="1"/>
    <col min="4099" max="4099" width="49.5" style="5" customWidth="1"/>
    <col min="4100" max="4100" width="5.83203125" style="5" customWidth="1"/>
    <col min="4101" max="4101" width="0.6640625" style="5" customWidth="1"/>
    <col min="4102" max="4102" width="16.83203125" style="5" bestFit="1" customWidth="1"/>
    <col min="4103" max="4103" width="0.6640625" style="5" customWidth="1"/>
    <col min="4104" max="4104" width="16.83203125" style="5" bestFit="1" customWidth="1"/>
    <col min="4105" max="4105" width="0.6640625" style="5" customWidth="1"/>
    <col min="4106" max="4106" width="16.83203125" style="5" bestFit="1" customWidth="1"/>
    <col min="4107" max="4107" width="0.6640625" style="5" customWidth="1"/>
    <col min="4108" max="4108" width="17.1640625" style="5" bestFit="1" customWidth="1"/>
    <col min="4109" max="4109" width="0.6640625" style="5" customWidth="1"/>
    <col min="4110" max="4110" width="19.6640625" style="5" bestFit="1" customWidth="1"/>
    <col min="4111" max="4111" width="0.6640625" style="5" customWidth="1"/>
    <col min="4112" max="4112" width="13" style="5" customWidth="1"/>
    <col min="4113" max="4113" width="0.83203125" style="5" customWidth="1"/>
    <col min="4114" max="4114" width="16.1640625" style="5" bestFit="1" customWidth="1"/>
    <col min="4115" max="4115" width="0.6640625" style="5" customWidth="1"/>
    <col min="4116" max="4116" width="16.1640625" style="5" bestFit="1" customWidth="1"/>
    <col min="4117" max="4352" width="6.1640625" style="5"/>
    <col min="4353" max="4354" width="1.1640625" style="5" customWidth="1"/>
    <col min="4355" max="4355" width="49.5" style="5" customWidth="1"/>
    <col min="4356" max="4356" width="5.83203125" style="5" customWidth="1"/>
    <col min="4357" max="4357" width="0.6640625" style="5" customWidth="1"/>
    <col min="4358" max="4358" width="16.83203125" style="5" bestFit="1" customWidth="1"/>
    <col min="4359" max="4359" width="0.6640625" style="5" customWidth="1"/>
    <col min="4360" max="4360" width="16.83203125" style="5" bestFit="1" customWidth="1"/>
    <col min="4361" max="4361" width="0.6640625" style="5" customWidth="1"/>
    <col min="4362" max="4362" width="16.83203125" style="5" bestFit="1" customWidth="1"/>
    <col min="4363" max="4363" width="0.6640625" style="5" customWidth="1"/>
    <col min="4364" max="4364" width="17.1640625" style="5" bestFit="1" customWidth="1"/>
    <col min="4365" max="4365" width="0.6640625" style="5" customWidth="1"/>
    <col min="4366" max="4366" width="19.6640625" style="5" bestFit="1" customWidth="1"/>
    <col min="4367" max="4367" width="0.6640625" style="5" customWidth="1"/>
    <col min="4368" max="4368" width="13" style="5" customWidth="1"/>
    <col min="4369" max="4369" width="0.83203125" style="5" customWidth="1"/>
    <col min="4370" max="4370" width="16.1640625" style="5" bestFit="1" customWidth="1"/>
    <col min="4371" max="4371" width="0.6640625" style="5" customWidth="1"/>
    <col min="4372" max="4372" width="16.1640625" style="5" bestFit="1" customWidth="1"/>
    <col min="4373" max="4608" width="6.1640625" style="5"/>
    <col min="4609" max="4610" width="1.1640625" style="5" customWidth="1"/>
    <col min="4611" max="4611" width="49.5" style="5" customWidth="1"/>
    <col min="4612" max="4612" width="5.83203125" style="5" customWidth="1"/>
    <col min="4613" max="4613" width="0.6640625" style="5" customWidth="1"/>
    <col min="4614" max="4614" width="16.83203125" style="5" bestFit="1" customWidth="1"/>
    <col min="4615" max="4615" width="0.6640625" style="5" customWidth="1"/>
    <col min="4616" max="4616" width="16.83203125" style="5" bestFit="1" customWidth="1"/>
    <col min="4617" max="4617" width="0.6640625" style="5" customWidth="1"/>
    <col min="4618" max="4618" width="16.83203125" style="5" bestFit="1" customWidth="1"/>
    <col min="4619" max="4619" width="0.6640625" style="5" customWidth="1"/>
    <col min="4620" max="4620" width="17.1640625" style="5" bestFit="1" customWidth="1"/>
    <col min="4621" max="4621" width="0.6640625" style="5" customWidth="1"/>
    <col min="4622" max="4622" width="19.6640625" style="5" bestFit="1" customWidth="1"/>
    <col min="4623" max="4623" width="0.6640625" style="5" customWidth="1"/>
    <col min="4624" max="4624" width="13" style="5" customWidth="1"/>
    <col min="4625" max="4625" width="0.83203125" style="5" customWidth="1"/>
    <col min="4626" max="4626" width="16.1640625" style="5" bestFit="1" customWidth="1"/>
    <col min="4627" max="4627" width="0.6640625" style="5" customWidth="1"/>
    <col min="4628" max="4628" width="16.1640625" style="5" bestFit="1" customWidth="1"/>
    <col min="4629" max="4864" width="6.1640625" style="5"/>
    <col min="4865" max="4866" width="1.1640625" style="5" customWidth="1"/>
    <col min="4867" max="4867" width="49.5" style="5" customWidth="1"/>
    <col min="4868" max="4868" width="5.83203125" style="5" customWidth="1"/>
    <col min="4869" max="4869" width="0.6640625" style="5" customWidth="1"/>
    <col min="4870" max="4870" width="16.83203125" style="5" bestFit="1" customWidth="1"/>
    <col min="4871" max="4871" width="0.6640625" style="5" customWidth="1"/>
    <col min="4872" max="4872" width="16.83203125" style="5" bestFit="1" customWidth="1"/>
    <col min="4873" max="4873" width="0.6640625" style="5" customWidth="1"/>
    <col min="4874" max="4874" width="16.83203125" style="5" bestFit="1" customWidth="1"/>
    <col min="4875" max="4875" width="0.6640625" style="5" customWidth="1"/>
    <col min="4876" max="4876" width="17.1640625" style="5" bestFit="1" customWidth="1"/>
    <col min="4877" max="4877" width="0.6640625" style="5" customWidth="1"/>
    <col min="4878" max="4878" width="19.6640625" style="5" bestFit="1" customWidth="1"/>
    <col min="4879" max="4879" width="0.6640625" style="5" customWidth="1"/>
    <col min="4880" max="4880" width="13" style="5" customWidth="1"/>
    <col min="4881" max="4881" width="0.83203125" style="5" customWidth="1"/>
    <col min="4882" max="4882" width="16.1640625" style="5" bestFit="1" customWidth="1"/>
    <col min="4883" max="4883" width="0.6640625" style="5" customWidth="1"/>
    <col min="4884" max="4884" width="16.1640625" style="5" bestFit="1" customWidth="1"/>
    <col min="4885" max="5120" width="6.1640625" style="5"/>
    <col min="5121" max="5122" width="1.1640625" style="5" customWidth="1"/>
    <col min="5123" max="5123" width="49.5" style="5" customWidth="1"/>
    <col min="5124" max="5124" width="5.83203125" style="5" customWidth="1"/>
    <col min="5125" max="5125" width="0.6640625" style="5" customWidth="1"/>
    <col min="5126" max="5126" width="16.83203125" style="5" bestFit="1" customWidth="1"/>
    <col min="5127" max="5127" width="0.6640625" style="5" customWidth="1"/>
    <col min="5128" max="5128" width="16.83203125" style="5" bestFit="1" customWidth="1"/>
    <col min="5129" max="5129" width="0.6640625" style="5" customWidth="1"/>
    <col min="5130" max="5130" width="16.83203125" style="5" bestFit="1" customWidth="1"/>
    <col min="5131" max="5131" width="0.6640625" style="5" customWidth="1"/>
    <col min="5132" max="5132" width="17.1640625" style="5" bestFit="1" customWidth="1"/>
    <col min="5133" max="5133" width="0.6640625" style="5" customWidth="1"/>
    <col min="5134" max="5134" width="19.6640625" style="5" bestFit="1" customWidth="1"/>
    <col min="5135" max="5135" width="0.6640625" style="5" customWidth="1"/>
    <col min="5136" max="5136" width="13" style="5" customWidth="1"/>
    <col min="5137" max="5137" width="0.83203125" style="5" customWidth="1"/>
    <col min="5138" max="5138" width="16.1640625" style="5" bestFit="1" customWidth="1"/>
    <col min="5139" max="5139" width="0.6640625" style="5" customWidth="1"/>
    <col min="5140" max="5140" width="16.1640625" style="5" bestFit="1" customWidth="1"/>
    <col min="5141" max="5376" width="6.1640625" style="5"/>
    <col min="5377" max="5378" width="1.1640625" style="5" customWidth="1"/>
    <col min="5379" max="5379" width="49.5" style="5" customWidth="1"/>
    <col min="5380" max="5380" width="5.83203125" style="5" customWidth="1"/>
    <col min="5381" max="5381" width="0.6640625" style="5" customWidth="1"/>
    <col min="5382" max="5382" width="16.83203125" style="5" bestFit="1" customWidth="1"/>
    <col min="5383" max="5383" width="0.6640625" style="5" customWidth="1"/>
    <col min="5384" max="5384" width="16.83203125" style="5" bestFit="1" customWidth="1"/>
    <col min="5385" max="5385" width="0.6640625" style="5" customWidth="1"/>
    <col min="5386" max="5386" width="16.83203125" style="5" bestFit="1" customWidth="1"/>
    <col min="5387" max="5387" width="0.6640625" style="5" customWidth="1"/>
    <col min="5388" max="5388" width="17.1640625" style="5" bestFit="1" customWidth="1"/>
    <col min="5389" max="5389" width="0.6640625" style="5" customWidth="1"/>
    <col min="5390" max="5390" width="19.6640625" style="5" bestFit="1" customWidth="1"/>
    <col min="5391" max="5391" width="0.6640625" style="5" customWidth="1"/>
    <col min="5392" max="5392" width="13" style="5" customWidth="1"/>
    <col min="5393" max="5393" width="0.83203125" style="5" customWidth="1"/>
    <col min="5394" max="5394" width="16.1640625" style="5" bestFit="1" customWidth="1"/>
    <col min="5395" max="5395" width="0.6640625" style="5" customWidth="1"/>
    <col min="5396" max="5396" width="16.1640625" style="5" bestFit="1" customWidth="1"/>
    <col min="5397" max="5632" width="6.1640625" style="5"/>
    <col min="5633" max="5634" width="1.1640625" style="5" customWidth="1"/>
    <col min="5635" max="5635" width="49.5" style="5" customWidth="1"/>
    <col min="5636" max="5636" width="5.83203125" style="5" customWidth="1"/>
    <col min="5637" max="5637" width="0.6640625" style="5" customWidth="1"/>
    <col min="5638" max="5638" width="16.83203125" style="5" bestFit="1" customWidth="1"/>
    <col min="5639" max="5639" width="0.6640625" style="5" customWidth="1"/>
    <col min="5640" max="5640" width="16.83203125" style="5" bestFit="1" customWidth="1"/>
    <col min="5641" max="5641" width="0.6640625" style="5" customWidth="1"/>
    <col min="5642" max="5642" width="16.83203125" style="5" bestFit="1" customWidth="1"/>
    <col min="5643" max="5643" width="0.6640625" style="5" customWidth="1"/>
    <col min="5644" max="5644" width="17.1640625" style="5" bestFit="1" customWidth="1"/>
    <col min="5645" max="5645" width="0.6640625" style="5" customWidth="1"/>
    <col min="5646" max="5646" width="19.6640625" style="5" bestFit="1" customWidth="1"/>
    <col min="5647" max="5647" width="0.6640625" style="5" customWidth="1"/>
    <col min="5648" max="5648" width="13" style="5" customWidth="1"/>
    <col min="5649" max="5649" width="0.83203125" style="5" customWidth="1"/>
    <col min="5650" max="5650" width="16.1640625" style="5" bestFit="1" customWidth="1"/>
    <col min="5651" max="5651" width="0.6640625" style="5" customWidth="1"/>
    <col min="5652" max="5652" width="16.1640625" style="5" bestFit="1" customWidth="1"/>
    <col min="5653" max="5888" width="6.1640625" style="5"/>
    <col min="5889" max="5890" width="1.1640625" style="5" customWidth="1"/>
    <col min="5891" max="5891" width="49.5" style="5" customWidth="1"/>
    <col min="5892" max="5892" width="5.83203125" style="5" customWidth="1"/>
    <col min="5893" max="5893" width="0.6640625" style="5" customWidth="1"/>
    <col min="5894" max="5894" width="16.83203125" style="5" bestFit="1" customWidth="1"/>
    <col min="5895" max="5895" width="0.6640625" style="5" customWidth="1"/>
    <col min="5896" max="5896" width="16.83203125" style="5" bestFit="1" customWidth="1"/>
    <col min="5897" max="5897" width="0.6640625" style="5" customWidth="1"/>
    <col min="5898" max="5898" width="16.83203125" style="5" bestFit="1" customWidth="1"/>
    <col min="5899" max="5899" width="0.6640625" style="5" customWidth="1"/>
    <col min="5900" max="5900" width="17.1640625" style="5" bestFit="1" customWidth="1"/>
    <col min="5901" max="5901" width="0.6640625" style="5" customWidth="1"/>
    <col min="5902" max="5902" width="19.6640625" style="5" bestFit="1" customWidth="1"/>
    <col min="5903" max="5903" width="0.6640625" style="5" customWidth="1"/>
    <col min="5904" max="5904" width="13" style="5" customWidth="1"/>
    <col min="5905" max="5905" width="0.83203125" style="5" customWidth="1"/>
    <col min="5906" max="5906" width="16.1640625" style="5" bestFit="1" customWidth="1"/>
    <col min="5907" max="5907" width="0.6640625" style="5" customWidth="1"/>
    <col min="5908" max="5908" width="16.1640625" style="5" bestFit="1" customWidth="1"/>
    <col min="5909" max="6144" width="6.1640625" style="5"/>
    <col min="6145" max="6146" width="1.1640625" style="5" customWidth="1"/>
    <col min="6147" max="6147" width="49.5" style="5" customWidth="1"/>
    <col min="6148" max="6148" width="5.83203125" style="5" customWidth="1"/>
    <col min="6149" max="6149" width="0.6640625" style="5" customWidth="1"/>
    <col min="6150" max="6150" width="16.83203125" style="5" bestFit="1" customWidth="1"/>
    <col min="6151" max="6151" width="0.6640625" style="5" customWidth="1"/>
    <col min="6152" max="6152" width="16.83203125" style="5" bestFit="1" customWidth="1"/>
    <col min="6153" max="6153" width="0.6640625" style="5" customWidth="1"/>
    <col min="6154" max="6154" width="16.83203125" style="5" bestFit="1" customWidth="1"/>
    <col min="6155" max="6155" width="0.6640625" style="5" customWidth="1"/>
    <col min="6156" max="6156" width="17.1640625" style="5" bestFit="1" customWidth="1"/>
    <col min="6157" max="6157" width="0.6640625" style="5" customWidth="1"/>
    <col min="6158" max="6158" width="19.6640625" style="5" bestFit="1" customWidth="1"/>
    <col min="6159" max="6159" width="0.6640625" style="5" customWidth="1"/>
    <col min="6160" max="6160" width="13" style="5" customWidth="1"/>
    <col min="6161" max="6161" width="0.83203125" style="5" customWidth="1"/>
    <col min="6162" max="6162" width="16.1640625" style="5" bestFit="1" customWidth="1"/>
    <col min="6163" max="6163" width="0.6640625" style="5" customWidth="1"/>
    <col min="6164" max="6164" width="16.1640625" style="5" bestFit="1" customWidth="1"/>
    <col min="6165" max="6400" width="6.1640625" style="5"/>
    <col min="6401" max="6402" width="1.1640625" style="5" customWidth="1"/>
    <col min="6403" max="6403" width="49.5" style="5" customWidth="1"/>
    <col min="6404" max="6404" width="5.83203125" style="5" customWidth="1"/>
    <col min="6405" max="6405" width="0.6640625" style="5" customWidth="1"/>
    <col min="6406" max="6406" width="16.83203125" style="5" bestFit="1" customWidth="1"/>
    <col min="6407" max="6407" width="0.6640625" style="5" customWidth="1"/>
    <col min="6408" max="6408" width="16.83203125" style="5" bestFit="1" customWidth="1"/>
    <col min="6409" max="6409" width="0.6640625" style="5" customWidth="1"/>
    <col min="6410" max="6410" width="16.83203125" style="5" bestFit="1" customWidth="1"/>
    <col min="6411" max="6411" width="0.6640625" style="5" customWidth="1"/>
    <col min="6412" max="6412" width="17.1640625" style="5" bestFit="1" customWidth="1"/>
    <col min="6413" max="6413" width="0.6640625" style="5" customWidth="1"/>
    <col min="6414" max="6414" width="19.6640625" style="5" bestFit="1" customWidth="1"/>
    <col min="6415" max="6415" width="0.6640625" style="5" customWidth="1"/>
    <col min="6416" max="6416" width="13" style="5" customWidth="1"/>
    <col min="6417" max="6417" width="0.83203125" style="5" customWidth="1"/>
    <col min="6418" max="6418" width="16.1640625" style="5" bestFit="1" customWidth="1"/>
    <col min="6419" max="6419" width="0.6640625" style="5" customWidth="1"/>
    <col min="6420" max="6420" width="16.1640625" style="5" bestFit="1" customWidth="1"/>
    <col min="6421" max="6656" width="6.1640625" style="5"/>
    <col min="6657" max="6658" width="1.1640625" style="5" customWidth="1"/>
    <col min="6659" max="6659" width="49.5" style="5" customWidth="1"/>
    <col min="6660" max="6660" width="5.83203125" style="5" customWidth="1"/>
    <col min="6661" max="6661" width="0.6640625" style="5" customWidth="1"/>
    <col min="6662" max="6662" width="16.83203125" style="5" bestFit="1" customWidth="1"/>
    <col min="6663" max="6663" width="0.6640625" style="5" customWidth="1"/>
    <col min="6664" max="6664" width="16.83203125" style="5" bestFit="1" customWidth="1"/>
    <col min="6665" max="6665" width="0.6640625" style="5" customWidth="1"/>
    <col min="6666" max="6666" width="16.83203125" style="5" bestFit="1" customWidth="1"/>
    <col min="6667" max="6667" width="0.6640625" style="5" customWidth="1"/>
    <col min="6668" max="6668" width="17.1640625" style="5" bestFit="1" customWidth="1"/>
    <col min="6669" max="6669" width="0.6640625" style="5" customWidth="1"/>
    <col min="6670" max="6670" width="19.6640625" style="5" bestFit="1" customWidth="1"/>
    <col min="6671" max="6671" width="0.6640625" style="5" customWidth="1"/>
    <col min="6672" max="6672" width="13" style="5" customWidth="1"/>
    <col min="6673" max="6673" width="0.83203125" style="5" customWidth="1"/>
    <col min="6674" max="6674" width="16.1640625" style="5" bestFit="1" customWidth="1"/>
    <col min="6675" max="6675" width="0.6640625" style="5" customWidth="1"/>
    <col min="6676" max="6676" width="16.1640625" style="5" bestFit="1" customWidth="1"/>
    <col min="6677" max="6912" width="6.1640625" style="5"/>
    <col min="6913" max="6914" width="1.1640625" style="5" customWidth="1"/>
    <col min="6915" max="6915" width="49.5" style="5" customWidth="1"/>
    <col min="6916" max="6916" width="5.83203125" style="5" customWidth="1"/>
    <col min="6917" max="6917" width="0.6640625" style="5" customWidth="1"/>
    <col min="6918" max="6918" width="16.83203125" style="5" bestFit="1" customWidth="1"/>
    <col min="6919" max="6919" width="0.6640625" style="5" customWidth="1"/>
    <col min="6920" max="6920" width="16.83203125" style="5" bestFit="1" customWidth="1"/>
    <col min="6921" max="6921" width="0.6640625" style="5" customWidth="1"/>
    <col min="6922" max="6922" width="16.83203125" style="5" bestFit="1" customWidth="1"/>
    <col min="6923" max="6923" width="0.6640625" style="5" customWidth="1"/>
    <col min="6924" max="6924" width="17.1640625" style="5" bestFit="1" customWidth="1"/>
    <col min="6925" max="6925" width="0.6640625" style="5" customWidth="1"/>
    <col min="6926" max="6926" width="19.6640625" style="5" bestFit="1" customWidth="1"/>
    <col min="6927" max="6927" width="0.6640625" style="5" customWidth="1"/>
    <col min="6928" max="6928" width="13" style="5" customWidth="1"/>
    <col min="6929" max="6929" width="0.83203125" style="5" customWidth="1"/>
    <col min="6930" max="6930" width="16.1640625" style="5" bestFit="1" customWidth="1"/>
    <col min="6931" max="6931" width="0.6640625" style="5" customWidth="1"/>
    <col min="6932" max="6932" width="16.1640625" style="5" bestFit="1" customWidth="1"/>
    <col min="6933" max="7168" width="6.1640625" style="5"/>
    <col min="7169" max="7170" width="1.1640625" style="5" customWidth="1"/>
    <col min="7171" max="7171" width="49.5" style="5" customWidth="1"/>
    <col min="7172" max="7172" width="5.83203125" style="5" customWidth="1"/>
    <col min="7173" max="7173" width="0.6640625" style="5" customWidth="1"/>
    <col min="7174" max="7174" width="16.83203125" style="5" bestFit="1" customWidth="1"/>
    <col min="7175" max="7175" width="0.6640625" style="5" customWidth="1"/>
    <col min="7176" max="7176" width="16.83203125" style="5" bestFit="1" customWidth="1"/>
    <col min="7177" max="7177" width="0.6640625" style="5" customWidth="1"/>
    <col min="7178" max="7178" width="16.83203125" style="5" bestFit="1" customWidth="1"/>
    <col min="7179" max="7179" width="0.6640625" style="5" customWidth="1"/>
    <col min="7180" max="7180" width="17.1640625" style="5" bestFit="1" customWidth="1"/>
    <col min="7181" max="7181" width="0.6640625" style="5" customWidth="1"/>
    <col min="7182" max="7182" width="19.6640625" style="5" bestFit="1" customWidth="1"/>
    <col min="7183" max="7183" width="0.6640625" style="5" customWidth="1"/>
    <col min="7184" max="7184" width="13" style="5" customWidth="1"/>
    <col min="7185" max="7185" width="0.83203125" style="5" customWidth="1"/>
    <col min="7186" max="7186" width="16.1640625" style="5" bestFit="1" customWidth="1"/>
    <col min="7187" max="7187" width="0.6640625" style="5" customWidth="1"/>
    <col min="7188" max="7188" width="16.1640625" style="5" bestFit="1" customWidth="1"/>
    <col min="7189" max="7424" width="6.1640625" style="5"/>
    <col min="7425" max="7426" width="1.1640625" style="5" customWidth="1"/>
    <col min="7427" max="7427" width="49.5" style="5" customWidth="1"/>
    <col min="7428" max="7428" width="5.83203125" style="5" customWidth="1"/>
    <col min="7429" max="7429" width="0.6640625" style="5" customWidth="1"/>
    <col min="7430" max="7430" width="16.83203125" style="5" bestFit="1" customWidth="1"/>
    <col min="7431" max="7431" width="0.6640625" style="5" customWidth="1"/>
    <col min="7432" max="7432" width="16.83203125" style="5" bestFit="1" customWidth="1"/>
    <col min="7433" max="7433" width="0.6640625" style="5" customWidth="1"/>
    <col min="7434" max="7434" width="16.83203125" style="5" bestFit="1" customWidth="1"/>
    <col min="7435" max="7435" width="0.6640625" style="5" customWidth="1"/>
    <col min="7436" max="7436" width="17.1640625" style="5" bestFit="1" customWidth="1"/>
    <col min="7437" max="7437" width="0.6640625" style="5" customWidth="1"/>
    <col min="7438" max="7438" width="19.6640625" style="5" bestFit="1" customWidth="1"/>
    <col min="7439" max="7439" width="0.6640625" style="5" customWidth="1"/>
    <col min="7440" max="7440" width="13" style="5" customWidth="1"/>
    <col min="7441" max="7441" width="0.83203125" style="5" customWidth="1"/>
    <col min="7442" max="7442" width="16.1640625" style="5" bestFit="1" customWidth="1"/>
    <col min="7443" max="7443" width="0.6640625" style="5" customWidth="1"/>
    <col min="7444" max="7444" width="16.1640625" style="5" bestFit="1" customWidth="1"/>
    <col min="7445" max="7680" width="6.1640625" style="5"/>
    <col min="7681" max="7682" width="1.1640625" style="5" customWidth="1"/>
    <col min="7683" max="7683" width="49.5" style="5" customWidth="1"/>
    <col min="7684" max="7684" width="5.83203125" style="5" customWidth="1"/>
    <col min="7685" max="7685" width="0.6640625" style="5" customWidth="1"/>
    <col min="7686" max="7686" width="16.83203125" style="5" bestFit="1" customWidth="1"/>
    <col min="7687" max="7687" width="0.6640625" style="5" customWidth="1"/>
    <col min="7688" max="7688" width="16.83203125" style="5" bestFit="1" customWidth="1"/>
    <col min="7689" max="7689" width="0.6640625" style="5" customWidth="1"/>
    <col min="7690" max="7690" width="16.83203125" style="5" bestFit="1" customWidth="1"/>
    <col min="7691" max="7691" width="0.6640625" style="5" customWidth="1"/>
    <col min="7692" max="7692" width="17.1640625" style="5" bestFit="1" customWidth="1"/>
    <col min="7693" max="7693" width="0.6640625" style="5" customWidth="1"/>
    <col min="7694" max="7694" width="19.6640625" style="5" bestFit="1" customWidth="1"/>
    <col min="7695" max="7695" width="0.6640625" style="5" customWidth="1"/>
    <col min="7696" max="7696" width="13" style="5" customWidth="1"/>
    <col min="7697" max="7697" width="0.83203125" style="5" customWidth="1"/>
    <col min="7698" max="7698" width="16.1640625" style="5" bestFit="1" customWidth="1"/>
    <col min="7699" max="7699" width="0.6640625" style="5" customWidth="1"/>
    <col min="7700" max="7700" width="16.1640625" style="5" bestFit="1" customWidth="1"/>
    <col min="7701" max="7936" width="6.1640625" style="5"/>
    <col min="7937" max="7938" width="1.1640625" style="5" customWidth="1"/>
    <col min="7939" max="7939" width="49.5" style="5" customWidth="1"/>
    <col min="7940" max="7940" width="5.83203125" style="5" customWidth="1"/>
    <col min="7941" max="7941" width="0.6640625" style="5" customWidth="1"/>
    <col min="7942" max="7942" width="16.83203125" style="5" bestFit="1" customWidth="1"/>
    <col min="7943" max="7943" width="0.6640625" style="5" customWidth="1"/>
    <col min="7944" max="7944" width="16.83203125" style="5" bestFit="1" customWidth="1"/>
    <col min="7945" max="7945" width="0.6640625" style="5" customWidth="1"/>
    <col min="7946" max="7946" width="16.83203125" style="5" bestFit="1" customWidth="1"/>
    <col min="7947" max="7947" width="0.6640625" style="5" customWidth="1"/>
    <col min="7948" max="7948" width="17.1640625" style="5" bestFit="1" customWidth="1"/>
    <col min="7949" max="7949" width="0.6640625" style="5" customWidth="1"/>
    <col min="7950" max="7950" width="19.6640625" style="5" bestFit="1" customWidth="1"/>
    <col min="7951" max="7951" width="0.6640625" style="5" customWidth="1"/>
    <col min="7952" max="7952" width="13" style="5" customWidth="1"/>
    <col min="7953" max="7953" width="0.83203125" style="5" customWidth="1"/>
    <col min="7954" max="7954" width="16.1640625" style="5" bestFit="1" customWidth="1"/>
    <col min="7955" max="7955" width="0.6640625" style="5" customWidth="1"/>
    <col min="7956" max="7956" width="16.1640625" style="5" bestFit="1" customWidth="1"/>
    <col min="7957" max="8192" width="6.1640625" style="5"/>
    <col min="8193" max="8194" width="1.1640625" style="5" customWidth="1"/>
    <col min="8195" max="8195" width="49.5" style="5" customWidth="1"/>
    <col min="8196" max="8196" width="5.83203125" style="5" customWidth="1"/>
    <col min="8197" max="8197" width="0.6640625" style="5" customWidth="1"/>
    <col min="8198" max="8198" width="16.83203125" style="5" bestFit="1" customWidth="1"/>
    <col min="8199" max="8199" width="0.6640625" style="5" customWidth="1"/>
    <col min="8200" max="8200" width="16.83203125" style="5" bestFit="1" customWidth="1"/>
    <col min="8201" max="8201" width="0.6640625" style="5" customWidth="1"/>
    <col min="8202" max="8202" width="16.83203125" style="5" bestFit="1" customWidth="1"/>
    <col min="8203" max="8203" width="0.6640625" style="5" customWidth="1"/>
    <col min="8204" max="8204" width="17.1640625" style="5" bestFit="1" customWidth="1"/>
    <col min="8205" max="8205" width="0.6640625" style="5" customWidth="1"/>
    <col min="8206" max="8206" width="19.6640625" style="5" bestFit="1" customWidth="1"/>
    <col min="8207" max="8207" width="0.6640625" style="5" customWidth="1"/>
    <col min="8208" max="8208" width="13" style="5" customWidth="1"/>
    <col min="8209" max="8209" width="0.83203125" style="5" customWidth="1"/>
    <col min="8210" max="8210" width="16.1640625" style="5" bestFit="1" customWidth="1"/>
    <col min="8211" max="8211" width="0.6640625" style="5" customWidth="1"/>
    <col min="8212" max="8212" width="16.1640625" style="5" bestFit="1" customWidth="1"/>
    <col min="8213" max="8448" width="6.1640625" style="5"/>
    <col min="8449" max="8450" width="1.1640625" style="5" customWidth="1"/>
    <col min="8451" max="8451" width="49.5" style="5" customWidth="1"/>
    <col min="8452" max="8452" width="5.83203125" style="5" customWidth="1"/>
    <col min="8453" max="8453" width="0.6640625" style="5" customWidth="1"/>
    <col min="8454" max="8454" width="16.83203125" style="5" bestFit="1" customWidth="1"/>
    <col min="8455" max="8455" width="0.6640625" style="5" customWidth="1"/>
    <col min="8456" max="8456" width="16.83203125" style="5" bestFit="1" customWidth="1"/>
    <col min="8457" max="8457" width="0.6640625" style="5" customWidth="1"/>
    <col min="8458" max="8458" width="16.83203125" style="5" bestFit="1" customWidth="1"/>
    <col min="8459" max="8459" width="0.6640625" style="5" customWidth="1"/>
    <col min="8460" max="8460" width="17.1640625" style="5" bestFit="1" customWidth="1"/>
    <col min="8461" max="8461" width="0.6640625" style="5" customWidth="1"/>
    <col min="8462" max="8462" width="19.6640625" style="5" bestFit="1" customWidth="1"/>
    <col min="8463" max="8463" width="0.6640625" style="5" customWidth="1"/>
    <col min="8464" max="8464" width="13" style="5" customWidth="1"/>
    <col min="8465" max="8465" width="0.83203125" style="5" customWidth="1"/>
    <col min="8466" max="8466" width="16.1640625" style="5" bestFit="1" customWidth="1"/>
    <col min="8467" max="8467" width="0.6640625" style="5" customWidth="1"/>
    <col min="8468" max="8468" width="16.1640625" style="5" bestFit="1" customWidth="1"/>
    <col min="8469" max="8704" width="6.1640625" style="5"/>
    <col min="8705" max="8706" width="1.1640625" style="5" customWidth="1"/>
    <col min="8707" max="8707" width="49.5" style="5" customWidth="1"/>
    <col min="8708" max="8708" width="5.83203125" style="5" customWidth="1"/>
    <col min="8709" max="8709" width="0.6640625" style="5" customWidth="1"/>
    <col min="8710" max="8710" width="16.83203125" style="5" bestFit="1" customWidth="1"/>
    <col min="8711" max="8711" width="0.6640625" style="5" customWidth="1"/>
    <col min="8712" max="8712" width="16.83203125" style="5" bestFit="1" customWidth="1"/>
    <col min="8713" max="8713" width="0.6640625" style="5" customWidth="1"/>
    <col min="8714" max="8714" width="16.83203125" style="5" bestFit="1" customWidth="1"/>
    <col min="8715" max="8715" width="0.6640625" style="5" customWidth="1"/>
    <col min="8716" max="8716" width="17.1640625" style="5" bestFit="1" customWidth="1"/>
    <col min="8717" max="8717" width="0.6640625" style="5" customWidth="1"/>
    <col min="8718" max="8718" width="19.6640625" style="5" bestFit="1" customWidth="1"/>
    <col min="8719" max="8719" width="0.6640625" style="5" customWidth="1"/>
    <col min="8720" max="8720" width="13" style="5" customWidth="1"/>
    <col min="8721" max="8721" width="0.83203125" style="5" customWidth="1"/>
    <col min="8722" max="8722" width="16.1640625" style="5" bestFit="1" customWidth="1"/>
    <col min="8723" max="8723" width="0.6640625" style="5" customWidth="1"/>
    <col min="8724" max="8724" width="16.1640625" style="5" bestFit="1" customWidth="1"/>
    <col min="8725" max="8960" width="6.1640625" style="5"/>
    <col min="8961" max="8962" width="1.1640625" style="5" customWidth="1"/>
    <col min="8963" max="8963" width="49.5" style="5" customWidth="1"/>
    <col min="8964" max="8964" width="5.83203125" style="5" customWidth="1"/>
    <col min="8965" max="8965" width="0.6640625" style="5" customWidth="1"/>
    <col min="8966" max="8966" width="16.83203125" style="5" bestFit="1" customWidth="1"/>
    <col min="8967" max="8967" width="0.6640625" style="5" customWidth="1"/>
    <col min="8968" max="8968" width="16.83203125" style="5" bestFit="1" customWidth="1"/>
    <col min="8969" max="8969" width="0.6640625" style="5" customWidth="1"/>
    <col min="8970" max="8970" width="16.83203125" style="5" bestFit="1" customWidth="1"/>
    <col min="8971" max="8971" width="0.6640625" style="5" customWidth="1"/>
    <col min="8972" max="8972" width="17.1640625" style="5" bestFit="1" customWidth="1"/>
    <col min="8973" max="8973" width="0.6640625" style="5" customWidth="1"/>
    <col min="8974" max="8974" width="19.6640625" style="5" bestFit="1" customWidth="1"/>
    <col min="8975" max="8975" width="0.6640625" style="5" customWidth="1"/>
    <col min="8976" max="8976" width="13" style="5" customWidth="1"/>
    <col min="8977" max="8977" width="0.83203125" style="5" customWidth="1"/>
    <col min="8978" max="8978" width="16.1640625" style="5" bestFit="1" customWidth="1"/>
    <col min="8979" max="8979" width="0.6640625" style="5" customWidth="1"/>
    <col min="8980" max="8980" width="16.1640625" style="5" bestFit="1" customWidth="1"/>
    <col min="8981" max="9216" width="6.1640625" style="5"/>
    <col min="9217" max="9218" width="1.1640625" style="5" customWidth="1"/>
    <col min="9219" max="9219" width="49.5" style="5" customWidth="1"/>
    <col min="9220" max="9220" width="5.83203125" style="5" customWidth="1"/>
    <col min="9221" max="9221" width="0.6640625" style="5" customWidth="1"/>
    <col min="9222" max="9222" width="16.83203125" style="5" bestFit="1" customWidth="1"/>
    <col min="9223" max="9223" width="0.6640625" style="5" customWidth="1"/>
    <col min="9224" max="9224" width="16.83203125" style="5" bestFit="1" customWidth="1"/>
    <col min="9225" max="9225" width="0.6640625" style="5" customWidth="1"/>
    <col min="9226" max="9226" width="16.83203125" style="5" bestFit="1" customWidth="1"/>
    <col min="9227" max="9227" width="0.6640625" style="5" customWidth="1"/>
    <col min="9228" max="9228" width="17.1640625" style="5" bestFit="1" customWidth="1"/>
    <col min="9229" max="9229" width="0.6640625" style="5" customWidth="1"/>
    <col min="9230" max="9230" width="19.6640625" style="5" bestFit="1" customWidth="1"/>
    <col min="9231" max="9231" width="0.6640625" style="5" customWidth="1"/>
    <col min="9232" max="9232" width="13" style="5" customWidth="1"/>
    <col min="9233" max="9233" width="0.83203125" style="5" customWidth="1"/>
    <col min="9234" max="9234" width="16.1640625" style="5" bestFit="1" customWidth="1"/>
    <col min="9235" max="9235" width="0.6640625" style="5" customWidth="1"/>
    <col min="9236" max="9236" width="16.1640625" style="5" bestFit="1" customWidth="1"/>
    <col min="9237" max="9472" width="6.1640625" style="5"/>
    <col min="9473" max="9474" width="1.1640625" style="5" customWidth="1"/>
    <col min="9475" max="9475" width="49.5" style="5" customWidth="1"/>
    <col min="9476" max="9476" width="5.83203125" style="5" customWidth="1"/>
    <col min="9477" max="9477" width="0.6640625" style="5" customWidth="1"/>
    <col min="9478" max="9478" width="16.83203125" style="5" bestFit="1" customWidth="1"/>
    <col min="9479" max="9479" width="0.6640625" style="5" customWidth="1"/>
    <col min="9480" max="9480" width="16.83203125" style="5" bestFit="1" customWidth="1"/>
    <col min="9481" max="9481" width="0.6640625" style="5" customWidth="1"/>
    <col min="9482" max="9482" width="16.83203125" style="5" bestFit="1" customWidth="1"/>
    <col min="9483" max="9483" width="0.6640625" style="5" customWidth="1"/>
    <col min="9484" max="9484" width="17.1640625" style="5" bestFit="1" customWidth="1"/>
    <col min="9485" max="9485" width="0.6640625" style="5" customWidth="1"/>
    <col min="9486" max="9486" width="19.6640625" style="5" bestFit="1" customWidth="1"/>
    <col min="9487" max="9487" width="0.6640625" style="5" customWidth="1"/>
    <col min="9488" max="9488" width="13" style="5" customWidth="1"/>
    <col min="9489" max="9489" width="0.83203125" style="5" customWidth="1"/>
    <col min="9490" max="9490" width="16.1640625" style="5" bestFit="1" customWidth="1"/>
    <col min="9491" max="9491" width="0.6640625" style="5" customWidth="1"/>
    <col min="9492" max="9492" width="16.1640625" style="5" bestFit="1" customWidth="1"/>
    <col min="9493" max="9728" width="6.1640625" style="5"/>
    <col min="9729" max="9730" width="1.1640625" style="5" customWidth="1"/>
    <col min="9731" max="9731" width="49.5" style="5" customWidth="1"/>
    <col min="9732" max="9732" width="5.83203125" style="5" customWidth="1"/>
    <col min="9733" max="9733" width="0.6640625" style="5" customWidth="1"/>
    <col min="9734" max="9734" width="16.83203125" style="5" bestFit="1" customWidth="1"/>
    <col min="9735" max="9735" width="0.6640625" style="5" customWidth="1"/>
    <col min="9736" max="9736" width="16.83203125" style="5" bestFit="1" customWidth="1"/>
    <col min="9737" max="9737" width="0.6640625" style="5" customWidth="1"/>
    <col min="9738" max="9738" width="16.83203125" style="5" bestFit="1" customWidth="1"/>
    <col min="9739" max="9739" width="0.6640625" style="5" customWidth="1"/>
    <col min="9740" max="9740" width="17.1640625" style="5" bestFit="1" customWidth="1"/>
    <col min="9741" max="9741" width="0.6640625" style="5" customWidth="1"/>
    <col min="9742" max="9742" width="19.6640625" style="5" bestFit="1" customWidth="1"/>
    <col min="9743" max="9743" width="0.6640625" style="5" customWidth="1"/>
    <col min="9744" max="9744" width="13" style="5" customWidth="1"/>
    <col min="9745" max="9745" width="0.83203125" style="5" customWidth="1"/>
    <col min="9746" max="9746" width="16.1640625" style="5" bestFit="1" customWidth="1"/>
    <col min="9747" max="9747" width="0.6640625" style="5" customWidth="1"/>
    <col min="9748" max="9748" width="16.1640625" style="5" bestFit="1" customWidth="1"/>
    <col min="9749" max="9984" width="6.1640625" style="5"/>
    <col min="9985" max="9986" width="1.1640625" style="5" customWidth="1"/>
    <col min="9987" max="9987" width="49.5" style="5" customWidth="1"/>
    <col min="9988" max="9988" width="5.83203125" style="5" customWidth="1"/>
    <col min="9989" max="9989" width="0.6640625" style="5" customWidth="1"/>
    <col min="9990" max="9990" width="16.83203125" style="5" bestFit="1" customWidth="1"/>
    <col min="9991" max="9991" width="0.6640625" style="5" customWidth="1"/>
    <col min="9992" max="9992" width="16.83203125" style="5" bestFit="1" customWidth="1"/>
    <col min="9993" max="9993" width="0.6640625" style="5" customWidth="1"/>
    <col min="9994" max="9994" width="16.83203125" style="5" bestFit="1" customWidth="1"/>
    <col min="9995" max="9995" width="0.6640625" style="5" customWidth="1"/>
    <col min="9996" max="9996" width="17.1640625" style="5" bestFit="1" customWidth="1"/>
    <col min="9997" max="9997" width="0.6640625" style="5" customWidth="1"/>
    <col min="9998" max="9998" width="19.6640625" style="5" bestFit="1" customWidth="1"/>
    <col min="9999" max="9999" width="0.6640625" style="5" customWidth="1"/>
    <col min="10000" max="10000" width="13" style="5" customWidth="1"/>
    <col min="10001" max="10001" width="0.83203125" style="5" customWidth="1"/>
    <col min="10002" max="10002" width="16.1640625" style="5" bestFit="1" customWidth="1"/>
    <col min="10003" max="10003" width="0.6640625" style="5" customWidth="1"/>
    <col min="10004" max="10004" width="16.1640625" style="5" bestFit="1" customWidth="1"/>
    <col min="10005" max="10240" width="6.1640625" style="5"/>
    <col min="10241" max="10242" width="1.1640625" style="5" customWidth="1"/>
    <col min="10243" max="10243" width="49.5" style="5" customWidth="1"/>
    <col min="10244" max="10244" width="5.83203125" style="5" customWidth="1"/>
    <col min="10245" max="10245" width="0.6640625" style="5" customWidth="1"/>
    <col min="10246" max="10246" width="16.83203125" style="5" bestFit="1" customWidth="1"/>
    <col min="10247" max="10247" width="0.6640625" style="5" customWidth="1"/>
    <col min="10248" max="10248" width="16.83203125" style="5" bestFit="1" customWidth="1"/>
    <col min="10249" max="10249" width="0.6640625" style="5" customWidth="1"/>
    <col min="10250" max="10250" width="16.83203125" style="5" bestFit="1" customWidth="1"/>
    <col min="10251" max="10251" width="0.6640625" style="5" customWidth="1"/>
    <col min="10252" max="10252" width="17.1640625" style="5" bestFit="1" customWidth="1"/>
    <col min="10253" max="10253" width="0.6640625" style="5" customWidth="1"/>
    <col min="10254" max="10254" width="19.6640625" style="5" bestFit="1" customWidth="1"/>
    <col min="10255" max="10255" width="0.6640625" style="5" customWidth="1"/>
    <col min="10256" max="10256" width="13" style="5" customWidth="1"/>
    <col min="10257" max="10257" width="0.83203125" style="5" customWidth="1"/>
    <col min="10258" max="10258" width="16.1640625" style="5" bestFit="1" customWidth="1"/>
    <col min="10259" max="10259" width="0.6640625" style="5" customWidth="1"/>
    <col min="10260" max="10260" width="16.1640625" style="5" bestFit="1" customWidth="1"/>
    <col min="10261" max="10496" width="6.1640625" style="5"/>
    <col min="10497" max="10498" width="1.1640625" style="5" customWidth="1"/>
    <col min="10499" max="10499" width="49.5" style="5" customWidth="1"/>
    <col min="10500" max="10500" width="5.83203125" style="5" customWidth="1"/>
    <col min="10501" max="10501" width="0.6640625" style="5" customWidth="1"/>
    <col min="10502" max="10502" width="16.83203125" style="5" bestFit="1" customWidth="1"/>
    <col min="10503" max="10503" width="0.6640625" style="5" customWidth="1"/>
    <col min="10504" max="10504" width="16.83203125" style="5" bestFit="1" customWidth="1"/>
    <col min="10505" max="10505" width="0.6640625" style="5" customWidth="1"/>
    <col min="10506" max="10506" width="16.83203125" style="5" bestFit="1" customWidth="1"/>
    <col min="10507" max="10507" width="0.6640625" style="5" customWidth="1"/>
    <col min="10508" max="10508" width="17.1640625" style="5" bestFit="1" customWidth="1"/>
    <col min="10509" max="10509" width="0.6640625" style="5" customWidth="1"/>
    <col min="10510" max="10510" width="19.6640625" style="5" bestFit="1" customWidth="1"/>
    <col min="10511" max="10511" width="0.6640625" style="5" customWidth="1"/>
    <col min="10512" max="10512" width="13" style="5" customWidth="1"/>
    <col min="10513" max="10513" width="0.83203125" style="5" customWidth="1"/>
    <col min="10514" max="10514" width="16.1640625" style="5" bestFit="1" customWidth="1"/>
    <col min="10515" max="10515" width="0.6640625" style="5" customWidth="1"/>
    <col min="10516" max="10516" width="16.1640625" style="5" bestFit="1" customWidth="1"/>
    <col min="10517" max="10752" width="6.1640625" style="5"/>
    <col min="10753" max="10754" width="1.1640625" style="5" customWidth="1"/>
    <col min="10755" max="10755" width="49.5" style="5" customWidth="1"/>
    <col min="10756" max="10756" width="5.83203125" style="5" customWidth="1"/>
    <col min="10757" max="10757" width="0.6640625" style="5" customWidth="1"/>
    <col min="10758" max="10758" width="16.83203125" style="5" bestFit="1" customWidth="1"/>
    <col min="10759" max="10759" width="0.6640625" style="5" customWidth="1"/>
    <col min="10760" max="10760" width="16.83203125" style="5" bestFit="1" customWidth="1"/>
    <col min="10761" max="10761" width="0.6640625" style="5" customWidth="1"/>
    <col min="10762" max="10762" width="16.83203125" style="5" bestFit="1" customWidth="1"/>
    <col min="10763" max="10763" width="0.6640625" style="5" customWidth="1"/>
    <col min="10764" max="10764" width="17.1640625" style="5" bestFit="1" customWidth="1"/>
    <col min="10765" max="10765" width="0.6640625" style="5" customWidth="1"/>
    <col min="10766" max="10766" width="19.6640625" style="5" bestFit="1" customWidth="1"/>
    <col min="10767" max="10767" width="0.6640625" style="5" customWidth="1"/>
    <col min="10768" max="10768" width="13" style="5" customWidth="1"/>
    <col min="10769" max="10769" width="0.83203125" style="5" customWidth="1"/>
    <col min="10770" max="10770" width="16.1640625" style="5" bestFit="1" customWidth="1"/>
    <col min="10771" max="10771" width="0.6640625" style="5" customWidth="1"/>
    <col min="10772" max="10772" width="16.1640625" style="5" bestFit="1" customWidth="1"/>
    <col min="10773" max="11008" width="6.1640625" style="5"/>
    <col min="11009" max="11010" width="1.1640625" style="5" customWidth="1"/>
    <col min="11011" max="11011" width="49.5" style="5" customWidth="1"/>
    <col min="11012" max="11012" width="5.83203125" style="5" customWidth="1"/>
    <col min="11013" max="11013" width="0.6640625" style="5" customWidth="1"/>
    <col min="11014" max="11014" width="16.83203125" style="5" bestFit="1" customWidth="1"/>
    <col min="11015" max="11015" width="0.6640625" style="5" customWidth="1"/>
    <col min="11016" max="11016" width="16.83203125" style="5" bestFit="1" customWidth="1"/>
    <col min="11017" max="11017" width="0.6640625" style="5" customWidth="1"/>
    <col min="11018" max="11018" width="16.83203125" style="5" bestFit="1" customWidth="1"/>
    <col min="11019" max="11019" width="0.6640625" style="5" customWidth="1"/>
    <col min="11020" max="11020" width="17.1640625" style="5" bestFit="1" customWidth="1"/>
    <col min="11021" max="11021" width="0.6640625" style="5" customWidth="1"/>
    <col min="11022" max="11022" width="19.6640625" style="5" bestFit="1" customWidth="1"/>
    <col min="11023" max="11023" width="0.6640625" style="5" customWidth="1"/>
    <col min="11024" max="11024" width="13" style="5" customWidth="1"/>
    <col min="11025" max="11025" width="0.83203125" style="5" customWidth="1"/>
    <col min="11026" max="11026" width="16.1640625" style="5" bestFit="1" customWidth="1"/>
    <col min="11027" max="11027" width="0.6640625" style="5" customWidth="1"/>
    <col min="11028" max="11028" width="16.1640625" style="5" bestFit="1" customWidth="1"/>
    <col min="11029" max="11264" width="6.1640625" style="5"/>
    <col min="11265" max="11266" width="1.1640625" style="5" customWidth="1"/>
    <col min="11267" max="11267" width="49.5" style="5" customWidth="1"/>
    <col min="11268" max="11268" width="5.83203125" style="5" customWidth="1"/>
    <col min="11269" max="11269" width="0.6640625" style="5" customWidth="1"/>
    <col min="11270" max="11270" width="16.83203125" style="5" bestFit="1" customWidth="1"/>
    <col min="11271" max="11271" width="0.6640625" style="5" customWidth="1"/>
    <col min="11272" max="11272" width="16.83203125" style="5" bestFit="1" customWidth="1"/>
    <col min="11273" max="11273" width="0.6640625" style="5" customWidth="1"/>
    <col min="11274" max="11274" width="16.83203125" style="5" bestFit="1" customWidth="1"/>
    <col min="11275" max="11275" width="0.6640625" style="5" customWidth="1"/>
    <col min="11276" max="11276" width="17.1640625" style="5" bestFit="1" customWidth="1"/>
    <col min="11277" max="11277" width="0.6640625" style="5" customWidth="1"/>
    <col min="11278" max="11278" width="19.6640625" style="5" bestFit="1" customWidth="1"/>
    <col min="11279" max="11279" width="0.6640625" style="5" customWidth="1"/>
    <col min="11280" max="11280" width="13" style="5" customWidth="1"/>
    <col min="11281" max="11281" width="0.83203125" style="5" customWidth="1"/>
    <col min="11282" max="11282" width="16.1640625" style="5" bestFit="1" customWidth="1"/>
    <col min="11283" max="11283" width="0.6640625" style="5" customWidth="1"/>
    <col min="11284" max="11284" width="16.1640625" style="5" bestFit="1" customWidth="1"/>
    <col min="11285" max="11520" width="6.1640625" style="5"/>
    <col min="11521" max="11522" width="1.1640625" style="5" customWidth="1"/>
    <col min="11523" max="11523" width="49.5" style="5" customWidth="1"/>
    <col min="11524" max="11524" width="5.83203125" style="5" customWidth="1"/>
    <col min="11525" max="11525" width="0.6640625" style="5" customWidth="1"/>
    <col min="11526" max="11526" width="16.83203125" style="5" bestFit="1" customWidth="1"/>
    <col min="11527" max="11527" width="0.6640625" style="5" customWidth="1"/>
    <col min="11528" max="11528" width="16.83203125" style="5" bestFit="1" customWidth="1"/>
    <col min="11529" max="11529" width="0.6640625" style="5" customWidth="1"/>
    <col min="11530" max="11530" width="16.83203125" style="5" bestFit="1" customWidth="1"/>
    <col min="11531" max="11531" width="0.6640625" style="5" customWidth="1"/>
    <col min="11532" max="11532" width="17.1640625" style="5" bestFit="1" customWidth="1"/>
    <col min="11533" max="11533" width="0.6640625" style="5" customWidth="1"/>
    <col min="11534" max="11534" width="19.6640625" style="5" bestFit="1" customWidth="1"/>
    <col min="11535" max="11535" width="0.6640625" style="5" customWidth="1"/>
    <col min="11536" max="11536" width="13" style="5" customWidth="1"/>
    <col min="11537" max="11537" width="0.83203125" style="5" customWidth="1"/>
    <col min="11538" max="11538" width="16.1640625" style="5" bestFit="1" customWidth="1"/>
    <col min="11539" max="11539" width="0.6640625" style="5" customWidth="1"/>
    <col min="11540" max="11540" width="16.1640625" style="5" bestFit="1" customWidth="1"/>
    <col min="11541" max="11776" width="6.1640625" style="5"/>
    <col min="11777" max="11778" width="1.1640625" style="5" customWidth="1"/>
    <col min="11779" max="11779" width="49.5" style="5" customWidth="1"/>
    <col min="11780" max="11780" width="5.83203125" style="5" customWidth="1"/>
    <col min="11781" max="11781" width="0.6640625" style="5" customWidth="1"/>
    <col min="11782" max="11782" width="16.83203125" style="5" bestFit="1" customWidth="1"/>
    <col min="11783" max="11783" width="0.6640625" style="5" customWidth="1"/>
    <col min="11784" max="11784" width="16.83203125" style="5" bestFit="1" customWidth="1"/>
    <col min="11785" max="11785" width="0.6640625" style="5" customWidth="1"/>
    <col min="11786" max="11786" width="16.83203125" style="5" bestFit="1" customWidth="1"/>
    <col min="11787" max="11787" width="0.6640625" style="5" customWidth="1"/>
    <col min="11788" max="11788" width="17.1640625" style="5" bestFit="1" customWidth="1"/>
    <col min="11789" max="11789" width="0.6640625" style="5" customWidth="1"/>
    <col min="11790" max="11790" width="19.6640625" style="5" bestFit="1" customWidth="1"/>
    <col min="11791" max="11791" width="0.6640625" style="5" customWidth="1"/>
    <col min="11792" max="11792" width="13" style="5" customWidth="1"/>
    <col min="11793" max="11793" width="0.83203125" style="5" customWidth="1"/>
    <col min="11794" max="11794" width="16.1640625" style="5" bestFit="1" customWidth="1"/>
    <col min="11795" max="11795" width="0.6640625" style="5" customWidth="1"/>
    <col min="11796" max="11796" width="16.1640625" style="5" bestFit="1" customWidth="1"/>
    <col min="11797" max="12032" width="6.1640625" style="5"/>
    <col min="12033" max="12034" width="1.1640625" style="5" customWidth="1"/>
    <col min="12035" max="12035" width="49.5" style="5" customWidth="1"/>
    <col min="12036" max="12036" width="5.83203125" style="5" customWidth="1"/>
    <col min="12037" max="12037" width="0.6640625" style="5" customWidth="1"/>
    <col min="12038" max="12038" width="16.83203125" style="5" bestFit="1" customWidth="1"/>
    <col min="12039" max="12039" width="0.6640625" style="5" customWidth="1"/>
    <col min="12040" max="12040" width="16.83203125" style="5" bestFit="1" customWidth="1"/>
    <col min="12041" max="12041" width="0.6640625" style="5" customWidth="1"/>
    <col min="12042" max="12042" width="16.83203125" style="5" bestFit="1" customWidth="1"/>
    <col min="12043" max="12043" width="0.6640625" style="5" customWidth="1"/>
    <col min="12044" max="12044" width="17.1640625" style="5" bestFit="1" customWidth="1"/>
    <col min="12045" max="12045" width="0.6640625" style="5" customWidth="1"/>
    <col min="12046" max="12046" width="19.6640625" style="5" bestFit="1" customWidth="1"/>
    <col min="12047" max="12047" width="0.6640625" style="5" customWidth="1"/>
    <col min="12048" max="12048" width="13" style="5" customWidth="1"/>
    <col min="12049" max="12049" width="0.83203125" style="5" customWidth="1"/>
    <col min="12050" max="12050" width="16.1640625" style="5" bestFit="1" customWidth="1"/>
    <col min="12051" max="12051" width="0.6640625" style="5" customWidth="1"/>
    <col min="12052" max="12052" width="16.1640625" style="5" bestFit="1" customWidth="1"/>
    <col min="12053" max="12288" width="6.1640625" style="5"/>
    <col min="12289" max="12290" width="1.1640625" style="5" customWidth="1"/>
    <col min="12291" max="12291" width="49.5" style="5" customWidth="1"/>
    <col min="12292" max="12292" width="5.83203125" style="5" customWidth="1"/>
    <col min="12293" max="12293" width="0.6640625" style="5" customWidth="1"/>
    <col min="12294" max="12294" width="16.83203125" style="5" bestFit="1" customWidth="1"/>
    <col min="12295" max="12295" width="0.6640625" style="5" customWidth="1"/>
    <col min="12296" max="12296" width="16.83203125" style="5" bestFit="1" customWidth="1"/>
    <col min="12297" max="12297" width="0.6640625" style="5" customWidth="1"/>
    <col min="12298" max="12298" width="16.83203125" style="5" bestFit="1" customWidth="1"/>
    <col min="12299" max="12299" width="0.6640625" style="5" customWidth="1"/>
    <col min="12300" max="12300" width="17.1640625" style="5" bestFit="1" customWidth="1"/>
    <col min="12301" max="12301" width="0.6640625" style="5" customWidth="1"/>
    <col min="12302" max="12302" width="19.6640625" style="5" bestFit="1" customWidth="1"/>
    <col min="12303" max="12303" width="0.6640625" style="5" customWidth="1"/>
    <col min="12304" max="12304" width="13" style="5" customWidth="1"/>
    <col min="12305" max="12305" width="0.83203125" style="5" customWidth="1"/>
    <col min="12306" max="12306" width="16.1640625" style="5" bestFit="1" customWidth="1"/>
    <col min="12307" max="12307" width="0.6640625" style="5" customWidth="1"/>
    <col min="12308" max="12308" width="16.1640625" style="5" bestFit="1" customWidth="1"/>
    <col min="12309" max="12544" width="6.1640625" style="5"/>
    <col min="12545" max="12546" width="1.1640625" style="5" customWidth="1"/>
    <col min="12547" max="12547" width="49.5" style="5" customWidth="1"/>
    <col min="12548" max="12548" width="5.83203125" style="5" customWidth="1"/>
    <col min="12549" max="12549" width="0.6640625" style="5" customWidth="1"/>
    <col min="12550" max="12550" width="16.83203125" style="5" bestFit="1" customWidth="1"/>
    <col min="12551" max="12551" width="0.6640625" style="5" customWidth="1"/>
    <col min="12552" max="12552" width="16.83203125" style="5" bestFit="1" customWidth="1"/>
    <col min="12553" max="12553" width="0.6640625" style="5" customWidth="1"/>
    <col min="12554" max="12554" width="16.83203125" style="5" bestFit="1" customWidth="1"/>
    <col min="12555" max="12555" width="0.6640625" style="5" customWidth="1"/>
    <col min="12556" max="12556" width="17.1640625" style="5" bestFit="1" customWidth="1"/>
    <col min="12557" max="12557" width="0.6640625" style="5" customWidth="1"/>
    <col min="12558" max="12558" width="19.6640625" style="5" bestFit="1" customWidth="1"/>
    <col min="12559" max="12559" width="0.6640625" style="5" customWidth="1"/>
    <col min="12560" max="12560" width="13" style="5" customWidth="1"/>
    <col min="12561" max="12561" width="0.83203125" style="5" customWidth="1"/>
    <col min="12562" max="12562" width="16.1640625" style="5" bestFit="1" customWidth="1"/>
    <col min="12563" max="12563" width="0.6640625" style="5" customWidth="1"/>
    <col min="12564" max="12564" width="16.1640625" style="5" bestFit="1" customWidth="1"/>
    <col min="12565" max="12800" width="6.1640625" style="5"/>
    <col min="12801" max="12802" width="1.1640625" style="5" customWidth="1"/>
    <col min="12803" max="12803" width="49.5" style="5" customWidth="1"/>
    <col min="12804" max="12804" width="5.83203125" style="5" customWidth="1"/>
    <col min="12805" max="12805" width="0.6640625" style="5" customWidth="1"/>
    <col min="12806" max="12806" width="16.83203125" style="5" bestFit="1" customWidth="1"/>
    <col min="12807" max="12807" width="0.6640625" style="5" customWidth="1"/>
    <col min="12808" max="12808" width="16.83203125" style="5" bestFit="1" customWidth="1"/>
    <col min="12809" max="12809" width="0.6640625" style="5" customWidth="1"/>
    <col min="12810" max="12810" width="16.83203125" style="5" bestFit="1" customWidth="1"/>
    <col min="12811" max="12811" width="0.6640625" style="5" customWidth="1"/>
    <col min="12812" max="12812" width="17.1640625" style="5" bestFit="1" customWidth="1"/>
    <col min="12813" max="12813" width="0.6640625" style="5" customWidth="1"/>
    <col min="12814" max="12814" width="19.6640625" style="5" bestFit="1" customWidth="1"/>
    <col min="12815" max="12815" width="0.6640625" style="5" customWidth="1"/>
    <col min="12816" max="12816" width="13" style="5" customWidth="1"/>
    <col min="12817" max="12817" width="0.83203125" style="5" customWidth="1"/>
    <col min="12818" max="12818" width="16.1640625" style="5" bestFit="1" customWidth="1"/>
    <col min="12819" max="12819" width="0.6640625" style="5" customWidth="1"/>
    <col min="12820" max="12820" width="16.1640625" style="5" bestFit="1" customWidth="1"/>
    <col min="12821" max="13056" width="6.1640625" style="5"/>
    <col min="13057" max="13058" width="1.1640625" style="5" customWidth="1"/>
    <col min="13059" max="13059" width="49.5" style="5" customWidth="1"/>
    <col min="13060" max="13060" width="5.83203125" style="5" customWidth="1"/>
    <col min="13061" max="13061" width="0.6640625" style="5" customWidth="1"/>
    <col min="13062" max="13062" width="16.83203125" style="5" bestFit="1" customWidth="1"/>
    <col min="13063" max="13063" width="0.6640625" style="5" customWidth="1"/>
    <col min="13064" max="13064" width="16.83203125" style="5" bestFit="1" customWidth="1"/>
    <col min="13065" max="13065" width="0.6640625" style="5" customWidth="1"/>
    <col min="13066" max="13066" width="16.83203125" style="5" bestFit="1" customWidth="1"/>
    <col min="13067" max="13067" width="0.6640625" style="5" customWidth="1"/>
    <col min="13068" max="13068" width="17.1640625" style="5" bestFit="1" customWidth="1"/>
    <col min="13069" max="13069" width="0.6640625" style="5" customWidth="1"/>
    <col min="13070" max="13070" width="19.6640625" style="5" bestFit="1" customWidth="1"/>
    <col min="13071" max="13071" width="0.6640625" style="5" customWidth="1"/>
    <col min="13072" max="13072" width="13" style="5" customWidth="1"/>
    <col min="13073" max="13073" width="0.83203125" style="5" customWidth="1"/>
    <col min="13074" max="13074" width="16.1640625" style="5" bestFit="1" customWidth="1"/>
    <col min="13075" max="13075" width="0.6640625" style="5" customWidth="1"/>
    <col min="13076" max="13076" width="16.1640625" style="5" bestFit="1" customWidth="1"/>
    <col min="13077" max="13312" width="6.1640625" style="5"/>
    <col min="13313" max="13314" width="1.1640625" style="5" customWidth="1"/>
    <col min="13315" max="13315" width="49.5" style="5" customWidth="1"/>
    <col min="13316" max="13316" width="5.83203125" style="5" customWidth="1"/>
    <col min="13317" max="13317" width="0.6640625" style="5" customWidth="1"/>
    <col min="13318" max="13318" width="16.83203125" style="5" bestFit="1" customWidth="1"/>
    <col min="13319" max="13319" width="0.6640625" style="5" customWidth="1"/>
    <col min="13320" max="13320" width="16.83203125" style="5" bestFit="1" customWidth="1"/>
    <col min="13321" max="13321" width="0.6640625" style="5" customWidth="1"/>
    <col min="13322" max="13322" width="16.83203125" style="5" bestFit="1" customWidth="1"/>
    <col min="13323" max="13323" width="0.6640625" style="5" customWidth="1"/>
    <col min="13324" max="13324" width="17.1640625" style="5" bestFit="1" customWidth="1"/>
    <col min="13325" max="13325" width="0.6640625" style="5" customWidth="1"/>
    <col min="13326" max="13326" width="19.6640625" style="5" bestFit="1" customWidth="1"/>
    <col min="13327" max="13327" width="0.6640625" style="5" customWidth="1"/>
    <col min="13328" max="13328" width="13" style="5" customWidth="1"/>
    <col min="13329" max="13329" width="0.83203125" style="5" customWidth="1"/>
    <col min="13330" max="13330" width="16.1640625" style="5" bestFit="1" customWidth="1"/>
    <col min="13331" max="13331" width="0.6640625" style="5" customWidth="1"/>
    <col min="13332" max="13332" width="16.1640625" style="5" bestFit="1" customWidth="1"/>
    <col min="13333" max="13568" width="6.1640625" style="5"/>
    <col min="13569" max="13570" width="1.1640625" style="5" customWidth="1"/>
    <col min="13571" max="13571" width="49.5" style="5" customWidth="1"/>
    <col min="13572" max="13572" width="5.83203125" style="5" customWidth="1"/>
    <col min="13573" max="13573" width="0.6640625" style="5" customWidth="1"/>
    <col min="13574" max="13574" width="16.83203125" style="5" bestFit="1" customWidth="1"/>
    <col min="13575" max="13575" width="0.6640625" style="5" customWidth="1"/>
    <col min="13576" max="13576" width="16.83203125" style="5" bestFit="1" customWidth="1"/>
    <col min="13577" max="13577" width="0.6640625" style="5" customWidth="1"/>
    <col min="13578" max="13578" width="16.83203125" style="5" bestFit="1" customWidth="1"/>
    <col min="13579" max="13579" width="0.6640625" style="5" customWidth="1"/>
    <col min="13580" max="13580" width="17.1640625" style="5" bestFit="1" customWidth="1"/>
    <col min="13581" max="13581" width="0.6640625" style="5" customWidth="1"/>
    <col min="13582" max="13582" width="19.6640625" style="5" bestFit="1" customWidth="1"/>
    <col min="13583" max="13583" width="0.6640625" style="5" customWidth="1"/>
    <col min="13584" max="13584" width="13" style="5" customWidth="1"/>
    <col min="13585" max="13585" width="0.83203125" style="5" customWidth="1"/>
    <col min="13586" max="13586" width="16.1640625" style="5" bestFit="1" customWidth="1"/>
    <col min="13587" max="13587" width="0.6640625" style="5" customWidth="1"/>
    <col min="13588" max="13588" width="16.1640625" style="5" bestFit="1" customWidth="1"/>
    <col min="13589" max="13824" width="6.1640625" style="5"/>
    <col min="13825" max="13826" width="1.1640625" style="5" customWidth="1"/>
    <col min="13827" max="13827" width="49.5" style="5" customWidth="1"/>
    <col min="13828" max="13828" width="5.83203125" style="5" customWidth="1"/>
    <col min="13829" max="13829" width="0.6640625" style="5" customWidth="1"/>
    <col min="13830" max="13830" width="16.83203125" style="5" bestFit="1" customWidth="1"/>
    <col min="13831" max="13831" width="0.6640625" style="5" customWidth="1"/>
    <col min="13832" max="13832" width="16.83203125" style="5" bestFit="1" customWidth="1"/>
    <col min="13833" max="13833" width="0.6640625" style="5" customWidth="1"/>
    <col min="13834" max="13834" width="16.83203125" style="5" bestFit="1" customWidth="1"/>
    <col min="13835" max="13835" width="0.6640625" style="5" customWidth="1"/>
    <col min="13836" max="13836" width="17.1640625" style="5" bestFit="1" customWidth="1"/>
    <col min="13837" max="13837" width="0.6640625" style="5" customWidth="1"/>
    <col min="13838" max="13838" width="19.6640625" style="5" bestFit="1" customWidth="1"/>
    <col min="13839" max="13839" width="0.6640625" style="5" customWidth="1"/>
    <col min="13840" max="13840" width="13" style="5" customWidth="1"/>
    <col min="13841" max="13841" width="0.83203125" style="5" customWidth="1"/>
    <col min="13842" max="13842" width="16.1640625" style="5" bestFit="1" customWidth="1"/>
    <col min="13843" max="13843" width="0.6640625" style="5" customWidth="1"/>
    <col min="13844" max="13844" width="16.1640625" style="5" bestFit="1" customWidth="1"/>
    <col min="13845" max="14080" width="6.1640625" style="5"/>
    <col min="14081" max="14082" width="1.1640625" style="5" customWidth="1"/>
    <col min="14083" max="14083" width="49.5" style="5" customWidth="1"/>
    <col min="14084" max="14084" width="5.83203125" style="5" customWidth="1"/>
    <col min="14085" max="14085" width="0.6640625" style="5" customWidth="1"/>
    <col min="14086" max="14086" width="16.83203125" style="5" bestFit="1" customWidth="1"/>
    <col min="14087" max="14087" width="0.6640625" style="5" customWidth="1"/>
    <col min="14088" max="14088" width="16.83203125" style="5" bestFit="1" customWidth="1"/>
    <col min="14089" max="14089" width="0.6640625" style="5" customWidth="1"/>
    <col min="14090" max="14090" width="16.83203125" style="5" bestFit="1" customWidth="1"/>
    <col min="14091" max="14091" width="0.6640625" style="5" customWidth="1"/>
    <col min="14092" max="14092" width="17.1640625" style="5" bestFit="1" customWidth="1"/>
    <col min="14093" max="14093" width="0.6640625" style="5" customWidth="1"/>
    <col min="14094" max="14094" width="19.6640625" style="5" bestFit="1" customWidth="1"/>
    <col min="14095" max="14095" width="0.6640625" style="5" customWidth="1"/>
    <col min="14096" max="14096" width="13" style="5" customWidth="1"/>
    <col min="14097" max="14097" width="0.83203125" style="5" customWidth="1"/>
    <col min="14098" max="14098" width="16.1640625" style="5" bestFit="1" customWidth="1"/>
    <col min="14099" max="14099" width="0.6640625" style="5" customWidth="1"/>
    <col min="14100" max="14100" width="16.1640625" style="5" bestFit="1" customWidth="1"/>
    <col min="14101" max="14336" width="6.1640625" style="5"/>
    <col min="14337" max="14338" width="1.1640625" style="5" customWidth="1"/>
    <col min="14339" max="14339" width="49.5" style="5" customWidth="1"/>
    <col min="14340" max="14340" width="5.83203125" style="5" customWidth="1"/>
    <col min="14341" max="14341" width="0.6640625" style="5" customWidth="1"/>
    <col min="14342" max="14342" width="16.83203125" style="5" bestFit="1" customWidth="1"/>
    <col min="14343" max="14343" width="0.6640625" style="5" customWidth="1"/>
    <col min="14344" max="14344" width="16.83203125" style="5" bestFit="1" customWidth="1"/>
    <col min="14345" max="14345" width="0.6640625" style="5" customWidth="1"/>
    <col min="14346" max="14346" width="16.83203125" style="5" bestFit="1" customWidth="1"/>
    <col min="14347" max="14347" width="0.6640625" style="5" customWidth="1"/>
    <col min="14348" max="14348" width="17.1640625" style="5" bestFit="1" customWidth="1"/>
    <col min="14349" max="14349" width="0.6640625" style="5" customWidth="1"/>
    <col min="14350" max="14350" width="19.6640625" style="5" bestFit="1" customWidth="1"/>
    <col min="14351" max="14351" width="0.6640625" style="5" customWidth="1"/>
    <col min="14352" max="14352" width="13" style="5" customWidth="1"/>
    <col min="14353" max="14353" width="0.83203125" style="5" customWidth="1"/>
    <col min="14354" max="14354" width="16.1640625" style="5" bestFit="1" customWidth="1"/>
    <col min="14355" max="14355" width="0.6640625" style="5" customWidth="1"/>
    <col min="14356" max="14356" width="16.1640625" style="5" bestFit="1" customWidth="1"/>
    <col min="14357" max="14592" width="6.1640625" style="5"/>
    <col min="14593" max="14594" width="1.1640625" style="5" customWidth="1"/>
    <col min="14595" max="14595" width="49.5" style="5" customWidth="1"/>
    <col min="14596" max="14596" width="5.83203125" style="5" customWidth="1"/>
    <col min="14597" max="14597" width="0.6640625" style="5" customWidth="1"/>
    <col min="14598" max="14598" width="16.83203125" style="5" bestFit="1" customWidth="1"/>
    <col min="14599" max="14599" width="0.6640625" style="5" customWidth="1"/>
    <col min="14600" max="14600" width="16.83203125" style="5" bestFit="1" customWidth="1"/>
    <col min="14601" max="14601" width="0.6640625" style="5" customWidth="1"/>
    <col min="14602" max="14602" width="16.83203125" style="5" bestFit="1" customWidth="1"/>
    <col min="14603" max="14603" width="0.6640625" style="5" customWidth="1"/>
    <col min="14604" max="14604" width="17.1640625" style="5" bestFit="1" customWidth="1"/>
    <col min="14605" max="14605" width="0.6640625" style="5" customWidth="1"/>
    <col min="14606" max="14606" width="19.6640625" style="5" bestFit="1" customWidth="1"/>
    <col min="14607" max="14607" width="0.6640625" style="5" customWidth="1"/>
    <col min="14608" max="14608" width="13" style="5" customWidth="1"/>
    <col min="14609" max="14609" width="0.83203125" style="5" customWidth="1"/>
    <col min="14610" max="14610" width="16.1640625" style="5" bestFit="1" customWidth="1"/>
    <col min="14611" max="14611" width="0.6640625" style="5" customWidth="1"/>
    <col min="14612" max="14612" width="16.1640625" style="5" bestFit="1" customWidth="1"/>
    <col min="14613" max="14848" width="6.1640625" style="5"/>
    <col min="14849" max="14850" width="1.1640625" style="5" customWidth="1"/>
    <col min="14851" max="14851" width="49.5" style="5" customWidth="1"/>
    <col min="14852" max="14852" width="5.83203125" style="5" customWidth="1"/>
    <col min="14853" max="14853" width="0.6640625" style="5" customWidth="1"/>
    <col min="14854" max="14854" width="16.83203125" style="5" bestFit="1" customWidth="1"/>
    <col min="14855" max="14855" width="0.6640625" style="5" customWidth="1"/>
    <col min="14856" max="14856" width="16.83203125" style="5" bestFit="1" customWidth="1"/>
    <col min="14857" max="14857" width="0.6640625" style="5" customWidth="1"/>
    <col min="14858" max="14858" width="16.83203125" style="5" bestFit="1" customWidth="1"/>
    <col min="14859" max="14859" width="0.6640625" style="5" customWidth="1"/>
    <col min="14860" max="14860" width="17.1640625" style="5" bestFit="1" customWidth="1"/>
    <col min="14861" max="14861" width="0.6640625" style="5" customWidth="1"/>
    <col min="14862" max="14862" width="19.6640625" style="5" bestFit="1" customWidth="1"/>
    <col min="14863" max="14863" width="0.6640625" style="5" customWidth="1"/>
    <col min="14864" max="14864" width="13" style="5" customWidth="1"/>
    <col min="14865" max="14865" width="0.83203125" style="5" customWidth="1"/>
    <col min="14866" max="14866" width="16.1640625" style="5" bestFit="1" customWidth="1"/>
    <col min="14867" max="14867" width="0.6640625" style="5" customWidth="1"/>
    <col min="14868" max="14868" width="16.1640625" style="5" bestFit="1" customWidth="1"/>
    <col min="14869" max="15104" width="6.1640625" style="5"/>
    <col min="15105" max="15106" width="1.1640625" style="5" customWidth="1"/>
    <col min="15107" max="15107" width="49.5" style="5" customWidth="1"/>
    <col min="15108" max="15108" width="5.83203125" style="5" customWidth="1"/>
    <col min="15109" max="15109" width="0.6640625" style="5" customWidth="1"/>
    <col min="15110" max="15110" width="16.83203125" style="5" bestFit="1" customWidth="1"/>
    <col min="15111" max="15111" width="0.6640625" style="5" customWidth="1"/>
    <col min="15112" max="15112" width="16.83203125" style="5" bestFit="1" customWidth="1"/>
    <col min="15113" max="15113" width="0.6640625" style="5" customWidth="1"/>
    <col min="15114" max="15114" width="16.83203125" style="5" bestFit="1" customWidth="1"/>
    <col min="15115" max="15115" width="0.6640625" style="5" customWidth="1"/>
    <col min="15116" max="15116" width="17.1640625" style="5" bestFit="1" customWidth="1"/>
    <col min="15117" max="15117" width="0.6640625" style="5" customWidth="1"/>
    <col min="15118" max="15118" width="19.6640625" style="5" bestFit="1" customWidth="1"/>
    <col min="15119" max="15119" width="0.6640625" style="5" customWidth="1"/>
    <col min="15120" max="15120" width="13" style="5" customWidth="1"/>
    <col min="15121" max="15121" width="0.83203125" style="5" customWidth="1"/>
    <col min="15122" max="15122" width="16.1640625" style="5" bestFit="1" customWidth="1"/>
    <col min="15123" max="15123" width="0.6640625" style="5" customWidth="1"/>
    <col min="15124" max="15124" width="16.1640625" style="5" bestFit="1" customWidth="1"/>
    <col min="15125" max="15360" width="6.1640625" style="5"/>
    <col min="15361" max="15362" width="1.1640625" style="5" customWidth="1"/>
    <col min="15363" max="15363" width="49.5" style="5" customWidth="1"/>
    <col min="15364" max="15364" width="5.83203125" style="5" customWidth="1"/>
    <col min="15365" max="15365" width="0.6640625" style="5" customWidth="1"/>
    <col min="15366" max="15366" width="16.83203125" style="5" bestFit="1" customWidth="1"/>
    <col min="15367" max="15367" width="0.6640625" style="5" customWidth="1"/>
    <col min="15368" max="15368" width="16.83203125" style="5" bestFit="1" customWidth="1"/>
    <col min="15369" max="15369" width="0.6640625" style="5" customWidth="1"/>
    <col min="15370" max="15370" width="16.83203125" style="5" bestFit="1" customWidth="1"/>
    <col min="15371" max="15371" width="0.6640625" style="5" customWidth="1"/>
    <col min="15372" max="15372" width="17.1640625" style="5" bestFit="1" customWidth="1"/>
    <col min="15373" max="15373" width="0.6640625" style="5" customWidth="1"/>
    <col min="15374" max="15374" width="19.6640625" style="5" bestFit="1" customWidth="1"/>
    <col min="15375" max="15375" width="0.6640625" style="5" customWidth="1"/>
    <col min="15376" max="15376" width="13" style="5" customWidth="1"/>
    <col min="15377" max="15377" width="0.83203125" style="5" customWidth="1"/>
    <col min="15378" max="15378" width="16.1640625" style="5" bestFit="1" customWidth="1"/>
    <col min="15379" max="15379" width="0.6640625" style="5" customWidth="1"/>
    <col min="15380" max="15380" width="16.1640625" style="5" bestFit="1" customWidth="1"/>
    <col min="15381" max="15616" width="6.1640625" style="5"/>
    <col min="15617" max="15618" width="1.1640625" style="5" customWidth="1"/>
    <col min="15619" max="15619" width="49.5" style="5" customWidth="1"/>
    <col min="15620" max="15620" width="5.83203125" style="5" customWidth="1"/>
    <col min="15621" max="15621" width="0.6640625" style="5" customWidth="1"/>
    <col min="15622" max="15622" width="16.83203125" style="5" bestFit="1" customWidth="1"/>
    <col min="15623" max="15623" width="0.6640625" style="5" customWidth="1"/>
    <col min="15624" max="15624" width="16.83203125" style="5" bestFit="1" customWidth="1"/>
    <col min="15625" max="15625" width="0.6640625" style="5" customWidth="1"/>
    <col min="15626" max="15626" width="16.83203125" style="5" bestFit="1" customWidth="1"/>
    <col min="15627" max="15627" width="0.6640625" style="5" customWidth="1"/>
    <col min="15628" max="15628" width="17.1640625" style="5" bestFit="1" customWidth="1"/>
    <col min="15629" max="15629" width="0.6640625" style="5" customWidth="1"/>
    <col min="15630" max="15630" width="19.6640625" style="5" bestFit="1" customWidth="1"/>
    <col min="15631" max="15631" width="0.6640625" style="5" customWidth="1"/>
    <col min="15632" max="15632" width="13" style="5" customWidth="1"/>
    <col min="15633" max="15633" width="0.83203125" style="5" customWidth="1"/>
    <col min="15634" max="15634" width="16.1640625" style="5" bestFit="1" customWidth="1"/>
    <col min="15635" max="15635" width="0.6640625" style="5" customWidth="1"/>
    <col min="15636" max="15636" width="16.1640625" style="5" bestFit="1" customWidth="1"/>
    <col min="15637" max="15872" width="6.1640625" style="5"/>
    <col min="15873" max="15874" width="1.1640625" style="5" customWidth="1"/>
    <col min="15875" max="15875" width="49.5" style="5" customWidth="1"/>
    <col min="15876" max="15876" width="5.83203125" style="5" customWidth="1"/>
    <col min="15877" max="15877" width="0.6640625" style="5" customWidth="1"/>
    <col min="15878" max="15878" width="16.83203125" style="5" bestFit="1" customWidth="1"/>
    <col min="15879" max="15879" width="0.6640625" style="5" customWidth="1"/>
    <col min="15880" max="15880" width="16.83203125" style="5" bestFit="1" customWidth="1"/>
    <col min="15881" max="15881" width="0.6640625" style="5" customWidth="1"/>
    <col min="15882" max="15882" width="16.83203125" style="5" bestFit="1" customWidth="1"/>
    <col min="15883" max="15883" width="0.6640625" style="5" customWidth="1"/>
    <col min="15884" max="15884" width="17.1640625" style="5" bestFit="1" customWidth="1"/>
    <col min="15885" max="15885" width="0.6640625" style="5" customWidth="1"/>
    <col min="15886" max="15886" width="19.6640625" style="5" bestFit="1" customWidth="1"/>
    <col min="15887" max="15887" width="0.6640625" style="5" customWidth="1"/>
    <col min="15888" max="15888" width="13" style="5" customWidth="1"/>
    <col min="15889" max="15889" width="0.83203125" style="5" customWidth="1"/>
    <col min="15890" max="15890" width="16.1640625" style="5" bestFit="1" customWidth="1"/>
    <col min="15891" max="15891" width="0.6640625" style="5" customWidth="1"/>
    <col min="15892" max="15892" width="16.1640625" style="5" bestFit="1" customWidth="1"/>
    <col min="15893" max="16128" width="6.1640625" style="5"/>
    <col min="16129" max="16130" width="1.1640625" style="5" customWidth="1"/>
    <col min="16131" max="16131" width="49.5" style="5" customWidth="1"/>
    <col min="16132" max="16132" width="5.83203125" style="5" customWidth="1"/>
    <col min="16133" max="16133" width="0.6640625" style="5" customWidth="1"/>
    <col min="16134" max="16134" width="16.83203125" style="5" bestFit="1" customWidth="1"/>
    <col min="16135" max="16135" width="0.6640625" style="5" customWidth="1"/>
    <col min="16136" max="16136" width="16.83203125" style="5" bestFit="1" customWidth="1"/>
    <col min="16137" max="16137" width="0.6640625" style="5" customWidth="1"/>
    <col min="16138" max="16138" width="16.83203125" style="5" bestFit="1" customWidth="1"/>
    <col min="16139" max="16139" width="0.6640625" style="5" customWidth="1"/>
    <col min="16140" max="16140" width="17.1640625" style="5" bestFit="1" customWidth="1"/>
    <col min="16141" max="16141" width="0.6640625" style="5" customWidth="1"/>
    <col min="16142" max="16142" width="19.6640625" style="5" bestFit="1" customWidth="1"/>
    <col min="16143" max="16143" width="0.6640625" style="5" customWidth="1"/>
    <col min="16144" max="16144" width="13" style="5" customWidth="1"/>
    <col min="16145" max="16145" width="0.83203125" style="5" customWidth="1"/>
    <col min="16146" max="16146" width="16.1640625" style="5" bestFit="1" customWidth="1"/>
    <col min="16147" max="16147" width="0.6640625" style="5" customWidth="1"/>
    <col min="16148" max="16148" width="16.1640625" style="5" bestFit="1" customWidth="1"/>
    <col min="16149" max="16384" width="6.1640625" style="5"/>
  </cols>
  <sheetData>
    <row r="1" spans="1:20" ht="16.5" customHeight="1" x14ac:dyDescent="0.2">
      <c r="A1" s="1" t="s">
        <v>0</v>
      </c>
      <c r="B1" s="31"/>
      <c r="C1" s="31"/>
      <c r="D1" s="31"/>
      <c r="E1" s="170"/>
      <c r="F1" s="170"/>
      <c r="G1" s="170"/>
      <c r="H1" s="170"/>
      <c r="I1" s="170"/>
      <c r="J1" s="170"/>
      <c r="K1" s="170"/>
      <c r="L1" s="204"/>
      <c r="M1" s="204"/>
      <c r="N1" s="204"/>
      <c r="O1" s="204"/>
      <c r="P1" s="55"/>
      <c r="Q1" s="204"/>
      <c r="R1" s="204"/>
      <c r="S1" s="204"/>
      <c r="T1" s="55"/>
    </row>
    <row r="2" spans="1:20" ht="16.5" customHeight="1" x14ac:dyDescent="0.2">
      <c r="A2" s="206" t="s">
        <v>235</v>
      </c>
      <c r="B2" s="206"/>
      <c r="C2" s="206"/>
      <c r="D2" s="206"/>
      <c r="E2" s="170"/>
      <c r="F2" s="170"/>
      <c r="G2" s="170"/>
      <c r="H2" s="170"/>
      <c r="I2" s="170"/>
      <c r="J2" s="170"/>
      <c r="K2" s="170"/>
      <c r="L2" s="204"/>
      <c r="M2" s="204"/>
      <c r="N2" s="204"/>
      <c r="O2" s="204"/>
      <c r="P2" s="55"/>
      <c r="Q2" s="204"/>
      <c r="R2" s="204"/>
      <c r="S2" s="204"/>
      <c r="T2" s="55"/>
    </row>
    <row r="3" spans="1:20" ht="16.5" customHeight="1" x14ac:dyDescent="0.2">
      <c r="A3" s="58" t="s">
        <v>166</v>
      </c>
      <c r="B3" s="173"/>
      <c r="C3" s="173"/>
      <c r="D3" s="173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</row>
    <row r="4" spans="1:20" ht="16.5" customHeight="1" x14ac:dyDescent="0.2">
      <c r="A4" s="208"/>
      <c r="B4" s="208"/>
      <c r="C4" s="208"/>
      <c r="D4" s="24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</row>
    <row r="5" spans="1:20" ht="16.5" customHeight="1" x14ac:dyDescent="0.2">
      <c r="A5" s="208"/>
      <c r="B5" s="208"/>
      <c r="C5" s="208"/>
      <c r="D5" s="24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</row>
    <row r="6" spans="1:20" ht="16.5" customHeight="1" x14ac:dyDescent="0.2">
      <c r="A6" s="208"/>
      <c r="B6" s="208"/>
      <c r="C6" s="208"/>
      <c r="D6" s="241"/>
      <c r="E6" s="241"/>
      <c r="F6" s="264" t="s">
        <v>174</v>
      </c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</row>
    <row r="7" spans="1:20" ht="16.5" customHeight="1" x14ac:dyDescent="0.2">
      <c r="A7" s="210"/>
      <c r="B7" s="210"/>
      <c r="C7" s="210"/>
      <c r="D7" s="55"/>
      <c r="E7" s="212"/>
      <c r="F7" s="242"/>
      <c r="G7" s="243"/>
      <c r="H7" s="242"/>
      <c r="I7" s="243"/>
      <c r="J7" s="262" t="s">
        <v>39</v>
      </c>
      <c r="K7" s="262"/>
      <c r="L7" s="262"/>
      <c r="M7" s="243"/>
      <c r="N7" s="265" t="s">
        <v>42</v>
      </c>
      <c r="O7" s="265"/>
      <c r="P7" s="265"/>
      <c r="Q7" s="212"/>
      <c r="R7" s="212"/>
      <c r="S7" s="212"/>
      <c r="T7" s="72"/>
    </row>
    <row r="8" spans="1:20" ht="16.350000000000001" customHeight="1" x14ac:dyDescent="0.2">
      <c r="A8" s="210"/>
      <c r="B8" s="210"/>
      <c r="C8" s="210"/>
      <c r="D8" s="55"/>
      <c r="E8" s="212"/>
      <c r="F8" s="242" t="s">
        <v>61</v>
      </c>
      <c r="G8" s="243"/>
      <c r="H8" s="242" t="s">
        <v>62</v>
      </c>
      <c r="I8" s="243"/>
      <c r="J8" s="244"/>
      <c r="K8" s="244"/>
      <c r="L8" s="244"/>
      <c r="M8" s="212"/>
      <c r="N8" s="212" t="s">
        <v>133</v>
      </c>
      <c r="O8" s="212"/>
      <c r="P8" s="213" t="s">
        <v>64</v>
      </c>
      <c r="Q8" s="212"/>
      <c r="R8" s="212"/>
      <c r="S8" s="212"/>
      <c r="T8" s="55"/>
    </row>
    <row r="9" spans="1:20" ht="16.350000000000001" customHeight="1" x14ac:dyDescent="0.2">
      <c r="A9" s="210"/>
      <c r="B9" s="210"/>
      <c r="C9" s="210"/>
      <c r="D9" s="55"/>
      <c r="E9" s="212"/>
      <c r="F9" s="211" t="s">
        <v>66</v>
      </c>
      <c r="G9" s="212"/>
      <c r="H9" s="212" t="s">
        <v>67</v>
      </c>
      <c r="I9" s="212"/>
      <c r="J9" s="213" t="s">
        <v>63</v>
      </c>
      <c r="K9" s="212"/>
      <c r="L9" s="213"/>
      <c r="M9" s="245"/>
      <c r="N9" s="212" t="s">
        <v>111</v>
      </c>
      <c r="O9" s="245"/>
      <c r="P9" s="212" t="s">
        <v>69</v>
      </c>
      <c r="Q9" s="245"/>
      <c r="R9" s="246" t="s">
        <v>177</v>
      </c>
      <c r="S9" s="245"/>
      <c r="T9" s="212" t="s">
        <v>80</v>
      </c>
    </row>
    <row r="10" spans="1:20" ht="16.350000000000001" customHeight="1" x14ac:dyDescent="0.2">
      <c r="A10" s="210"/>
      <c r="B10" s="210"/>
      <c r="C10" s="210"/>
      <c r="D10" s="55"/>
      <c r="E10" s="212"/>
      <c r="F10" s="212" t="s">
        <v>71</v>
      </c>
      <c r="G10" s="212"/>
      <c r="H10" s="212" t="s">
        <v>72</v>
      </c>
      <c r="I10" s="212"/>
      <c r="J10" s="217" t="s">
        <v>81</v>
      </c>
      <c r="K10" s="245"/>
      <c r="L10" s="213" t="s">
        <v>41</v>
      </c>
      <c r="M10" s="245"/>
      <c r="N10" s="212" t="s">
        <v>98</v>
      </c>
      <c r="O10" s="245"/>
      <c r="P10" s="212" t="s">
        <v>76</v>
      </c>
      <c r="Q10" s="245"/>
      <c r="R10" s="212" t="s">
        <v>178</v>
      </c>
      <c r="S10" s="245"/>
      <c r="T10" s="212" t="s">
        <v>82</v>
      </c>
    </row>
    <row r="11" spans="1:20" ht="16.350000000000001" customHeight="1" x14ac:dyDescent="0.2">
      <c r="A11" s="210"/>
      <c r="B11" s="210"/>
      <c r="C11" s="210"/>
      <c r="D11" s="218" t="s">
        <v>3</v>
      </c>
      <c r="E11" s="55"/>
      <c r="F11" s="219" t="s">
        <v>97</v>
      </c>
      <c r="G11" s="55"/>
      <c r="H11" s="219" t="s">
        <v>97</v>
      </c>
      <c r="I11" s="55"/>
      <c r="J11" s="219" t="s">
        <v>97</v>
      </c>
      <c r="K11" s="55"/>
      <c r="L11" s="219" t="s">
        <v>97</v>
      </c>
      <c r="M11" s="55"/>
      <c r="N11" s="219" t="s">
        <v>83</v>
      </c>
      <c r="O11" s="55"/>
      <c r="P11" s="219" t="s">
        <v>97</v>
      </c>
      <c r="Q11" s="55"/>
      <c r="R11" s="219" t="s">
        <v>97</v>
      </c>
      <c r="S11" s="55"/>
      <c r="T11" s="219" t="s">
        <v>97</v>
      </c>
    </row>
    <row r="12" spans="1:20" ht="16.350000000000001" customHeight="1" x14ac:dyDescent="0.2">
      <c r="A12" s="210"/>
      <c r="B12" s="210"/>
      <c r="C12" s="210"/>
      <c r="D12" s="55"/>
      <c r="E12" s="56"/>
      <c r="F12" s="247"/>
      <c r="G12" s="56"/>
      <c r="H12" s="56"/>
      <c r="I12" s="56"/>
      <c r="J12" s="248"/>
      <c r="K12" s="56"/>
      <c r="L12" s="56"/>
      <c r="M12" s="56"/>
      <c r="N12" s="248"/>
      <c r="O12" s="56"/>
      <c r="P12" s="248"/>
      <c r="Q12" s="56"/>
      <c r="R12" s="56"/>
      <c r="S12" s="56"/>
      <c r="T12" s="248"/>
    </row>
    <row r="13" spans="1:20" ht="16.350000000000001" customHeight="1" x14ac:dyDescent="0.2">
      <c r="A13" s="214" t="s">
        <v>191</v>
      </c>
      <c r="B13" s="216"/>
      <c r="C13" s="216"/>
      <c r="D13" s="55"/>
      <c r="E13" s="222"/>
      <c r="F13" s="81">
        <v>1192954</v>
      </c>
      <c r="G13" s="81"/>
      <c r="H13" s="81">
        <v>19948329</v>
      </c>
      <c r="I13" s="81"/>
      <c r="J13" s="81">
        <v>149295</v>
      </c>
      <c r="K13" s="81"/>
      <c r="L13" s="81">
        <v>18098223</v>
      </c>
      <c r="M13" s="81"/>
      <c r="N13" s="81">
        <v>-240106</v>
      </c>
      <c r="O13" s="81"/>
      <c r="P13" s="81">
        <v>-240106</v>
      </c>
      <c r="Q13" s="81"/>
      <c r="R13" s="81">
        <v>0</v>
      </c>
      <c r="S13" s="81"/>
      <c r="T13" s="81">
        <v>39148695</v>
      </c>
    </row>
    <row r="14" spans="1:20" ht="16.350000000000001" customHeight="1" x14ac:dyDescent="0.2">
      <c r="A14" s="225" t="s">
        <v>175</v>
      </c>
      <c r="B14" s="216"/>
      <c r="C14" s="216"/>
      <c r="D14" s="55"/>
      <c r="E14" s="226"/>
      <c r="F14" s="146">
        <v>0</v>
      </c>
      <c r="G14" s="223"/>
      <c r="H14" s="146">
        <v>0</v>
      </c>
      <c r="I14" s="223"/>
      <c r="J14" s="146">
        <v>0</v>
      </c>
      <c r="K14" s="223"/>
      <c r="L14" s="230">
        <v>-57338</v>
      </c>
      <c r="M14" s="223"/>
      <c r="N14" s="103">
        <v>-116012</v>
      </c>
      <c r="O14" s="223"/>
      <c r="P14" s="103">
        <v>-116012</v>
      </c>
      <c r="Q14" s="223"/>
      <c r="R14" s="230">
        <v>0</v>
      </c>
      <c r="S14" s="223"/>
      <c r="T14" s="230">
        <v>-173350</v>
      </c>
    </row>
    <row r="15" spans="1:20" ht="16.350000000000001" customHeight="1" x14ac:dyDescent="0.2">
      <c r="A15" s="214"/>
      <c r="B15" s="214"/>
      <c r="C15" s="214"/>
      <c r="D15" s="55"/>
      <c r="E15" s="222"/>
      <c r="F15" s="81"/>
      <c r="G15" s="81"/>
      <c r="H15" s="81"/>
      <c r="I15" s="81"/>
      <c r="J15" s="81"/>
      <c r="K15" s="249"/>
      <c r="L15" s="249"/>
      <c r="M15" s="249"/>
      <c r="N15" s="249"/>
      <c r="O15" s="249"/>
      <c r="P15" s="249"/>
      <c r="Q15" s="249"/>
      <c r="R15" s="249"/>
      <c r="S15" s="249"/>
      <c r="T15" s="249"/>
    </row>
    <row r="16" spans="1:20" ht="16.350000000000001" customHeight="1" thickBot="1" x14ac:dyDescent="0.25">
      <c r="A16" s="206" t="s">
        <v>171</v>
      </c>
      <c r="B16" s="206"/>
      <c r="C16" s="206"/>
      <c r="D16" s="55"/>
      <c r="E16" s="250"/>
      <c r="F16" s="251">
        <v>1192954</v>
      </c>
      <c r="G16" s="249"/>
      <c r="H16" s="251">
        <v>19948329</v>
      </c>
      <c r="I16" s="249"/>
      <c r="J16" s="251">
        <v>149295</v>
      </c>
      <c r="K16" s="249"/>
      <c r="L16" s="251">
        <v>18040885</v>
      </c>
      <c r="M16" s="249"/>
      <c r="N16" s="251">
        <v>-356118</v>
      </c>
      <c r="O16" s="249"/>
      <c r="P16" s="251">
        <v>-356118</v>
      </c>
      <c r="Q16" s="249"/>
      <c r="R16" s="251">
        <v>0</v>
      </c>
      <c r="S16" s="249"/>
      <c r="T16" s="251">
        <f>SUM(T13:T14)</f>
        <v>38975345</v>
      </c>
    </row>
    <row r="17" spans="1:22" ht="16.350000000000001" customHeight="1" thickTop="1" x14ac:dyDescent="0.2">
      <c r="A17" s="206"/>
      <c r="B17" s="206"/>
      <c r="C17" s="206"/>
      <c r="D17" s="55"/>
      <c r="E17" s="250"/>
      <c r="F17" s="252"/>
      <c r="G17" s="249"/>
      <c r="H17" s="252"/>
      <c r="I17" s="249"/>
      <c r="J17" s="252"/>
      <c r="K17" s="249"/>
      <c r="L17" s="252"/>
      <c r="M17" s="249"/>
      <c r="N17" s="252"/>
      <c r="O17" s="249"/>
      <c r="P17" s="252"/>
      <c r="Q17" s="249"/>
      <c r="R17" s="252"/>
      <c r="S17" s="249"/>
      <c r="T17" s="252"/>
    </row>
    <row r="18" spans="1:22" ht="16.350000000000001" customHeight="1" x14ac:dyDescent="0.2">
      <c r="A18" s="206"/>
      <c r="B18" s="206"/>
      <c r="C18" s="206"/>
      <c r="D18" s="55"/>
      <c r="E18" s="250"/>
      <c r="F18" s="110"/>
      <c r="H18" s="110"/>
      <c r="J18" s="110"/>
      <c r="L18" s="110"/>
      <c r="N18" s="110"/>
      <c r="P18" s="110"/>
      <c r="R18" s="110"/>
      <c r="T18" s="110"/>
    </row>
    <row r="19" spans="1:22" ht="16.350000000000001" customHeight="1" x14ac:dyDescent="0.2">
      <c r="A19" s="214" t="s">
        <v>192</v>
      </c>
      <c r="B19" s="216"/>
      <c r="C19" s="216"/>
      <c r="D19" s="55"/>
      <c r="E19" s="222"/>
      <c r="F19" s="252">
        <v>1192954</v>
      </c>
      <c r="G19" s="249"/>
      <c r="H19" s="252">
        <v>19948329</v>
      </c>
      <c r="I19" s="249"/>
      <c r="J19" s="252">
        <v>149295</v>
      </c>
      <c r="K19" s="249"/>
      <c r="L19" s="252">
        <v>20228998</v>
      </c>
      <c r="M19" s="249"/>
      <c r="N19" s="252">
        <v>-131462</v>
      </c>
      <c r="O19" s="249"/>
      <c r="P19" s="252">
        <f>SUM(N19:N19)</f>
        <v>-131462</v>
      </c>
      <c r="Q19" s="249"/>
      <c r="R19" s="252">
        <v>5949685</v>
      </c>
      <c r="S19" s="249"/>
      <c r="T19" s="252">
        <f>SUM(P19,F19:L19,R19)</f>
        <v>47337799</v>
      </c>
    </row>
    <row r="20" spans="1:22" ht="16.350000000000001" customHeight="1" x14ac:dyDescent="0.2">
      <c r="A20" s="216" t="s">
        <v>79</v>
      </c>
      <c r="B20" s="216"/>
      <c r="C20" s="216"/>
      <c r="D20" s="221">
        <v>19</v>
      </c>
      <c r="E20" s="222"/>
      <c r="F20" s="252">
        <v>0</v>
      </c>
      <c r="G20" s="249"/>
      <c r="H20" s="252">
        <v>0</v>
      </c>
      <c r="I20" s="249"/>
      <c r="J20" s="252">
        <v>0</v>
      </c>
      <c r="K20" s="249"/>
      <c r="L20" s="252">
        <v>-1049799</v>
      </c>
      <c r="M20" s="249"/>
      <c r="N20" s="252">
        <v>0</v>
      </c>
      <c r="O20" s="249"/>
      <c r="P20" s="252">
        <f>SUM(N20:N20)</f>
        <v>0</v>
      </c>
      <c r="Q20" s="249"/>
      <c r="R20" s="252">
        <v>0</v>
      </c>
      <c r="S20" s="249"/>
      <c r="T20" s="252">
        <f>SUM(P20,F20:L20,R20)</f>
        <v>-1049799</v>
      </c>
    </row>
    <row r="21" spans="1:22" ht="16.350000000000001" customHeight="1" x14ac:dyDescent="0.2">
      <c r="A21" s="216" t="s">
        <v>193</v>
      </c>
      <c r="B21" s="216"/>
      <c r="C21" s="216"/>
      <c r="D21" s="221">
        <v>18</v>
      </c>
      <c r="E21" s="222"/>
      <c r="F21" s="252">
        <v>0</v>
      </c>
      <c r="G21" s="249"/>
      <c r="H21" s="252">
        <v>0</v>
      </c>
      <c r="I21" s="249"/>
      <c r="J21" s="252">
        <v>0</v>
      </c>
      <c r="K21" s="249"/>
      <c r="L21" s="252">
        <v>-75617</v>
      </c>
      <c r="M21" s="249"/>
      <c r="N21" s="252">
        <v>0</v>
      </c>
      <c r="O21" s="249"/>
      <c r="P21" s="252">
        <f>SUM(N21:N21)</f>
        <v>0</v>
      </c>
      <c r="Q21" s="249"/>
      <c r="R21" s="252">
        <v>0</v>
      </c>
      <c r="S21" s="249"/>
      <c r="T21" s="252">
        <f>SUM(P21,F21:L21,R21)</f>
        <v>-75617</v>
      </c>
    </row>
    <row r="22" spans="1:22" ht="16.350000000000001" customHeight="1" x14ac:dyDescent="0.2">
      <c r="A22" s="225" t="s">
        <v>175</v>
      </c>
      <c r="B22" s="216"/>
      <c r="C22" s="216"/>
      <c r="D22" s="55"/>
      <c r="E22" s="226"/>
      <c r="F22" s="144">
        <v>0</v>
      </c>
      <c r="G22" s="223"/>
      <c r="H22" s="144">
        <v>0</v>
      </c>
      <c r="I22" s="223"/>
      <c r="J22" s="144">
        <v>0</v>
      </c>
      <c r="K22" s="223"/>
      <c r="L22" s="234">
        <v>257660</v>
      </c>
      <c r="M22" s="223"/>
      <c r="N22" s="102">
        <v>-123129</v>
      </c>
      <c r="O22" s="223"/>
      <c r="P22" s="102">
        <f>SUM(N22:N22)</f>
        <v>-123129</v>
      </c>
      <c r="Q22" s="223"/>
      <c r="R22" s="234">
        <v>0</v>
      </c>
      <c r="S22" s="223"/>
      <c r="T22" s="234">
        <f>SUM(P22,F22:L22,R22)</f>
        <v>134531</v>
      </c>
      <c r="V22" s="224"/>
    </row>
    <row r="23" spans="1:22" ht="16.350000000000001" customHeight="1" x14ac:dyDescent="0.2">
      <c r="A23" s="214"/>
      <c r="B23" s="214"/>
      <c r="C23" s="214"/>
      <c r="D23" s="55"/>
      <c r="E23" s="222"/>
      <c r="F23" s="80"/>
      <c r="G23" s="81"/>
      <c r="H23" s="80"/>
      <c r="I23" s="81"/>
      <c r="J23" s="80"/>
      <c r="K23" s="249"/>
      <c r="L23" s="252"/>
      <c r="M23" s="249"/>
      <c r="N23" s="252"/>
      <c r="O23" s="249"/>
      <c r="P23" s="252"/>
      <c r="Q23" s="249"/>
      <c r="R23" s="252"/>
      <c r="S23" s="249"/>
      <c r="T23" s="252"/>
    </row>
    <row r="24" spans="1:22" ht="16.350000000000001" customHeight="1" thickBot="1" x14ac:dyDescent="0.25">
      <c r="A24" s="206" t="s">
        <v>176</v>
      </c>
      <c r="B24" s="206"/>
      <c r="C24" s="206"/>
      <c r="D24" s="55"/>
      <c r="E24" s="250"/>
      <c r="F24" s="253">
        <f>SUM(F19:F22)</f>
        <v>1192954</v>
      </c>
      <c r="G24" s="249"/>
      <c r="H24" s="253">
        <f>SUM(H19:H22)</f>
        <v>19948329</v>
      </c>
      <c r="I24" s="249"/>
      <c r="J24" s="253">
        <f>SUM(J19:J22)</f>
        <v>149295</v>
      </c>
      <c r="K24" s="249"/>
      <c r="L24" s="253">
        <f>SUM(L19:L22)</f>
        <v>19361242</v>
      </c>
      <c r="M24" s="249"/>
      <c r="N24" s="253">
        <f>SUM(N19:N22)</f>
        <v>-254591</v>
      </c>
      <c r="O24" s="249"/>
      <c r="P24" s="253">
        <f>SUM(P19:P22)</f>
        <v>-254591</v>
      </c>
      <c r="Q24" s="249"/>
      <c r="R24" s="253">
        <f>SUM(R19:R22)</f>
        <v>5949685</v>
      </c>
      <c r="S24" s="249"/>
      <c r="T24" s="253">
        <f>SUM(T19:T22)</f>
        <v>46346914</v>
      </c>
    </row>
    <row r="25" spans="1:22" ht="16.149999999999999" customHeight="1" thickTop="1" x14ac:dyDescent="0.2">
      <c r="A25" s="206"/>
      <c r="B25" s="206"/>
      <c r="C25" s="206"/>
      <c r="D25" s="55"/>
      <c r="E25" s="250"/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49"/>
      <c r="T25" s="249"/>
    </row>
    <row r="26" spans="1:22" ht="16.899999999999999" customHeight="1" x14ac:dyDescent="0.2">
      <c r="A26" s="206"/>
      <c r="B26" s="206"/>
      <c r="C26" s="206"/>
      <c r="D26" s="55"/>
      <c r="E26" s="250"/>
      <c r="F26" s="249"/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</row>
    <row r="27" spans="1:22" ht="16.899999999999999" customHeight="1" x14ac:dyDescent="0.2">
      <c r="A27" s="214"/>
      <c r="B27" s="99"/>
      <c r="C27" s="216"/>
      <c r="D27" s="55"/>
      <c r="E27" s="222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</row>
    <row r="28" spans="1:22" ht="16.899999999999999" customHeight="1" x14ac:dyDescent="0.2">
      <c r="A28" s="214"/>
      <c r="B28" s="99"/>
      <c r="C28" s="216"/>
      <c r="D28" s="55"/>
      <c r="E28" s="222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</row>
    <row r="29" spans="1:22" ht="16.899999999999999" customHeight="1" x14ac:dyDescent="0.2">
      <c r="A29" s="214"/>
      <c r="B29" s="99"/>
      <c r="C29" s="216"/>
      <c r="D29" s="55"/>
      <c r="E29" s="222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</row>
    <row r="30" spans="1:22" ht="16.899999999999999" customHeight="1" x14ac:dyDescent="0.2">
      <c r="A30" s="214"/>
      <c r="B30" s="99"/>
      <c r="C30" s="216"/>
      <c r="D30" s="55"/>
      <c r="E30" s="222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</row>
    <row r="31" spans="1:22" ht="16.899999999999999" customHeight="1" x14ac:dyDescent="0.2">
      <c r="A31" s="214"/>
      <c r="B31" s="99"/>
      <c r="C31" s="216"/>
      <c r="D31" s="55"/>
      <c r="E31" s="222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</row>
    <row r="32" spans="1:22" ht="16.899999999999999" customHeight="1" x14ac:dyDescent="0.2">
      <c r="A32" s="214"/>
      <c r="B32" s="99"/>
      <c r="C32" s="216"/>
      <c r="D32" s="55"/>
      <c r="E32" s="222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</row>
    <row r="33" spans="1:20" ht="16.899999999999999" customHeight="1" x14ac:dyDescent="0.2">
      <c r="A33" s="214"/>
      <c r="B33" s="99"/>
      <c r="C33" s="216"/>
      <c r="D33" s="55"/>
      <c r="E33" s="222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</row>
    <row r="34" spans="1:20" ht="16.899999999999999" customHeight="1" x14ac:dyDescent="0.2">
      <c r="A34" s="206"/>
      <c r="B34" s="206"/>
      <c r="C34" s="206"/>
      <c r="D34" s="55"/>
      <c r="E34" s="250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</row>
    <row r="35" spans="1:20" ht="10.5" customHeight="1" x14ac:dyDescent="0.2">
      <c r="A35" s="206"/>
      <c r="B35" s="206"/>
      <c r="C35" s="206"/>
      <c r="D35" s="55"/>
      <c r="E35" s="250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</row>
    <row r="36" spans="1:20" ht="12" x14ac:dyDescent="0.2">
      <c r="A36" s="206"/>
      <c r="B36" s="206"/>
      <c r="C36" s="206"/>
      <c r="D36" s="55"/>
      <c r="E36" s="250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</row>
    <row r="37" spans="1:20" ht="20.100000000000001" customHeight="1" x14ac:dyDescent="0.2">
      <c r="A37" s="254" t="str">
        <f>'BS 2-4'!A61:L61</f>
        <v>The accompanying notes are an integral part of these consolidated and separate financial information.</v>
      </c>
      <c r="B37" s="254"/>
      <c r="C37" s="254"/>
      <c r="D37" s="25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</row>
    <row r="38" spans="1:20" ht="16.350000000000001" customHeight="1" x14ac:dyDescent="0.2"/>
  </sheetData>
  <mergeCells count="3">
    <mergeCell ref="F6:T6"/>
    <mergeCell ref="J7:L7"/>
    <mergeCell ref="N7:P7"/>
  </mergeCells>
  <pageMargins left="0.4" right="0.4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FD1A4-07D7-4AC1-ACA7-9460DE56102F}">
  <dimension ref="A1:M69"/>
  <sheetViews>
    <sheetView tabSelected="1" topLeftCell="A55" zoomScaleNormal="100" zoomScaleSheetLayoutView="80" workbookViewId="0">
      <selection activeCell="K76" sqref="K76"/>
    </sheetView>
  </sheetViews>
  <sheetFormatPr defaultColWidth="6.1640625" defaultRowHeight="15.95" customHeight="1" x14ac:dyDescent="0.2"/>
  <cols>
    <col min="1" max="3" width="1.6640625" style="5" customWidth="1"/>
    <col min="4" max="4" width="56.33203125" style="5" customWidth="1"/>
    <col min="5" max="5" width="6.83203125" style="5" bestFit="1" customWidth="1"/>
    <col min="6" max="6" width="0.6640625" style="5" customWidth="1"/>
    <col min="7" max="7" width="16.1640625" style="5" customWidth="1"/>
    <col min="8" max="8" width="0.6640625" style="5" customWidth="1"/>
    <col min="9" max="9" width="16.1640625" style="5" customWidth="1"/>
    <col min="10" max="10" width="0.6640625" style="5" customWidth="1"/>
    <col min="11" max="11" width="16.1640625" style="5" customWidth="1"/>
    <col min="12" max="12" width="0.6640625" style="5" customWidth="1"/>
    <col min="13" max="13" width="16.1640625" style="5" customWidth="1"/>
    <col min="14" max="256" width="6.1640625" style="5"/>
    <col min="257" max="259" width="1.6640625" style="5" customWidth="1"/>
    <col min="260" max="260" width="56.33203125" style="5" customWidth="1"/>
    <col min="261" max="261" width="6.83203125" style="5" bestFit="1" customWidth="1"/>
    <col min="262" max="262" width="0.6640625" style="5" customWidth="1"/>
    <col min="263" max="263" width="16.1640625" style="5" customWidth="1"/>
    <col min="264" max="264" width="0.6640625" style="5" customWidth="1"/>
    <col min="265" max="265" width="16.1640625" style="5" customWidth="1"/>
    <col min="266" max="266" width="0.6640625" style="5" customWidth="1"/>
    <col min="267" max="267" width="16.1640625" style="5" customWidth="1"/>
    <col min="268" max="268" width="0.6640625" style="5" customWidth="1"/>
    <col min="269" max="269" width="16.1640625" style="5" customWidth="1"/>
    <col min="270" max="512" width="6.1640625" style="5"/>
    <col min="513" max="515" width="1.6640625" style="5" customWidth="1"/>
    <col min="516" max="516" width="56.33203125" style="5" customWidth="1"/>
    <col min="517" max="517" width="6.83203125" style="5" bestFit="1" customWidth="1"/>
    <col min="518" max="518" width="0.6640625" style="5" customWidth="1"/>
    <col min="519" max="519" width="16.1640625" style="5" customWidth="1"/>
    <col min="520" max="520" width="0.6640625" style="5" customWidth="1"/>
    <col min="521" max="521" width="16.1640625" style="5" customWidth="1"/>
    <col min="522" max="522" width="0.6640625" style="5" customWidth="1"/>
    <col min="523" max="523" width="16.1640625" style="5" customWidth="1"/>
    <col min="524" max="524" width="0.6640625" style="5" customWidth="1"/>
    <col min="525" max="525" width="16.1640625" style="5" customWidth="1"/>
    <col min="526" max="768" width="6.1640625" style="5"/>
    <col min="769" max="771" width="1.6640625" style="5" customWidth="1"/>
    <col min="772" max="772" width="56.33203125" style="5" customWidth="1"/>
    <col min="773" max="773" width="6.83203125" style="5" bestFit="1" customWidth="1"/>
    <col min="774" max="774" width="0.6640625" style="5" customWidth="1"/>
    <col min="775" max="775" width="16.1640625" style="5" customWidth="1"/>
    <col min="776" max="776" width="0.6640625" style="5" customWidth="1"/>
    <col min="777" max="777" width="16.1640625" style="5" customWidth="1"/>
    <col min="778" max="778" width="0.6640625" style="5" customWidth="1"/>
    <col min="779" max="779" width="16.1640625" style="5" customWidth="1"/>
    <col min="780" max="780" width="0.6640625" style="5" customWidth="1"/>
    <col min="781" max="781" width="16.1640625" style="5" customWidth="1"/>
    <col min="782" max="1024" width="6.1640625" style="5"/>
    <col min="1025" max="1027" width="1.6640625" style="5" customWidth="1"/>
    <col min="1028" max="1028" width="56.33203125" style="5" customWidth="1"/>
    <col min="1029" max="1029" width="6.83203125" style="5" bestFit="1" customWidth="1"/>
    <col min="1030" max="1030" width="0.6640625" style="5" customWidth="1"/>
    <col min="1031" max="1031" width="16.1640625" style="5" customWidth="1"/>
    <col min="1032" max="1032" width="0.6640625" style="5" customWidth="1"/>
    <col min="1033" max="1033" width="16.1640625" style="5" customWidth="1"/>
    <col min="1034" max="1034" width="0.6640625" style="5" customWidth="1"/>
    <col min="1035" max="1035" width="16.1640625" style="5" customWidth="1"/>
    <col min="1036" max="1036" width="0.6640625" style="5" customWidth="1"/>
    <col min="1037" max="1037" width="16.1640625" style="5" customWidth="1"/>
    <col min="1038" max="1280" width="6.1640625" style="5"/>
    <col min="1281" max="1283" width="1.6640625" style="5" customWidth="1"/>
    <col min="1284" max="1284" width="56.33203125" style="5" customWidth="1"/>
    <col min="1285" max="1285" width="6.83203125" style="5" bestFit="1" customWidth="1"/>
    <col min="1286" max="1286" width="0.6640625" style="5" customWidth="1"/>
    <col min="1287" max="1287" width="16.1640625" style="5" customWidth="1"/>
    <col min="1288" max="1288" width="0.6640625" style="5" customWidth="1"/>
    <col min="1289" max="1289" width="16.1640625" style="5" customWidth="1"/>
    <col min="1290" max="1290" width="0.6640625" style="5" customWidth="1"/>
    <col min="1291" max="1291" width="16.1640625" style="5" customWidth="1"/>
    <col min="1292" max="1292" width="0.6640625" style="5" customWidth="1"/>
    <col min="1293" max="1293" width="16.1640625" style="5" customWidth="1"/>
    <col min="1294" max="1536" width="6.1640625" style="5"/>
    <col min="1537" max="1539" width="1.6640625" style="5" customWidth="1"/>
    <col min="1540" max="1540" width="56.33203125" style="5" customWidth="1"/>
    <col min="1541" max="1541" width="6.83203125" style="5" bestFit="1" customWidth="1"/>
    <col min="1542" max="1542" width="0.6640625" style="5" customWidth="1"/>
    <col min="1543" max="1543" width="16.1640625" style="5" customWidth="1"/>
    <col min="1544" max="1544" width="0.6640625" style="5" customWidth="1"/>
    <col min="1545" max="1545" width="16.1640625" style="5" customWidth="1"/>
    <col min="1546" max="1546" width="0.6640625" style="5" customWidth="1"/>
    <col min="1547" max="1547" width="16.1640625" style="5" customWidth="1"/>
    <col min="1548" max="1548" width="0.6640625" style="5" customWidth="1"/>
    <col min="1549" max="1549" width="16.1640625" style="5" customWidth="1"/>
    <col min="1550" max="1792" width="6.1640625" style="5"/>
    <col min="1793" max="1795" width="1.6640625" style="5" customWidth="1"/>
    <col min="1796" max="1796" width="56.33203125" style="5" customWidth="1"/>
    <col min="1797" max="1797" width="6.83203125" style="5" bestFit="1" customWidth="1"/>
    <col min="1798" max="1798" width="0.6640625" style="5" customWidth="1"/>
    <col min="1799" max="1799" width="16.1640625" style="5" customWidth="1"/>
    <col min="1800" max="1800" width="0.6640625" style="5" customWidth="1"/>
    <col min="1801" max="1801" width="16.1640625" style="5" customWidth="1"/>
    <col min="1802" max="1802" width="0.6640625" style="5" customWidth="1"/>
    <col min="1803" max="1803" width="16.1640625" style="5" customWidth="1"/>
    <col min="1804" max="1804" width="0.6640625" style="5" customWidth="1"/>
    <col min="1805" max="1805" width="16.1640625" style="5" customWidth="1"/>
    <col min="1806" max="2048" width="6.1640625" style="5"/>
    <col min="2049" max="2051" width="1.6640625" style="5" customWidth="1"/>
    <col min="2052" max="2052" width="56.33203125" style="5" customWidth="1"/>
    <col min="2053" max="2053" width="6.83203125" style="5" bestFit="1" customWidth="1"/>
    <col min="2054" max="2054" width="0.6640625" style="5" customWidth="1"/>
    <col min="2055" max="2055" width="16.1640625" style="5" customWidth="1"/>
    <col min="2056" max="2056" width="0.6640625" style="5" customWidth="1"/>
    <col min="2057" max="2057" width="16.1640625" style="5" customWidth="1"/>
    <col min="2058" max="2058" width="0.6640625" style="5" customWidth="1"/>
    <col min="2059" max="2059" width="16.1640625" style="5" customWidth="1"/>
    <col min="2060" max="2060" width="0.6640625" style="5" customWidth="1"/>
    <col min="2061" max="2061" width="16.1640625" style="5" customWidth="1"/>
    <col min="2062" max="2304" width="6.1640625" style="5"/>
    <col min="2305" max="2307" width="1.6640625" style="5" customWidth="1"/>
    <col min="2308" max="2308" width="56.33203125" style="5" customWidth="1"/>
    <col min="2309" max="2309" width="6.83203125" style="5" bestFit="1" customWidth="1"/>
    <col min="2310" max="2310" width="0.6640625" style="5" customWidth="1"/>
    <col min="2311" max="2311" width="16.1640625" style="5" customWidth="1"/>
    <col min="2312" max="2312" width="0.6640625" style="5" customWidth="1"/>
    <col min="2313" max="2313" width="16.1640625" style="5" customWidth="1"/>
    <col min="2314" max="2314" width="0.6640625" style="5" customWidth="1"/>
    <col min="2315" max="2315" width="16.1640625" style="5" customWidth="1"/>
    <col min="2316" max="2316" width="0.6640625" style="5" customWidth="1"/>
    <col min="2317" max="2317" width="16.1640625" style="5" customWidth="1"/>
    <col min="2318" max="2560" width="6.1640625" style="5"/>
    <col min="2561" max="2563" width="1.6640625" style="5" customWidth="1"/>
    <col min="2564" max="2564" width="56.33203125" style="5" customWidth="1"/>
    <col min="2565" max="2565" width="6.83203125" style="5" bestFit="1" customWidth="1"/>
    <col min="2566" max="2566" width="0.6640625" style="5" customWidth="1"/>
    <col min="2567" max="2567" width="16.1640625" style="5" customWidth="1"/>
    <col min="2568" max="2568" width="0.6640625" style="5" customWidth="1"/>
    <col min="2569" max="2569" width="16.1640625" style="5" customWidth="1"/>
    <col min="2570" max="2570" width="0.6640625" style="5" customWidth="1"/>
    <col min="2571" max="2571" width="16.1640625" style="5" customWidth="1"/>
    <col min="2572" max="2572" width="0.6640625" style="5" customWidth="1"/>
    <col min="2573" max="2573" width="16.1640625" style="5" customWidth="1"/>
    <col min="2574" max="2816" width="6.1640625" style="5"/>
    <col min="2817" max="2819" width="1.6640625" style="5" customWidth="1"/>
    <col min="2820" max="2820" width="56.33203125" style="5" customWidth="1"/>
    <col min="2821" max="2821" width="6.83203125" style="5" bestFit="1" customWidth="1"/>
    <col min="2822" max="2822" width="0.6640625" style="5" customWidth="1"/>
    <col min="2823" max="2823" width="16.1640625" style="5" customWidth="1"/>
    <col min="2824" max="2824" width="0.6640625" style="5" customWidth="1"/>
    <col min="2825" max="2825" width="16.1640625" style="5" customWidth="1"/>
    <col min="2826" max="2826" width="0.6640625" style="5" customWidth="1"/>
    <col min="2827" max="2827" width="16.1640625" style="5" customWidth="1"/>
    <col min="2828" max="2828" width="0.6640625" style="5" customWidth="1"/>
    <col min="2829" max="2829" width="16.1640625" style="5" customWidth="1"/>
    <col min="2830" max="3072" width="6.1640625" style="5"/>
    <col min="3073" max="3075" width="1.6640625" style="5" customWidth="1"/>
    <col min="3076" max="3076" width="56.33203125" style="5" customWidth="1"/>
    <col min="3077" max="3077" width="6.83203125" style="5" bestFit="1" customWidth="1"/>
    <col min="3078" max="3078" width="0.6640625" style="5" customWidth="1"/>
    <col min="3079" max="3079" width="16.1640625" style="5" customWidth="1"/>
    <col min="3080" max="3080" width="0.6640625" style="5" customWidth="1"/>
    <col min="3081" max="3081" width="16.1640625" style="5" customWidth="1"/>
    <col min="3082" max="3082" width="0.6640625" style="5" customWidth="1"/>
    <col min="3083" max="3083" width="16.1640625" style="5" customWidth="1"/>
    <col min="3084" max="3084" width="0.6640625" style="5" customWidth="1"/>
    <col min="3085" max="3085" width="16.1640625" style="5" customWidth="1"/>
    <col min="3086" max="3328" width="6.1640625" style="5"/>
    <col min="3329" max="3331" width="1.6640625" style="5" customWidth="1"/>
    <col min="3332" max="3332" width="56.33203125" style="5" customWidth="1"/>
    <col min="3333" max="3333" width="6.83203125" style="5" bestFit="1" customWidth="1"/>
    <col min="3334" max="3334" width="0.6640625" style="5" customWidth="1"/>
    <col min="3335" max="3335" width="16.1640625" style="5" customWidth="1"/>
    <col min="3336" max="3336" width="0.6640625" style="5" customWidth="1"/>
    <col min="3337" max="3337" width="16.1640625" style="5" customWidth="1"/>
    <col min="3338" max="3338" width="0.6640625" style="5" customWidth="1"/>
    <col min="3339" max="3339" width="16.1640625" style="5" customWidth="1"/>
    <col min="3340" max="3340" width="0.6640625" style="5" customWidth="1"/>
    <col min="3341" max="3341" width="16.1640625" style="5" customWidth="1"/>
    <col min="3342" max="3584" width="6.1640625" style="5"/>
    <col min="3585" max="3587" width="1.6640625" style="5" customWidth="1"/>
    <col min="3588" max="3588" width="56.33203125" style="5" customWidth="1"/>
    <col min="3589" max="3589" width="6.83203125" style="5" bestFit="1" customWidth="1"/>
    <col min="3590" max="3590" width="0.6640625" style="5" customWidth="1"/>
    <col min="3591" max="3591" width="16.1640625" style="5" customWidth="1"/>
    <col min="3592" max="3592" width="0.6640625" style="5" customWidth="1"/>
    <col min="3593" max="3593" width="16.1640625" style="5" customWidth="1"/>
    <col min="3594" max="3594" width="0.6640625" style="5" customWidth="1"/>
    <col min="3595" max="3595" width="16.1640625" style="5" customWidth="1"/>
    <col min="3596" max="3596" width="0.6640625" style="5" customWidth="1"/>
    <col min="3597" max="3597" width="16.1640625" style="5" customWidth="1"/>
    <col min="3598" max="3840" width="6.1640625" style="5"/>
    <col min="3841" max="3843" width="1.6640625" style="5" customWidth="1"/>
    <col min="3844" max="3844" width="56.33203125" style="5" customWidth="1"/>
    <col min="3845" max="3845" width="6.83203125" style="5" bestFit="1" customWidth="1"/>
    <col min="3846" max="3846" width="0.6640625" style="5" customWidth="1"/>
    <col min="3847" max="3847" width="16.1640625" style="5" customWidth="1"/>
    <col min="3848" max="3848" width="0.6640625" style="5" customWidth="1"/>
    <col min="3849" max="3849" width="16.1640625" style="5" customWidth="1"/>
    <col min="3850" max="3850" width="0.6640625" style="5" customWidth="1"/>
    <col min="3851" max="3851" width="16.1640625" style="5" customWidth="1"/>
    <col min="3852" max="3852" width="0.6640625" style="5" customWidth="1"/>
    <col min="3853" max="3853" width="16.1640625" style="5" customWidth="1"/>
    <col min="3854" max="4096" width="6.1640625" style="5"/>
    <col min="4097" max="4099" width="1.6640625" style="5" customWidth="1"/>
    <col min="4100" max="4100" width="56.33203125" style="5" customWidth="1"/>
    <col min="4101" max="4101" width="6.83203125" style="5" bestFit="1" customWidth="1"/>
    <col min="4102" max="4102" width="0.6640625" style="5" customWidth="1"/>
    <col min="4103" max="4103" width="16.1640625" style="5" customWidth="1"/>
    <col min="4104" max="4104" width="0.6640625" style="5" customWidth="1"/>
    <col min="4105" max="4105" width="16.1640625" style="5" customWidth="1"/>
    <col min="4106" max="4106" width="0.6640625" style="5" customWidth="1"/>
    <col min="4107" max="4107" width="16.1640625" style="5" customWidth="1"/>
    <col min="4108" max="4108" width="0.6640625" style="5" customWidth="1"/>
    <col min="4109" max="4109" width="16.1640625" style="5" customWidth="1"/>
    <col min="4110" max="4352" width="6.1640625" style="5"/>
    <col min="4353" max="4355" width="1.6640625" style="5" customWidth="1"/>
    <col min="4356" max="4356" width="56.33203125" style="5" customWidth="1"/>
    <col min="4357" max="4357" width="6.83203125" style="5" bestFit="1" customWidth="1"/>
    <col min="4358" max="4358" width="0.6640625" style="5" customWidth="1"/>
    <col min="4359" max="4359" width="16.1640625" style="5" customWidth="1"/>
    <col min="4360" max="4360" width="0.6640625" style="5" customWidth="1"/>
    <col min="4361" max="4361" width="16.1640625" style="5" customWidth="1"/>
    <col min="4362" max="4362" width="0.6640625" style="5" customWidth="1"/>
    <col min="4363" max="4363" width="16.1640625" style="5" customWidth="1"/>
    <col min="4364" max="4364" width="0.6640625" style="5" customWidth="1"/>
    <col min="4365" max="4365" width="16.1640625" style="5" customWidth="1"/>
    <col min="4366" max="4608" width="6.1640625" style="5"/>
    <col min="4609" max="4611" width="1.6640625" style="5" customWidth="1"/>
    <col min="4612" max="4612" width="56.33203125" style="5" customWidth="1"/>
    <col min="4613" max="4613" width="6.83203125" style="5" bestFit="1" customWidth="1"/>
    <col min="4614" max="4614" width="0.6640625" style="5" customWidth="1"/>
    <col min="4615" max="4615" width="16.1640625" style="5" customWidth="1"/>
    <col min="4616" max="4616" width="0.6640625" style="5" customWidth="1"/>
    <col min="4617" max="4617" width="16.1640625" style="5" customWidth="1"/>
    <col min="4618" max="4618" width="0.6640625" style="5" customWidth="1"/>
    <col min="4619" max="4619" width="16.1640625" style="5" customWidth="1"/>
    <col min="4620" max="4620" width="0.6640625" style="5" customWidth="1"/>
    <col min="4621" max="4621" width="16.1640625" style="5" customWidth="1"/>
    <col min="4622" max="4864" width="6.1640625" style="5"/>
    <col min="4865" max="4867" width="1.6640625" style="5" customWidth="1"/>
    <col min="4868" max="4868" width="56.33203125" style="5" customWidth="1"/>
    <col min="4869" max="4869" width="6.83203125" style="5" bestFit="1" customWidth="1"/>
    <col min="4870" max="4870" width="0.6640625" style="5" customWidth="1"/>
    <col min="4871" max="4871" width="16.1640625" style="5" customWidth="1"/>
    <col min="4872" max="4872" width="0.6640625" style="5" customWidth="1"/>
    <col min="4873" max="4873" width="16.1640625" style="5" customWidth="1"/>
    <col min="4874" max="4874" width="0.6640625" style="5" customWidth="1"/>
    <col min="4875" max="4875" width="16.1640625" style="5" customWidth="1"/>
    <col min="4876" max="4876" width="0.6640625" style="5" customWidth="1"/>
    <col min="4877" max="4877" width="16.1640625" style="5" customWidth="1"/>
    <col min="4878" max="5120" width="6.1640625" style="5"/>
    <col min="5121" max="5123" width="1.6640625" style="5" customWidth="1"/>
    <col min="5124" max="5124" width="56.33203125" style="5" customWidth="1"/>
    <col min="5125" max="5125" width="6.83203125" style="5" bestFit="1" customWidth="1"/>
    <col min="5126" max="5126" width="0.6640625" style="5" customWidth="1"/>
    <col min="5127" max="5127" width="16.1640625" style="5" customWidth="1"/>
    <col min="5128" max="5128" width="0.6640625" style="5" customWidth="1"/>
    <col min="5129" max="5129" width="16.1640625" style="5" customWidth="1"/>
    <col min="5130" max="5130" width="0.6640625" style="5" customWidth="1"/>
    <col min="5131" max="5131" width="16.1640625" style="5" customWidth="1"/>
    <col min="5132" max="5132" width="0.6640625" style="5" customWidth="1"/>
    <col min="5133" max="5133" width="16.1640625" style="5" customWidth="1"/>
    <col min="5134" max="5376" width="6.1640625" style="5"/>
    <col min="5377" max="5379" width="1.6640625" style="5" customWidth="1"/>
    <col min="5380" max="5380" width="56.33203125" style="5" customWidth="1"/>
    <col min="5381" max="5381" width="6.83203125" style="5" bestFit="1" customWidth="1"/>
    <col min="5382" max="5382" width="0.6640625" style="5" customWidth="1"/>
    <col min="5383" max="5383" width="16.1640625" style="5" customWidth="1"/>
    <col min="5384" max="5384" width="0.6640625" style="5" customWidth="1"/>
    <col min="5385" max="5385" width="16.1640625" style="5" customWidth="1"/>
    <col min="5386" max="5386" width="0.6640625" style="5" customWidth="1"/>
    <col min="5387" max="5387" width="16.1640625" style="5" customWidth="1"/>
    <col min="5388" max="5388" width="0.6640625" style="5" customWidth="1"/>
    <col min="5389" max="5389" width="16.1640625" style="5" customWidth="1"/>
    <col min="5390" max="5632" width="6.1640625" style="5"/>
    <col min="5633" max="5635" width="1.6640625" style="5" customWidth="1"/>
    <col min="5636" max="5636" width="56.33203125" style="5" customWidth="1"/>
    <col min="5637" max="5637" width="6.83203125" style="5" bestFit="1" customWidth="1"/>
    <col min="5638" max="5638" width="0.6640625" style="5" customWidth="1"/>
    <col min="5639" max="5639" width="16.1640625" style="5" customWidth="1"/>
    <col min="5640" max="5640" width="0.6640625" style="5" customWidth="1"/>
    <col min="5641" max="5641" width="16.1640625" style="5" customWidth="1"/>
    <col min="5642" max="5642" width="0.6640625" style="5" customWidth="1"/>
    <col min="5643" max="5643" width="16.1640625" style="5" customWidth="1"/>
    <col min="5644" max="5644" width="0.6640625" style="5" customWidth="1"/>
    <col min="5645" max="5645" width="16.1640625" style="5" customWidth="1"/>
    <col min="5646" max="5888" width="6.1640625" style="5"/>
    <col min="5889" max="5891" width="1.6640625" style="5" customWidth="1"/>
    <col min="5892" max="5892" width="56.33203125" style="5" customWidth="1"/>
    <col min="5893" max="5893" width="6.83203125" style="5" bestFit="1" customWidth="1"/>
    <col min="5894" max="5894" width="0.6640625" style="5" customWidth="1"/>
    <col min="5895" max="5895" width="16.1640625" style="5" customWidth="1"/>
    <col min="5896" max="5896" width="0.6640625" style="5" customWidth="1"/>
    <col min="5897" max="5897" width="16.1640625" style="5" customWidth="1"/>
    <col min="5898" max="5898" width="0.6640625" style="5" customWidth="1"/>
    <col min="5899" max="5899" width="16.1640625" style="5" customWidth="1"/>
    <col min="5900" max="5900" width="0.6640625" style="5" customWidth="1"/>
    <col min="5901" max="5901" width="16.1640625" style="5" customWidth="1"/>
    <col min="5902" max="6144" width="6.1640625" style="5"/>
    <col min="6145" max="6147" width="1.6640625" style="5" customWidth="1"/>
    <col min="6148" max="6148" width="56.33203125" style="5" customWidth="1"/>
    <col min="6149" max="6149" width="6.83203125" style="5" bestFit="1" customWidth="1"/>
    <col min="6150" max="6150" width="0.6640625" style="5" customWidth="1"/>
    <col min="6151" max="6151" width="16.1640625" style="5" customWidth="1"/>
    <col min="6152" max="6152" width="0.6640625" style="5" customWidth="1"/>
    <col min="6153" max="6153" width="16.1640625" style="5" customWidth="1"/>
    <col min="6154" max="6154" width="0.6640625" style="5" customWidth="1"/>
    <col min="6155" max="6155" width="16.1640625" style="5" customWidth="1"/>
    <col min="6156" max="6156" width="0.6640625" style="5" customWidth="1"/>
    <col min="6157" max="6157" width="16.1640625" style="5" customWidth="1"/>
    <col min="6158" max="6400" width="6.1640625" style="5"/>
    <col min="6401" max="6403" width="1.6640625" style="5" customWidth="1"/>
    <col min="6404" max="6404" width="56.33203125" style="5" customWidth="1"/>
    <col min="6405" max="6405" width="6.83203125" style="5" bestFit="1" customWidth="1"/>
    <col min="6406" max="6406" width="0.6640625" style="5" customWidth="1"/>
    <col min="6407" max="6407" width="16.1640625" style="5" customWidth="1"/>
    <col min="6408" max="6408" width="0.6640625" style="5" customWidth="1"/>
    <col min="6409" max="6409" width="16.1640625" style="5" customWidth="1"/>
    <col min="6410" max="6410" width="0.6640625" style="5" customWidth="1"/>
    <col min="6411" max="6411" width="16.1640625" style="5" customWidth="1"/>
    <col min="6412" max="6412" width="0.6640625" style="5" customWidth="1"/>
    <col min="6413" max="6413" width="16.1640625" style="5" customWidth="1"/>
    <col min="6414" max="6656" width="6.1640625" style="5"/>
    <col min="6657" max="6659" width="1.6640625" style="5" customWidth="1"/>
    <col min="6660" max="6660" width="56.33203125" style="5" customWidth="1"/>
    <col min="6661" max="6661" width="6.83203125" style="5" bestFit="1" customWidth="1"/>
    <col min="6662" max="6662" width="0.6640625" style="5" customWidth="1"/>
    <col min="6663" max="6663" width="16.1640625" style="5" customWidth="1"/>
    <col min="6664" max="6664" width="0.6640625" style="5" customWidth="1"/>
    <col min="6665" max="6665" width="16.1640625" style="5" customWidth="1"/>
    <col min="6666" max="6666" width="0.6640625" style="5" customWidth="1"/>
    <col min="6667" max="6667" width="16.1640625" style="5" customWidth="1"/>
    <col min="6668" max="6668" width="0.6640625" style="5" customWidth="1"/>
    <col min="6669" max="6669" width="16.1640625" style="5" customWidth="1"/>
    <col min="6670" max="6912" width="6.1640625" style="5"/>
    <col min="6913" max="6915" width="1.6640625" style="5" customWidth="1"/>
    <col min="6916" max="6916" width="56.33203125" style="5" customWidth="1"/>
    <col min="6917" max="6917" width="6.83203125" style="5" bestFit="1" customWidth="1"/>
    <col min="6918" max="6918" width="0.6640625" style="5" customWidth="1"/>
    <col min="6919" max="6919" width="16.1640625" style="5" customWidth="1"/>
    <col min="6920" max="6920" width="0.6640625" style="5" customWidth="1"/>
    <col min="6921" max="6921" width="16.1640625" style="5" customWidth="1"/>
    <col min="6922" max="6922" width="0.6640625" style="5" customWidth="1"/>
    <col min="6923" max="6923" width="16.1640625" style="5" customWidth="1"/>
    <col min="6924" max="6924" width="0.6640625" style="5" customWidth="1"/>
    <col min="6925" max="6925" width="16.1640625" style="5" customWidth="1"/>
    <col min="6926" max="7168" width="6.1640625" style="5"/>
    <col min="7169" max="7171" width="1.6640625" style="5" customWidth="1"/>
    <col min="7172" max="7172" width="56.33203125" style="5" customWidth="1"/>
    <col min="7173" max="7173" width="6.83203125" style="5" bestFit="1" customWidth="1"/>
    <col min="7174" max="7174" width="0.6640625" style="5" customWidth="1"/>
    <col min="7175" max="7175" width="16.1640625" style="5" customWidth="1"/>
    <col min="7176" max="7176" width="0.6640625" style="5" customWidth="1"/>
    <col min="7177" max="7177" width="16.1640625" style="5" customWidth="1"/>
    <col min="7178" max="7178" width="0.6640625" style="5" customWidth="1"/>
    <col min="7179" max="7179" width="16.1640625" style="5" customWidth="1"/>
    <col min="7180" max="7180" width="0.6640625" style="5" customWidth="1"/>
    <col min="7181" max="7181" width="16.1640625" style="5" customWidth="1"/>
    <col min="7182" max="7424" width="6.1640625" style="5"/>
    <col min="7425" max="7427" width="1.6640625" style="5" customWidth="1"/>
    <col min="7428" max="7428" width="56.33203125" style="5" customWidth="1"/>
    <col min="7429" max="7429" width="6.83203125" style="5" bestFit="1" customWidth="1"/>
    <col min="7430" max="7430" width="0.6640625" style="5" customWidth="1"/>
    <col min="7431" max="7431" width="16.1640625" style="5" customWidth="1"/>
    <col min="7432" max="7432" width="0.6640625" style="5" customWidth="1"/>
    <col min="7433" max="7433" width="16.1640625" style="5" customWidth="1"/>
    <col min="7434" max="7434" width="0.6640625" style="5" customWidth="1"/>
    <col min="7435" max="7435" width="16.1640625" style="5" customWidth="1"/>
    <col min="7436" max="7436" width="0.6640625" style="5" customWidth="1"/>
    <col min="7437" max="7437" width="16.1640625" style="5" customWidth="1"/>
    <col min="7438" max="7680" width="6.1640625" style="5"/>
    <col min="7681" max="7683" width="1.6640625" style="5" customWidth="1"/>
    <col min="7684" max="7684" width="56.33203125" style="5" customWidth="1"/>
    <col min="7685" max="7685" width="6.83203125" style="5" bestFit="1" customWidth="1"/>
    <col min="7686" max="7686" width="0.6640625" style="5" customWidth="1"/>
    <col min="7687" max="7687" width="16.1640625" style="5" customWidth="1"/>
    <col min="7688" max="7688" width="0.6640625" style="5" customWidth="1"/>
    <col min="7689" max="7689" width="16.1640625" style="5" customWidth="1"/>
    <col min="7690" max="7690" width="0.6640625" style="5" customWidth="1"/>
    <col min="7691" max="7691" width="16.1640625" style="5" customWidth="1"/>
    <col min="7692" max="7692" width="0.6640625" style="5" customWidth="1"/>
    <col min="7693" max="7693" width="16.1640625" style="5" customWidth="1"/>
    <col min="7694" max="7936" width="6.1640625" style="5"/>
    <col min="7937" max="7939" width="1.6640625" style="5" customWidth="1"/>
    <col min="7940" max="7940" width="56.33203125" style="5" customWidth="1"/>
    <col min="7941" max="7941" width="6.83203125" style="5" bestFit="1" customWidth="1"/>
    <col min="7942" max="7942" width="0.6640625" style="5" customWidth="1"/>
    <col min="7943" max="7943" width="16.1640625" style="5" customWidth="1"/>
    <col min="7944" max="7944" width="0.6640625" style="5" customWidth="1"/>
    <col min="7945" max="7945" width="16.1640625" style="5" customWidth="1"/>
    <col min="7946" max="7946" width="0.6640625" style="5" customWidth="1"/>
    <col min="7947" max="7947" width="16.1640625" style="5" customWidth="1"/>
    <col min="7948" max="7948" width="0.6640625" style="5" customWidth="1"/>
    <col min="7949" max="7949" width="16.1640625" style="5" customWidth="1"/>
    <col min="7950" max="8192" width="6.1640625" style="5"/>
    <col min="8193" max="8195" width="1.6640625" style="5" customWidth="1"/>
    <col min="8196" max="8196" width="56.33203125" style="5" customWidth="1"/>
    <col min="8197" max="8197" width="6.83203125" style="5" bestFit="1" customWidth="1"/>
    <col min="8198" max="8198" width="0.6640625" style="5" customWidth="1"/>
    <col min="8199" max="8199" width="16.1640625" style="5" customWidth="1"/>
    <col min="8200" max="8200" width="0.6640625" style="5" customWidth="1"/>
    <col min="8201" max="8201" width="16.1640625" style="5" customWidth="1"/>
    <col min="8202" max="8202" width="0.6640625" style="5" customWidth="1"/>
    <col min="8203" max="8203" width="16.1640625" style="5" customWidth="1"/>
    <col min="8204" max="8204" width="0.6640625" style="5" customWidth="1"/>
    <col min="8205" max="8205" width="16.1640625" style="5" customWidth="1"/>
    <col min="8206" max="8448" width="6.1640625" style="5"/>
    <col min="8449" max="8451" width="1.6640625" style="5" customWidth="1"/>
    <col min="8452" max="8452" width="56.33203125" style="5" customWidth="1"/>
    <col min="8453" max="8453" width="6.83203125" style="5" bestFit="1" customWidth="1"/>
    <col min="8454" max="8454" width="0.6640625" style="5" customWidth="1"/>
    <col min="8455" max="8455" width="16.1640625" style="5" customWidth="1"/>
    <col min="8456" max="8456" width="0.6640625" style="5" customWidth="1"/>
    <col min="8457" max="8457" width="16.1640625" style="5" customWidth="1"/>
    <col min="8458" max="8458" width="0.6640625" style="5" customWidth="1"/>
    <col min="8459" max="8459" width="16.1640625" style="5" customWidth="1"/>
    <col min="8460" max="8460" width="0.6640625" style="5" customWidth="1"/>
    <col min="8461" max="8461" width="16.1640625" style="5" customWidth="1"/>
    <col min="8462" max="8704" width="6.1640625" style="5"/>
    <col min="8705" max="8707" width="1.6640625" style="5" customWidth="1"/>
    <col min="8708" max="8708" width="56.33203125" style="5" customWidth="1"/>
    <col min="8709" max="8709" width="6.83203125" style="5" bestFit="1" customWidth="1"/>
    <col min="8710" max="8710" width="0.6640625" style="5" customWidth="1"/>
    <col min="8711" max="8711" width="16.1640625" style="5" customWidth="1"/>
    <col min="8712" max="8712" width="0.6640625" style="5" customWidth="1"/>
    <col min="8713" max="8713" width="16.1640625" style="5" customWidth="1"/>
    <col min="8714" max="8714" width="0.6640625" style="5" customWidth="1"/>
    <col min="8715" max="8715" width="16.1640625" style="5" customWidth="1"/>
    <col min="8716" max="8716" width="0.6640625" style="5" customWidth="1"/>
    <col min="8717" max="8717" width="16.1640625" style="5" customWidth="1"/>
    <col min="8718" max="8960" width="6.1640625" style="5"/>
    <col min="8961" max="8963" width="1.6640625" style="5" customWidth="1"/>
    <col min="8964" max="8964" width="56.33203125" style="5" customWidth="1"/>
    <col min="8965" max="8965" width="6.83203125" style="5" bestFit="1" customWidth="1"/>
    <col min="8966" max="8966" width="0.6640625" style="5" customWidth="1"/>
    <col min="8967" max="8967" width="16.1640625" style="5" customWidth="1"/>
    <col min="8968" max="8968" width="0.6640625" style="5" customWidth="1"/>
    <col min="8969" max="8969" width="16.1640625" style="5" customWidth="1"/>
    <col min="8970" max="8970" width="0.6640625" style="5" customWidth="1"/>
    <col min="8971" max="8971" width="16.1640625" style="5" customWidth="1"/>
    <col min="8972" max="8972" width="0.6640625" style="5" customWidth="1"/>
    <col min="8973" max="8973" width="16.1640625" style="5" customWidth="1"/>
    <col min="8974" max="9216" width="6.1640625" style="5"/>
    <col min="9217" max="9219" width="1.6640625" style="5" customWidth="1"/>
    <col min="9220" max="9220" width="56.33203125" style="5" customWidth="1"/>
    <col min="9221" max="9221" width="6.83203125" style="5" bestFit="1" customWidth="1"/>
    <col min="9222" max="9222" width="0.6640625" style="5" customWidth="1"/>
    <col min="9223" max="9223" width="16.1640625" style="5" customWidth="1"/>
    <col min="9224" max="9224" width="0.6640625" style="5" customWidth="1"/>
    <col min="9225" max="9225" width="16.1640625" style="5" customWidth="1"/>
    <col min="9226" max="9226" width="0.6640625" style="5" customWidth="1"/>
    <col min="9227" max="9227" width="16.1640625" style="5" customWidth="1"/>
    <col min="9228" max="9228" width="0.6640625" style="5" customWidth="1"/>
    <col min="9229" max="9229" width="16.1640625" style="5" customWidth="1"/>
    <col min="9230" max="9472" width="6.1640625" style="5"/>
    <col min="9473" max="9475" width="1.6640625" style="5" customWidth="1"/>
    <col min="9476" max="9476" width="56.33203125" style="5" customWidth="1"/>
    <col min="9477" max="9477" width="6.83203125" style="5" bestFit="1" customWidth="1"/>
    <col min="9478" max="9478" width="0.6640625" style="5" customWidth="1"/>
    <col min="9479" max="9479" width="16.1640625" style="5" customWidth="1"/>
    <col min="9480" max="9480" width="0.6640625" style="5" customWidth="1"/>
    <col min="9481" max="9481" width="16.1640625" style="5" customWidth="1"/>
    <col min="9482" max="9482" width="0.6640625" style="5" customWidth="1"/>
    <col min="9483" max="9483" width="16.1640625" style="5" customWidth="1"/>
    <col min="9484" max="9484" width="0.6640625" style="5" customWidth="1"/>
    <col min="9485" max="9485" width="16.1640625" style="5" customWidth="1"/>
    <col min="9486" max="9728" width="6.1640625" style="5"/>
    <col min="9729" max="9731" width="1.6640625" style="5" customWidth="1"/>
    <col min="9732" max="9732" width="56.33203125" style="5" customWidth="1"/>
    <col min="9733" max="9733" width="6.83203125" style="5" bestFit="1" customWidth="1"/>
    <col min="9734" max="9734" width="0.6640625" style="5" customWidth="1"/>
    <col min="9735" max="9735" width="16.1640625" style="5" customWidth="1"/>
    <col min="9736" max="9736" width="0.6640625" style="5" customWidth="1"/>
    <col min="9737" max="9737" width="16.1640625" style="5" customWidth="1"/>
    <col min="9738" max="9738" width="0.6640625" style="5" customWidth="1"/>
    <col min="9739" max="9739" width="16.1640625" style="5" customWidth="1"/>
    <col min="9740" max="9740" width="0.6640625" style="5" customWidth="1"/>
    <col min="9741" max="9741" width="16.1640625" style="5" customWidth="1"/>
    <col min="9742" max="9984" width="6.1640625" style="5"/>
    <col min="9985" max="9987" width="1.6640625" style="5" customWidth="1"/>
    <col min="9988" max="9988" width="56.33203125" style="5" customWidth="1"/>
    <col min="9989" max="9989" width="6.83203125" style="5" bestFit="1" customWidth="1"/>
    <col min="9990" max="9990" width="0.6640625" style="5" customWidth="1"/>
    <col min="9991" max="9991" width="16.1640625" style="5" customWidth="1"/>
    <col min="9992" max="9992" width="0.6640625" style="5" customWidth="1"/>
    <col min="9993" max="9993" width="16.1640625" style="5" customWidth="1"/>
    <col min="9994" max="9994" width="0.6640625" style="5" customWidth="1"/>
    <col min="9995" max="9995" width="16.1640625" style="5" customWidth="1"/>
    <col min="9996" max="9996" width="0.6640625" style="5" customWidth="1"/>
    <col min="9997" max="9997" width="16.1640625" style="5" customWidth="1"/>
    <col min="9998" max="10240" width="6.1640625" style="5"/>
    <col min="10241" max="10243" width="1.6640625" style="5" customWidth="1"/>
    <col min="10244" max="10244" width="56.33203125" style="5" customWidth="1"/>
    <col min="10245" max="10245" width="6.83203125" style="5" bestFit="1" customWidth="1"/>
    <col min="10246" max="10246" width="0.6640625" style="5" customWidth="1"/>
    <col min="10247" max="10247" width="16.1640625" style="5" customWidth="1"/>
    <col min="10248" max="10248" width="0.6640625" style="5" customWidth="1"/>
    <col min="10249" max="10249" width="16.1640625" style="5" customWidth="1"/>
    <col min="10250" max="10250" width="0.6640625" style="5" customWidth="1"/>
    <col min="10251" max="10251" width="16.1640625" style="5" customWidth="1"/>
    <col min="10252" max="10252" width="0.6640625" style="5" customWidth="1"/>
    <col min="10253" max="10253" width="16.1640625" style="5" customWidth="1"/>
    <col min="10254" max="10496" width="6.1640625" style="5"/>
    <col min="10497" max="10499" width="1.6640625" style="5" customWidth="1"/>
    <col min="10500" max="10500" width="56.33203125" style="5" customWidth="1"/>
    <col min="10501" max="10501" width="6.83203125" style="5" bestFit="1" customWidth="1"/>
    <col min="10502" max="10502" width="0.6640625" style="5" customWidth="1"/>
    <col min="10503" max="10503" width="16.1640625" style="5" customWidth="1"/>
    <col min="10504" max="10504" width="0.6640625" style="5" customWidth="1"/>
    <col min="10505" max="10505" width="16.1640625" style="5" customWidth="1"/>
    <col min="10506" max="10506" width="0.6640625" style="5" customWidth="1"/>
    <col min="10507" max="10507" width="16.1640625" style="5" customWidth="1"/>
    <col min="10508" max="10508" width="0.6640625" style="5" customWidth="1"/>
    <col min="10509" max="10509" width="16.1640625" style="5" customWidth="1"/>
    <col min="10510" max="10752" width="6.1640625" style="5"/>
    <col min="10753" max="10755" width="1.6640625" style="5" customWidth="1"/>
    <col min="10756" max="10756" width="56.33203125" style="5" customWidth="1"/>
    <col min="10757" max="10757" width="6.83203125" style="5" bestFit="1" customWidth="1"/>
    <col min="10758" max="10758" width="0.6640625" style="5" customWidth="1"/>
    <col min="10759" max="10759" width="16.1640625" style="5" customWidth="1"/>
    <col min="10760" max="10760" width="0.6640625" style="5" customWidth="1"/>
    <col min="10761" max="10761" width="16.1640625" style="5" customWidth="1"/>
    <col min="10762" max="10762" width="0.6640625" style="5" customWidth="1"/>
    <col min="10763" max="10763" width="16.1640625" style="5" customWidth="1"/>
    <col min="10764" max="10764" width="0.6640625" style="5" customWidth="1"/>
    <col min="10765" max="10765" width="16.1640625" style="5" customWidth="1"/>
    <col min="10766" max="11008" width="6.1640625" style="5"/>
    <col min="11009" max="11011" width="1.6640625" style="5" customWidth="1"/>
    <col min="11012" max="11012" width="56.33203125" style="5" customWidth="1"/>
    <col min="11013" max="11013" width="6.83203125" style="5" bestFit="1" customWidth="1"/>
    <col min="11014" max="11014" width="0.6640625" style="5" customWidth="1"/>
    <col min="11015" max="11015" width="16.1640625" style="5" customWidth="1"/>
    <col min="11016" max="11016" width="0.6640625" style="5" customWidth="1"/>
    <col min="11017" max="11017" width="16.1640625" style="5" customWidth="1"/>
    <col min="11018" max="11018" width="0.6640625" style="5" customWidth="1"/>
    <col min="11019" max="11019" width="16.1640625" style="5" customWidth="1"/>
    <col min="11020" max="11020" width="0.6640625" style="5" customWidth="1"/>
    <col min="11021" max="11021" width="16.1640625" style="5" customWidth="1"/>
    <col min="11022" max="11264" width="6.1640625" style="5"/>
    <col min="11265" max="11267" width="1.6640625" style="5" customWidth="1"/>
    <col min="11268" max="11268" width="56.33203125" style="5" customWidth="1"/>
    <col min="11269" max="11269" width="6.83203125" style="5" bestFit="1" customWidth="1"/>
    <col min="11270" max="11270" width="0.6640625" style="5" customWidth="1"/>
    <col min="11271" max="11271" width="16.1640625" style="5" customWidth="1"/>
    <col min="11272" max="11272" width="0.6640625" style="5" customWidth="1"/>
    <col min="11273" max="11273" width="16.1640625" style="5" customWidth="1"/>
    <col min="11274" max="11274" width="0.6640625" style="5" customWidth="1"/>
    <col min="11275" max="11275" width="16.1640625" style="5" customWidth="1"/>
    <col min="11276" max="11276" width="0.6640625" style="5" customWidth="1"/>
    <col min="11277" max="11277" width="16.1640625" style="5" customWidth="1"/>
    <col min="11278" max="11520" width="6.1640625" style="5"/>
    <col min="11521" max="11523" width="1.6640625" style="5" customWidth="1"/>
    <col min="11524" max="11524" width="56.33203125" style="5" customWidth="1"/>
    <col min="11525" max="11525" width="6.83203125" style="5" bestFit="1" customWidth="1"/>
    <col min="11526" max="11526" width="0.6640625" style="5" customWidth="1"/>
    <col min="11527" max="11527" width="16.1640625" style="5" customWidth="1"/>
    <col min="11528" max="11528" width="0.6640625" style="5" customWidth="1"/>
    <col min="11529" max="11529" width="16.1640625" style="5" customWidth="1"/>
    <col min="11530" max="11530" width="0.6640625" style="5" customWidth="1"/>
    <col min="11531" max="11531" width="16.1640625" style="5" customWidth="1"/>
    <col min="11532" max="11532" width="0.6640625" style="5" customWidth="1"/>
    <col min="11533" max="11533" width="16.1640625" style="5" customWidth="1"/>
    <col min="11534" max="11776" width="6.1640625" style="5"/>
    <col min="11777" max="11779" width="1.6640625" style="5" customWidth="1"/>
    <col min="11780" max="11780" width="56.33203125" style="5" customWidth="1"/>
    <col min="11781" max="11781" width="6.83203125" style="5" bestFit="1" customWidth="1"/>
    <col min="11782" max="11782" width="0.6640625" style="5" customWidth="1"/>
    <col min="11783" max="11783" width="16.1640625" style="5" customWidth="1"/>
    <col min="11784" max="11784" width="0.6640625" style="5" customWidth="1"/>
    <col min="11785" max="11785" width="16.1640625" style="5" customWidth="1"/>
    <col min="11786" max="11786" width="0.6640625" style="5" customWidth="1"/>
    <col min="11787" max="11787" width="16.1640625" style="5" customWidth="1"/>
    <col min="11788" max="11788" width="0.6640625" style="5" customWidth="1"/>
    <col min="11789" max="11789" width="16.1640625" style="5" customWidth="1"/>
    <col min="11790" max="12032" width="6.1640625" style="5"/>
    <col min="12033" max="12035" width="1.6640625" style="5" customWidth="1"/>
    <col min="12036" max="12036" width="56.33203125" style="5" customWidth="1"/>
    <col min="12037" max="12037" width="6.83203125" style="5" bestFit="1" customWidth="1"/>
    <col min="12038" max="12038" width="0.6640625" style="5" customWidth="1"/>
    <col min="12039" max="12039" width="16.1640625" style="5" customWidth="1"/>
    <col min="12040" max="12040" width="0.6640625" style="5" customWidth="1"/>
    <col min="12041" max="12041" width="16.1640625" style="5" customWidth="1"/>
    <col min="12042" max="12042" width="0.6640625" style="5" customWidth="1"/>
    <col min="12043" max="12043" width="16.1640625" style="5" customWidth="1"/>
    <col min="12044" max="12044" width="0.6640625" style="5" customWidth="1"/>
    <col min="12045" max="12045" width="16.1640625" style="5" customWidth="1"/>
    <col min="12046" max="12288" width="6.1640625" style="5"/>
    <col min="12289" max="12291" width="1.6640625" style="5" customWidth="1"/>
    <col min="12292" max="12292" width="56.33203125" style="5" customWidth="1"/>
    <col min="12293" max="12293" width="6.83203125" style="5" bestFit="1" customWidth="1"/>
    <col min="12294" max="12294" width="0.6640625" style="5" customWidth="1"/>
    <col min="12295" max="12295" width="16.1640625" style="5" customWidth="1"/>
    <col min="12296" max="12296" width="0.6640625" style="5" customWidth="1"/>
    <col min="12297" max="12297" width="16.1640625" style="5" customWidth="1"/>
    <col min="12298" max="12298" width="0.6640625" style="5" customWidth="1"/>
    <col min="12299" max="12299" width="16.1640625" style="5" customWidth="1"/>
    <col min="12300" max="12300" width="0.6640625" style="5" customWidth="1"/>
    <col min="12301" max="12301" width="16.1640625" style="5" customWidth="1"/>
    <col min="12302" max="12544" width="6.1640625" style="5"/>
    <col min="12545" max="12547" width="1.6640625" style="5" customWidth="1"/>
    <col min="12548" max="12548" width="56.33203125" style="5" customWidth="1"/>
    <col min="12549" max="12549" width="6.83203125" style="5" bestFit="1" customWidth="1"/>
    <col min="12550" max="12550" width="0.6640625" style="5" customWidth="1"/>
    <col min="12551" max="12551" width="16.1640625" style="5" customWidth="1"/>
    <col min="12552" max="12552" width="0.6640625" style="5" customWidth="1"/>
    <col min="12553" max="12553" width="16.1640625" style="5" customWidth="1"/>
    <col min="12554" max="12554" width="0.6640625" style="5" customWidth="1"/>
    <col min="12555" max="12555" width="16.1640625" style="5" customWidth="1"/>
    <col min="12556" max="12556" width="0.6640625" style="5" customWidth="1"/>
    <col min="12557" max="12557" width="16.1640625" style="5" customWidth="1"/>
    <col min="12558" max="12800" width="6.1640625" style="5"/>
    <col min="12801" max="12803" width="1.6640625" style="5" customWidth="1"/>
    <col min="12804" max="12804" width="56.33203125" style="5" customWidth="1"/>
    <col min="12805" max="12805" width="6.83203125" style="5" bestFit="1" customWidth="1"/>
    <col min="12806" max="12806" width="0.6640625" style="5" customWidth="1"/>
    <col min="12807" max="12807" width="16.1640625" style="5" customWidth="1"/>
    <col min="12808" max="12808" width="0.6640625" style="5" customWidth="1"/>
    <col min="12809" max="12809" width="16.1640625" style="5" customWidth="1"/>
    <col min="12810" max="12810" width="0.6640625" style="5" customWidth="1"/>
    <col min="12811" max="12811" width="16.1640625" style="5" customWidth="1"/>
    <col min="12812" max="12812" width="0.6640625" style="5" customWidth="1"/>
    <col min="12813" max="12813" width="16.1640625" style="5" customWidth="1"/>
    <col min="12814" max="13056" width="6.1640625" style="5"/>
    <col min="13057" max="13059" width="1.6640625" style="5" customWidth="1"/>
    <col min="13060" max="13060" width="56.33203125" style="5" customWidth="1"/>
    <col min="13061" max="13061" width="6.83203125" style="5" bestFit="1" customWidth="1"/>
    <col min="13062" max="13062" width="0.6640625" style="5" customWidth="1"/>
    <col min="13063" max="13063" width="16.1640625" style="5" customWidth="1"/>
    <col min="13064" max="13064" width="0.6640625" style="5" customWidth="1"/>
    <col min="13065" max="13065" width="16.1640625" style="5" customWidth="1"/>
    <col min="13066" max="13066" width="0.6640625" style="5" customWidth="1"/>
    <col min="13067" max="13067" width="16.1640625" style="5" customWidth="1"/>
    <col min="13068" max="13068" width="0.6640625" style="5" customWidth="1"/>
    <col min="13069" max="13069" width="16.1640625" style="5" customWidth="1"/>
    <col min="13070" max="13312" width="6.1640625" style="5"/>
    <col min="13313" max="13315" width="1.6640625" style="5" customWidth="1"/>
    <col min="13316" max="13316" width="56.33203125" style="5" customWidth="1"/>
    <col min="13317" max="13317" width="6.83203125" style="5" bestFit="1" customWidth="1"/>
    <col min="13318" max="13318" width="0.6640625" style="5" customWidth="1"/>
    <col min="13319" max="13319" width="16.1640625" style="5" customWidth="1"/>
    <col min="13320" max="13320" width="0.6640625" style="5" customWidth="1"/>
    <col min="13321" max="13321" width="16.1640625" style="5" customWidth="1"/>
    <col min="13322" max="13322" width="0.6640625" style="5" customWidth="1"/>
    <col min="13323" max="13323" width="16.1640625" style="5" customWidth="1"/>
    <col min="13324" max="13324" width="0.6640625" style="5" customWidth="1"/>
    <col min="13325" max="13325" width="16.1640625" style="5" customWidth="1"/>
    <col min="13326" max="13568" width="6.1640625" style="5"/>
    <col min="13569" max="13571" width="1.6640625" style="5" customWidth="1"/>
    <col min="13572" max="13572" width="56.33203125" style="5" customWidth="1"/>
    <col min="13573" max="13573" width="6.83203125" style="5" bestFit="1" customWidth="1"/>
    <col min="13574" max="13574" width="0.6640625" style="5" customWidth="1"/>
    <col min="13575" max="13575" width="16.1640625" style="5" customWidth="1"/>
    <col min="13576" max="13576" width="0.6640625" style="5" customWidth="1"/>
    <col min="13577" max="13577" width="16.1640625" style="5" customWidth="1"/>
    <col min="13578" max="13578" width="0.6640625" style="5" customWidth="1"/>
    <col min="13579" max="13579" width="16.1640625" style="5" customWidth="1"/>
    <col min="13580" max="13580" width="0.6640625" style="5" customWidth="1"/>
    <col min="13581" max="13581" width="16.1640625" style="5" customWidth="1"/>
    <col min="13582" max="13824" width="6.1640625" style="5"/>
    <col min="13825" max="13827" width="1.6640625" style="5" customWidth="1"/>
    <col min="13828" max="13828" width="56.33203125" style="5" customWidth="1"/>
    <col min="13829" max="13829" width="6.83203125" style="5" bestFit="1" customWidth="1"/>
    <col min="13830" max="13830" width="0.6640625" style="5" customWidth="1"/>
    <col min="13831" max="13831" width="16.1640625" style="5" customWidth="1"/>
    <col min="13832" max="13832" width="0.6640625" style="5" customWidth="1"/>
    <col min="13833" max="13833" width="16.1640625" style="5" customWidth="1"/>
    <col min="13834" max="13834" width="0.6640625" style="5" customWidth="1"/>
    <col min="13835" max="13835" width="16.1640625" style="5" customWidth="1"/>
    <col min="13836" max="13836" width="0.6640625" style="5" customWidth="1"/>
    <col min="13837" max="13837" width="16.1640625" style="5" customWidth="1"/>
    <col min="13838" max="14080" width="6.1640625" style="5"/>
    <col min="14081" max="14083" width="1.6640625" style="5" customWidth="1"/>
    <col min="14084" max="14084" width="56.33203125" style="5" customWidth="1"/>
    <col min="14085" max="14085" width="6.83203125" style="5" bestFit="1" customWidth="1"/>
    <col min="14086" max="14086" width="0.6640625" style="5" customWidth="1"/>
    <col min="14087" max="14087" width="16.1640625" style="5" customWidth="1"/>
    <col min="14088" max="14088" width="0.6640625" style="5" customWidth="1"/>
    <col min="14089" max="14089" width="16.1640625" style="5" customWidth="1"/>
    <col min="14090" max="14090" width="0.6640625" style="5" customWidth="1"/>
    <col min="14091" max="14091" width="16.1640625" style="5" customWidth="1"/>
    <col min="14092" max="14092" width="0.6640625" style="5" customWidth="1"/>
    <col min="14093" max="14093" width="16.1640625" style="5" customWidth="1"/>
    <col min="14094" max="14336" width="6.1640625" style="5"/>
    <col min="14337" max="14339" width="1.6640625" style="5" customWidth="1"/>
    <col min="14340" max="14340" width="56.33203125" style="5" customWidth="1"/>
    <col min="14341" max="14341" width="6.83203125" style="5" bestFit="1" customWidth="1"/>
    <col min="14342" max="14342" width="0.6640625" style="5" customWidth="1"/>
    <col min="14343" max="14343" width="16.1640625" style="5" customWidth="1"/>
    <col min="14344" max="14344" width="0.6640625" style="5" customWidth="1"/>
    <col min="14345" max="14345" width="16.1640625" style="5" customWidth="1"/>
    <col min="14346" max="14346" width="0.6640625" style="5" customWidth="1"/>
    <col min="14347" max="14347" width="16.1640625" style="5" customWidth="1"/>
    <col min="14348" max="14348" width="0.6640625" style="5" customWidth="1"/>
    <col min="14349" max="14349" width="16.1640625" style="5" customWidth="1"/>
    <col min="14350" max="14592" width="6.1640625" style="5"/>
    <col min="14593" max="14595" width="1.6640625" style="5" customWidth="1"/>
    <col min="14596" max="14596" width="56.33203125" style="5" customWidth="1"/>
    <col min="14597" max="14597" width="6.83203125" style="5" bestFit="1" customWidth="1"/>
    <col min="14598" max="14598" width="0.6640625" style="5" customWidth="1"/>
    <col min="14599" max="14599" width="16.1640625" style="5" customWidth="1"/>
    <col min="14600" max="14600" width="0.6640625" style="5" customWidth="1"/>
    <col min="14601" max="14601" width="16.1640625" style="5" customWidth="1"/>
    <col min="14602" max="14602" width="0.6640625" style="5" customWidth="1"/>
    <col min="14603" max="14603" width="16.1640625" style="5" customWidth="1"/>
    <col min="14604" max="14604" width="0.6640625" style="5" customWidth="1"/>
    <col min="14605" max="14605" width="16.1640625" style="5" customWidth="1"/>
    <col min="14606" max="14848" width="6.1640625" style="5"/>
    <col min="14849" max="14851" width="1.6640625" style="5" customWidth="1"/>
    <col min="14852" max="14852" width="56.33203125" style="5" customWidth="1"/>
    <col min="14853" max="14853" width="6.83203125" style="5" bestFit="1" customWidth="1"/>
    <col min="14854" max="14854" width="0.6640625" style="5" customWidth="1"/>
    <col min="14855" max="14855" width="16.1640625" style="5" customWidth="1"/>
    <col min="14856" max="14856" width="0.6640625" style="5" customWidth="1"/>
    <col min="14857" max="14857" width="16.1640625" style="5" customWidth="1"/>
    <col min="14858" max="14858" width="0.6640625" style="5" customWidth="1"/>
    <col min="14859" max="14859" width="16.1640625" style="5" customWidth="1"/>
    <col min="14860" max="14860" width="0.6640625" style="5" customWidth="1"/>
    <col min="14861" max="14861" width="16.1640625" style="5" customWidth="1"/>
    <col min="14862" max="15104" width="6.1640625" style="5"/>
    <col min="15105" max="15107" width="1.6640625" style="5" customWidth="1"/>
    <col min="15108" max="15108" width="56.33203125" style="5" customWidth="1"/>
    <col min="15109" max="15109" width="6.83203125" style="5" bestFit="1" customWidth="1"/>
    <col min="15110" max="15110" width="0.6640625" style="5" customWidth="1"/>
    <col min="15111" max="15111" width="16.1640625" style="5" customWidth="1"/>
    <col min="15112" max="15112" width="0.6640625" style="5" customWidth="1"/>
    <col min="15113" max="15113" width="16.1640625" style="5" customWidth="1"/>
    <col min="15114" max="15114" width="0.6640625" style="5" customWidth="1"/>
    <col min="15115" max="15115" width="16.1640625" style="5" customWidth="1"/>
    <col min="15116" max="15116" width="0.6640625" style="5" customWidth="1"/>
    <col min="15117" max="15117" width="16.1640625" style="5" customWidth="1"/>
    <col min="15118" max="15360" width="6.1640625" style="5"/>
    <col min="15361" max="15363" width="1.6640625" style="5" customWidth="1"/>
    <col min="15364" max="15364" width="56.33203125" style="5" customWidth="1"/>
    <col min="15365" max="15365" width="6.83203125" style="5" bestFit="1" customWidth="1"/>
    <col min="15366" max="15366" width="0.6640625" style="5" customWidth="1"/>
    <col min="15367" max="15367" width="16.1640625" style="5" customWidth="1"/>
    <col min="15368" max="15368" width="0.6640625" style="5" customWidth="1"/>
    <col min="15369" max="15369" width="16.1640625" style="5" customWidth="1"/>
    <col min="15370" max="15370" width="0.6640625" style="5" customWidth="1"/>
    <col min="15371" max="15371" width="16.1640625" style="5" customWidth="1"/>
    <col min="15372" max="15372" width="0.6640625" style="5" customWidth="1"/>
    <col min="15373" max="15373" width="16.1640625" style="5" customWidth="1"/>
    <col min="15374" max="15616" width="6.1640625" style="5"/>
    <col min="15617" max="15619" width="1.6640625" style="5" customWidth="1"/>
    <col min="15620" max="15620" width="56.33203125" style="5" customWidth="1"/>
    <col min="15621" max="15621" width="6.83203125" style="5" bestFit="1" customWidth="1"/>
    <col min="15622" max="15622" width="0.6640625" style="5" customWidth="1"/>
    <col min="15623" max="15623" width="16.1640625" style="5" customWidth="1"/>
    <col min="15624" max="15624" width="0.6640625" style="5" customWidth="1"/>
    <col min="15625" max="15625" width="16.1640625" style="5" customWidth="1"/>
    <col min="15626" max="15626" width="0.6640625" style="5" customWidth="1"/>
    <col min="15627" max="15627" width="16.1640625" style="5" customWidth="1"/>
    <col min="15628" max="15628" width="0.6640625" style="5" customWidth="1"/>
    <col min="15629" max="15629" width="16.1640625" style="5" customWidth="1"/>
    <col min="15630" max="15872" width="6.1640625" style="5"/>
    <col min="15873" max="15875" width="1.6640625" style="5" customWidth="1"/>
    <col min="15876" max="15876" width="56.33203125" style="5" customWidth="1"/>
    <col min="15877" max="15877" width="6.83203125" style="5" bestFit="1" customWidth="1"/>
    <col min="15878" max="15878" width="0.6640625" style="5" customWidth="1"/>
    <col min="15879" max="15879" width="16.1640625" style="5" customWidth="1"/>
    <col min="15880" max="15880" width="0.6640625" style="5" customWidth="1"/>
    <col min="15881" max="15881" width="16.1640625" style="5" customWidth="1"/>
    <col min="15882" max="15882" width="0.6640625" style="5" customWidth="1"/>
    <col min="15883" max="15883" width="16.1640625" style="5" customWidth="1"/>
    <col min="15884" max="15884" width="0.6640625" style="5" customWidth="1"/>
    <col min="15885" max="15885" width="16.1640625" style="5" customWidth="1"/>
    <col min="15886" max="16128" width="6.1640625" style="5"/>
    <col min="16129" max="16131" width="1.6640625" style="5" customWidth="1"/>
    <col min="16132" max="16132" width="56.33203125" style="5" customWidth="1"/>
    <col min="16133" max="16133" width="6.83203125" style="5" bestFit="1" customWidth="1"/>
    <col min="16134" max="16134" width="0.6640625" style="5" customWidth="1"/>
    <col min="16135" max="16135" width="16.1640625" style="5" customWidth="1"/>
    <col min="16136" max="16136" width="0.6640625" style="5" customWidth="1"/>
    <col min="16137" max="16137" width="16.1640625" style="5" customWidth="1"/>
    <col min="16138" max="16138" width="0.6640625" style="5" customWidth="1"/>
    <col min="16139" max="16139" width="16.1640625" style="5" customWidth="1"/>
    <col min="16140" max="16140" width="0.6640625" style="5" customWidth="1"/>
    <col min="16141" max="16141" width="16.1640625" style="5" customWidth="1"/>
    <col min="16142" max="16384" width="6.1640625" style="5"/>
  </cols>
  <sheetData>
    <row r="1" spans="1:13" ht="15.95" customHeight="1" x14ac:dyDescent="0.2">
      <c r="A1" s="1" t="s">
        <v>0</v>
      </c>
      <c r="B1" s="31"/>
      <c r="C1" s="31"/>
      <c r="D1" s="31"/>
      <c r="E1" s="169"/>
      <c r="F1" s="170"/>
      <c r="G1" s="170"/>
      <c r="H1" s="170"/>
      <c r="I1" s="170"/>
      <c r="J1" s="170"/>
      <c r="K1" s="170"/>
      <c r="L1" s="170"/>
      <c r="M1" s="170"/>
    </row>
    <row r="2" spans="1:13" ht="15.95" customHeight="1" x14ac:dyDescent="0.2">
      <c r="A2" s="57" t="s">
        <v>224</v>
      </c>
      <c r="B2" s="57"/>
      <c r="C2" s="57"/>
      <c r="D2" s="57"/>
      <c r="E2" s="52"/>
      <c r="F2" s="55"/>
      <c r="G2" s="171"/>
      <c r="H2" s="172"/>
      <c r="I2" s="171"/>
      <c r="J2" s="172"/>
      <c r="K2" s="171"/>
      <c r="L2" s="172"/>
      <c r="M2" s="171"/>
    </row>
    <row r="3" spans="1:13" ht="15.95" customHeight="1" x14ac:dyDescent="0.2">
      <c r="A3" s="58" t="s">
        <v>166</v>
      </c>
      <c r="B3" s="173"/>
      <c r="C3" s="173"/>
      <c r="D3" s="173"/>
      <c r="E3" s="174"/>
      <c r="F3" s="175"/>
      <c r="G3" s="175"/>
      <c r="H3" s="175"/>
      <c r="I3" s="175"/>
      <c r="J3" s="175"/>
      <c r="K3" s="175"/>
      <c r="L3" s="175"/>
      <c r="M3" s="175"/>
    </row>
    <row r="4" spans="1:13" ht="15" customHeight="1" x14ac:dyDescent="0.2">
      <c r="A4" s="62"/>
      <c r="B4" s="63"/>
      <c r="C4" s="63"/>
      <c r="D4" s="63"/>
      <c r="E4" s="64"/>
      <c r="F4" s="63"/>
      <c r="G4" s="82"/>
      <c r="H4" s="176"/>
      <c r="I4" s="82"/>
      <c r="J4" s="176"/>
      <c r="K4" s="82"/>
      <c r="L4" s="176"/>
      <c r="M4" s="82"/>
    </row>
    <row r="5" spans="1:13" ht="15" customHeight="1" x14ac:dyDescent="0.2">
      <c r="A5" s="62"/>
      <c r="B5" s="63"/>
      <c r="C5" s="63"/>
      <c r="D5" s="63"/>
      <c r="E5" s="64"/>
      <c r="F5" s="63"/>
      <c r="G5" s="82"/>
      <c r="H5" s="176"/>
      <c r="I5" s="82"/>
      <c r="J5" s="176"/>
      <c r="K5" s="82"/>
      <c r="L5" s="176"/>
      <c r="M5" s="82"/>
    </row>
    <row r="6" spans="1:13" ht="15" customHeight="1" x14ac:dyDescent="0.2">
      <c r="A6" s="66"/>
      <c r="B6" s="66"/>
      <c r="C6" s="66"/>
      <c r="D6" s="66"/>
      <c r="E6" s="52"/>
      <c r="F6" s="66"/>
      <c r="G6" s="257" t="s">
        <v>172</v>
      </c>
      <c r="H6" s="257"/>
      <c r="I6" s="257"/>
      <c r="J6" s="3"/>
      <c r="K6" s="257" t="s">
        <v>174</v>
      </c>
      <c r="L6" s="257"/>
      <c r="M6" s="257"/>
    </row>
    <row r="7" spans="1:13" ht="15" customHeight="1" x14ac:dyDescent="0.2">
      <c r="A7" s="66"/>
      <c r="B7" s="66"/>
      <c r="C7" s="66"/>
      <c r="D7" s="66"/>
      <c r="E7" s="52"/>
      <c r="F7" s="66"/>
      <c r="G7" s="20" t="s">
        <v>164</v>
      </c>
      <c r="H7" s="163"/>
      <c r="I7" s="20" t="s">
        <v>164</v>
      </c>
      <c r="J7" s="163"/>
      <c r="K7" s="20" t="s">
        <v>164</v>
      </c>
      <c r="L7" s="163"/>
      <c r="M7" s="20" t="s">
        <v>164</v>
      </c>
    </row>
    <row r="8" spans="1:13" ht="15" customHeight="1" x14ac:dyDescent="0.2">
      <c r="A8" s="66"/>
      <c r="B8" s="66"/>
      <c r="C8" s="66"/>
      <c r="D8" s="66"/>
      <c r="E8" s="52"/>
      <c r="F8" s="66"/>
      <c r="G8" s="20" t="s">
        <v>165</v>
      </c>
      <c r="H8" s="163"/>
      <c r="I8" s="20" t="s">
        <v>127</v>
      </c>
      <c r="J8" s="163"/>
      <c r="K8" s="20" t="s">
        <v>165</v>
      </c>
      <c r="L8" s="163"/>
      <c r="M8" s="20" t="s">
        <v>127</v>
      </c>
    </row>
    <row r="9" spans="1:13" ht="15" customHeight="1" x14ac:dyDescent="0.2">
      <c r="A9" s="66"/>
      <c r="B9" s="66"/>
      <c r="C9" s="66"/>
      <c r="D9" s="66"/>
      <c r="E9" s="67" t="s">
        <v>3</v>
      </c>
      <c r="F9" s="68"/>
      <c r="G9" s="69" t="s">
        <v>97</v>
      </c>
      <c r="H9" s="70"/>
      <c r="I9" s="69" t="s">
        <v>97</v>
      </c>
      <c r="J9" s="70"/>
      <c r="K9" s="69" t="s">
        <v>97</v>
      </c>
      <c r="L9" s="70"/>
      <c r="M9" s="69" t="s">
        <v>97</v>
      </c>
    </row>
    <row r="10" spans="1:13" ht="9.9499999999999993" customHeight="1" x14ac:dyDescent="0.2">
      <c r="A10" s="66"/>
      <c r="B10" s="66"/>
      <c r="C10" s="66"/>
      <c r="D10" s="66"/>
      <c r="E10" s="177"/>
      <c r="F10" s="68"/>
      <c r="G10" s="178"/>
      <c r="H10" s="70"/>
      <c r="I10" s="70"/>
      <c r="J10" s="70"/>
      <c r="K10" s="178"/>
      <c r="L10" s="70"/>
      <c r="M10" s="70"/>
    </row>
    <row r="11" spans="1:13" ht="15" customHeight="1" x14ac:dyDescent="0.2">
      <c r="A11" s="57" t="s">
        <v>85</v>
      </c>
      <c r="B11" s="83"/>
      <c r="C11" s="83"/>
      <c r="D11" s="83"/>
      <c r="E11" s="64">
        <v>24</v>
      </c>
      <c r="F11" s="66"/>
      <c r="G11" s="102">
        <v>2252844</v>
      </c>
      <c r="H11" s="81"/>
      <c r="I11" s="179">
        <v>2557754</v>
      </c>
      <c r="J11" s="81"/>
      <c r="K11" s="102">
        <v>473290</v>
      </c>
      <c r="L11" s="81"/>
      <c r="M11" s="179">
        <v>803527</v>
      </c>
    </row>
    <row r="12" spans="1:13" ht="9.9499999999999993" customHeight="1" x14ac:dyDescent="0.2">
      <c r="A12" s="66"/>
      <c r="B12" s="66"/>
      <c r="C12" s="66"/>
      <c r="D12" s="66"/>
      <c r="E12" s="177"/>
      <c r="F12" s="68"/>
      <c r="G12" s="180"/>
      <c r="H12" s="70"/>
      <c r="I12" s="70"/>
      <c r="J12" s="70"/>
      <c r="K12" s="180"/>
      <c r="L12" s="70"/>
      <c r="M12" s="70"/>
    </row>
    <row r="13" spans="1:13" ht="15" customHeight="1" x14ac:dyDescent="0.2">
      <c r="A13" s="57" t="s">
        <v>86</v>
      </c>
      <c r="B13" s="55"/>
      <c r="C13" s="55"/>
      <c r="D13" s="55"/>
      <c r="E13" s="52"/>
      <c r="F13" s="55"/>
      <c r="G13" s="100"/>
      <c r="H13" s="101"/>
      <c r="I13" s="101"/>
      <c r="J13" s="101"/>
      <c r="K13" s="100"/>
      <c r="L13" s="101"/>
      <c r="M13" s="101"/>
    </row>
    <row r="14" spans="1:13" ht="15" customHeight="1" x14ac:dyDescent="0.2">
      <c r="A14" s="55" t="s">
        <v>179</v>
      </c>
      <c r="B14" s="55"/>
      <c r="C14" s="55"/>
      <c r="D14" s="55"/>
      <c r="E14" s="52"/>
      <c r="F14" s="55"/>
      <c r="G14" s="100">
        <v>-11</v>
      </c>
      <c r="H14" s="101"/>
      <c r="I14" s="81">
        <v>0</v>
      </c>
      <c r="J14" s="101"/>
      <c r="K14" s="100">
        <v>0</v>
      </c>
      <c r="L14" s="101"/>
      <c r="M14" s="81">
        <v>0</v>
      </c>
    </row>
    <row r="15" spans="1:13" ht="15" customHeight="1" x14ac:dyDescent="0.2">
      <c r="A15" s="181" t="s">
        <v>223</v>
      </c>
      <c r="B15" s="55"/>
      <c r="C15" s="55"/>
      <c r="D15" s="55"/>
      <c r="E15" s="52"/>
      <c r="F15" s="55"/>
      <c r="G15" s="182">
        <v>-1237963</v>
      </c>
      <c r="H15" s="101"/>
      <c r="I15" s="171">
        <v>-994998</v>
      </c>
      <c r="J15" s="101"/>
      <c r="K15" s="182">
        <v>-164089</v>
      </c>
      <c r="L15" s="101"/>
      <c r="M15" s="171">
        <v>-351654</v>
      </c>
    </row>
    <row r="16" spans="1:13" ht="15" customHeight="1" x14ac:dyDescent="0.2">
      <c r="A16" s="55" t="s">
        <v>181</v>
      </c>
      <c r="B16" s="55"/>
      <c r="C16" s="55"/>
      <c r="D16" s="55"/>
      <c r="E16" s="52"/>
      <c r="F16" s="55"/>
      <c r="G16" s="182"/>
      <c r="H16" s="101"/>
      <c r="I16" s="171"/>
      <c r="J16" s="101"/>
      <c r="K16" s="182"/>
      <c r="L16" s="101"/>
      <c r="M16" s="171"/>
    </row>
    <row r="17" spans="1:13" ht="15" customHeight="1" x14ac:dyDescent="0.2">
      <c r="A17" s="55"/>
      <c r="B17" s="55" t="s">
        <v>180</v>
      </c>
      <c r="C17" s="55"/>
      <c r="D17" s="55"/>
      <c r="E17" s="52"/>
      <c r="F17" s="55"/>
      <c r="G17" s="182">
        <v>25453</v>
      </c>
      <c r="H17" s="101"/>
      <c r="I17" s="171">
        <v>29717</v>
      </c>
      <c r="J17" s="101"/>
      <c r="K17" s="182">
        <v>1127</v>
      </c>
      <c r="L17" s="101"/>
      <c r="M17" s="171">
        <v>826</v>
      </c>
    </row>
    <row r="18" spans="1:13" ht="15" customHeight="1" x14ac:dyDescent="0.2">
      <c r="A18" s="55" t="s">
        <v>225</v>
      </c>
      <c r="B18" s="55"/>
      <c r="C18" s="55"/>
      <c r="D18" s="55"/>
      <c r="E18" s="52"/>
      <c r="F18" s="55"/>
      <c r="G18" s="100">
        <v>0</v>
      </c>
      <c r="H18" s="101"/>
      <c r="I18" s="171">
        <v>-96042</v>
      </c>
      <c r="J18" s="101"/>
      <c r="K18" s="100">
        <v>0</v>
      </c>
      <c r="L18" s="101"/>
      <c r="M18" s="81">
        <v>0</v>
      </c>
    </row>
    <row r="19" spans="1:13" ht="15" customHeight="1" x14ac:dyDescent="0.2">
      <c r="A19" s="55" t="s">
        <v>102</v>
      </c>
      <c r="B19" s="55"/>
      <c r="C19" s="55"/>
      <c r="D19" s="55"/>
      <c r="E19" s="183"/>
      <c r="F19" s="55"/>
      <c r="G19" s="100">
        <v>0</v>
      </c>
      <c r="H19" s="101"/>
      <c r="I19" s="81">
        <v>0</v>
      </c>
      <c r="J19" s="101"/>
      <c r="K19" s="182">
        <v>-263</v>
      </c>
      <c r="L19" s="101"/>
      <c r="M19" s="81">
        <v>-109824</v>
      </c>
    </row>
    <row r="20" spans="1:13" ht="15" customHeight="1" x14ac:dyDescent="0.2">
      <c r="A20" s="55" t="s">
        <v>87</v>
      </c>
      <c r="B20" s="55"/>
      <c r="C20" s="55"/>
      <c r="D20" s="55"/>
      <c r="E20" s="183">
        <v>12</v>
      </c>
      <c r="F20" s="55"/>
      <c r="G20" s="100">
        <v>-65</v>
      </c>
      <c r="H20" s="101"/>
      <c r="I20" s="81">
        <v>-3587</v>
      </c>
      <c r="J20" s="101"/>
      <c r="K20" s="100">
        <v>0</v>
      </c>
      <c r="L20" s="101"/>
      <c r="M20" s="81">
        <v>0</v>
      </c>
    </row>
    <row r="21" spans="1:13" ht="15" customHeight="1" x14ac:dyDescent="0.2">
      <c r="A21" s="55" t="s">
        <v>233</v>
      </c>
      <c r="B21" s="55"/>
      <c r="C21" s="55"/>
      <c r="D21" s="55"/>
      <c r="E21" s="52"/>
      <c r="F21" s="55"/>
      <c r="G21" s="100">
        <v>-142</v>
      </c>
      <c r="H21" s="101"/>
      <c r="I21" s="81">
        <v>-148</v>
      </c>
      <c r="J21" s="101"/>
      <c r="K21" s="100">
        <v>0</v>
      </c>
      <c r="L21" s="101"/>
      <c r="M21" s="81">
        <v>0</v>
      </c>
    </row>
    <row r="22" spans="1:13" ht="15" customHeight="1" x14ac:dyDescent="0.2">
      <c r="A22" s="55" t="s">
        <v>182</v>
      </c>
      <c r="B22" s="55"/>
      <c r="C22" s="55"/>
      <c r="D22" s="55"/>
      <c r="E22" s="52"/>
      <c r="F22" s="55"/>
      <c r="G22" s="100">
        <v>0</v>
      </c>
      <c r="H22" s="101"/>
      <c r="I22" s="81">
        <v>124075</v>
      </c>
      <c r="J22" s="101"/>
      <c r="K22" s="100">
        <v>0</v>
      </c>
      <c r="L22" s="101"/>
      <c r="M22" s="81">
        <v>0</v>
      </c>
    </row>
    <row r="23" spans="1:13" ht="15" customHeight="1" x14ac:dyDescent="0.2">
      <c r="A23" s="55" t="s">
        <v>211</v>
      </c>
      <c r="B23" s="55"/>
      <c r="C23" s="55"/>
      <c r="D23" s="55"/>
      <c r="E23" s="52"/>
      <c r="F23" s="55"/>
      <c r="G23" s="182">
        <v>-1009</v>
      </c>
      <c r="H23" s="101"/>
      <c r="I23" s="171">
        <v>-314777</v>
      </c>
      <c r="J23" s="101"/>
      <c r="K23" s="182">
        <v>-656435</v>
      </c>
      <c r="L23" s="101"/>
      <c r="M23" s="171">
        <v>-1060847</v>
      </c>
    </row>
    <row r="24" spans="1:13" ht="15" customHeight="1" x14ac:dyDescent="0.2">
      <c r="A24" s="55" t="s">
        <v>183</v>
      </c>
      <c r="B24" s="55"/>
      <c r="C24" s="55"/>
      <c r="D24" s="55"/>
      <c r="E24" s="52">
        <v>23</v>
      </c>
      <c r="F24" s="55"/>
      <c r="G24" s="100">
        <v>0</v>
      </c>
      <c r="H24" s="101"/>
      <c r="I24" s="81">
        <v>0</v>
      </c>
      <c r="J24" s="101"/>
      <c r="K24" s="100">
        <v>110990</v>
      </c>
      <c r="L24" s="101"/>
      <c r="M24" s="81">
        <v>100000</v>
      </c>
    </row>
    <row r="25" spans="1:13" ht="15" customHeight="1" x14ac:dyDescent="0.2">
      <c r="A25" s="55" t="s">
        <v>184</v>
      </c>
      <c r="B25" s="55"/>
      <c r="C25" s="55"/>
      <c r="D25" s="55"/>
      <c r="E25" s="52">
        <v>23</v>
      </c>
      <c r="F25" s="55"/>
      <c r="G25" s="100">
        <v>0</v>
      </c>
      <c r="H25" s="101"/>
      <c r="I25" s="81">
        <v>0</v>
      </c>
      <c r="J25" s="101"/>
      <c r="K25" s="100">
        <v>-318800</v>
      </c>
      <c r="L25" s="101"/>
      <c r="M25" s="81">
        <v>-110120</v>
      </c>
    </row>
    <row r="26" spans="1:13" ht="15" customHeight="1" x14ac:dyDescent="0.2">
      <c r="A26" s="55" t="s">
        <v>88</v>
      </c>
      <c r="B26" s="55"/>
      <c r="C26" s="55"/>
      <c r="D26" s="55"/>
      <c r="E26" s="52"/>
      <c r="F26" s="55"/>
      <c r="G26" s="100">
        <v>52952</v>
      </c>
      <c r="H26" s="101"/>
      <c r="I26" s="171">
        <v>61457</v>
      </c>
      <c r="J26" s="101"/>
      <c r="K26" s="100">
        <v>385975</v>
      </c>
      <c r="L26" s="101"/>
      <c r="M26" s="171">
        <v>439248</v>
      </c>
    </row>
    <row r="27" spans="1:13" ht="15" customHeight="1" x14ac:dyDescent="0.2">
      <c r="A27" s="55" t="s">
        <v>89</v>
      </c>
      <c r="B27" s="55"/>
      <c r="C27" s="55"/>
      <c r="D27" s="55"/>
      <c r="E27" s="52"/>
      <c r="F27" s="55"/>
      <c r="G27" s="102">
        <v>71602</v>
      </c>
      <c r="H27" s="101"/>
      <c r="I27" s="184">
        <v>87902</v>
      </c>
      <c r="J27" s="101"/>
      <c r="K27" s="102">
        <v>45693</v>
      </c>
      <c r="L27" s="101"/>
      <c r="M27" s="184">
        <v>50000</v>
      </c>
    </row>
    <row r="28" spans="1:13" ht="9.9499999999999993" customHeight="1" x14ac:dyDescent="0.2">
      <c r="A28" s="55"/>
      <c r="B28" s="55"/>
      <c r="C28" s="55"/>
      <c r="D28" s="98"/>
      <c r="E28" s="52"/>
      <c r="F28" s="55"/>
      <c r="G28" s="185"/>
      <c r="H28" s="81"/>
      <c r="I28" s="186"/>
      <c r="J28" s="81"/>
      <c r="K28" s="185"/>
      <c r="L28" s="81"/>
      <c r="M28" s="186"/>
    </row>
    <row r="29" spans="1:13" ht="15" customHeight="1" x14ac:dyDescent="0.2">
      <c r="A29" s="57" t="s">
        <v>185</v>
      </c>
      <c r="B29" s="57"/>
      <c r="C29" s="55"/>
      <c r="D29" s="55"/>
      <c r="E29" s="52"/>
      <c r="F29" s="55"/>
      <c r="G29" s="187">
        <f>SUM(G14:G27)</f>
        <v>-1089183</v>
      </c>
      <c r="H29" s="81"/>
      <c r="I29" s="179">
        <f>SUM(I14:I27)</f>
        <v>-1106401</v>
      </c>
      <c r="J29" s="81"/>
      <c r="K29" s="187">
        <f>SUM(K14:K27)</f>
        <v>-595802</v>
      </c>
      <c r="L29" s="81"/>
      <c r="M29" s="179">
        <f>SUM(M14:M27)</f>
        <v>-1042371</v>
      </c>
    </row>
    <row r="30" spans="1:13" ht="9.9499999999999993" customHeight="1" x14ac:dyDescent="0.2">
      <c r="A30" s="57"/>
      <c r="B30" s="57"/>
      <c r="C30" s="55"/>
      <c r="D30" s="55"/>
      <c r="E30" s="52"/>
      <c r="F30" s="55"/>
      <c r="G30" s="80"/>
      <c r="H30" s="81"/>
      <c r="I30" s="81"/>
      <c r="J30" s="81"/>
      <c r="K30" s="80"/>
      <c r="L30" s="81"/>
      <c r="M30" s="81"/>
    </row>
    <row r="31" spans="1:13" ht="15" customHeight="1" x14ac:dyDescent="0.2">
      <c r="A31" s="57" t="s">
        <v>90</v>
      </c>
      <c r="B31" s="55"/>
      <c r="C31" s="55"/>
      <c r="D31" s="55"/>
      <c r="E31" s="52"/>
      <c r="F31" s="55"/>
      <c r="G31" s="182"/>
      <c r="H31" s="172"/>
      <c r="I31" s="171"/>
      <c r="J31" s="172"/>
      <c r="K31" s="182"/>
      <c r="L31" s="172"/>
      <c r="M31" s="171"/>
    </row>
    <row r="32" spans="1:13" ht="15" customHeight="1" x14ac:dyDescent="0.2">
      <c r="A32" s="55" t="s">
        <v>216</v>
      </c>
      <c r="B32" s="55"/>
      <c r="C32" s="55"/>
      <c r="D32" s="55"/>
      <c r="E32" s="52"/>
      <c r="F32" s="55"/>
      <c r="G32" s="188">
        <v>604180</v>
      </c>
      <c r="H32" s="189"/>
      <c r="I32" s="189">
        <v>1441163</v>
      </c>
      <c r="J32" s="189"/>
      <c r="K32" s="188">
        <v>1313857</v>
      </c>
      <c r="L32" s="189"/>
      <c r="M32" s="189">
        <v>3186015</v>
      </c>
    </row>
    <row r="33" spans="1:13" ht="15" customHeight="1" x14ac:dyDescent="0.2">
      <c r="A33" s="55" t="s">
        <v>195</v>
      </c>
      <c r="B33" s="55"/>
      <c r="C33" s="55"/>
      <c r="D33" s="55"/>
      <c r="E33" s="52"/>
      <c r="F33" s="55"/>
      <c r="G33" s="188">
        <v>-29500</v>
      </c>
      <c r="H33" s="189"/>
      <c r="I33" s="189">
        <v>6400</v>
      </c>
      <c r="J33" s="189"/>
      <c r="K33" s="188">
        <v>108868</v>
      </c>
      <c r="L33" s="189"/>
      <c r="M33" s="189">
        <v>0</v>
      </c>
    </row>
    <row r="34" spans="1:13" ht="15" customHeight="1" x14ac:dyDescent="0.2">
      <c r="A34" s="55" t="s">
        <v>115</v>
      </c>
      <c r="B34" s="55"/>
      <c r="C34" s="55"/>
      <c r="D34" s="55"/>
      <c r="E34" s="52">
        <v>16</v>
      </c>
      <c r="F34" s="55"/>
      <c r="G34" s="188">
        <v>-21480</v>
      </c>
      <c r="H34" s="189"/>
      <c r="I34" s="189">
        <v>-34764</v>
      </c>
      <c r="J34" s="189"/>
      <c r="K34" s="188">
        <v>0</v>
      </c>
      <c r="L34" s="189"/>
      <c r="M34" s="189">
        <v>0</v>
      </c>
    </row>
    <row r="35" spans="1:13" ht="15" customHeight="1" x14ac:dyDescent="0.2">
      <c r="A35" s="55" t="s">
        <v>144</v>
      </c>
      <c r="B35" s="55"/>
      <c r="C35" s="55"/>
      <c r="D35" s="55"/>
      <c r="E35" s="52">
        <v>17</v>
      </c>
      <c r="F35" s="55"/>
      <c r="G35" s="188">
        <v>-3500000</v>
      </c>
      <c r="H35" s="55"/>
      <c r="I35" s="189">
        <v>-3150000</v>
      </c>
      <c r="J35" s="55"/>
      <c r="K35" s="188">
        <v>-3500000</v>
      </c>
      <c r="L35" s="55"/>
      <c r="M35" s="189">
        <v>-3150000</v>
      </c>
    </row>
    <row r="36" spans="1:13" ht="15" customHeight="1" x14ac:dyDescent="0.2">
      <c r="A36" s="55" t="s">
        <v>145</v>
      </c>
      <c r="B36" s="55"/>
      <c r="C36" s="55"/>
      <c r="D36" s="55"/>
      <c r="E36" s="52"/>
      <c r="F36" s="55"/>
      <c r="G36" s="188">
        <v>-483954</v>
      </c>
      <c r="H36" s="189"/>
      <c r="I36" s="189">
        <v>-588825</v>
      </c>
      <c r="J36" s="189"/>
      <c r="K36" s="188">
        <v>-378941</v>
      </c>
      <c r="L36" s="189"/>
      <c r="M36" s="189">
        <v>-475874</v>
      </c>
    </row>
    <row r="37" spans="1:13" ht="15" customHeight="1" x14ac:dyDescent="0.2">
      <c r="A37" s="55" t="s">
        <v>194</v>
      </c>
      <c r="B37" s="55"/>
      <c r="C37" s="55"/>
      <c r="D37" s="55"/>
      <c r="E37" s="52"/>
      <c r="F37" s="55"/>
      <c r="G37" s="188">
        <v>-129335</v>
      </c>
      <c r="H37" s="189"/>
      <c r="I37" s="189">
        <v>-113450</v>
      </c>
      <c r="J37" s="189"/>
      <c r="K37" s="188">
        <v>-36153</v>
      </c>
      <c r="L37" s="189"/>
      <c r="M37" s="189">
        <v>-29625</v>
      </c>
    </row>
    <row r="38" spans="1:13" ht="15" customHeight="1" x14ac:dyDescent="0.2">
      <c r="A38" s="55" t="s">
        <v>186</v>
      </c>
      <c r="B38" s="55"/>
      <c r="C38" s="55"/>
      <c r="D38" s="55"/>
      <c r="E38" s="52"/>
      <c r="F38" s="55"/>
      <c r="G38" s="188"/>
      <c r="H38" s="189"/>
      <c r="I38" s="189"/>
      <c r="J38" s="189"/>
      <c r="K38" s="188"/>
      <c r="L38" s="189"/>
      <c r="M38" s="189"/>
    </row>
    <row r="39" spans="1:13" ht="15" customHeight="1" x14ac:dyDescent="0.2">
      <c r="A39" s="55"/>
      <c r="B39" s="55" t="s">
        <v>187</v>
      </c>
      <c r="C39" s="55"/>
      <c r="D39" s="55"/>
      <c r="E39" s="52"/>
      <c r="F39" s="55"/>
      <c r="G39" s="188">
        <v>26939</v>
      </c>
      <c r="H39" s="189"/>
      <c r="I39" s="189">
        <v>0</v>
      </c>
      <c r="J39" s="189"/>
      <c r="K39" s="188">
        <v>0</v>
      </c>
      <c r="L39" s="189"/>
      <c r="M39" s="189">
        <v>0</v>
      </c>
    </row>
    <row r="40" spans="1:13" ht="15" customHeight="1" x14ac:dyDescent="0.2">
      <c r="A40" s="55" t="s">
        <v>198</v>
      </c>
      <c r="B40" s="55"/>
      <c r="C40" s="55"/>
      <c r="D40" s="55"/>
      <c r="E40" s="52">
        <v>18</v>
      </c>
      <c r="F40" s="55"/>
      <c r="G40" s="188">
        <v>-75617</v>
      </c>
      <c r="H40" s="189"/>
      <c r="I40" s="189">
        <v>0</v>
      </c>
      <c r="J40" s="189"/>
      <c r="K40" s="188">
        <v>-75617</v>
      </c>
      <c r="L40" s="189"/>
      <c r="M40" s="189">
        <v>0</v>
      </c>
    </row>
    <row r="41" spans="1:13" ht="15" customHeight="1" x14ac:dyDescent="0.2">
      <c r="A41" s="55" t="s">
        <v>112</v>
      </c>
      <c r="B41" s="55"/>
      <c r="C41" s="55"/>
      <c r="D41" s="55"/>
      <c r="E41" s="52"/>
      <c r="F41" s="55"/>
      <c r="G41" s="188">
        <v>-8</v>
      </c>
      <c r="H41" s="189"/>
      <c r="I41" s="189">
        <v>-108</v>
      </c>
      <c r="J41" s="189"/>
      <c r="K41" s="188">
        <v>-8</v>
      </c>
      <c r="L41" s="189"/>
      <c r="M41" s="189">
        <v>-108</v>
      </c>
    </row>
    <row r="42" spans="1:13" ht="15" customHeight="1" x14ac:dyDescent="0.2">
      <c r="A42" s="55" t="s">
        <v>91</v>
      </c>
      <c r="B42" s="55"/>
      <c r="C42" s="55"/>
      <c r="D42" s="55"/>
      <c r="E42" s="52"/>
      <c r="F42" s="55"/>
      <c r="G42" s="190">
        <v>-141</v>
      </c>
      <c r="H42" s="189"/>
      <c r="I42" s="191">
        <v>-9110</v>
      </c>
      <c r="J42" s="189"/>
      <c r="K42" s="190">
        <v>0</v>
      </c>
      <c r="L42" s="189"/>
      <c r="M42" s="191">
        <v>0</v>
      </c>
    </row>
    <row r="43" spans="1:13" ht="9.9499999999999993" customHeight="1" x14ac:dyDescent="0.2">
      <c r="A43" s="57"/>
      <c r="B43" s="55"/>
      <c r="C43" s="55"/>
      <c r="D43" s="55"/>
      <c r="E43" s="52"/>
      <c r="F43" s="55"/>
      <c r="G43" s="182"/>
      <c r="H43" s="172"/>
      <c r="I43" s="171"/>
      <c r="J43" s="172"/>
      <c r="K43" s="182"/>
      <c r="L43" s="172"/>
      <c r="M43" s="171"/>
    </row>
    <row r="44" spans="1:13" ht="15" customHeight="1" x14ac:dyDescent="0.2">
      <c r="A44" s="57" t="s">
        <v>125</v>
      </c>
      <c r="B44" s="57"/>
      <c r="C44" s="57"/>
      <c r="D44" s="55"/>
      <c r="E44" s="52"/>
      <c r="F44" s="55"/>
      <c r="G44" s="187">
        <f>SUM(G32:G42)</f>
        <v>-3608916</v>
      </c>
      <c r="H44" s="81"/>
      <c r="I44" s="179">
        <f>SUM(I32:I42)</f>
        <v>-2448694</v>
      </c>
      <c r="J44" s="81"/>
      <c r="K44" s="187">
        <f>SUM(K32:K42)</f>
        <v>-2567994</v>
      </c>
      <c r="L44" s="81"/>
      <c r="M44" s="179">
        <f>SUM(M32:M42)</f>
        <v>-469592</v>
      </c>
    </row>
    <row r="45" spans="1:13" ht="9.9499999999999993" customHeight="1" x14ac:dyDescent="0.2">
      <c r="A45" s="57"/>
      <c r="B45" s="57"/>
      <c r="C45" s="57"/>
      <c r="D45" s="55"/>
      <c r="E45" s="52"/>
      <c r="F45" s="55"/>
      <c r="G45" s="80"/>
      <c r="H45" s="81"/>
      <c r="I45" s="81"/>
      <c r="J45" s="81"/>
      <c r="K45" s="80"/>
      <c r="L45" s="81"/>
      <c r="M45" s="81"/>
    </row>
    <row r="46" spans="1:13" ht="15" customHeight="1" x14ac:dyDescent="0.2">
      <c r="A46" s="57" t="s">
        <v>151</v>
      </c>
      <c r="B46" s="57"/>
      <c r="C46" s="55"/>
      <c r="D46" s="55"/>
      <c r="E46" s="52">
        <v>8</v>
      </c>
      <c r="F46" s="55"/>
      <c r="G46" s="100">
        <f>SUM(G11,G29,G44)</f>
        <v>-2445255</v>
      </c>
      <c r="H46" s="101"/>
      <c r="I46" s="81">
        <v>-997341</v>
      </c>
      <c r="J46" s="101"/>
      <c r="K46" s="100">
        <f>SUM(K11,K29,K44)</f>
        <v>-2690506</v>
      </c>
      <c r="L46" s="101"/>
      <c r="M46" s="81">
        <v>-708436</v>
      </c>
    </row>
    <row r="47" spans="1:13" ht="15" customHeight="1" x14ac:dyDescent="0.2">
      <c r="A47" s="55" t="s">
        <v>92</v>
      </c>
      <c r="B47" s="55"/>
      <c r="C47" s="55"/>
      <c r="D47" s="55"/>
      <c r="E47" s="52"/>
      <c r="F47" s="55"/>
      <c r="G47" s="192">
        <v>4483430</v>
      </c>
      <c r="H47" s="193"/>
      <c r="I47" s="193">
        <v>1310548</v>
      </c>
      <c r="J47" s="193"/>
      <c r="K47" s="192">
        <v>3622572</v>
      </c>
      <c r="L47" s="193"/>
      <c r="M47" s="193">
        <v>579537</v>
      </c>
    </row>
    <row r="48" spans="1:13" ht="15" customHeight="1" x14ac:dyDescent="0.2">
      <c r="A48" s="55" t="s">
        <v>210</v>
      </c>
      <c r="B48" s="55"/>
      <c r="C48" s="55"/>
      <c r="D48" s="55"/>
      <c r="E48" s="52"/>
      <c r="F48" s="55"/>
      <c r="G48" s="194">
        <v>43754</v>
      </c>
      <c r="H48" s="193"/>
      <c r="I48" s="195">
        <v>-18722</v>
      </c>
      <c r="J48" s="193"/>
      <c r="K48" s="194">
        <v>-3711</v>
      </c>
      <c r="L48" s="193"/>
      <c r="M48" s="195">
        <v>-19</v>
      </c>
    </row>
    <row r="49" spans="1:13" ht="9.9499999999999993" customHeight="1" x14ac:dyDescent="0.2">
      <c r="A49" s="83"/>
      <c r="B49" s="83"/>
      <c r="C49" s="83"/>
      <c r="D49" s="83"/>
      <c r="E49" s="64"/>
      <c r="F49" s="66"/>
      <c r="G49" s="80"/>
      <c r="H49" s="101"/>
      <c r="I49" s="81"/>
      <c r="J49" s="101"/>
      <c r="K49" s="80"/>
      <c r="L49" s="101"/>
      <c r="M49" s="81"/>
    </row>
    <row r="50" spans="1:13" ht="15" customHeight="1" thickBot="1" x14ac:dyDescent="0.25">
      <c r="A50" s="57" t="s">
        <v>93</v>
      </c>
      <c r="B50" s="55"/>
      <c r="C50" s="55"/>
      <c r="D50" s="55"/>
      <c r="E50" s="52">
        <v>8</v>
      </c>
      <c r="F50" s="55"/>
      <c r="G50" s="104">
        <f>SUM(G46:G48)</f>
        <v>2081929</v>
      </c>
      <c r="H50" s="81"/>
      <c r="I50" s="105">
        <f>SUM(I46:I48)</f>
        <v>294485</v>
      </c>
      <c r="J50" s="81"/>
      <c r="K50" s="104">
        <f>SUM(K46:K48)</f>
        <v>928355</v>
      </c>
      <c r="L50" s="81"/>
      <c r="M50" s="105">
        <f>SUM(M46:M48)</f>
        <v>-128918</v>
      </c>
    </row>
    <row r="51" spans="1:13" ht="15" customHeight="1" thickTop="1" x14ac:dyDescent="0.2">
      <c r="A51" s="83"/>
      <c r="B51" s="83"/>
      <c r="C51" s="83"/>
      <c r="D51" s="83"/>
      <c r="E51" s="64"/>
      <c r="F51" s="66"/>
      <c r="G51" s="80"/>
      <c r="H51" s="101"/>
      <c r="I51" s="81"/>
      <c r="J51" s="101"/>
      <c r="K51" s="80"/>
      <c r="L51" s="101"/>
      <c r="M51" s="81"/>
    </row>
    <row r="52" spans="1:13" ht="15" customHeight="1" x14ac:dyDescent="0.2">
      <c r="A52" s="55"/>
      <c r="B52" s="55"/>
      <c r="C52" s="55"/>
      <c r="D52" s="55"/>
      <c r="E52" s="52"/>
      <c r="F52" s="55"/>
      <c r="G52" s="196"/>
      <c r="H52" s="101"/>
      <c r="I52" s="197"/>
      <c r="J52" s="101"/>
      <c r="K52" s="196"/>
      <c r="L52" s="101"/>
      <c r="M52" s="197"/>
    </row>
    <row r="53" spans="1:13" ht="15" customHeight="1" x14ac:dyDescent="0.2">
      <c r="A53" s="57" t="s">
        <v>188</v>
      </c>
      <c r="B53" s="55"/>
      <c r="C53" s="55"/>
      <c r="D53" s="55"/>
      <c r="E53" s="52"/>
      <c r="F53" s="55"/>
      <c r="G53" s="80"/>
      <c r="H53" s="101"/>
      <c r="I53" s="81"/>
      <c r="J53" s="101"/>
      <c r="K53" s="80"/>
      <c r="L53" s="101"/>
      <c r="M53" s="81"/>
    </row>
    <row r="54" spans="1:13" ht="15" customHeight="1" x14ac:dyDescent="0.2">
      <c r="A54" s="57"/>
      <c r="B54" s="55"/>
      <c r="C54" s="55"/>
      <c r="D54" s="55"/>
      <c r="E54" s="52"/>
      <c r="F54" s="55"/>
      <c r="G54" s="80"/>
      <c r="H54" s="101"/>
      <c r="I54" s="81"/>
      <c r="J54" s="101"/>
      <c r="K54" s="80"/>
      <c r="L54" s="101"/>
      <c r="M54" s="81"/>
    </row>
    <row r="55" spans="1:13" ht="15" customHeight="1" x14ac:dyDescent="0.2">
      <c r="A55" s="55" t="s">
        <v>226</v>
      </c>
      <c r="B55" s="55"/>
      <c r="C55" s="55"/>
      <c r="D55" s="55"/>
      <c r="E55" s="52"/>
      <c r="F55" s="55"/>
      <c r="G55" s="80"/>
      <c r="H55" s="101"/>
      <c r="I55" s="81"/>
      <c r="J55" s="101"/>
      <c r="K55" s="80"/>
      <c r="L55" s="101"/>
      <c r="M55" s="81"/>
    </row>
    <row r="56" spans="1:13" ht="15" customHeight="1" x14ac:dyDescent="0.2">
      <c r="A56" s="55"/>
      <c r="B56" s="55" t="s">
        <v>227</v>
      </c>
      <c r="C56" s="55"/>
      <c r="D56" s="55"/>
      <c r="E56" s="52">
        <v>15</v>
      </c>
      <c r="F56" s="55"/>
      <c r="G56" s="80">
        <v>336844</v>
      </c>
      <c r="H56" s="101"/>
      <c r="I56" s="81">
        <v>538323</v>
      </c>
      <c r="J56" s="101"/>
      <c r="K56" s="80">
        <v>57537</v>
      </c>
      <c r="L56" s="101"/>
      <c r="M56" s="81">
        <v>283115</v>
      </c>
    </row>
    <row r="57" spans="1:13" ht="15" customHeight="1" x14ac:dyDescent="0.2">
      <c r="A57" s="55" t="s">
        <v>228</v>
      </c>
      <c r="B57" s="55"/>
      <c r="C57" s="55"/>
      <c r="D57" s="55"/>
      <c r="E57" s="52"/>
      <c r="F57" s="55"/>
      <c r="G57" s="80"/>
      <c r="H57" s="101"/>
      <c r="I57" s="81"/>
      <c r="J57" s="101"/>
      <c r="K57" s="80"/>
      <c r="L57" s="101"/>
      <c r="M57" s="81"/>
    </row>
    <row r="58" spans="1:13" ht="15" customHeight="1" x14ac:dyDescent="0.2">
      <c r="A58" s="55"/>
      <c r="B58" s="55" t="s">
        <v>229</v>
      </c>
      <c r="C58" s="55"/>
      <c r="D58" s="55"/>
      <c r="E58" s="52"/>
      <c r="F58" s="55"/>
      <c r="G58" s="80">
        <v>0</v>
      </c>
      <c r="H58" s="101"/>
      <c r="I58" s="81">
        <v>176648</v>
      </c>
      <c r="J58" s="101"/>
      <c r="K58" s="80">
        <v>0</v>
      </c>
      <c r="L58" s="101"/>
      <c r="M58" s="81">
        <v>31600</v>
      </c>
    </row>
    <row r="59" spans="1:13" ht="15" customHeight="1" x14ac:dyDescent="0.2">
      <c r="A59" s="55" t="s">
        <v>189</v>
      </c>
      <c r="B59" s="55"/>
      <c r="C59" s="55"/>
      <c r="D59" s="55"/>
      <c r="E59" s="52"/>
      <c r="F59" s="55"/>
      <c r="G59" s="198">
        <v>57360</v>
      </c>
      <c r="H59" s="101"/>
      <c r="I59" s="197">
        <v>6252</v>
      </c>
      <c r="J59" s="101"/>
      <c r="K59" s="80">
        <v>0</v>
      </c>
      <c r="L59" s="101"/>
      <c r="M59" s="197">
        <v>5145</v>
      </c>
    </row>
    <row r="60" spans="1:13" s="200" customFormat="1" ht="15" customHeight="1" x14ac:dyDescent="0.2">
      <c r="A60" s="199" t="s">
        <v>196</v>
      </c>
      <c r="B60" s="199"/>
      <c r="C60" s="199"/>
      <c r="D60" s="199"/>
      <c r="E60" s="5"/>
      <c r="G60" s="110"/>
      <c r="K60" s="110"/>
    </row>
    <row r="61" spans="1:13" s="200" customFormat="1" ht="15" customHeight="1" x14ac:dyDescent="0.2">
      <c r="A61" s="199"/>
      <c r="B61" s="199" t="s">
        <v>197</v>
      </c>
      <c r="C61" s="199"/>
      <c r="D61" s="199"/>
      <c r="E61" s="52" t="s">
        <v>219</v>
      </c>
      <c r="F61" s="199"/>
      <c r="G61" s="100">
        <v>204122</v>
      </c>
      <c r="H61" s="201"/>
      <c r="I61" s="189">
        <v>0</v>
      </c>
      <c r="J61" s="201"/>
      <c r="K61" s="80">
        <v>204122</v>
      </c>
      <c r="L61" s="201"/>
      <c r="M61" s="189">
        <v>0</v>
      </c>
    </row>
    <row r="62" spans="1:13" ht="15" customHeight="1" x14ac:dyDescent="0.2">
      <c r="A62" s="55"/>
      <c r="B62" s="55"/>
      <c r="C62" s="55"/>
      <c r="D62" s="55"/>
      <c r="E62" s="52"/>
      <c r="F62" s="55"/>
      <c r="G62" s="197"/>
      <c r="H62" s="101"/>
      <c r="I62" s="197"/>
      <c r="J62" s="101"/>
      <c r="K62" s="197"/>
      <c r="L62" s="101"/>
      <c r="M62" s="197"/>
    </row>
    <row r="63" spans="1:13" ht="15" customHeight="1" x14ac:dyDescent="0.2">
      <c r="A63" s="55"/>
      <c r="B63" s="55"/>
      <c r="C63" s="55"/>
      <c r="D63" s="55"/>
      <c r="E63" s="52"/>
      <c r="F63" s="55"/>
      <c r="G63" s="197"/>
      <c r="H63" s="101"/>
      <c r="I63" s="197"/>
      <c r="J63" s="101"/>
      <c r="K63" s="197"/>
      <c r="L63" s="101"/>
      <c r="M63" s="197"/>
    </row>
    <row r="64" spans="1:13" ht="15" customHeight="1" x14ac:dyDescent="0.2">
      <c r="A64" s="55"/>
      <c r="B64" s="55"/>
      <c r="C64" s="55"/>
      <c r="D64" s="55"/>
      <c r="E64" s="52"/>
      <c r="F64" s="55"/>
      <c r="G64" s="197"/>
      <c r="H64" s="101"/>
      <c r="I64" s="197"/>
      <c r="J64" s="101"/>
      <c r="K64" s="197"/>
      <c r="L64" s="101"/>
      <c r="M64" s="197"/>
    </row>
    <row r="65" spans="1:13" ht="15" customHeight="1" x14ac:dyDescent="0.2">
      <c r="A65" s="55"/>
      <c r="B65" s="55"/>
      <c r="C65" s="55"/>
      <c r="D65" s="55"/>
      <c r="E65" s="52"/>
      <c r="F65" s="55"/>
      <c r="G65" s="197"/>
      <c r="H65" s="101"/>
      <c r="I65" s="197"/>
      <c r="J65" s="101"/>
      <c r="K65" s="197"/>
      <c r="L65" s="101"/>
      <c r="M65" s="197"/>
    </row>
    <row r="66" spans="1:13" ht="14.45" customHeight="1" x14ac:dyDescent="0.2">
      <c r="A66" s="55"/>
      <c r="B66" s="55"/>
      <c r="C66" s="55"/>
      <c r="D66" s="55"/>
      <c r="E66" s="52"/>
      <c r="F66" s="55"/>
      <c r="G66" s="197"/>
      <c r="H66" s="101"/>
      <c r="I66" s="197"/>
      <c r="J66" s="101"/>
      <c r="K66" s="197"/>
      <c r="L66" s="101"/>
      <c r="M66" s="197"/>
    </row>
    <row r="67" spans="1:13" ht="14.45" customHeight="1" x14ac:dyDescent="0.2">
      <c r="A67" s="55"/>
      <c r="B67" s="55"/>
      <c r="C67" s="55"/>
      <c r="D67" s="55"/>
      <c r="E67" s="52"/>
      <c r="F67" s="55"/>
      <c r="G67" s="197"/>
      <c r="H67" s="101"/>
      <c r="I67" s="197"/>
      <c r="J67" s="101"/>
      <c r="K67" s="197"/>
      <c r="L67" s="101"/>
      <c r="M67" s="197"/>
    </row>
    <row r="68" spans="1:13" ht="11.45" customHeight="1" x14ac:dyDescent="0.2">
      <c r="A68" s="55"/>
      <c r="B68" s="55"/>
      <c r="C68" s="55"/>
      <c r="D68" s="55"/>
      <c r="E68" s="52"/>
      <c r="F68" s="55"/>
      <c r="G68" s="197"/>
      <c r="H68" s="101"/>
      <c r="I68" s="197"/>
      <c r="J68" s="101"/>
      <c r="K68" s="197"/>
      <c r="L68" s="101"/>
      <c r="M68" s="197"/>
    </row>
    <row r="69" spans="1:13" ht="20.100000000000001" customHeight="1" x14ac:dyDescent="0.2">
      <c r="A69" s="202" t="s">
        <v>190</v>
      </c>
      <c r="B69" s="202"/>
      <c r="C69" s="202"/>
      <c r="D69" s="202"/>
      <c r="E69" s="202"/>
      <c r="F69" s="202"/>
      <c r="G69" s="202"/>
      <c r="H69" s="202"/>
      <c r="I69" s="202"/>
      <c r="J69" s="202"/>
      <c r="K69" s="202"/>
      <c r="L69" s="202"/>
      <c r="M69" s="202"/>
    </row>
  </sheetData>
  <mergeCells count="2">
    <mergeCell ref="G6:I6"/>
    <mergeCell ref="K6:M6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</vt:lpstr>
      <vt:lpstr>PL 6</vt:lpstr>
      <vt:lpstr>EQ7</vt:lpstr>
      <vt:lpstr>EQ8</vt:lpstr>
      <vt:lpstr>CF 9</vt:lpstr>
      <vt:lpstr>'BS 2-4'!Print_Area</vt:lpstr>
      <vt:lpstr>'CF 9'!Print_Area</vt:lpstr>
      <vt:lpstr>'EQ7'!Print_Area</vt:lpstr>
      <vt:lpstr>'EQ8'!Print_Area</vt:lpstr>
      <vt:lpstr>'PL 5'!Print_Area</vt:lpstr>
      <vt:lpstr>'PL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</cp:lastModifiedBy>
  <cp:lastPrinted>2020-05-05T04:38:55Z</cp:lastPrinted>
  <dcterms:created xsi:type="dcterms:W3CDTF">2011-05-10T09:08:54Z</dcterms:created>
  <dcterms:modified xsi:type="dcterms:W3CDTF">2020-05-05T04:39:49Z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