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Karin Audit\DCC\2020\Q1'63\Draft FS_DCC_Q1'63-20200505T043750Z-001\Draft FS_DCC_Q1_63\THAI\"/>
    </mc:Choice>
  </mc:AlternateContent>
  <xr:revisionPtr revIDLastSave="0" documentId="13_ncr:1_{2C56273F-7D5A-4397-B454-B226337E0E06}" xr6:coauthVersionLast="45" xr6:coauthVersionMax="45" xr10:uidLastSave="{00000000-0000-0000-0000-000000000000}"/>
  <bookViews>
    <workbookView xWindow="-110" yWindow="-110" windowWidth="19420" windowHeight="10420" tabRatio="667" firstSheet="1" activeTab="2" xr2:uid="{00000000-000D-0000-FFFF-FFFF00000000}"/>
  </bookViews>
  <sheets>
    <sheet name="BS-Thai" sheetId="1" r:id="rId1"/>
    <sheet name="PL-Thai" sheetId="45" r:id="rId2"/>
    <sheet name="SOE_Conso-Thai" sheetId="38" r:id="rId3"/>
    <sheet name="SOE-Thai" sheetId="39" r:id="rId4"/>
    <sheet name="CF-Thai" sheetId="42" r:id="rId5"/>
    <sheet name="งบกระแสเงินสด 1 Offset" sheetId="49" state="hidden" r:id="rId6"/>
    <sheet name="งบกระแสเงินสด 2 Offset" sheetId="50" state="hidden" r:id="rId7"/>
    <sheet name="Cash Flow 1 Offset" sheetId="51" state="hidden" r:id="rId8"/>
    <sheet name="Cash flow 2 Offset" sheetId="52" state="hidden" r:id="rId9"/>
    <sheet name="GT_Custom" sheetId="13" state="hidden" r:id="rId10"/>
  </sheets>
  <definedNames>
    <definedName name="_xlnm.Print_Area" localSheetId="0">'BS-Thai'!$A$1:$M$94</definedName>
    <definedName name="_xlnm.Print_Area" localSheetId="7">'Cash Flow 1 Offset'!$A$1:$H$47</definedName>
    <definedName name="_xlnm.Print_Area" localSheetId="4">'CF-Thai'!$A$1:$I$75</definedName>
    <definedName name="_xlnm.Print_Area" localSheetId="1">'PL-Thai'!$A$1:$J$43</definedName>
    <definedName name="_xlnm.Print_Area" localSheetId="2">'SOE_Conso-Thai'!$A$1:$S$28</definedName>
    <definedName name="_xlnm.Print_Area" localSheetId="3">'SOE-Thai'!$A$1:$L$24</definedName>
    <definedName name="_xlnm.Print_Area" localSheetId="5">'งบกระแสเงินสด 1 Offset'!$A$1:$H$49</definedName>
    <definedName name="_xlnm.Print_Area" localSheetId="6">'งบกระแสเงินสด 2 Offset'!$A$1:$H$44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3" i="38" l="1"/>
  <c r="O20" i="38"/>
  <c r="O18" i="38"/>
  <c r="I55" i="42" l="1"/>
  <c r="G55" i="42"/>
  <c r="E55" i="42"/>
  <c r="C55" i="42"/>
  <c r="C62" i="42"/>
  <c r="G30" i="42" l="1"/>
  <c r="G31" i="1" l="1"/>
  <c r="K31" i="1"/>
  <c r="G76" i="1" l="1"/>
  <c r="G66" i="1"/>
  <c r="G19" i="1"/>
  <c r="K76" i="1"/>
  <c r="G77" i="1" l="1"/>
  <c r="M31" i="1"/>
  <c r="I31" i="1"/>
  <c r="G62" i="42" l="1"/>
  <c r="I62" i="42"/>
  <c r="E62" i="42"/>
  <c r="O16" i="38" l="1"/>
  <c r="O22" i="38"/>
  <c r="S22" i="38" s="1"/>
  <c r="I88" i="1" l="1"/>
  <c r="O21" i="38" l="1"/>
  <c r="J19" i="39"/>
  <c r="L18" i="39"/>
  <c r="Q16" i="38"/>
  <c r="G23" i="38"/>
  <c r="K23" i="38"/>
  <c r="S16" i="38" l="1"/>
  <c r="H13" i="45" l="1"/>
  <c r="M88" i="1"/>
  <c r="I76" i="1"/>
  <c r="M19" i="1"/>
  <c r="K19" i="1" l="1"/>
  <c r="K32" i="1" s="1"/>
  <c r="E31" i="42"/>
  <c r="K66" i="1" l="1"/>
  <c r="I19" i="1" l="1"/>
  <c r="M18" i="38" l="1"/>
  <c r="G87" i="1" s="1"/>
  <c r="Q23" i="38" l="1"/>
  <c r="Q17" i="38"/>
  <c r="Q18" i="38" s="1"/>
  <c r="I90" i="1" l="1"/>
  <c r="E34" i="42" l="1"/>
  <c r="I31" i="42"/>
  <c r="I30" i="42"/>
  <c r="C30" i="42"/>
  <c r="E30" i="42"/>
  <c r="L13" i="39"/>
  <c r="H19" i="39"/>
  <c r="F19" i="39"/>
  <c r="D19" i="39"/>
  <c r="L17" i="39"/>
  <c r="E18" i="38"/>
  <c r="M23" i="38"/>
  <c r="S21" i="38"/>
  <c r="I23" i="38"/>
  <c r="E23" i="38"/>
  <c r="E64" i="42" l="1"/>
  <c r="E66" i="42" s="1"/>
  <c r="S20" i="38"/>
  <c r="S23" i="38" s="1"/>
  <c r="F13" i="45" l="1"/>
  <c r="M90" i="1"/>
  <c r="M66" i="1"/>
  <c r="I66" i="1"/>
  <c r="I77" i="1" s="1"/>
  <c r="M32" i="1" l="1"/>
  <c r="M76" i="1"/>
  <c r="M77" i="1" s="1"/>
  <c r="M91" i="1" s="1"/>
  <c r="I32" i="1"/>
  <c r="M96" i="1" l="1"/>
  <c r="D13" i="45" l="1"/>
  <c r="D18" i="45" s="1"/>
  <c r="C11" i="42" l="1"/>
  <c r="G32" i="1"/>
  <c r="C31" i="42" l="1"/>
  <c r="C34" i="42" s="1"/>
  <c r="C64" i="42" s="1"/>
  <c r="C66" i="42" s="1"/>
  <c r="D20" i="45"/>
  <c r="D22" i="45" s="1"/>
  <c r="D32" i="45" l="1"/>
  <c r="D30" i="45" s="1"/>
  <c r="D27" i="45"/>
  <c r="D25" i="45" s="1"/>
  <c r="D35" i="45" l="1"/>
  <c r="D39" i="45"/>
  <c r="K17" i="38"/>
  <c r="O17" i="38" s="1"/>
  <c r="A51" i="1"/>
  <c r="I34" i="42" l="1"/>
  <c r="H18" i="45"/>
  <c r="G11" i="42" s="1"/>
  <c r="G31" i="42" s="1"/>
  <c r="G34" i="42" l="1"/>
  <c r="G64" i="42" s="1"/>
  <c r="G66" i="42" s="1"/>
  <c r="H20" i="45"/>
  <c r="H32" i="45" l="1"/>
  <c r="H22" i="45"/>
  <c r="S17" i="38"/>
  <c r="S18" i="38" s="1"/>
  <c r="K77" i="1" l="1"/>
  <c r="H30" i="45" l="1"/>
  <c r="H27" i="45"/>
  <c r="H25" i="45" s="1"/>
  <c r="I64" i="42"/>
  <c r="I66" i="42" s="1"/>
  <c r="H39" i="45" l="1"/>
  <c r="H35" i="45"/>
  <c r="J14" i="39"/>
  <c r="J15" i="39" s="1"/>
  <c r="I18" i="38"/>
  <c r="H15" i="39"/>
  <c r="F15" i="39"/>
  <c r="K83" i="1" s="1"/>
  <c r="D15" i="39"/>
  <c r="G18" i="38"/>
  <c r="G83" i="1" s="1"/>
  <c r="J13" i="45"/>
  <c r="J18" i="45" s="1"/>
  <c r="J20" i="45" s="1"/>
  <c r="J22" i="45" s="1"/>
  <c r="F18" i="45"/>
  <c r="F20" i="45" s="1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F32" i="45" l="1"/>
  <c r="F30" i="45" s="1"/>
  <c r="F22" i="45"/>
  <c r="J32" i="45"/>
  <c r="J27" i="45"/>
  <c r="J25" i="45" s="1"/>
  <c r="J39" i="45" s="1"/>
  <c r="F27" i="45"/>
  <c r="F25" i="45" s="1"/>
  <c r="K88" i="1"/>
  <c r="K90" i="1" s="1"/>
  <c r="L14" i="39"/>
  <c r="L15" i="39" s="1"/>
  <c r="D24" i="50"/>
  <c r="D26" i="50" s="1"/>
  <c r="K18" i="38"/>
  <c r="H40" i="51"/>
  <c r="H38" i="51"/>
  <c r="F9" i="49"/>
  <c r="H9" i="49"/>
  <c r="H26" i="49" s="1"/>
  <c r="H39" i="49" s="1"/>
  <c r="H41" i="49" s="1"/>
  <c r="H24" i="50" s="1"/>
  <c r="H26" i="50" s="1"/>
  <c r="B38" i="51"/>
  <c r="D38" i="51"/>
  <c r="B9" i="49"/>
  <c r="B26" i="49" s="1"/>
  <c r="B39" i="49" s="1"/>
  <c r="B41" i="49" s="1"/>
  <c r="B24" i="50" s="1"/>
  <c r="B26" i="50" s="1"/>
  <c r="F35" i="45" l="1"/>
  <c r="F39" i="45"/>
  <c r="G88" i="1"/>
  <c r="G90" i="1" s="1"/>
  <c r="G91" i="1" s="1"/>
  <c r="G96" i="1" s="1"/>
  <c r="K91" i="1"/>
  <c r="K96" i="1" s="1"/>
  <c r="I91" i="1"/>
  <c r="I96" i="1" s="1"/>
  <c r="D40" i="51"/>
  <c r="J30" i="45"/>
  <c r="B40" i="51"/>
  <c r="F9" i="51"/>
  <c r="F26" i="49"/>
  <c r="J35" i="45" l="1"/>
  <c r="L19" i="39"/>
  <c r="F39" i="49"/>
  <c r="F25" i="51"/>
  <c r="F41" i="49" l="1"/>
  <c r="F38" i="51"/>
  <c r="F40" i="51" l="1"/>
  <c r="F24" i="50"/>
  <c r="F26" i="52" l="1"/>
  <c r="F26" i="50"/>
  <c r="F28" i="52" l="1"/>
  <c r="F27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SAA</author>
  </authors>
  <commentList>
    <comment ref="F28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<sst xmlns="http://schemas.openxmlformats.org/spreadsheetml/2006/main" count="418" uniqueCount="291">
  <si>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</si>
  <si>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</si>
  <si>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</si>
  <si>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</si>
  <si>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</si>
  <si>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</si>
  <si>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</si>
  <si>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</si>
  <si>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</si>
  <si>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</si>
  <si>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</si>
  <si>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</si>
  <si>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</si>
  <si>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</si>
  <si>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</si>
  <si>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</si>
  <si>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</si>
  <si>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</si>
  <si>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</si>
  <si>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</si>
  <si>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</si>
  <si>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</si>
  <si>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</si>
  <si>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</si>
  <si>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</si>
  <si>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</si>
  <si>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</si>
  <si>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</si>
  <si>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</si>
  <si>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</si>
  <si>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</si>
  <si>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</si>
  <si>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</si>
  <si>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</si>
  <si>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</si>
  <si>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</si>
  <si>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</si>
  <si>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</si>
  <si>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</si>
  <si>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</si>
  <si>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</si>
  <si>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</si>
  <si>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</si>
  <si>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</si>
  <si>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</si>
  <si>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</si>
  <si>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</si>
  <si>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</si>
  <si>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</si>
  <si>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</si>
  <si>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</si>
  <si>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</si>
  <si>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</si>
  <si>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</si>
  <si>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</si>
  <si>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</si>
  <si>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</si>
  <si>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</si>
  <si>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</si>
  <si>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</si>
  <si>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</si>
  <si>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</si>
  <si>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</si>
  <si>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</si>
  <si>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</si>
  <si>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</si>
  <si>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</si>
  <si>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</si>
  <si>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</si>
  <si>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</si>
  <si>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</si>
  <si>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</si>
  <si>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</si>
  <si>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</si>
  <si>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</si>
  <si>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</si>
  <si>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</si>
  <si>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</si>
  <si>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</si>
  <si>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</si>
  <si>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</si>
  <si>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</si>
  <si>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</si>
  <si>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</si>
  <si>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</si>
  <si>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</si>
  <si>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</si>
  <si>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</si>
  <si>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</si>
  <si>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</si>
  <si>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</si>
  <si>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</si>
  <si>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</si>
  <si>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</si>
  <si>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รวมส่วนของ</t>
  </si>
  <si>
    <t>ผู้ถือหุ้นของ</t>
  </si>
  <si>
    <t>Proceed from disposal of fixed assets</t>
  </si>
  <si>
    <t>หนี้สินภาระผูกพันผลประโยชน์พนักงาน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</si>
  <si>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</si>
  <si>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</si>
  <si>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</si>
  <si>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</si>
  <si>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</si>
  <si>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</si>
  <si>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</si>
  <si>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</si>
  <si>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</si>
  <si>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</si>
  <si>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</si>
  <si>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</si>
  <si>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</si>
  <si>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</si>
  <si>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</si>
  <si>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</si>
  <si>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</si>
  <si>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</si>
  <si>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</si>
  <si>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</si>
  <si>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</si>
  <si>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</si>
  <si>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</si>
  <si>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</si>
  <si>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</si>
  <si>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</si>
  <si>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</si>
  <si>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</si>
  <si>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</si>
  <si>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</si>
  <si>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</si>
  <si>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</si>
  <si>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</si>
  <si>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</si>
  <si>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</si>
  <si>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</si>
  <si>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</si>
  <si>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</si>
  <si>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</si>
  <si>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</si>
  <si>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</si>
  <si>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</si>
  <si>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</si>
  <si>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</si>
  <si>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</si>
  <si>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</si>
  <si>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</si>
  <si>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</si>
  <si>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</si>
  <si>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</si>
  <si>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</si>
  <si>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</si>
  <si>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</si>
  <si>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</si>
  <si>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</si>
  <si>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</si>
  <si>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</si>
  <si>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</si>
  <si>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</si>
  <si>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</si>
  <si>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</si>
  <si>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</si>
  <si>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</si>
  <si>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</si>
  <si>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</si>
  <si>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</si>
  <si>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</si>
  <si>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</si>
  <si>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</si>
  <si>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</si>
  <si>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</si>
  <si>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</si>
  <si>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</si>
  <si>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</si>
  <si>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</si>
  <si>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</si>
  <si>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</si>
  <si>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</si>
  <si>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</si>
  <si>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</si>
  <si>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</si>
  <si>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</si>
  <si>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</si>
  <si>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</si>
  <si>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</si>
  <si>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</si>
  <si>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</si>
  <si>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</si>
  <si>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</si>
  <si>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</si>
  <si>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</si>
  <si>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</si>
  <si>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</si>
  <si>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</si>
  <si>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</si>
  <si>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</si>
  <si>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</si>
  <si>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</si>
  <si>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</si>
  <si>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</si>
  <si>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</si>
  <si>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</si>
  <si>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เงินลงทุนทั่วไป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</si>
  <si>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</si>
  <si>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</si>
  <si>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</si>
  <si>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</si>
  <si>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</si>
  <si>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</si>
  <si>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</si>
  <si>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</si>
  <si>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</si>
  <si>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</si>
  <si>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</si>
  <si>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</si>
  <si>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</si>
  <si>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</si>
  <si>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</si>
  <si>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</si>
  <si>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</si>
  <si>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</si>
  <si>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</si>
  <si>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</si>
  <si>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</si>
  <si>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</si>
  <si>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</si>
  <si>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</si>
  <si>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</si>
  <si>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</si>
  <si>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</si>
  <si>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</si>
  <si>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</si>
  <si>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กำไร(ขาดทุน)เบ็ดเสร็จอื่นสำหรับงวด - สุทธิจากภาษี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</si>
  <si>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</si>
  <si>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</si>
  <si>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</si>
  <si>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</si>
  <si>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</si>
  <si>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</si>
  <si>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</si>
  <si>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ลูกหนี้การค้าและลูกหนี้หมุนเวียนอื่น (เพิ่มขึ้น) ลดลง</t>
  </si>
  <si>
    <t>ลูกหนี้หมุนเวียนอื่น - บริษัทย่อย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</si>
  <si>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</si>
  <si>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</si>
  <si>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</si>
  <si>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</si>
  <si>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</si>
  <si>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</si>
  <si>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เงินลงทุนระยะยาวอื่น</t>
  </si>
  <si>
    <t>หนี้สินผลประโยชน์พนักงานลดลงจากการชำระ</t>
  </si>
  <si>
    <t>สินทรัพย์ไม่มีตัวตน- สุทธิ</t>
  </si>
  <si>
    <t>หนี้สินไม่หมุนเวียนอื่น</t>
  </si>
  <si>
    <t xml:space="preserve">ทุนจดทะเบียน 9,139,191,541 หุ้น </t>
  </si>
  <si>
    <t>องค์ประกอบอื่นของส่วนของผู้ถือหุ้น</t>
  </si>
  <si>
    <t>2562</t>
  </si>
  <si>
    <t>ยอดคงเหลือ ณ วันที่ 1 มกราคม 2562</t>
  </si>
  <si>
    <t>ยอดคงเหลือ ณ วันที่ 31 มีนาคม 2562</t>
  </si>
  <si>
    <t>การเปลี่ยนแปลง</t>
  </si>
  <si>
    <t>ส่วนได้เสียของ</t>
  </si>
  <si>
    <t>ในบริษัทย่อย</t>
  </si>
  <si>
    <t>การเปลี่ยนแปลงส่วนได้เสียของบริษัทใหญ่ในบริษัทย่อย</t>
  </si>
  <si>
    <t>หนี้สินไม่หมุนเวียนอื่น เพิ่มขึ้น (ลดลง)</t>
  </si>
  <si>
    <t>เงินสดจ่ายกับการลงทุนในบริษัทย่อย</t>
  </si>
  <si>
    <t>ค่าเผื่อหนี้สงสัยจะสูญ (โอนกลับ)</t>
  </si>
  <si>
    <t>ค่าเผื่อการด้อยค่าเงินลงทุนจากบริษัทอื่น (โอนกลับ)</t>
  </si>
  <si>
    <t>ณ วันที่ 31 มีนาคม 2563</t>
  </si>
  <si>
    <t>31 มีนาคม 2563</t>
  </si>
  <si>
    <t>31 ธันวาคม 2562</t>
  </si>
  <si>
    <t>สินทรัพย์ไม่หมุนเวียนที่ถือไว้เพื่อขาย</t>
  </si>
  <si>
    <t>ทุนเรือนหุ้นที่ออกและรับชำระแล้ว 7,231,432,657 หุ้น</t>
  </si>
  <si>
    <t>สำหรับงวดสามเดือนสิ้นสุดวันที่ 31 มีนาคม  2563</t>
  </si>
  <si>
    <t>2563</t>
  </si>
  <si>
    <t>งบการเงินเฉพาะกิจการ</t>
  </si>
  <si>
    <t>กำไรต่อหุ้นปรับลด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</si>
  <si>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</si>
  <si>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</si>
  <si>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ยอดคงเหลือ ณ วันที่ 1 มกราคม 2563</t>
  </si>
  <si>
    <t>กระแสเงินสดสุทธิได้มาจาก(ใช้ไปใน)กิจกรรมจัดหาเงิน</t>
  </si>
  <si>
    <t>หนี้สินตามสัญญาเช่า</t>
  </si>
  <si>
    <t>สินทรัพย์สิทธิการใช้</t>
  </si>
  <si>
    <t>จำนวนหุ้นสามัญถัวเฉลี่ยถ่วงน้ำหนัก (พันหุ้น)</t>
  </si>
  <si>
    <t>ชำระคืนหนี้สินตามสัญญาเช่า</t>
  </si>
  <si>
    <t>รายการที่ไม่ใช่เงินสด :</t>
  </si>
  <si>
    <t>หนี้สินตามสัญญาเช่า - ส่วนที่ถึงกำหนดชำระภายในหนึ่งปี</t>
  </si>
  <si>
    <t>ภายในหนึ่งปี</t>
  </si>
  <si>
    <t>หนี้สินตามสัญญาเช่า - สุทธิจากส่วนที่ถึงกำหนดชำระ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</si>
  <si>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</si>
  <si>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</si>
  <si>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เจ้าหนี้หมุนเวียนอื่น - บริษัทย่อย</t>
  </si>
  <si>
    <t>16.1</t>
  </si>
  <si>
    <t>16.2</t>
  </si>
  <si>
    <t>เงินให้กู้ยืมระยะยาวแก่กิจการอื่น</t>
  </si>
  <si>
    <t>เงินสดรับดอกเบี้ย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</si>
</sst>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0.00\ &quot;F&quot;;\-#,##0.00\ &quot;F&quot;"/>
    <numFmt numFmtId="192" formatCode="dd\-mmm\-yy_)"/>
    <numFmt numFmtId="193" formatCode="0.0%"/>
    <numFmt numFmtId="194" formatCode="_(* #,##0.000_);_(* \(#,##0.000\);_(* &quot;-&quot;??_);_(@_)"/>
    <numFmt numFmtId="195" formatCode="0.000"/>
  </numFmts>
  <fonts count="63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b/>
      <sz val="14"/>
      <color indexed="9"/>
      <name val="Angsana New"/>
      <family val="1"/>
    </font>
    <font>
      <u val="singleAccounting"/>
      <sz val="14"/>
      <name val="Angsana New"/>
      <family val="1"/>
    </font>
    <font>
      <u val="singleAccounting"/>
      <sz val="14"/>
      <color indexed="9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4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3" fillId="0" borderId="0"/>
    <xf numFmtId="191" fontId="43" fillId="0" borderId="0"/>
    <xf numFmtId="191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43" fillId="0" borderId="0"/>
    <xf numFmtId="192" fontId="43" fillId="0" borderId="0"/>
    <xf numFmtId="192" fontId="43" fillId="0" borderId="0"/>
    <xf numFmtId="193" fontId="43" fillId="0" borderId="0"/>
    <xf numFmtId="193" fontId="43" fillId="0" borderId="0"/>
    <xf numFmtId="193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90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88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15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</cellStyleXfs>
  <cellXfs count="24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87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89" fontId="5" fillId="0" borderId="0" xfId="0" applyNumberFormat="1" applyFont="1" applyBorder="1" applyAlignment="1">
      <alignment vertical="center"/>
    </xf>
    <xf numFmtId="189" fontId="5" fillId="0" borderId="4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14" xfId="0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vertical="center"/>
    </xf>
    <xf numFmtId="189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89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88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88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89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89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89" fontId="2" fillId="0" borderId="16" xfId="0" applyNumberFormat="1" applyFont="1" applyFill="1" applyBorder="1" applyAlignment="1">
      <alignment vertical="center"/>
    </xf>
    <xf numFmtId="189" fontId="2" fillId="0" borderId="4" xfId="0" applyNumberFormat="1" applyFont="1" applyFill="1" applyBorder="1" applyAlignment="1">
      <alignment vertical="center"/>
    </xf>
    <xf numFmtId="189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89" fontId="2" fillId="0" borderId="0" xfId="20" applyNumberFormat="1" applyFont="1" applyFill="1" applyAlignment="1">
      <alignment horizontal="center" vertical="center"/>
    </xf>
    <xf numFmtId="189" fontId="2" fillId="0" borderId="4" xfId="20" applyNumberFormat="1" applyFont="1" applyFill="1" applyBorder="1" applyAlignment="1">
      <alignment horizontal="center" vertical="center"/>
    </xf>
    <xf numFmtId="188" fontId="2" fillId="0" borderId="0" xfId="20" applyFont="1" applyFill="1" applyBorder="1" applyAlignment="1">
      <alignment horizontal="center" vertical="center"/>
    </xf>
    <xf numFmtId="189" fontId="2" fillId="0" borderId="15" xfId="20" applyNumberFormat="1" applyFont="1" applyFill="1" applyBorder="1" applyAlignment="1">
      <alignment horizontal="center" vertical="center"/>
    </xf>
    <xf numFmtId="188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89" fontId="17" fillId="0" borderId="0" xfId="20" applyNumberFormat="1" applyFont="1" applyFill="1" applyBorder="1" applyAlignment="1">
      <alignment horizontal="center" vertical="center"/>
    </xf>
    <xf numFmtId="189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187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89" fontId="8" fillId="0" borderId="0" xfId="20" applyNumberFormat="1" applyFont="1" applyFill="1" applyAlignment="1">
      <alignment vertical="center"/>
    </xf>
    <xf numFmtId="189" fontId="20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188" fontId="5" fillId="0" borderId="0" xfId="0" applyNumberFormat="1" applyFont="1" applyFill="1" applyAlignment="1">
      <alignment vertical="center"/>
    </xf>
    <xf numFmtId="188" fontId="5" fillId="0" borderId="0" xfId="20" applyFont="1" applyFill="1" applyBorder="1" applyAlignment="1">
      <alignment horizontal="right"/>
    </xf>
    <xf numFmtId="189" fontId="5" fillId="26" borderId="0" xfId="20" applyNumberFormat="1" applyFont="1" applyFill="1" applyAlignment="1">
      <alignment vertical="center"/>
    </xf>
    <xf numFmtId="189" fontId="16" fillId="0" borderId="0" xfId="0" applyNumberFormat="1" applyFont="1" applyFill="1" applyBorder="1" applyAlignment="1">
      <alignment vertical="center"/>
    </xf>
    <xf numFmtId="189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88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horizontal="center" vertical="center"/>
    </xf>
    <xf numFmtId="189" fontId="48" fillId="0" borderId="0" xfId="0" applyNumberFormat="1" applyFont="1" applyFill="1" applyAlignment="1">
      <alignment vertical="center"/>
    </xf>
    <xf numFmtId="189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89" fontId="51" fillId="0" borderId="0" xfId="0" applyNumberFormat="1" applyFont="1" applyFill="1" applyAlignment="1">
      <alignment vertical="center"/>
    </xf>
    <xf numFmtId="189" fontId="48" fillId="0" borderId="0" xfId="0" applyNumberFormat="1" applyFont="1" applyFill="1" applyBorder="1" applyAlignment="1">
      <alignment vertical="center"/>
    </xf>
    <xf numFmtId="187" fontId="48" fillId="0" borderId="0" xfId="0" applyNumberFormat="1" applyFont="1" applyFill="1" applyAlignment="1">
      <alignment vertical="center"/>
    </xf>
    <xf numFmtId="0" fontId="50" fillId="0" borderId="14" xfId="0" applyFont="1" applyFill="1" applyBorder="1" applyAlignment="1">
      <alignment horizontal="center" vertical="center"/>
    </xf>
    <xf numFmtId="189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Alignment="1"/>
    <xf numFmtId="189" fontId="48" fillId="0" borderId="17" xfId="0" applyNumberFormat="1" applyFont="1" applyFill="1" applyBorder="1" applyAlignment="1">
      <alignment vertical="center"/>
    </xf>
    <xf numFmtId="188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89" fontId="48" fillId="0" borderId="0" xfId="20" applyNumberFormat="1" applyFont="1" applyFill="1" applyAlignment="1">
      <alignment vertical="center"/>
    </xf>
    <xf numFmtId="189" fontId="51" fillId="0" borderId="0" xfId="0" applyNumberFormat="1" applyFont="1" applyFill="1" applyBorder="1" applyAlignment="1">
      <alignment vertical="center"/>
    </xf>
    <xf numFmtId="189" fontId="51" fillId="0" borderId="14" xfId="0" applyNumberFormat="1" applyFont="1" applyFill="1" applyBorder="1" applyAlignment="1">
      <alignment vertical="center"/>
    </xf>
    <xf numFmtId="189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189" fontId="48" fillId="0" borderId="0" xfId="20" applyNumberFormat="1" applyFont="1" applyFill="1" applyAlignment="1">
      <alignment horizontal="right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48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89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94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94" fontId="48" fillId="0" borderId="18" xfId="0" applyNumberFormat="1" applyFont="1" applyFill="1" applyBorder="1" applyAlignment="1">
      <alignment vertical="center"/>
    </xf>
    <xf numFmtId="189" fontId="48" fillId="0" borderId="18" xfId="0" applyNumberFormat="1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189" fontId="47" fillId="0" borderId="0" xfId="0" applyNumberFormat="1" applyFont="1" applyFill="1" applyAlignment="1">
      <alignment vertical="center"/>
    </xf>
    <xf numFmtId="189" fontId="53" fillId="0" borderId="0" xfId="20" applyNumberFormat="1" applyFont="1" applyFill="1" applyAlignment="1">
      <alignment vertical="center"/>
    </xf>
    <xf numFmtId="189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89" fontId="49" fillId="0" borderId="0" xfId="0" applyNumberFormat="1" applyFont="1" applyFill="1" applyAlignment="1">
      <alignment vertical="center"/>
    </xf>
    <xf numFmtId="189" fontId="58" fillId="0" borderId="0" xfId="0" applyNumberFormat="1" applyFont="1" applyFill="1" applyAlignment="1">
      <alignment vertical="center"/>
    </xf>
    <xf numFmtId="189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89" fontId="53" fillId="0" borderId="0" xfId="0" applyNumberFormat="1" applyFont="1" applyFill="1" applyAlignment="1">
      <alignment horizontal="center" vertical="center"/>
    </xf>
    <xf numFmtId="189" fontId="48" fillId="0" borderId="0" xfId="0" applyNumberFormat="1" applyFont="1" applyFill="1" applyAlignment="1">
      <alignment horizontal="center" vertical="center"/>
    </xf>
    <xf numFmtId="189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189" fontId="56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189" fontId="53" fillId="0" borderId="0" xfId="0" applyNumberFormat="1" applyFont="1" applyFill="1" applyAlignment="1">
      <alignment horizontal="right" vertical="center"/>
    </xf>
    <xf numFmtId="189" fontId="57" fillId="0" borderId="0" xfId="0" applyNumberFormat="1" applyFont="1" applyFill="1" applyAlignment="1">
      <alignment vertical="center"/>
    </xf>
    <xf numFmtId="188" fontId="48" fillId="0" borderId="0" xfId="0" applyNumberFormat="1" applyFont="1" applyFill="1" applyBorder="1" applyAlignment="1">
      <alignment vertical="center"/>
    </xf>
    <xf numFmtId="188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188" fontId="48" fillId="0" borderId="14" xfId="20" applyFont="1" applyFill="1" applyBorder="1" applyAlignment="1">
      <alignment vertical="center"/>
    </xf>
    <xf numFmtId="187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quotePrefix="1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horizontal="left" vertical="center"/>
    </xf>
    <xf numFmtId="0" fontId="48" fillId="0" borderId="0" xfId="0" applyFont="1" applyFill="1" applyBorder="1" applyAlignment="1">
      <alignment vertical="top"/>
    </xf>
    <xf numFmtId="43" fontId="48" fillId="0" borderId="0" xfId="0" applyNumberFormat="1" applyFont="1" applyFill="1" applyAlignment="1">
      <alignment vertical="center"/>
    </xf>
    <xf numFmtId="189" fontId="47" fillId="0" borderId="0" xfId="0" applyNumberFormat="1" applyFont="1" applyFill="1" applyBorder="1" applyAlignment="1">
      <alignment horizontal="center"/>
    </xf>
    <xf numFmtId="188" fontId="48" fillId="0" borderId="0" xfId="20" applyFont="1" applyFill="1" applyBorder="1" applyAlignment="1">
      <alignment vertical="center"/>
    </xf>
    <xf numFmtId="189" fontId="48" fillId="0" borderId="0" xfId="0" applyNumberFormat="1" applyFont="1" applyFill="1" applyBorder="1" applyAlignment="1">
      <alignment horizontal="center" vertical="center" wrapText="1"/>
    </xf>
    <xf numFmtId="189" fontId="48" fillId="0" borderId="4" xfId="0" applyNumberFormat="1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 vertical="center"/>
    </xf>
    <xf numFmtId="0" fontId="59" fillId="0" borderId="0" xfId="0" applyFont="1" applyFill="1" applyAlignment="1">
      <alignment vertical="center"/>
    </xf>
    <xf numFmtId="0" fontId="60" fillId="0" borderId="0" xfId="0" applyFont="1" applyFill="1" applyAlignment="1">
      <alignment vertical="center"/>
    </xf>
    <xf numFmtId="188" fontId="60" fillId="0" borderId="0" xfId="20" applyFont="1" applyFill="1" applyAlignment="1">
      <alignment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Alignment="1">
      <alignment horizontal="right" vertical="center"/>
    </xf>
    <xf numFmtId="0" fontId="60" fillId="0" borderId="14" xfId="0" applyFont="1" applyFill="1" applyBorder="1" applyAlignment="1">
      <alignment horizontal="right" vertical="center"/>
    </xf>
    <xf numFmtId="0" fontId="61" fillId="0" borderId="14" xfId="0" applyFont="1" applyFill="1" applyBorder="1" applyAlignment="1">
      <alignment horizontal="center" vertical="center"/>
    </xf>
    <xf numFmtId="189" fontId="60" fillId="0" borderId="14" xfId="20" applyNumberFormat="1" applyFont="1" applyFill="1" applyBorder="1" applyAlignment="1">
      <alignment horizontal="right" vertical="center"/>
    </xf>
    <xf numFmtId="0" fontId="60" fillId="0" borderId="0" xfId="0" applyFont="1" applyFill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49" fontId="60" fillId="0" borderId="16" xfId="0" applyNumberFormat="1" applyFont="1" applyFill="1" applyBorder="1" applyAlignment="1">
      <alignment horizontal="center" vertical="top" wrapText="1"/>
    </xf>
    <xf numFmtId="49" fontId="60" fillId="0" borderId="0" xfId="0" applyNumberFormat="1" applyFont="1" applyFill="1" applyBorder="1" applyAlignment="1">
      <alignment horizontal="center" vertical="top" wrapText="1"/>
    </xf>
    <xf numFmtId="0" fontId="60" fillId="0" borderId="0" xfId="0" applyFont="1" applyFill="1" applyBorder="1" applyAlignment="1">
      <alignment horizontal="center" vertical="top"/>
    </xf>
    <xf numFmtId="0" fontId="60" fillId="0" borderId="14" xfId="0" applyFont="1" applyFill="1" applyBorder="1" applyAlignment="1">
      <alignment horizontal="center" vertical="top"/>
    </xf>
    <xf numFmtId="0" fontId="60" fillId="0" borderId="0" xfId="0" applyFont="1" applyFill="1" applyAlignment="1"/>
    <xf numFmtId="0" fontId="61" fillId="0" borderId="0" xfId="0" applyFont="1" applyFill="1" applyAlignment="1">
      <alignment horizontal="center" vertical="center"/>
    </xf>
    <xf numFmtId="189" fontId="61" fillId="0" borderId="0" xfId="20" applyNumberFormat="1" applyFont="1" applyFill="1" applyAlignment="1">
      <alignment horizontal="center" vertical="center"/>
    </xf>
    <xf numFmtId="0" fontId="59" fillId="0" borderId="0" xfId="0" applyFont="1" applyFill="1" applyAlignment="1">
      <alignment vertical="center" wrapText="1"/>
    </xf>
    <xf numFmtId="0" fontId="60" fillId="0" borderId="0" xfId="0" applyFont="1" applyFill="1" applyAlignment="1">
      <alignment horizontal="right" vertical="center" wrapText="1"/>
    </xf>
    <xf numFmtId="187" fontId="60" fillId="0" borderId="0" xfId="0" applyNumberFormat="1" applyFont="1" applyFill="1" applyAlignment="1">
      <alignment horizontal="right" vertical="center" wrapText="1"/>
    </xf>
    <xf numFmtId="0" fontId="60" fillId="0" borderId="0" xfId="0" applyFont="1" applyFill="1" applyAlignment="1">
      <alignment vertical="top"/>
    </xf>
    <xf numFmtId="0" fontId="60" fillId="0" borderId="0" xfId="0" applyFont="1" applyFill="1" applyAlignment="1">
      <alignment vertical="top" wrapText="1"/>
    </xf>
    <xf numFmtId="0" fontId="62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189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horizontal="center" vertical="center" wrapText="1"/>
    </xf>
    <xf numFmtId="189" fontId="60" fillId="0" borderId="4" xfId="0" applyNumberFormat="1" applyFont="1" applyFill="1" applyBorder="1" applyAlignment="1">
      <alignment vertical="center"/>
    </xf>
    <xf numFmtId="43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vertical="center" wrapText="1"/>
    </xf>
    <xf numFmtId="0" fontId="60" fillId="0" borderId="0" xfId="0" applyFont="1" applyFill="1" applyAlignment="1">
      <alignment horizontal="left" indent="1"/>
    </xf>
    <xf numFmtId="189" fontId="60" fillId="0" borderId="17" xfId="0" applyNumberFormat="1" applyFont="1" applyFill="1" applyBorder="1" applyAlignment="1">
      <alignment vertical="center"/>
    </xf>
    <xf numFmtId="187" fontId="60" fillId="0" borderId="0" xfId="0" applyNumberFormat="1" applyFont="1" applyFill="1" applyBorder="1" applyAlignment="1">
      <alignment vertical="center"/>
    </xf>
    <xf numFmtId="189" fontId="60" fillId="0" borderId="0" xfId="0" applyNumberFormat="1" applyFont="1" applyFill="1" applyBorder="1" applyAlignment="1">
      <alignment vertical="center"/>
    </xf>
    <xf numFmtId="187" fontId="60" fillId="0" borderId="0" xfId="0" applyNumberFormat="1" applyFont="1" applyFill="1" applyAlignment="1">
      <alignment vertical="center"/>
    </xf>
    <xf numFmtId="0" fontId="59" fillId="0" borderId="0" xfId="0" applyFont="1" applyFill="1" applyBorder="1" applyAlignment="1">
      <alignment vertical="center"/>
    </xf>
    <xf numFmtId="0" fontId="60" fillId="0" borderId="16" xfId="0" applyFont="1" applyFill="1" applyBorder="1" applyAlignment="1">
      <alignment horizontal="center" vertical="center"/>
    </xf>
    <xf numFmtId="49" fontId="60" fillId="0" borderId="16" xfId="0" applyNumberFormat="1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horizontal="left" vertical="center"/>
    </xf>
    <xf numFmtId="0" fontId="60" fillId="0" borderId="0" xfId="0" applyFont="1" applyFill="1" applyAlignment="1">
      <alignment horizontal="left" vertical="center" wrapText="1" indent="1"/>
    </xf>
    <xf numFmtId="189" fontId="60" fillId="0" borderId="0" xfId="20" applyNumberFormat="1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189" fontId="60" fillId="0" borderId="16" xfId="20" applyNumberFormat="1" applyFont="1" applyFill="1" applyBorder="1" applyAlignment="1">
      <alignment vertical="center"/>
    </xf>
    <xf numFmtId="0" fontId="62" fillId="0" borderId="0" xfId="0" applyFont="1" applyFill="1" applyAlignment="1">
      <alignment vertical="center"/>
    </xf>
    <xf numFmtId="189" fontId="60" fillId="0" borderId="0" xfId="20" applyNumberFormat="1" applyFont="1" applyFill="1" applyBorder="1" applyAlignment="1">
      <alignment vertical="center"/>
    </xf>
    <xf numFmtId="9" fontId="60" fillId="0" borderId="0" xfId="135" applyFont="1" applyFill="1" applyBorder="1" applyAlignment="1">
      <alignment vertical="center"/>
    </xf>
    <xf numFmtId="0" fontId="60" fillId="0" borderId="0" xfId="0" applyFont="1" applyFill="1" applyAlignment="1">
      <alignment horizontal="left" vertical="top"/>
    </xf>
    <xf numFmtId="189" fontId="60" fillId="0" borderId="14" xfId="0" applyNumberFormat="1" applyFont="1" applyFill="1" applyBorder="1" applyAlignment="1">
      <alignment vertical="center"/>
    </xf>
    <xf numFmtId="189" fontId="60" fillId="0" borderId="14" xfId="20" applyNumberFormat="1" applyFont="1" applyFill="1" applyBorder="1" applyAlignment="1">
      <alignment vertical="center"/>
    </xf>
    <xf numFmtId="189" fontId="60" fillId="0" borderId="4" xfId="20" applyNumberFormat="1" applyFont="1" applyFill="1" applyBorder="1" applyAlignment="1">
      <alignment vertical="center"/>
    </xf>
    <xf numFmtId="0" fontId="62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 wrapText="1"/>
    </xf>
    <xf numFmtId="49" fontId="60" fillId="0" borderId="0" xfId="0" applyNumberFormat="1" applyFont="1" applyFill="1" applyBorder="1" applyAlignment="1">
      <alignment horizontal="left" vertical="center" wrapText="1" indent="2"/>
    </xf>
    <xf numFmtId="0" fontId="60" fillId="0" borderId="0" xfId="0" quotePrefix="1" applyFont="1" applyFill="1" applyAlignment="1">
      <alignment vertical="center"/>
    </xf>
    <xf numFmtId="189" fontId="60" fillId="0" borderId="18" xfId="20" applyNumberFormat="1" applyFont="1" applyFill="1" applyBorder="1" applyAlignment="1">
      <alignment vertical="center"/>
    </xf>
    <xf numFmtId="0" fontId="62" fillId="0" borderId="0" xfId="0" applyFont="1" applyFill="1" applyBorder="1" applyAlignment="1">
      <alignment horizontal="center" vertical="center" wrapText="1"/>
    </xf>
    <xf numFmtId="0" fontId="62" fillId="0" borderId="0" xfId="0" applyFont="1" applyFill="1" applyBorder="1"/>
    <xf numFmtId="49" fontId="60" fillId="0" borderId="0" xfId="0" applyNumberFormat="1" applyFont="1" applyFill="1" applyAlignment="1">
      <alignment horizontal="left" vertical="center" wrapText="1" indent="2"/>
    </xf>
    <xf numFmtId="49" fontId="60" fillId="0" borderId="0" xfId="0" applyNumberFormat="1" applyFont="1" applyFill="1" applyAlignment="1">
      <alignment horizontal="left" vertical="center"/>
    </xf>
    <xf numFmtId="189" fontId="60" fillId="0" borderId="17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195" fontId="48" fillId="0" borderId="18" xfId="0" applyNumberFormat="1" applyFont="1" applyFill="1" applyBorder="1" applyAlignment="1">
      <alignment vertical="center"/>
    </xf>
    <xf numFmtId="0" fontId="54" fillId="0" borderId="0" xfId="0" quotePrefix="1" applyFont="1" applyFill="1" applyAlignment="1">
      <alignment horizontal="center" vertical="center"/>
    </xf>
    <xf numFmtId="189" fontId="48" fillId="0" borderId="0" xfId="20" applyNumberFormat="1" applyFont="1" applyFill="1" applyBorder="1" applyAlignment="1">
      <alignment vertical="center"/>
    </xf>
    <xf numFmtId="0" fontId="60" fillId="0" borderId="0" xfId="192" applyFont="1" applyFill="1" applyAlignment="1">
      <alignment vertical="center"/>
    </xf>
    <xf numFmtId="0" fontId="60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189" fontId="60" fillId="0" borderId="0" xfId="191" applyNumberFormat="1" applyFont="1" applyFill="1" applyAlignment="1">
      <alignment vertical="center"/>
    </xf>
    <xf numFmtId="0" fontId="48" fillId="0" borderId="0" xfId="193" applyNumberFormat="1" applyFont="1" applyFill="1" applyAlignment="1">
      <alignment vertical="center"/>
    </xf>
    <xf numFmtId="0" fontId="60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/>
    </xf>
    <xf numFmtId="189" fontId="48" fillId="0" borderId="4" xfId="0" applyNumberFormat="1" applyFont="1" applyFill="1" applyBorder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194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Body" xfId="19" xr:uid="{00000000-0005-0000-0000-000012000000}"/>
    <cellStyle name="Comma" xfId="20" builtinId="3"/>
    <cellStyle name="Comma 10" xfId="21" xr:uid="{00000000-0005-0000-0000-000014000000}"/>
    <cellStyle name="Comma 10 2" xfId="22" xr:uid="{00000000-0005-0000-0000-000015000000}"/>
    <cellStyle name="Comma 10 2 4 3" xfId="193" xr:uid="{40D58108-71DE-4A12-9D82-3679A1ECE6F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0 3" xfId="191" xr:uid="{00000000-0005-0000-0000-000068000000}"/>
    <cellStyle name="Normal 11" xfId="104" xr:uid="{00000000-0005-0000-0000-000069000000}"/>
    <cellStyle name="Normal 12" xfId="105" xr:uid="{00000000-0005-0000-0000-00006A000000}"/>
    <cellStyle name="Normal 13" xfId="106" xr:uid="{00000000-0005-0000-0000-00006B000000}"/>
    <cellStyle name="Normal 14" xfId="107" xr:uid="{00000000-0005-0000-0000-00006C000000}"/>
    <cellStyle name="Normal 15" xfId="108" xr:uid="{00000000-0005-0000-0000-00006D000000}"/>
    <cellStyle name="Normal 16" xfId="109" xr:uid="{00000000-0005-0000-0000-00006E000000}"/>
    <cellStyle name="Normal 2" xfId="110" xr:uid="{00000000-0005-0000-0000-00006F000000}"/>
    <cellStyle name="Normal 2 2" xfId="111" xr:uid="{00000000-0005-0000-0000-000070000000}"/>
    <cellStyle name="Normal 2 2 2" xfId="112" xr:uid="{00000000-0005-0000-0000-000071000000}"/>
    <cellStyle name="Normal 2 2 3" xfId="113" xr:uid="{00000000-0005-0000-0000-000072000000}"/>
    <cellStyle name="Normal 2 3" xfId="114" xr:uid="{00000000-0005-0000-0000-000073000000}"/>
    <cellStyle name="Normal 2 3 2" xfId="115" xr:uid="{00000000-0005-0000-0000-000074000000}"/>
    <cellStyle name="Normal 2 4" xfId="116" xr:uid="{00000000-0005-0000-0000-000075000000}"/>
    <cellStyle name="Normal 2 5" xfId="117" xr:uid="{00000000-0005-0000-0000-000076000000}"/>
    <cellStyle name="Normal 2 6" xfId="118" xr:uid="{00000000-0005-0000-0000-000077000000}"/>
    <cellStyle name="Normal 2 7" xfId="119" xr:uid="{00000000-0005-0000-0000-000078000000}"/>
    <cellStyle name="Normal 2_Lead_Sheet_WWC_Q1'53" xfId="120" xr:uid="{00000000-0005-0000-0000-000079000000}"/>
    <cellStyle name="Normal 3" xfId="121" xr:uid="{00000000-0005-0000-0000-00007A000000}"/>
    <cellStyle name="Normal 3 2" xfId="122" xr:uid="{00000000-0005-0000-0000-00007B000000}"/>
    <cellStyle name="Normal 3 3" xfId="123" xr:uid="{00000000-0005-0000-0000-00007C000000}"/>
    <cellStyle name="Normal 3 4" xfId="124" xr:uid="{00000000-0005-0000-0000-00007D000000}"/>
    <cellStyle name="Normal 4" xfId="125" xr:uid="{00000000-0005-0000-0000-00007E000000}"/>
    <cellStyle name="Normal 4 2" xfId="126" xr:uid="{00000000-0005-0000-0000-00007F000000}"/>
    <cellStyle name="Normal 5" xfId="127" xr:uid="{00000000-0005-0000-0000-000080000000}"/>
    <cellStyle name="Normal 53" xfId="192" xr:uid="{92AFA0C2-69CA-4B27-A3F9-F961BF1975F1}"/>
    <cellStyle name="Normal 6" xfId="128" xr:uid="{00000000-0005-0000-0000-000081000000}"/>
    <cellStyle name="Normal 7" xfId="129" xr:uid="{00000000-0005-0000-0000-000082000000}"/>
    <cellStyle name="Normal 8" xfId="130" xr:uid="{00000000-0005-0000-0000-000083000000}"/>
    <cellStyle name="Normal 9" xfId="131" xr:uid="{00000000-0005-0000-0000-000084000000}"/>
    <cellStyle name="Normal 9 2" xfId="132" xr:uid="{00000000-0005-0000-0000-000085000000}"/>
    <cellStyle name="oft Excel]_x000d__x000a_Comment=The open=/f lines load custom functions into the Paste Function list._x000d__x000a_Maximized=3_x000d__x000a_Basics=1_x000d__x000a_A" xfId="133" xr:uid="{00000000-0005-0000-0000-000086000000}"/>
    <cellStyle name="oft Excel]_x000d__x000a_Comment=The open=/f lines load custom functions into the Paste Function list._x000d__x000a_Maximized=3_x000d__x000a_Basics=1_x000d__x000a_A 2" xfId="134" xr:uid="{00000000-0005-0000-0000-000087000000}"/>
    <cellStyle name="Percent" xfId="135" builtinId="5"/>
    <cellStyle name="Percent [2]" xfId="136" xr:uid="{00000000-0005-0000-0000-000089000000}"/>
    <cellStyle name="Percent [2] 2" xfId="137" xr:uid="{00000000-0005-0000-0000-00008A000000}"/>
    <cellStyle name="Percent 10" xfId="138" xr:uid="{00000000-0005-0000-0000-00008B000000}"/>
    <cellStyle name="Percent 10 2" xfId="139" xr:uid="{00000000-0005-0000-0000-00008C000000}"/>
    <cellStyle name="Percent 11" xfId="140" xr:uid="{00000000-0005-0000-0000-00008D000000}"/>
    <cellStyle name="Percent 11 2" xfId="141" xr:uid="{00000000-0005-0000-0000-00008E000000}"/>
    <cellStyle name="Percent 2" xfId="142" xr:uid="{00000000-0005-0000-0000-00008F000000}"/>
    <cellStyle name="Percent 2 2" xfId="143" xr:uid="{00000000-0005-0000-0000-000090000000}"/>
    <cellStyle name="Percent 2 3" xfId="144" xr:uid="{00000000-0005-0000-0000-000091000000}"/>
    <cellStyle name="Percent 2 4" xfId="145" xr:uid="{00000000-0005-0000-0000-000092000000}"/>
    <cellStyle name="Percent 3" xfId="146" xr:uid="{00000000-0005-0000-0000-000093000000}"/>
    <cellStyle name="Percent 4" xfId="147" xr:uid="{00000000-0005-0000-0000-000094000000}"/>
    <cellStyle name="Percent 5" xfId="148" xr:uid="{00000000-0005-0000-0000-000095000000}"/>
    <cellStyle name="Percent 6" xfId="149" xr:uid="{00000000-0005-0000-0000-000096000000}"/>
    <cellStyle name="Percent 7" xfId="150" xr:uid="{00000000-0005-0000-0000-000097000000}"/>
    <cellStyle name="Percent 8" xfId="151" xr:uid="{00000000-0005-0000-0000-000098000000}"/>
    <cellStyle name="Percent 9" xfId="152" xr:uid="{00000000-0005-0000-0000-000099000000}"/>
    <cellStyle name="Quantity" xfId="153" xr:uid="{00000000-0005-0000-0000-00009A000000}"/>
    <cellStyle name="Quantity 2" xfId="154" xr:uid="{00000000-0005-0000-0000-00009B000000}"/>
    <cellStyle name="การคำนวณ 2" xfId="164" xr:uid="{00000000-0005-0000-0000-0000A5000000}"/>
    <cellStyle name="ข้อความเตือน 2" xfId="165" xr:uid="{00000000-0005-0000-0000-0000A6000000}"/>
    <cellStyle name="ข้อความอธิบาย 2" xfId="166" xr:uid="{00000000-0005-0000-0000-0000A7000000}"/>
    <cellStyle name="เครื่องหมายจุลภาค 2" xfId="155" xr:uid="{00000000-0005-0000-0000-00009C000000}"/>
    <cellStyle name="เครื่องหมายจุลภาค 3" xfId="156" xr:uid="{00000000-0005-0000-0000-00009D000000}"/>
    <cellStyle name="เครื่องหมายจุลภาค 4" xfId="157" xr:uid="{00000000-0005-0000-0000-00009E000000}"/>
    <cellStyle name="เครื่องหมายจุลภาค_5500-1 Movement of Fixed asset " xfId="158" xr:uid="{00000000-0005-0000-0000-00009F000000}"/>
    <cellStyle name="ชื่อเรื่อง 2" xfId="167" xr:uid="{00000000-0005-0000-0000-0000A8000000}"/>
    <cellStyle name="เซลล์ตรวจสอบ 2" xfId="159" xr:uid="{00000000-0005-0000-0000-0000A0000000}"/>
    <cellStyle name="เซลล์ที่มีการเชื่อมโยง 2" xfId="160" xr:uid="{00000000-0005-0000-0000-0000A1000000}"/>
    <cellStyle name="ดี 2" xfId="168" xr:uid="{00000000-0005-0000-0000-0000A9000000}"/>
    <cellStyle name="ปกติ 2" xfId="169" xr:uid="{00000000-0005-0000-0000-0000AA000000}"/>
    <cellStyle name="ปกติ 2 2" xfId="170" xr:uid="{00000000-0005-0000-0000-0000AB000000}"/>
    <cellStyle name="ปกติ 3" xfId="171" xr:uid="{00000000-0005-0000-0000-0000AC000000}"/>
    <cellStyle name="ปกติ 4" xfId="172" xr:uid="{00000000-0005-0000-0000-0000AD000000}"/>
    <cellStyle name="ปกติ 5" xfId="173" xr:uid="{00000000-0005-0000-0000-0000AE000000}"/>
    <cellStyle name="ปกติ_1" xfId="174" xr:uid="{00000000-0005-0000-0000-0000AF000000}"/>
    <cellStyle name="ป้อนค่า 2" xfId="175" xr:uid="{00000000-0005-0000-0000-0000B0000000}"/>
    <cellStyle name="ปานกลาง 2" xfId="176" xr:uid="{00000000-0005-0000-0000-0000B1000000}"/>
    <cellStyle name="เปอร์เซ็นต์ 2" xfId="161" xr:uid="{00000000-0005-0000-0000-0000A2000000}"/>
    <cellStyle name="ผลรวม 2" xfId="177" xr:uid="{00000000-0005-0000-0000-0000B2000000}"/>
    <cellStyle name="แย่ 2" xfId="162" xr:uid="{00000000-0005-0000-0000-0000A3000000}"/>
    <cellStyle name="ส่วนที่ถูกเน้น1 2" xfId="178" xr:uid="{00000000-0005-0000-0000-0000B3000000}"/>
    <cellStyle name="ส่วนที่ถูกเน้น2 2" xfId="179" xr:uid="{00000000-0005-0000-0000-0000B4000000}"/>
    <cellStyle name="ส่วนที่ถูกเน้น3 2" xfId="180" xr:uid="{00000000-0005-0000-0000-0000B5000000}"/>
    <cellStyle name="ส่วนที่ถูกเน้น4 2" xfId="181" xr:uid="{00000000-0005-0000-0000-0000B6000000}"/>
    <cellStyle name="ส่วนที่ถูกเน้น5 2" xfId="182" xr:uid="{00000000-0005-0000-0000-0000B7000000}"/>
    <cellStyle name="ส่วนที่ถูกเน้น6 2" xfId="183" xr:uid="{00000000-0005-0000-0000-0000B8000000}"/>
    <cellStyle name="แสดงผล 2" xfId="163" xr:uid="{00000000-0005-0000-0000-0000A4000000}"/>
    <cellStyle name="หมายเหตุ 2" xfId="184" xr:uid="{00000000-0005-0000-0000-0000B9000000}"/>
    <cellStyle name="หมายเหตุ 3" xfId="185" xr:uid="{00000000-0005-0000-0000-0000BA000000}"/>
    <cellStyle name="หมายเหตุ 4" xfId="186" xr:uid="{00000000-0005-0000-0000-0000BB000000}"/>
    <cellStyle name="หัวเรื่อง 1 2" xfId="187" xr:uid="{00000000-0005-0000-0000-0000BC000000}"/>
    <cellStyle name="หัวเรื่อง 2 2" xfId="188" xr:uid="{00000000-0005-0000-0000-0000BD000000}"/>
    <cellStyle name="หัวเรื่อง 3 2" xfId="189" xr:uid="{00000000-0005-0000-0000-0000BE000000}"/>
    <cellStyle name="หัวเรื่อง 4 2" xfId="190" xr:uid="{00000000-0005-0000-0000-0000B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:a16="http://schemas.microsoft.com/office/drawing/2014/main" id="{00000000-0008-0000-05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Q186"/>
  <sheetViews>
    <sheetView view="pageBreakPreview" topLeftCell="A79" zoomScale="70" zoomScaleNormal="130" zoomScaleSheetLayoutView="70" workbookViewId="0">
      <selection activeCell="R91" sqref="R91:R92"/>
    </sheetView>
  </sheetViews>
  <sheetFormatPr defaultColWidth="9.1796875" defaultRowHeight="16.5" customHeight="1"/>
  <cols>
    <col min="1" max="1" width="3.54296875" style="169" customWidth="1"/>
    <col min="2" max="2" width="3" style="169" customWidth="1"/>
    <col min="3" max="3" width="1.81640625" style="169" customWidth="1"/>
    <col min="4" max="4" width="36.81640625" style="169" customWidth="1"/>
    <col min="5" max="5" width="8" style="169" customWidth="1"/>
    <col min="6" max="6" width="1" style="169" customWidth="1"/>
    <col min="7" max="7" width="14.7265625" style="169" customWidth="1"/>
    <col min="8" max="8" width="0.81640625" style="169" customWidth="1"/>
    <col min="9" max="9" width="14.7265625" style="169" customWidth="1"/>
    <col min="10" max="10" width="1.1796875" style="169" customWidth="1"/>
    <col min="11" max="11" width="14.7265625" style="169" customWidth="1"/>
    <col min="12" max="12" width="1.26953125" style="169" customWidth="1"/>
    <col min="13" max="13" width="14.7265625" style="169" customWidth="1"/>
    <col min="14" max="14" width="11.1796875" style="170" bestFit="1" customWidth="1"/>
    <col min="15" max="16384" width="9.1796875" style="169"/>
  </cols>
  <sheetData>
    <row r="1" spans="1:13" ht="20.5">
      <c r="A1" s="168" t="s">
        <v>87</v>
      </c>
      <c r="B1" s="168"/>
      <c r="C1" s="168"/>
      <c r="D1" s="168"/>
    </row>
    <row r="2" spans="1:13" ht="20.5">
      <c r="A2" s="168" t="s">
        <v>54</v>
      </c>
      <c r="B2" s="168"/>
      <c r="C2" s="168"/>
      <c r="D2" s="168"/>
    </row>
    <row r="3" spans="1:13" ht="20.5">
      <c r="A3" s="168" t="s">
        <v>263</v>
      </c>
      <c r="B3" s="168"/>
      <c r="C3" s="168"/>
      <c r="D3" s="168"/>
    </row>
    <row r="4" spans="1:13" ht="20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 ht="20">
      <c r="E5" s="172"/>
      <c r="F5" s="172"/>
      <c r="G5" s="173"/>
      <c r="H5" s="174"/>
      <c r="I5" s="174"/>
      <c r="J5" s="174"/>
      <c r="K5" s="174"/>
      <c r="L5" s="174"/>
      <c r="M5" s="175" t="s">
        <v>56</v>
      </c>
    </row>
    <row r="6" spans="1:13" ht="20">
      <c r="E6" s="176"/>
      <c r="F6" s="176"/>
      <c r="G6" s="239" t="s">
        <v>0</v>
      </c>
      <c r="H6" s="239"/>
      <c r="I6" s="239"/>
      <c r="J6" s="177"/>
      <c r="K6" s="239" t="s">
        <v>270</v>
      </c>
      <c r="L6" s="239"/>
      <c r="M6" s="239"/>
    </row>
    <row r="7" spans="1:13" ht="20">
      <c r="F7" s="176"/>
      <c r="G7" s="178" t="s">
        <v>264</v>
      </c>
      <c r="H7" s="179"/>
      <c r="I7" s="178" t="s">
        <v>265</v>
      </c>
      <c r="J7" s="177"/>
      <c r="K7" s="178" t="s">
        <v>264</v>
      </c>
      <c r="L7" s="179"/>
      <c r="M7" s="178" t="s">
        <v>265</v>
      </c>
    </row>
    <row r="8" spans="1:13" ht="20">
      <c r="E8" s="177"/>
      <c r="F8" s="176"/>
      <c r="G8" s="180" t="s">
        <v>244</v>
      </c>
      <c r="H8" s="180"/>
      <c r="I8" s="177" t="s">
        <v>203</v>
      </c>
      <c r="J8" s="177"/>
      <c r="K8" s="180" t="s">
        <v>244</v>
      </c>
      <c r="L8" s="180"/>
      <c r="M8" s="177" t="s">
        <v>203</v>
      </c>
    </row>
    <row r="9" spans="1:13" ht="20">
      <c r="E9" s="234" t="s">
        <v>1</v>
      </c>
      <c r="F9" s="176"/>
      <c r="G9" s="181" t="s">
        <v>224</v>
      </c>
      <c r="H9" s="182"/>
      <c r="I9" s="181"/>
      <c r="J9" s="177"/>
      <c r="K9" s="181" t="s">
        <v>224</v>
      </c>
      <c r="L9" s="182"/>
      <c r="M9" s="181"/>
    </row>
    <row r="10" spans="1:13" ht="20.5">
      <c r="A10" s="168" t="s">
        <v>7</v>
      </c>
      <c r="B10" s="168"/>
      <c r="C10" s="168"/>
      <c r="D10" s="168"/>
      <c r="E10" s="183"/>
      <c r="F10" s="183"/>
      <c r="H10" s="183"/>
      <c r="I10" s="183"/>
      <c r="J10" s="183"/>
      <c r="L10" s="183"/>
      <c r="M10" s="184"/>
    </row>
    <row r="11" spans="1:13" ht="20.5">
      <c r="A11" s="168" t="s">
        <v>2</v>
      </c>
      <c r="B11" s="185"/>
      <c r="C11" s="185"/>
      <c r="D11" s="185"/>
      <c r="E11" s="186"/>
      <c r="F11" s="186"/>
      <c r="H11" s="187"/>
      <c r="I11" s="186"/>
      <c r="J11" s="186"/>
      <c r="L11" s="187"/>
      <c r="M11" s="187"/>
    </row>
    <row r="12" spans="1:13" ht="20.5">
      <c r="B12" s="188" t="s">
        <v>63</v>
      </c>
      <c r="C12" s="188"/>
      <c r="D12" s="189"/>
      <c r="E12" s="190">
        <v>3</v>
      </c>
      <c r="F12" s="191"/>
      <c r="G12" s="192">
        <v>95698</v>
      </c>
      <c r="H12" s="192"/>
      <c r="I12" s="192">
        <v>117925</v>
      </c>
      <c r="J12" s="192"/>
      <c r="K12" s="237">
        <v>71945</v>
      </c>
      <c r="L12" s="192"/>
      <c r="M12" s="192">
        <v>92318</v>
      </c>
    </row>
    <row r="13" spans="1:13" ht="20">
      <c r="B13" s="188" t="s">
        <v>225</v>
      </c>
      <c r="C13" s="188"/>
      <c r="D13" s="188"/>
      <c r="E13" s="190">
        <v>5</v>
      </c>
      <c r="F13" s="193"/>
      <c r="G13" s="192">
        <v>229723</v>
      </c>
      <c r="H13" s="192"/>
      <c r="I13" s="192">
        <v>308528</v>
      </c>
      <c r="J13" s="192"/>
      <c r="K13" s="237">
        <v>221036</v>
      </c>
      <c r="L13" s="192"/>
      <c r="M13" s="192">
        <v>302397</v>
      </c>
    </row>
    <row r="14" spans="1:13" ht="20">
      <c r="B14" s="188" t="s">
        <v>226</v>
      </c>
      <c r="C14" s="188"/>
      <c r="D14" s="188"/>
      <c r="E14" s="190">
        <v>4</v>
      </c>
      <c r="F14" s="193"/>
      <c r="G14" s="192">
        <v>0</v>
      </c>
      <c r="H14" s="192"/>
      <c r="I14" s="192">
        <v>0</v>
      </c>
      <c r="J14" s="192"/>
      <c r="K14" s="237">
        <v>3531</v>
      </c>
      <c r="L14" s="192"/>
      <c r="M14" s="192">
        <v>0</v>
      </c>
    </row>
    <row r="15" spans="1:13" ht="20">
      <c r="B15" s="188" t="s">
        <v>62</v>
      </c>
      <c r="C15" s="188"/>
      <c r="D15" s="188"/>
      <c r="E15" s="190">
        <v>6</v>
      </c>
      <c r="F15" s="193"/>
      <c r="G15" s="192">
        <v>2072771</v>
      </c>
      <c r="H15" s="192"/>
      <c r="I15" s="192">
        <v>2164325</v>
      </c>
      <c r="J15" s="192"/>
      <c r="K15" s="237">
        <v>1943003</v>
      </c>
      <c r="L15" s="192"/>
      <c r="M15" s="192">
        <v>1972948</v>
      </c>
    </row>
    <row r="16" spans="1:13" ht="20">
      <c r="B16" s="188" t="s">
        <v>200</v>
      </c>
      <c r="C16" s="188"/>
      <c r="D16" s="188"/>
      <c r="E16" s="190"/>
      <c r="F16" s="193"/>
      <c r="G16" s="192">
        <v>0</v>
      </c>
      <c r="H16" s="192"/>
      <c r="I16" s="192">
        <v>1064</v>
      </c>
      <c r="J16" s="192"/>
      <c r="K16" s="237">
        <v>0</v>
      </c>
      <c r="L16" s="192"/>
      <c r="M16" s="192">
        <v>1064</v>
      </c>
    </row>
    <row r="17" spans="1:15" ht="20">
      <c r="B17" s="188" t="s">
        <v>284</v>
      </c>
      <c r="C17" s="188"/>
      <c r="D17" s="188"/>
      <c r="E17" s="190">
        <v>7</v>
      </c>
      <c r="F17" s="193"/>
      <c r="G17" s="192">
        <v>1064</v>
      </c>
      <c r="H17" s="192"/>
      <c r="I17" s="192">
        <v>0</v>
      </c>
      <c r="J17" s="192"/>
      <c r="K17" s="237">
        <v>1064</v>
      </c>
      <c r="L17" s="192"/>
      <c r="M17" s="192">
        <v>0</v>
      </c>
    </row>
    <row r="18" spans="1:15" ht="20">
      <c r="B18" s="169" t="s">
        <v>266</v>
      </c>
      <c r="C18" s="188"/>
      <c r="D18" s="188"/>
      <c r="E18" s="190"/>
      <c r="F18" s="193"/>
      <c r="G18" s="192">
        <v>0</v>
      </c>
      <c r="H18" s="192"/>
      <c r="I18" s="192">
        <v>29000</v>
      </c>
      <c r="J18" s="192"/>
      <c r="K18" s="192">
        <v>0</v>
      </c>
      <c r="L18" s="192"/>
      <c r="M18" s="192">
        <v>0</v>
      </c>
    </row>
    <row r="19" spans="1:15" ht="20.5">
      <c r="B19" s="185"/>
      <c r="C19" s="185"/>
      <c r="D19" s="169" t="s">
        <v>3</v>
      </c>
      <c r="E19" s="190"/>
      <c r="F19" s="193"/>
      <c r="G19" s="194">
        <f>SUM(G12:G18)</f>
        <v>2399256</v>
      </c>
      <c r="H19" s="192"/>
      <c r="I19" s="194">
        <f>SUM(I12:I18)</f>
        <v>2620842</v>
      </c>
      <c r="J19" s="192"/>
      <c r="K19" s="194">
        <f>SUM(K12:K18)</f>
        <v>2240579</v>
      </c>
      <c r="L19" s="192"/>
      <c r="M19" s="194">
        <f>SUM(M12:M18)</f>
        <v>2368727</v>
      </c>
      <c r="O19" s="195"/>
    </row>
    <row r="20" spans="1:15" ht="20">
      <c r="A20" s="196"/>
      <c r="B20" s="196"/>
      <c r="C20" s="196"/>
      <c r="D20" s="196"/>
      <c r="E20" s="190"/>
      <c r="F20" s="193"/>
      <c r="G20" s="192"/>
      <c r="H20" s="192"/>
      <c r="I20" s="192"/>
      <c r="J20" s="192"/>
      <c r="K20" s="192"/>
      <c r="L20" s="192"/>
      <c r="M20" s="192"/>
      <c r="O20" s="195"/>
    </row>
    <row r="21" spans="1:15" ht="20.5">
      <c r="A21" s="168" t="s">
        <v>4</v>
      </c>
      <c r="B21" s="185"/>
      <c r="C21" s="185"/>
      <c r="D21" s="185"/>
      <c r="E21" s="190"/>
      <c r="F21" s="193"/>
      <c r="G21" s="192"/>
      <c r="H21" s="192"/>
      <c r="I21" s="192"/>
      <c r="J21" s="192"/>
      <c r="K21" s="192"/>
      <c r="L21" s="192"/>
      <c r="M21" s="192"/>
    </row>
    <row r="22" spans="1:15" ht="20.5">
      <c r="A22" s="168"/>
      <c r="B22" s="188" t="s">
        <v>285</v>
      </c>
      <c r="C22" s="185"/>
      <c r="D22" s="185"/>
      <c r="E22" s="190"/>
      <c r="F22" s="193"/>
      <c r="G22" s="192">
        <v>314</v>
      </c>
      <c r="H22" s="192"/>
      <c r="I22" s="192">
        <v>0</v>
      </c>
      <c r="J22" s="192"/>
      <c r="K22" s="192">
        <v>0</v>
      </c>
      <c r="L22" s="192"/>
      <c r="M22" s="192">
        <v>0</v>
      </c>
    </row>
    <row r="23" spans="1:15" ht="20">
      <c r="B23" s="188" t="s">
        <v>102</v>
      </c>
      <c r="C23" s="188"/>
      <c r="D23" s="197"/>
      <c r="E23" s="190">
        <v>8</v>
      </c>
      <c r="F23" s="193"/>
      <c r="G23" s="192">
        <v>0</v>
      </c>
      <c r="H23" s="192"/>
      <c r="I23" s="192">
        <v>0</v>
      </c>
      <c r="J23" s="192"/>
      <c r="K23" s="192">
        <v>2209801</v>
      </c>
      <c r="L23" s="192"/>
      <c r="M23" s="192">
        <v>2209801</v>
      </c>
    </row>
    <row r="24" spans="1:15" ht="20">
      <c r="B24" s="188" t="s">
        <v>246</v>
      </c>
      <c r="C24" s="188"/>
      <c r="D24" s="197"/>
      <c r="E24" s="190"/>
      <c r="F24" s="193"/>
      <c r="G24" s="192">
        <v>0</v>
      </c>
      <c r="H24" s="192"/>
      <c r="I24" s="192">
        <v>314</v>
      </c>
      <c r="J24" s="192"/>
      <c r="K24" s="192">
        <v>0</v>
      </c>
      <c r="L24" s="192"/>
      <c r="M24" s="192">
        <v>0</v>
      </c>
    </row>
    <row r="25" spans="1:15" ht="20.5">
      <c r="A25" s="168"/>
      <c r="B25" s="233" t="s">
        <v>289</v>
      </c>
      <c r="C25" s="185"/>
      <c r="D25" s="185"/>
      <c r="E25" s="190"/>
      <c r="F25" s="193"/>
      <c r="G25" s="192">
        <v>29000</v>
      </c>
      <c r="H25" s="192"/>
      <c r="I25" s="192"/>
      <c r="J25" s="192"/>
      <c r="K25" s="192">
        <v>0</v>
      </c>
      <c r="L25" s="192"/>
      <c r="M25" s="192"/>
    </row>
    <row r="26" spans="1:15" ht="20">
      <c r="B26" s="188" t="s">
        <v>74</v>
      </c>
      <c r="C26" s="188"/>
      <c r="D26" s="197"/>
      <c r="E26" s="190">
        <v>9</v>
      </c>
      <c r="F26" s="193"/>
      <c r="G26" s="192">
        <v>6011261</v>
      </c>
      <c r="H26" s="192"/>
      <c r="I26" s="192">
        <v>6028874</v>
      </c>
      <c r="J26" s="192"/>
      <c r="K26" s="192">
        <v>4470196</v>
      </c>
      <c r="L26" s="192"/>
      <c r="M26" s="192">
        <v>4463478</v>
      </c>
    </row>
    <row r="27" spans="1:15" ht="20">
      <c r="B27" s="188" t="s">
        <v>277</v>
      </c>
      <c r="C27" s="188"/>
      <c r="D27" s="197"/>
      <c r="E27" s="190">
        <v>12.1</v>
      </c>
      <c r="F27" s="193"/>
      <c r="G27" s="192">
        <v>621721</v>
      </c>
      <c r="H27" s="192"/>
      <c r="I27" s="192">
        <v>0</v>
      </c>
      <c r="J27" s="192"/>
      <c r="K27" s="192">
        <v>607615</v>
      </c>
      <c r="L27" s="192"/>
      <c r="M27" s="192">
        <v>0</v>
      </c>
    </row>
    <row r="28" spans="1:15" ht="20">
      <c r="B28" s="188" t="s">
        <v>248</v>
      </c>
      <c r="C28" s="188"/>
      <c r="D28" s="197"/>
      <c r="E28" s="190">
        <v>10</v>
      </c>
      <c r="F28" s="193"/>
      <c r="G28" s="192">
        <v>18245</v>
      </c>
      <c r="H28" s="192"/>
      <c r="I28" s="192">
        <v>17688</v>
      </c>
      <c r="J28" s="192"/>
      <c r="K28" s="192">
        <v>18245</v>
      </c>
      <c r="L28" s="192"/>
      <c r="M28" s="192">
        <v>17686</v>
      </c>
    </row>
    <row r="29" spans="1:15" ht="20">
      <c r="B29" s="188" t="s">
        <v>125</v>
      </c>
      <c r="C29" s="188"/>
      <c r="D29" s="197"/>
      <c r="E29" s="190"/>
      <c r="F29" s="193"/>
      <c r="G29" s="192">
        <v>59656</v>
      </c>
      <c r="H29" s="192"/>
      <c r="I29" s="192">
        <v>35727</v>
      </c>
      <c r="J29" s="192"/>
      <c r="K29" s="192">
        <v>0</v>
      </c>
      <c r="L29" s="192"/>
      <c r="M29" s="192">
        <v>0</v>
      </c>
    </row>
    <row r="30" spans="1:15" ht="20">
      <c r="B30" s="188" t="s">
        <v>64</v>
      </c>
      <c r="C30" s="188"/>
      <c r="D30" s="197"/>
      <c r="E30" s="190"/>
      <c r="F30" s="193"/>
      <c r="G30" s="192">
        <v>13034</v>
      </c>
      <c r="H30" s="192"/>
      <c r="I30" s="192">
        <v>18453</v>
      </c>
      <c r="J30" s="192"/>
      <c r="K30" s="192">
        <v>11533</v>
      </c>
      <c r="L30" s="192"/>
      <c r="M30" s="192">
        <v>16773</v>
      </c>
    </row>
    <row r="31" spans="1:15" ht="20.5">
      <c r="B31" s="185"/>
      <c r="C31" s="185"/>
      <c r="D31" s="169" t="s">
        <v>5</v>
      </c>
      <c r="E31" s="193"/>
      <c r="F31" s="193"/>
      <c r="G31" s="194">
        <f>SUM(G22:G30)</f>
        <v>6753231</v>
      </c>
      <c r="H31" s="192"/>
      <c r="I31" s="194">
        <f>SUM(I22:I30)</f>
        <v>6101056</v>
      </c>
      <c r="J31" s="192"/>
      <c r="K31" s="194">
        <f>SUM(K22:K30)</f>
        <v>7317390</v>
      </c>
      <c r="L31" s="192"/>
      <c r="M31" s="194">
        <f>SUM(M22:M30)</f>
        <v>6707738</v>
      </c>
      <c r="O31" s="192"/>
    </row>
    <row r="32" spans="1:15" ht="21" thickBot="1">
      <c r="B32" s="168" t="s">
        <v>6</v>
      </c>
      <c r="C32" s="185"/>
      <c r="D32" s="185"/>
      <c r="E32" s="193"/>
      <c r="F32" s="193"/>
      <c r="G32" s="198">
        <f>G19+G31</f>
        <v>9152487</v>
      </c>
      <c r="H32" s="192"/>
      <c r="I32" s="198">
        <f>I19+I31</f>
        <v>8721898</v>
      </c>
      <c r="J32" s="192"/>
      <c r="K32" s="198">
        <f>K19+K31</f>
        <v>9557969</v>
      </c>
      <c r="L32" s="192"/>
      <c r="M32" s="198">
        <f>M19+M31</f>
        <v>9076465</v>
      </c>
      <c r="O32" s="192"/>
    </row>
    <row r="33" spans="1:15" ht="21" thickTop="1">
      <c r="A33" s="185"/>
      <c r="B33" s="185"/>
      <c r="C33" s="185"/>
      <c r="D33" s="185"/>
      <c r="E33" s="193"/>
      <c r="F33" s="193"/>
      <c r="G33" s="199"/>
      <c r="H33" s="192"/>
      <c r="I33" s="200"/>
      <c r="J33" s="200"/>
      <c r="K33" s="200"/>
      <c r="L33" s="200"/>
      <c r="M33" s="200"/>
      <c r="O33" s="192"/>
    </row>
    <row r="34" spans="1:15" ht="20.5">
      <c r="A34" s="185"/>
      <c r="B34" s="185"/>
      <c r="C34" s="185"/>
      <c r="D34" s="185"/>
      <c r="E34" s="193"/>
      <c r="F34" s="193"/>
      <c r="G34" s="199"/>
      <c r="H34" s="192"/>
      <c r="I34" s="200"/>
      <c r="J34" s="200"/>
      <c r="K34" s="200"/>
      <c r="L34" s="200"/>
      <c r="M34" s="200"/>
    </row>
    <row r="35" spans="1:15" ht="20.5">
      <c r="A35" s="185"/>
      <c r="B35" s="185"/>
      <c r="C35" s="185"/>
      <c r="D35" s="185"/>
      <c r="E35" s="193"/>
      <c r="F35" s="193"/>
      <c r="G35" s="199"/>
      <c r="H35" s="192"/>
      <c r="I35" s="200"/>
      <c r="J35" s="200"/>
      <c r="K35" s="200"/>
      <c r="L35" s="200"/>
      <c r="M35" s="200"/>
    </row>
    <row r="36" spans="1:15" ht="20.5">
      <c r="A36" s="185"/>
      <c r="B36" s="185"/>
      <c r="C36" s="185"/>
      <c r="D36" s="185"/>
      <c r="E36" s="193"/>
      <c r="F36" s="193"/>
      <c r="G36" s="199"/>
      <c r="H36" s="192"/>
      <c r="I36" s="200"/>
      <c r="J36" s="200"/>
      <c r="K36" s="200"/>
      <c r="L36" s="200"/>
      <c r="M36" s="200"/>
    </row>
    <row r="37" spans="1:15" ht="20.5">
      <c r="A37" s="185"/>
      <c r="B37" s="185"/>
      <c r="C37" s="185"/>
      <c r="D37" s="185"/>
      <c r="E37" s="193"/>
      <c r="F37" s="193"/>
      <c r="G37" s="199"/>
      <c r="H37" s="192"/>
      <c r="I37" s="200"/>
      <c r="J37" s="200"/>
      <c r="K37" s="200"/>
      <c r="L37" s="200"/>
      <c r="M37" s="200"/>
    </row>
    <row r="38" spans="1:15" ht="20.5">
      <c r="A38" s="185"/>
      <c r="B38" s="185"/>
      <c r="C38" s="185"/>
      <c r="D38" s="185"/>
      <c r="E38" s="193"/>
      <c r="F38" s="193"/>
      <c r="G38" s="199"/>
      <c r="H38" s="192"/>
      <c r="I38" s="200"/>
      <c r="J38" s="200"/>
      <c r="K38" s="200"/>
      <c r="L38" s="200"/>
      <c r="M38" s="200"/>
    </row>
    <row r="39" spans="1:15" ht="20.5">
      <c r="A39" s="185"/>
      <c r="B39" s="185"/>
      <c r="C39" s="185"/>
      <c r="D39" s="185"/>
      <c r="E39" s="193"/>
      <c r="F39" s="193"/>
      <c r="G39" s="199"/>
      <c r="H39" s="192"/>
      <c r="I39" s="200"/>
      <c r="J39" s="200"/>
      <c r="K39" s="200"/>
      <c r="L39" s="200"/>
      <c r="M39" s="200"/>
    </row>
    <row r="40" spans="1:15" ht="20.5">
      <c r="A40" s="185"/>
      <c r="B40" s="185"/>
      <c r="C40" s="185"/>
      <c r="D40" s="185"/>
      <c r="E40" s="193"/>
      <c r="F40" s="193"/>
      <c r="G40" s="199"/>
      <c r="H40" s="192"/>
      <c r="I40" s="200"/>
      <c r="J40" s="200"/>
      <c r="K40" s="200"/>
      <c r="L40" s="200"/>
      <c r="M40" s="200"/>
    </row>
    <row r="41" spans="1:15" ht="20.5">
      <c r="A41" s="185"/>
      <c r="B41" s="185"/>
      <c r="C41" s="185"/>
      <c r="D41" s="185"/>
      <c r="E41" s="193"/>
      <c r="F41" s="193"/>
      <c r="G41" s="199"/>
      <c r="H41" s="192"/>
      <c r="I41" s="200"/>
      <c r="J41" s="200"/>
      <c r="K41" s="200"/>
      <c r="L41" s="200"/>
      <c r="M41" s="200"/>
    </row>
    <row r="42" spans="1:15" ht="20.5">
      <c r="A42" s="185"/>
      <c r="B42" s="185"/>
      <c r="C42" s="185"/>
      <c r="D42" s="185"/>
      <c r="E42" s="193"/>
      <c r="F42" s="193"/>
      <c r="G42" s="199"/>
      <c r="H42" s="192"/>
      <c r="I42" s="200"/>
      <c r="J42" s="200"/>
      <c r="K42" s="200"/>
      <c r="L42" s="200"/>
      <c r="M42" s="200"/>
    </row>
    <row r="43" spans="1:15" ht="20.5">
      <c r="A43" s="185"/>
      <c r="B43" s="185"/>
      <c r="C43" s="185"/>
      <c r="D43" s="185"/>
      <c r="E43" s="193"/>
      <c r="F43" s="193"/>
      <c r="G43" s="199"/>
      <c r="H43" s="192"/>
      <c r="I43" s="200"/>
      <c r="J43" s="200"/>
      <c r="K43" s="200"/>
      <c r="L43" s="200"/>
      <c r="M43" s="200"/>
    </row>
    <row r="44" spans="1:15" ht="20.5">
      <c r="A44" s="185"/>
      <c r="B44" s="185"/>
      <c r="C44" s="185"/>
      <c r="D44" s="185"/>
      <c r="E44" s="193"/>
      <c r="F44" s="193"/>
      <c r="G44" s="199"/>
      <c r="H44" s="192"/>
      <c r="I44" s="200"/>
      <c r="J44" s="200"/>
      <c r="K44" s="200"/>
      <c r="L44" s="200"/>
      <c r="M44" s="200"/>
    </row>
    <row r="45" spans="1:15" ht="20.5">
      <c r="A45" s="185"/>
      <c r="B45" s="185"/>
      <c r="C45" s="185"/>
      <c r="D45" s="185"/>
      <c r="E45" s="193"/>
      <c r="F45" s="193"/>
      <c r="G45" s="199"/>
      <c r="H45" s="192"/>
      <c r="I45" s="200"/>
      <c r="J45" s="200"/>
      <c r="K45" s="200"/>
      <c r="L45" s="200"/>
      <c r="M45" s="200"/>
    </row>
    <row r="46" spans="1:15" ht="20.5">
      <c r="A46" s="185"/>
      <c r="B46" s="185"/>
      <c r="C46" s="185"/>
      <c r="D46" s="185"/>
      <c r="E46" s="193"/>
      <c r="F46" s="193"/>
      <c r="G46" s="199"/>
      <c r="H46" s="192"/>
      <c r="I46" s="200"/>
      <c r="J46" s="200"/>
      <c r="K46" s="200"/>
      <c r="L46" s="200"/>
      <c r="M46" s="200"/>
    </row>
    <row r="47" spans="1:15" ht="20.5">
      <c r="A47" s="185"/>
      <c r="B47" s="185"/>
      <c r="C47" s="185"/>
      <c r="D47" s="185"/>
      <c r="E47" s="193"/>
      <c r="F47" s="193"/>
      <c r="G47" s="199"/>
      <c r="H47" s="192"/>
      <c r="I47" s="200"/>
      <c r="J47" s="200"/>
      <c r="K47" s="200"/>
      <c r="L47" s="200"/>
      <c r="M47" s="200"/>
    </row>
    <row r="48" spans="1:15" ht="20">
      <c r="A48" s="169" t="s">
        <v>201</v>
      </c>
      <c r="G48" s="201"/>
      <c r="M48" s="169">
        <v>1</v>
      </c>
    </row>
    <row r="49" spans="1:13" ht="20.5">
      <c r="A49" s="168" t="s">
        <v>87</v>
      </c>
      <c r="B49" s="168"/>
      <c r="C49" s="168"/>
      <c r="D49" s="168"/>
      <c r="E49" s="176"/>
    </row>
    <row r="50" spans="1:13" ht="20.5">
      <c r="A50" s="168" t="s">
        <v>54</v>
      </c>
      <c r="B50" s="168"/>
      <c r="C50" s="168"/>
      <c r="D50" s="168"/>
      <c r="E50" s="176"/>
    </row>
    <row r="51" spans="1:13" ht="20.5">
      <c r="A51" s="168" t="str">
        <f>+A3</f>
        <v>ณ วันที่ 31 มีนาคม 2563</v>
      </c>
      <c r="B51" s="168"/>
      <c r="C51" s="168"/>
      <c r="D51" s="168"/>
      <c r="E51" s="176"/>
    </row>
    <row r="52" spans="1:13" ht="20.5">
      <c r="A52" s="202"/>
      <c r="B52" s="202"/>
      <c r="C52" s="202"/>
      <c r="D52" s="202"/>
      <c r="E52" s="177"/>
      <c r="F52" s="171"/>
      <c r="G52" s="171"/>
      <c r="H52" s="171"/>
      <c r="I52" s="171"/>
      <c r="J52" s="171"/>
      <c r="K52" s="171"/>
      <c r="L52" s="171"/>
      <c r="M52" s="171"/>
    </row>
    <row r="53" spans="1:13" ht="20">
      <c r="E53" s="172"/>
      <c r="F53" s="172"/>
      <c r="G53" s="173"/>
      <c r="H53" s="174"/>
      <c r="I53" s="174"/>
      <c r="J53" s="174"/>
      <c r="K53" s="174"/>
      <c r="L53" s="174"/>
      <c r="M53" s="175" t="s">
        <v>56</v>
      </c>
    </row>
    <row r="54" spans="1:13" ht="20">
      <c r="E54" s="176"/>
      <c r="F54" s="176"/>
      <c r="G54" s="239" t="s">
        <v>0</v>
      </c>
      <c r="H54" s="239"/>
      <c r="I54" s="239"/>
      <c r="J54" s="177"/>
      <c r="K54" s="239" t="s">
        <v>270</v>
      </c>
      <c r="L54" s="239"/>
      <c r="M54" s="239"/>
    </row>
    <row r="55" spans="1:13" ht="20">
      <c r="F55" s="176"/>
      <c r="G55" s="178" t="s">
        <v>264</v>
      </c>
      <c r="H55" s="203"/>
      <c r="I55" s="178" t="s">
        <v>265</v>
      </c>
      <c r="J55" s="177"/>
      <c r="K55" s="204" t="s">
        <v>264</v>
      </c>
      <c r="L55" s="177"/>
      <c r="M55" s="178" t="s">
        <v>265</v>
      </c>
    </row>
    <row r="56" spans="1:13" ht="20">
      <c r="E56" s="177"/>
      <c r="F56" s="176"/>
      <c r="G56" s="180" t="s">
        <v>244</v>
      </c>
      <c r="H56" s="180"/>
      <c r="I56" s="177" t="s">
        <v>203</v>
      </c>
      <c r="J56" s="177"/>
      <c r="K56" s="180" t="s">
        <v>244</v>
      </c>
      <c r="L56" s="180"/>
      <c r="M56" s="177" t="s">
        <v>203</v>
      </c>
    </row>
    <row r="57" spans="1:13" ht="20">
      <c r="E57" s="234" t="s">
        <v>1</v>
      </c>
      <c r="F57" s="176"/>
      <c r="G57" s="234" t="s">
        <v>224</v>
      </c>
      <c r="H57" s="177"/>
      <c r="I57" s="234"/>
      <c r="J57" s="177"/>
      <c r="K57" s="234" t="s">
        <v>224</v>
      </c>
      <c r="L57" s="177"/>
      <c r="M57" s="234"/>
    </row>
    <row r="58" spans="1:13" ht="20.5">
      <c r="A58" s="168" t="s">
        <v>58</v>
      </c>
      <c r="B58" s="168"/>
      <c r="C58" s="168"/>
      <c r="D58" s="168"/>
      <c r="E58" s="205"/>
      <c r="F58" s="176"/>
      <c r="H58" s="206"/>
      <c r="I58" s="205"/>
      <c r="J58" s="205"/>
      <c r="K58" s="192"/>
      <c r="L58" s="206"/>
      <c r="M58" s="205"/>
    </row>
    <row r="59" spans="1:13" ht="20.5">
      <c r="A59" s="168" t="s">
        <v>8</v>
      </c>
      <c r="B59" s="185"/>
      <c r="C59" s="185"/>
      <c r="D59" s="185"/>
      <c r="E59" s="193"/>
      <c r="F59" s="196"/>
      <c r="H59" s="196"/>
      <c r="I59" s="196"/>
      <c r="J59" s="196"/>
      <c r="K59" s="192"/>
      <c r="L59" s="196"/>
      <c r="M59" s="196"/>
    </row>
    <row r="60" spans="1:13" ht="20">
      <c r="B60" s="207" t="s">
        <v>197</v>
      </c>
      <c r="C60" s="207"/>
      <c r="D60" s="208"/>
      <c r="E60" s="190">
        <v>11</v>
      </c>
      <c r="G60" s="209">
        <v>3324500</v>
      </c>
      <c r="H60" s="209"/>
      <c r="I60" s="209">
        <v>3966547</v>
      </c>
      <c r="J60" s="209"/>
      <c r="K60" s="209">
        <v>3224500</v>
      </c>
      <c r="L60" s="209"/>
      <c r="M60" s="209">
        <v>3885084</v>
      </c>
    </row>
    <row r="61" spans="1:13" ht="20">
      <c r="B61" s="207" t="s">
        <v>227</v>
      </c>
      <c r="C61" s="207"/>
      <c r="D61" s="208"/>
      <c r="E61" s="190"/>
      <c r="F61" s="196"/>
      <c r="G61" s="209">
        <v>888140</v>
      </c>
      <c r="H61" s="192"/>
      <c r="I61" s="209">
        <v>857144</v>
      </c>
      <c r="J61" s="192"/>
      <c r="K61" s="209">
        <v>500673</v>
      </c>
      <c r="L61" s="192"/>
      <c r="M61" s="209">
        <v>530594</v>
      </c>
    </row>
    <row r="62" spans="1:13" ht="20">
      <c r="B62" s="207" t="s">
        <v>228</v>
      </c>
      <c r="C62" s="207"/>
      <c r="D62" s="208"/>
      <c r="E62" s="210">
        <v>4</v>
      </c>
      <c r="G62" s="209">
        <v>0</v>
      </c>
      <c r="H62" s="192"/>
      <c r="I62" s="209">
        <v>0</v>
      </c>
      <c r="J62" s="192"/>
      <c r="K62" s="209">
        <v>1266728</v>
      </c>
      <c r="L62" s="192"/>
      <c r="M62" s="209">
        <v>1035287</v>
      </c>
    </row>
    <row r="63" spans="1:13" ht="20">
      <c r="B63" s="207" t="s">
        <v>286</v>
      </c>
      <c r="C63" s="207"/>
      <c r="D63" s="208"/>
      <c r="E63" s="210">
        <v>4</v>
      </c>
      <c r="G63" s="209">
        <v>0</v>
      </c>
      <c r="H63" s="192"/>
      <c r="I63" s="209">
        <v>0</v>
      </c>
      <c r="J63" s="192"/>
      <c r="K63" s="209">
        <v>1059</v>
      </c>
      <c r="L63" s="192"/>
      <c r="M63" s="209">
        <v>0</v>
      </c>
    </row>
    <row r="64" spans="1:13" ht="20">
      <c r="B64" s="207" t="s">
        <v>281</v>
      </c>
      <c r="C64" s="207"/>
      <c r="D64" s="208"/>
      <c r="E64" s="190">
        <v>12.2</v>
      </c>
      <c r="G64" s="209">
        <v>134691</v>
      </c>
      <c r="H64" s="192"/>
      <c r="I64" s="209">
        <v>0</v>
      </c>
      <c r="J64" s="192"/>
      <c r="K64" s="209">
        <v>127298</v>
      </c>
      <c r="L64" s="192"/>
      <c r="M64" s="209">
        <v>0</v>
      </c>
    </row>
    <row r="65" spans="1:17" ht="20">
      <c r="B65" s="207" t="s">
        <v>75</v>
      </c>
      <c r="C65" s="207"/>
      <c r="D65" s="208"/>
      <c r="E65" s="190"/>
      <c r="F65" s="193"/>
      <c r="G65" s="209">
        <v>184787</v>
      </c>
      <c r="H65" s="192"/>
      <c r="I65" s="209">
        <v>103399</v>
      </c>
      <c r="J65" s="192"/>
      <c r="K65" s="209">
        <v>163251</v>
      </c>
      <c r="L65" s="192"/>
      <c r="M65" s="209">
        <v>95257</v>
      </c>
    </row>
    <row r="66" spans="1:17" ht="20.5">
      <c r="B66" s="185"/>
      <c r="C66" s="185"/>
      <c r="D66" s="169" t="s">
        <v>9</v>
      </c>
      <c r="E66" s="190"/>
      <c r="F66" s="196"/>
      <c r="G66" s="194">
        <f>SUM(G60:G65)</f>
        <v>4532118</v>
      </c>
      <c r="H66" s="192"/>
      <c r="I66" s="194">
        <f>SUM(I60:I65)</f>
        <v>4927090</v>
      </c>
      <c r="J66" s="192"/>
      <c r="K66" s="194">
        <f>SUM(K60:K65)</f>
        <v>5283509</v>
      </c>
      <c r="L66" s="192"/>
      <c r="M66" s="194">
        <f>SUM(M60:M65)</f>
        <v>5546222</v>
      </c>
    </row>
    <row r="67" spans="1:17" ht="20">
      <c r="B67" s="196"/>
      <c r="C67" s="196"/>
      <c r="D67" s="196"/>
      <c r="E67" s="190"/>
      <c r="F67" s="196"/>
      <c r="G67" s="211"/>
      <c r="H67" s="192"/>
      <c r="I67" s="211"/>
      <c r="J67" s="192"/>
      <c r="K67" s="211"/>
      <c r="L67" s="192"/>
      <c r="M67" s="211"/>
    </row>
    <row r="68" spans="1:17" ht="20.5">
      <c r="A68" s="168" t="s">
        <v>49</v>
      </c>
      <c r="B68" s="168"/>
      <c r="C68" s="168"/>
      <c r="D68" s="168"/>
      <c r="E68" s="212"/>
      <c r="F68" s="196"/>
      <c r="G68" s="213"/>
      <c r="H68" s="192"/>
      <c r="I68" s="213"/>
      <c r="J68" s="192"/>
      <c r="K68" s="214"/>
      <c r="L68" s="192"/>
      <c r="M68" s="214"/>
    </row>
    <row r="69" spans="1:17" ht="20">
      <c r="B69" s="207" t="s">
        <v>157</v>
      </c>
      <c r="C69" s="207"/>
      <c r="D69" s="208"/>
      <c r="E69" s="212"/>
      <c r="F69" s="196"/>
      <c r="G69" s="213"/>
      <c r="H69" s="192"/>
      <c r="I69" s="213"/>
      <c r="J69" s="192"/>
      <c r="K69" s="214"/>
      <c r="L69" s="192"/>
      <c r="M69" s="214"/>
    </row>
    <row r="70" spans="1:17" ht="20">
      <c r="C70" s="215" t="s">
        <v>204</v>
      </c>
      <c r="E70" s="190">
        <v>13</v>
      </c>
      <c r="F70" s="196"/>
      <c r="G70" s="213">
        <v>49566</v>
      </c>
      <c r="H70" s="192"/>
      <c r="I70" s="213">
        <v>49278</v>
      </c>
      <c r="J70" s="192"/>
      <c r="K70" s="213">
        <v>0</v>
      </c>
      <c r="L70" s="192"/>
      <c r="M70" s="213">
        <v>0</v>
      </c>
    </row>
    <row r="71" spans="1:17" ht="20">
      <c r="B71" s="169" t="s">
        <v>283</v>
      </c>
      <c r="C71" s="215"/>
      <c r="E71" s="190"/>
      <c r="F71" s="196"/>
      <c r="G71" s="213"/>
      <c r="H71" s="192"/>
      <c r="I71" s="213"/>
      <c r="J71" s="192"/>
      <c r="K71" s="213"/>
      <c r="L71" s="192"/>
      <c r="M71" s="213"/>
    </row>
    <row r="72" spans="1:17" ht="20">
      <c r="C72" s="215" t="s">
        <v>282</v>
      </c>
      <c r="E72" s="190">
        <v>12.2</v>
      </c>
      <c r="F72" s="196"/>
      <c r="G72" s="213">
        <v>452579</v>
      </c>
      <c r="H72" s="192"/>
      <c r="I72" s="213">
        <v>0</v>
      </c>
      <c r="J72" s="192"/>
      <c r="K72" s="213">
        <v>445838</v>
      </c>
      <c r="L72" s="192"/>
      <c r="M72" s="213">
        <v>0</v>
      </c>
    </row>
    <row r="73" spans="1:17" ht="20">
      <c r="B73" s="207" t="s">
        <v>97</v>
      </c>
      <c r="C73" s="207"/>
      <c r="E73" s="190"/>
      <c r="F73" s="196"/>
      <c r="G73" s="213">
        <v>194722</v>
      </c>
      <c r="H73" s="200"/>
      <c r="I73" s="213">
        <v>190998</v>
      </c>
      <c r="J73" s="200"/>
      <c r="K73" s="213">
        <v>82999</v>
      </c>
      <c r="L73" s="200"/>
      <c r="M73" s="213">
        <v>81439</v>
      </c>
      <c r="P73" s="192"/>
      <c r="Q73" s="192"/>
    </row>
    <row r="74" spans="1:17" ht="20">
      <c r="B74" s="207" t="s">
        <v>126</v>
      </c>
      <c r="C74" s="207"/>
      <c r="E74" s="190"/>
      <c r="F74" s="196"/>
      <c r="G74" s="200">
        <v>36376</v>
      </c>
      <c r="H74" s="192"/>
      <c r="I74" s="200">
        <v>30147</v>
      </c>
      <c r="J74" s="200"/>
      <c r="K74" s="213">
        <v>36376</v>
      </c>
      <c r="L74" s="200"/>
      <c r="M74" s="213">
        <v>30147</v>
      </c>
    </row>
    <row r="75" spans="1:17" ht="20">
      <c r="B75" s="207" t="s">
        <v>249</v>
      </c>
      <c r="C75" s="207"/>
      <c r="E75" s="190"/>
      <c r="F75" s="196"/>
      <c r="G75" s="216">
        <v>7354</v>
      </c>
      <c r="H75" s="192"/>
      <c r="I75" s="216">
        <v>5465</v>
      </c>
      <c r="J75" s="200"/>
      <c r="K75" s="217">
        <v>7354</v>
      </c>
      <c r="L75" s="200"/>
      <c r="M75" s="217">
        <v>5465</v>
      </c>
    </row>
    <row r="76" spans="1:17" ht="20.5">
      <c r="B76" s="168"/>
      <c r="C76" s="168"/>
      <c r="D76" s="169" t="s">
        <v>57</v>
      </c>
      <c r="E76" s="212"/>
      <c r="F76" s="196"/>
      <c r="G76" s="216">
        <f>SUM(G70:G75)</f>
        <v>740597</v>
      </c>
      <c r="H76" s="192"/>
      <c r="I76" s="216">
        <f>SUM(I70:I75)</f>
        <v>275888</v>
      </c>
      <c r="J76" s="192"/>
      <c r="K76" s="216">
        <f>SUM(K70:K75)</f>
        <v>572567</v>
      </c>
      <c r="L76" s="192"/>
      <c r="M76" s="216">
        <f>SUM(M70:M75)</f>
        <v>117051</v>
      </c>
    </row>
    <row r="77" spans="1:17" ht="20.5">
      <c r="B77" s="168" t="s">
        <v>40</v>
      </c>
      <c r="C77" s="185"/>
      <c r="D77" s="185"/>
      <c r="E77" s="190"/>
      <c r="F77" s="196"/>
      <c r="G77" s="218">
        <f>G66+G76</f>
        <v>5272715</v>
      </c>
      <c r="H77" s="209"/>
      <c r="I77" s="218">
        <f>I66+I76</f>
        <v>5202978</v>
      </c>
      <c r="J77" s="209"/>
      <c r="K77" s="218">
        <f>K66+K76</f>
        <v>5856076</v>
      </c>
      <c r="L77" s="209"/>
      <c r="M77" s="218">
        <f>M66+M76</f>
        <v>5663273</v>
      </c>
    </row>
    <row r="78" spans="1:17" ht="20">
      <c r="B78" s="196"/>
      <c r="C78" s="196"/>
      <c r="D78" s="196"/>
      <c r="E78" s="190"/>
      <c r="F78" s="196"/>
      <c r="G78" s="209"/>
      <c r="H78" s="192"/>
      <c r="I78" s="209"/>
      <c r="J78" s="192"/>
      <c r="K78" s="209"/>
      <c r="L78" s="192"/>
      <c r="M78" s="209"/>
      <c r="O78" s="192"/>
    </row>
    <row r="79" spans="1:17" ht="20.5">
      <c r="A79" s="168" t="s">
        <v>59</v>
      </c>
      <c r="B79" s="185"/>
      <c r="C79" s="185"/>
      <c r="D79" s="185"/>
      <c r="E79" s="219"/>
      <c r="F79" s="220"/>
      <c r="G79" s="221"/>
      <c r="H79" s="200"/>
      <c r="I79" s="221"/>
      <c r="J79" s="200"/>
      <c r="K79" s="213"/>
      <c r="L79" s="200"/>
      <c r="M79" s="213"/>
      <c r="O79" s="192"/>
    </row>
    <row r="80" spans="1:17" ht="20.5">
      <c r="A80" s="168"/>
      <c r="B80" s="169" t="s">
        <v>222</v>
      </c>
      <c r="C80" s="185"/>
      <c r="D80" s="185"/>
      <c r="E80" s="219"/>
      <c r="F80" s="220"/>
      <c r="G80" s="221"/>
      <c r="H80" s="200"/>
      <c r="I80" s="221"/>
      <c r="J80" s="200"/>
      <c r="K80" s="213"/>
      <c r="L80" s="200"/>
      <c r="M80" s="213"/>
      <c r="O80" s="192"/>
    </row>
    <row r="81" spans="1:15" ht="21" thickBot="1">
      <c r="A81" s="168"/>
      <c r="B81" s="185"/>
      <c r="C81" s="222" t="s">
        <v>250</v>
      </c>
      <c r="D81" s="185"/>
      <c r="E81" s="219">
        <v>14</v>
      </c>
      <c r="F81" s="220"/>
      <c r="G81" s="223">
        <v>913919</v>
      </c>
      <c r="I81" s="223">
        <v>913919</v>
      </c>
      <c r="J81" s="209"/>
      <c r="K81" s="223">
        <v>913919</v>
      </c>
      <c r="L81" s="209"/>
      <c r="M81" s="223">
        <v>913919</v>
      </c>
      <c r="O81" s="192"/>
    </row>
    <row r="82" spans="1:15" ht="21" thickTop="1">
      <c r="A82" s="168"/>
      <c r="B82" s="185"/>
      <c r="C82" s="222" t="s">
        <v>267</v>
      </c>
      <c r="D82" s="185"/>
      <c r="E82" s="219"/>
      <c r="F82" s="220"/>
      <c r="G82" s="213">
        <v>723143</v>
      </c>
      <c r="I82" s="213">
        <v>723143</v>
      </c>
      <c r="J82" s="209"/>
      <c r="K82" s="213">
        <v>723143</v>
      </c>
      <c r="L82" s="209"/>
      <c r="M82" s="213">
        <v>723143</v>
      </c>
      <c r="O82" s="192"/>
    </row>
    <row r="83" spans="1:15" ht="20">
      <c r="B83" s="207" t="s">
        <v>76</v>
      </c>
      <c r="C83" s="208"/>
      <c r="D83" s="208"/>
      <c r="E83" s="224"/>
      <c r="F83" s="220"/>
      <c r="G83" s="209">
        <f>+'SOE_Conso-Thai'!G18</f>
        <v>1244611</v>
      </c>
      <c r="H83" s="209"/>
      <c r="I83" s="209">
        <v>1244611</v>
      </c>
      <c r="J83" s="209"/>
      <c r="K83" s="209">
        <f>+'SOE-Thai'!F15</f>
        <v>1244611</v>
      </c>
      <c r="L83" s="209"/>
      <c r="M83" s="209">
        <v>1244611</v>
      </c>
    </row>
    <row r="84" spans="1:15" ht="20">
      <c r="B84" s="207" t="s">
        <v>77</v>
      </c>
      <c r="C84" s="208"/>
      <c r="D84" s="208"/>
      <c r="E84" s="225"/>
      <c r="F84" s="220"/>
      <c r="G84" s="209"/>
      <c r="H84" s="209"/>
      <c r="I84" s="209"/>
      <c r="J84" s="209"/>
      <c r="K84" s="209"/>
      <c r="L84" s="209"/>
      <c r="M84" s="209"/>
    </row>
    <row r="85" spans="1:15" ht="20">
      <c r="B85" s="226"/>
      <c r="C85" s="227" t="s">
        <v>205</v>
      </c>
      <c r="D85" s="226"/>
      <c r="E85" s="190"/>
      <c r="F85" s="220"/>
      <c r="G85" s="209">
        <v>72314</v>
      </c>
      <c r="H85" s="209"/>
      <c r="I85" s="209">
        <v>72314</v>
      </c>
      <c r="J85" s="209"/>
      <c r="K85" s="209">
        <v>72314</v>
      </c>
      <c r="L85" s="209"/>
      <c r="M85" s="209">
        <v>72314</v>
      </c>
    </row>
    <row r="86" spans="1:15" ht="20">
      <c r="B86" s="226"/>
      <c r="C86" s="227" t="s">
        <v>145</v>
      </c>
      <c r="D86" s="226"/>
      <c r="E86" s="225"/>
      <c r="F86" s="220"/>
      <c r="G86" s="213">
        <v>3157516</v>
      </c>
      <c r="H86" s="209"/>
      <c r="I86" s="213">
        <v>2790248</v>
      </c>
      <c r="J86" s="209"/>
      <c r="K86" s="213">
        <v>1661825</v>
      </c>
      <c r="L86" s="209"/>
      <c r="M86" s="213">
        <v>1373124</v>
      </c>
    </row>
    <row r="87" spans="1:15" ht="20">
      <c r="B87" s="207" t="s">
        <v>251</v>
      </c>
      <c r="C87" s="227"/>
      <c r="D87" s="226"/>
      <c r="E87" s="225"/>
      <c r="F87" s="220"/>
      <c r="G87" s="217">
        <f>+'SOE_Conso-Thai'!M18</f>
        <v>-1463689</v>
      </c>
      <c r="H87" s="209"/>
      <c r="I87" s="217">
        <v>-1463689</v>
      </c>
      <c r="J87" s="209"/>
      <c r="K87" s="217">
        <v>0</v>
      </c>
      <c r="L87" s="209"/>
      <c r="M87" s="217">
        <v>0</v>
      </c>
    </row>
    <row r="88" spans="1:15" ht="20.5">
      <c r="C88" s="185"/>
      <c r="D88" s="169" t="s">
        <v>223</v>
      </c>
      <c r="E88" s="225"/>
      <c r="F88" s="220"/>
      <c r="G88" s="209">
        <f>SUM(G82:G87)</f>
        <v>3733895</v>
      </c>
      <c r="H88" s="209"/>
      <c r="I88" s="209">
        <f>SUM(I82:I87)</f>
        <v>3366627</v>
      </c>
      <c r="J88" s="209"/>
      <c r="K88" s="209">
        <f>SUM(K82:K87)</f>
        <v>3701893</v>
      </c>
      <c r="L88" s="209"/>
      <c r="M88" s="209">
        <f>SUM(M82:M87)</f>
        <v>3413192</v>
      </c>
    </row>
    <row r="89" spans="1:15" ht="20">
      <c r="B89" s="169" t="s">
        <v>196</v>
      </c>
      <c r="E89" s="212"/>
      <c r="F89" s="220"/>
      <c r="G89" s="217">
        <v>145877</v>
      </c>
      <c r="H89" s="209"/>
      <c r="I89" s="217">
        <v>152293</v>
      </c>
      <c r="J89" s="209"/>
      <c r="K89" s="217">
        <v>0</v>
      </c>
      <c r="L89" s="209"/>
      <c r="M89" s="217">
        <v>0</v>
      </c>
    </row>
    <row r="90" spans="1:15" ht="20.5">
      <c r="B90" s="185"/>
      <c r="D90" s="169" t="s">
        <v>60</v>
      </c>
      <c r="E90" s="224"/>
      <c r="F90" s="220"/>
      <c r="G90" s="218">
        <f>SUM(G88:G89)</f>
        <v>3879772</v>
      </c>
      <c r="H90" s="209"/>
      <c r="I90" s="218">
        <f>SUM(I88:I89)</f>
        <v>3518920</v>
      </c>
      <c r="J90" s="209"/>
      <c r="K90" s="218">
        <f>SUM(K88:K89)</f>
        <v>3701893</v>
      </c>
      <c r="L90" s="209"/>
      <c r="M90" s="218">
        <f>SUM(M88:M89)</f>
        <v>3413192</v>
      </c>
      <c r="O90" s="192"/>
    </row>
    <row r="91" spans="1:15" ht="21" thickBot="1">
      <c r="B91" s="168" t="s">
        <v>61</v>
      </c>
      <c r="C91" s="185"/>
      <c r="D91" s="185"/>
      <c r="E91" s="224"/>
      <c r="F91" s="220"/>
      <c r="G91" s="228">
        <f>G77+G90</f>
        <v>9152487</v>
      </c>
      <c r="H91" s="209"/>
      <c r="I91" s="228">
        <f>I77+I90</f>
        <v>8721898</v>
      </c>
      <c r="J91" s="209"/>
      <c r="K91" s="228">
        <f>K77+K90</f>
        <v>9557969</v>
      </c>
      <c r="L91" s="209"/>
      <c r="M91" s="228">
        <f>M77+M90</f>
        <v>9076465</v>
      </c>
    </row>
    <row r="92" spans="1:15" ht="21" thickTop="1">
      <c r="A92" s="168"/>
      <c r="B92" s="185"/>
      <c r="C92" s="185"/>
      <c r="D92" s="185"/>
      <c r="E92" s="224"/>
      <c r="F92" s="220"/>
      <c r="G92" s="213"/>
      <c r="H92" s="209"/>
      <c r="I92" s="213"/>
      <c r="J92" s="209"/>
      <c r="K92" s="213"/>
      <c r="L92" s="209"/>
      <c r="M92" s="213"/>
    </row>
    <row r="93" spans="1:15" ht="20.5">
      <c r="A93" s="168"/>
      <c r="B93" s="185"/>
      <c r="C93" s="185"/>
      <c r="D93" s="185"/>
      <c r="E93" s="229"/>
      <c r="F93" s="220"/>
      <c r="G93" s="213"/>
      <c r="H93" s="209"/>
      <c r="I93" s="213"/>
      <c r="J93" s="209"/>
      <c r="K93" s="213"/>
      <c r="L93" s="209"/>
      <c r="M93" s="213"/>
    </row>
    <row r="94" spans="1:15" ht="20">
      <c r="A94" s="169" t="s">
        <v>201</v>
      </c>
      <c r="G94" s="201"/>
      <c r="M94" s="169">
        <v>2</v>
      </c>
      <c r="O94" s="192"/>
    </row>
    <row r="95" spans="1:15" ht="20">
      <c r="G95" s="201"/>
    </row>
    <row r="96" spans="1:15" ht="20">
      <c r="G96" s="201">
        <f>G32-G91</f>
        <v>0</v>
      </c>
      <c r="I96" s="201">
        <f>I32-I91</f>
        <v>0</v>
      </c>
      <c r="K96" s="201">
        <f>K32-K91</f>
        <v>0</v>
      </c>
      <c r="M96" s="201">
        <f>M91-M32</f>
        <v>0</v>
      </c>
    </row>
    <row r="97" spans="7:7" ht="16.5" customHeight="1">
      <c r="G97" s="201"/>
    </row>
    <row r="98" spans="7:7" ht="16.5" customHeight="1">
      <c r="G98" s="201"/>
    </row>
    <row r="99" spans="7:7" ht="16.5" customHeight="1">
      <c r="G99" s="201"/>
    </row>
    <row r="100" spans="7:7" ht="16.5" customHeight="1">
      <c r="G100" s="201"/>
    </row>
    <row r="101" spans="7:7" ht="16.5" customHeight="1">
      <c r="G101" s="201"/>
    </row>
    <row r="102" spans="7:7" ht="16.5" customHeight="1">
      <c r="G102" s="201"/>
    </row>
    <row r="103" spans="7:7" ht="16.5" customHeight="1">
      <c r="G103" s="201"/>
    </row>
    <row r="104" spans="7:7" ht="16.5" customHeight="1">
      <c r="G104" s="201"/>
    </row>
    <row r="105" spans="7:7" ht="16.5" customHeight="1">
      <c r="G105" s="201"/>
    </row>
    <row r="106" spans="7:7" ht="16.5" customHeight="1">
      <c r="G106" s="201"/>
    </row>
    <row r="107" spans="7:7" ht="16.5" customHeight="1">
      <c r="G107" s="201"/>
    </row>
    <row r="108" spans="7:7" ht="16.5" customHeight="1">
      <c r="G108" s="201"/>
    </row>
    <row r="109" spans="7:7" ht="16.5" customHeight="1">
      <c r="G109" s="201"/>
    </row>
    <row r="110" spans="7:7" ht="16.5" customHeight="1">
      <c r="G110" s="201"/>
    </row>
    <row r="111" spans="7:7" ht="16.5" customHeight="1">
      <c r="G111" s="201"/>
    </row>
    <row r="112" spans="7:7" ht="16.5" customHeight="1">
      <c r="G112" s="201"/>
    </row>
    <row r="113" spans="7:7" ht="16.5" customHeight="1">
      <c r="G113" s="201"/>
    </row>
    <row r="114" spans="7:7" ht="16.5" customHeight="1">
      <c r="G114" s="201"/>
    </row>
    <row r="115" spans="7:7" ht="16.5" customHeight="1">
      <c r="G115" s="201"/>
    </row>
    <row r="116" spans="7:7" ht="16.5" customHeight="1">
      <c r="G116" s="201"/>
    </row>
    <row r="117" spans="7:7" ht="16.5" customHeight="1">
      <c r="G117" s="201"/>
    </row>
    <row r="118" spans="7:7" ht="16.5" customHeight="1">
      <c r="G118" s="201"/>
    </row>
    <row r="119" spans="7:7" ht="16.5" customHeight="1">
      <c r="G119" s="201"/>
    </row>
    <row r="120" spans="7:7" ht="16.5" customHeight="1">
      <c r="G120" s="201"/>
    </row>
    <row r="121" spans="7:7" ht="16.5" customHeight="1">
      <c r="G121" s="201"/>
    </row>
    <row r="122" spans="7:7" ht="16.5" customHeight="1">
      <c r="G122" s="201"/>
    </row>
    <row r="123" spans="7:7" ht="16.5" customHeight="1">
      <c r="G123" s="201"/>
    </row>
    <row r="124" spans="7:7" ht="16.5" customHeight="1">
      <c r="G124" s="201"/>
    </row>
    <row r="125" spans="7:7" ht="16.5" customHeight="1">
      <c r="G125" s="201"/>
    </row>
    <row r="126" spans="7:7" ht="16.5" customHeight="1">
      <c r="G126" s="201"/>
    </row>
    <row r="127" spans="7:7" ht="16.5" customHeight="1">
      <c r="G127" s="201"/>
    </row>
    <row r="128" spans="7:7" ht="16.5" customHeight="1">
      <c r="G128" s="201"/>
    </row>
    <row r="129" spans="7:7" ht="16.5" customHeight="1">
      <c r="G129" s="201"/>
    </row>
    <row r="130" spans="7:7" ht="16.5" customHeight="1">
      <c r="G130" s="201"/>
    </row>
    <row r="131" spans="7:7" ht="16.5" customHeight="1">
      <c r="G131" s="201"/>
    </row>
    <row r="132" spans="7:7" ht="16.5" customHeight="1">
      <c r="G132" s="201"/>
    </row>
    <row r="133" spans="7:7" ht="16.5" customHeight="1">
      <c r="G133" s="201"/>
    </row>
    <row r="134" spans="7:7" ht="16.5" customHeight="1">
      <c r="G134" s="201"/>
    </row>
    <row r="135" spans="7:7" ht="16.5" customHeight="1">
      <c r="G135" s="201"/>
    </row>
    <row r="136" spans="7:7" ht="16.5" customHeight="1">
      <c r="G136" s="201"/>
    </row>
    <row r="137" spans="7:7" ht="16.5" customHeight="1">
      <c r="G137" s="201"/>
    </row>
    <row r="138" spans="7:7" ht="16.5" customHeight="1">
      <c r="G138" s="201"/>
    </row>
    <row r="139" spans="7:7" ht="16.5" customHeight="1">
      <c r="G139" s="201"/>
    </row>
    <row r="140" spans="7:7" ht="16.5" customHeight="1">
      <c r="G140" s="201"/>
    </row>
    <row r="141" spans="7:7" ht="16.5" customHeight="1">
      <c r="G141" s="201"/>
    </row>
    <row r="142" spans="7:7" ht="16.5" customHeight="1">
      <c r="G142" s="201"/>
    </row>
    <row r="143" spans="7:7" ht="16.5" customHeight="1">
      <c r="G143" s="201"/>
    </row>
    <row r="144" spans="7:7" ht="16.5" customHeight="1">
      <c r="G144" s="201"/>
    </row>
    <row r="145" spans="7:7" ht="16.5" customHeight="1">
      <c r="G145" s="201"/>
    </row>
    <row r="146" spans="7:7" ht="16.5" customHeight="1">
      <c r="G146" s="201"/>
    </row>
    <row r="147" spans="7:7" ht="16.5" customHeight="1">
      <c r="G147" s="201"/>
    </row>
    <row r="148" spans="7:7" ht="16.5" customHeight="1">
      <c r="G148" s="201"/>
    </row>
    <row r="149" spans="7:7" ht="16.5" customHeight="1">
      <c r="G149" s="201"/>
    </row>
    <row r="150" spans="7:7" ht="16.5" customHeight="1">
      <c r="G150" s="201"/>
    </row>
    <row r="151" spans="7:7" ht="16.5" customHeight="1">
      <c r="G151" s="201"/>
    </row>
    <row r="152" spans="7:7" ht="16.5" customHeight="1">
      <c r="G152" s="201"/>
    </row>
    <row r="153" spans="7:7" ht="16.5" customHeight="1">
      <c r="G153" s="201"/>
    </row>
    <row r="154" spans="7:7" ht="16.5" customHeight="1">
      <c r="G154" s="201"/>
    </row>
    <row r="155" spans="7:7" ht="16.5" customHeight="1">
      <c r="G155" s="201"/>
    </row>
    <row r="156" spans="7:7" ht="16.5" customHeight="1">
      <c r="G156" s="201"/>
    </row>
    <row r="157" spans="7:7" ht="16.5" customHeight="1">
      <c r="G157" s="201"/>
    </row>
    <row r="158" spans="7:7" ht="16.5" customHeight="1">
      <c r="G158" s="201"/>
    </row>
    <row r="159" spans="7:7" ht="16.5" customHeight="1">
      <c r="G159" s="201"/>
    </row>
    <row r="160" spans="7:7" ht="16.5" customHeight="1">
      <c r="G160" s="201"/>
    </row>
    <row r="161" spans="7:7" ht="16.5" customHeight="1">
      <c r="G161" s="201"/>
    </row>
    <row r="162" spans="7:7" ht="16.5" customHeight="1">
      <c r="G162" s="201"/>
    </row>
    <row r="163" spans="7:7" ht="16.5" customHeight="1">
      <c r="G163" s="201"/>
    </row>
    <row r="164" spans="7:7" ht="16.5" customHeight="1">
      <c r="G164" s="201"/>
    </row>
    <row r="165" spans="7:7" ht="16.5" customHeight="1">
      <c r="G165" s="201"/>
    </row>
    <row r="166" spans="7:7" ht="16.5" customHeight="1">
      <c r="G166" s="201"/>
    </row>
    <row r="167" spans="7:7" ht="16.5" customHeight="1">
      <c r="G167" s="201"/>
    </row>
    <row r="168" spans="7:7" ht="16.5" customHeight="1">
      <c r="G168" s="201"/>
    </row>
    <row r="169" spans="7:7" ht="16.5" customHeight="1">
      <c r="G169" s="201"/>
    </row>
    <row r="170" spans="7:7" ht="16.5" customHeight="1">
      <c r="G170" s="201"/>
    </row>
    <row r="171" spans="7:7" ht="16.5" customHeight="1">
      <c r="G171" s="201"/>
    </row>
    <row r="172" spans="7:7" ht="16.5" customHeight="1">
      <c r="G172" s="201"/>
    </row>
    <row r="173" spans="7:7" ht="16.5" customHeight="1">
      <c r="G173" s="201"/>
    </row>
    <row r="174" spans="7:7" ht="16.5" customHeight="1">
      <c r="G174" s="201"/>
    </row>
    <row r="175" spans="7:7" ht="16.5" customHeight="1">
      <c r="G175" s="201"/>
    </row>
    <row r="176" spans="7:7" ht="16.5" customHeight="1">
      <c r="G176" s="201"/>
    </row>
    <row r="177" spans="7:7" ht="16.5" customHeight="1">
      <c r="G177" s="201"/>
    </row>
    <row r="178" spans="7:7" ht="16.5" customHeight="1">
      <c r="G178" s="201"/>
    </row>
    <row r="179" spans="7:7" ht="16.5" customHeight="1">
      <c r="G179" s="201"/>
    </row>
    <row r="180" spans="7:7" ht="16.5" customHeight="1">
      <c r="G180" s="201"/>
    </row>
    <row r="181" spans="7:7" ht="16.5" customHeight="1">
      <c r="G181" s="201"/>
    </row>
    <row r="182" spans="7:7" ht="16.5" customHeight="1">
      <c r="G182" s="201"/>
    </row>
    <row r="183" spans="7:7" ht="16.5" customHeight="1">
      <c r="G183" s="201"/>
    </row>
    <row r="184" spans="7:7" ht="16.5" customHeight="1">
      <c r="G184" s="201"/>
    </row>
    <row r="185" spans="7:7" ht="16.5" customHeight="1">
      <c r="G185" s="201"/>
    </row>
    <row r="186" spans="7:7" ht="16.5" customHeight="1">
      <c r="G186" s="201"/>
    </row>
  </sheetData>
  <mergeCells count="4">
    <mergeCell ref="G6:I6"/>
    <mergeCell ref="K6:M6"/>
    <mergeCell ref="G54:I54"/>
    <mergeCell ref="K54:M54"/>
  </mergeCells>
  <phoneticPr fontId="7" type="noConversion"/>
  <pageMargins left="0.78740157480314998" right="0.17" top="0.5" bottom="0.47244094488188998" header="0.15748031496063" footer="0.31496062992126"/>
  <pageSetup paperSize="9" scale="80" orientation="portrait" r:id="rId1"/>
  <headerFooter alignWithMargins="0"/>
  <rowBreaks count="1" manualBreakCount="1"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FFFF00"/>
  </sheetPr>
  <dimension ref="A1:P44"/>
  <sheetViews>
    <sheetView view="pageBreakPreview" topLeftCell="A19" zoomScale="70" zoomScaleNormal="136" zoomScaleSheetLayoutView="70" workbookViewId="0">
      <selection activeCell="O15" sqref="O15"/>
    </sheetView>
  </sheetViews>
  <sheetFormatPr defaultColWidth="9.1796875" defaultRowHeight="16.5" customHeight="1"/>
  <cols>
    <col min="1" max="1" width="37.81640625" style="81" customWidth="1"/>
    <col min="2" max="2" width="12.1796875" style="81" customWidth="1"/>
    <col min="3" max="3" width="1.26953125" style="81" customWidth="1"/>
    <col min="4" max="4" width="12.26953125" style="81" customWidth="1"/>
    <col min="5" max="5" width="1.26953125" style="81" customWidth="1"/>
    <col min="6" max="6" width="12.26953125" style="81" customWidth="1"/>
    <col min="7" max="7" width="1.26953125" style="81" customWidth="1"/>
    <col min="8" max="8" width="12.26953125" style="81" customWidth="1"/>
    <col min="9" max="9" width="1.26953125" style="81" customWidth="1"/>
    <col min="10" max="10" width="12.26953125" style="81" customWidth="1"/>
    <col min="11" max="16384" width="9.1796875" style="81"/>
  </cols>
  <sheetData>
    <row r="1" spans="1:10" ht="16.5" customHeight="1">
      <c r="H1" s="242" t="s">
        <v>244</v>
      </c>
      <c r="I1" s="242"/>
      <c r="J1" s="242"/>
    </row>
    <row r="2" spans="1:10" ht="16.5" customHeight="1">
      <c r="H2" s="242" t="s">
        <v>245</v>
      </c>
      <c r="I2" s="242"/>
      <c r="J2" s="242"/>
    </row>
    <row r="3" spans="1:10" ht="20.5">
      <c r="A3" s="240" t="s">
        <v>87</v>
      </c>
      <c r="B3" s="240"/>
      <c r="C3" s="240"/>
      <c r="D3" s="240"/>
      <c r="E3" s="235"/>
    </row>
    <row r="4" spans="1:10" ht="20.5">
      <c r="A4" s="80" t="s">
        <v>213</v>
      </c>
      <c r="B4" s="80" t="s">
        <v>10</v>
      </c>
      <c r="C4" s="80"/>
    </row>
    <row r="5" spans="1:10" ht="20.5">
      <c r="A5" s="80" t="s">
        <v>268</v>
      </c>
    </row>
    <row r="6" spans="1:10" ht="20.5">
      <c r="A6" s="97"/>
      <c r="B6" s="82"/>
      <c r="C6" s="82"/>
      <c r="D6" s="89"/>
      <c r="E6" s="82"/>
      <c r="F6" s="82"/>
      <c r="G6" s="82"/>
      <c r="H6" s="82"/>
      <c r="I6" s="82"/>
      <c r="J6" s="82"/>
    </row>
    <row r="7" spans="1:10" s="82" customFormat="1" ht="20">
      <c r="B7" s="112"/>
      <c r="C7" s="112"/>
      <c r="D7" s="105"/>
      <c r="E7" s="91"/>
      <c r="F7" s="91"/>
      <c r="G7" s="91"/>
      <c r="H7" s="91"/>
      <c r="I7" s="91"/>
      <c r="J7" s="92" t="s">
        <v>56</v>
      </c>
    </row>
    <row r="8" spans="1:10" ht="20">
      <c r="B8" s="84"/>
      <c r="C8" s="84"/>
      <c r="D8" s="241" t="s">
        <v>0</v>
      </c>
      <c r="E8" s="241"/>
      <c r="F8" s="241"/>
      <c r="G8" s="84"/>
      <c r="H8" s="241" t="s">
        <v>270</v>
      </c>
      <c r="I8" s="241"/>
      <c r="J8" s="241"/>
    </row>
    <row r="9" spans="1:10" ht="20">
      <c r="B9" s="236" t="s">
        <v>1</v>
      </c>
      <c r="C9" s="84"/>
      <c r="D9" s="122" t="s">
        <v>269</v>
      </c>
      <c r="E9" s="123"/>
      <c r="F9" s="122" t="s">
        <v>252</v>
      </c>
      <c r="G9" s="123"/>
      <c r="H9" s="122" t="s">
        <v>269</v>
      </c>
      <c r="I9" s="123"/>
      <c r="J9" s="122" t="s">
        <v>252</v>
      </c>
    </row>
    <row r="10" spans="1:10" ht="20.5">
      <c r="A10" s="80"/>
      <c r="D10" s="103"/>
      <c r="E10" s="103"/>
      <c r="F10" s="103"/>
      <c r="G10" s="103"/>
      <c r="H10" s="103"/>
      <c r="I10" s="103"/>
      <c r="J10" s="103"/>
    </row>
    <row r="11" spans="1:10" ht="20">
      <c r="A11" s="87" t="s">
        <v>78</v>
      </c>
      <c r="B11" s="109">
        <v>17</v>
      </c>
      <c r="C11" s="84"/>
      <c r="D11" s="100">
        <v>2177266</v>
      </c>
      <c r="E11" s="113"/>
      <c r="F11" s="100">
        <v>2315658</v>
      </c>
      <c r="G11" s="100"/>
      <c r="H11" s="100">
        <v>2177266</v>
      </c>
      <c r="I11" s="100"/>
      <c r="J11" s="100">
        <v>2315497</v>
      </c>
    </row>
    <row r="12" spans="1:10" ht="20">
      <c r="A12" s="124" t="s">
        <v>79</v>
      </c>
      <c r="B12" s="109">
        <v>17</v>
      </c>
      <c r="C12" s="84"/>
      <c r="D12" s="101">
        <v>-1318244</v>
      </c>
      <c r="E12" s="113"/>
      <c r="F12" s="101">
        <v>-1420358</v>
      </c>
      <c r="G12" s="100"/>
      <c r="H12" s="101">
        <v>-1423298</v>
      </c>
      <c r="I12" s="100"/>
      <c r="J12" s="101">
        <v>-1509194</v>
      </c>
    </row>
    <row r="13" spans="1:10" ht="20.5">
      <c r="A13" s="80" t="s">
        <v>109</v>
      </c>
      <c r="B13" s="109"/>
      <c r="C13" s="84"/>
      <c r="D13" s="85">
        <f>SUM(D11:D12)</f>
        <v>859022</v>
      </c>
      <c r="E13" s="85"/>
      <c r="F13" s="85">
        <f>SUM(F11:F12)</f>
        <v>895300</v>
      </c>
      <c r="G13" s="85"/>
      <c r="H13" s="85">
        <f>SUM(H11:H12)</f>
        <v>753968</v>
      </c>
      <c r="I13" s="85"/>
      <c r="J13" s="85">
        <f>SUM(J11:J12)</f>
        <v>806303</v>
      </c>
    </row>
    <row r="14" spans="1:10" ht="20">
      <c r="A14" s="108" t="s">
        <v>66</v>
      </c>
      <c r="B14" s="109">
        <v>17</v>
      </c>
      <c r="C14" s="84"/>
      <c r="D14" s="88">
        <v>16663</v>
      </c>
      <c r="E14" s="88"/>
      <c r="F14" s="88">
        <v>11806</v>
      </c>
      <c r="G14" s="88"/>
      <c r="H14" s="85">
        <v>19915</v>
      </c>
      <c r="I14" s="88"/>
      <c r="J14" s="88">
        <v>12937</v>
      </c>
    </row>
    <row r="15" spans="1:10" ht="20">
      <c r="A15" s="108" t="s">
        <v>229</v>
      </c>
      <c r="B15" s="84"/>
      <c r="C15" s="84"/>
      <c r="D15" s="88">
        <v>-214443</v>
      </c>
      <c r="F15" s="88">
        <v>-228165</v>
      </c>
      <c r="G15" s="85"/>
      <c r="H15" s="85">
        <v>-185051</v>
      </c>
      <c r="I15" s="85"/>
      <c r="J15" s="85">
        <v>-199861</v>
      </c>
    </row>
    <row r="16" spans="1:10" ht="20">
      <c r="A16" s="108" t="s">
        <v>67</v>
      </c>
      <c r="B16" s="84"/>
      <c r="C16" s="84"/>
      <c r="D16" s="100">
        <v>-216694</v>
      </c>
      <c r="E16" s="82"/>
      <c r="F16" s="100">
        <v>-227111</v>
      </c>
      <c r="G16" s="89"/>
      <c r="H16" s="89">
        <v>-206896</v>
      </c>
      <c r="I16" s="89"/>
      <c r="J16" s="89">
        <v>-211454</v>
      </c>
    </row>
    <row r="17" spans="1:10" ht="20">
      <c r="A17" s="81" t="s">
        <v>68</v>
      </c>
      <c r="B17" s="84"/>
      <c r="C17" s="84"/>
      <c r="D17" s="101">
        <v>-19000</v>
      </c>
      <c r="E17" s="85"/>
      <c r="F17" s="101">
        <v>-12402</v>
      </c>
      <c r="G17" s="85"/>
      <c r="H17" s="102">
        <v>-18008</v>
      </c>
      <c r="I17" s="85"/>
      <c r="J17" s="102">
        <v>-11489</v>
      </c>
    </row>
    <row r="18" spans="1:10" ht="20.5">
      <c r="A18" s="80" t="s">
        <v>206</v>
      </c>
      <c r="B18" s="84"/>
      <c r="C18" s="84"/>
      <c r="D18" s="85">
        <f>SUM(D13:D17)</f>
        <v>425548</v>
      </c>
      <c r="E18" s="85"/>
      <c r="F18" s="85">
        <f>SUM(F13:F17)</f>
        <v>439428</v>
      </c>
      <c r="G18" s="85"/>
      <c r="H18" s="85">
        <f>SUM(H13:H17)</f>
        <v>363928</v>
      </c>
      <c r="I18" s="85"/>
      <c r="J18" s="85">
        <f>SUM(J13:J17)</f>
        <v>396436</v>
      </c>
    </row>
    <row r="19" spans="1:10" ht="20">
      <c r="A19" s="81" t="s">
        <v>127</v>
      </c>
      <c r="B19" s="84"/>
      <c r="C19" s="84"/>
      <c r="D19" s="102">
        <v>-64696</v>
      </c>
      <c r="E19" s="85"/>
      <c r="F19" s="102">
        <v>-89299</v>
      </c>
      <c r="G19" s="85"/>
      <c r="H19" s="102">
        <v>-75227</v>
      </c>
      <c r="I19" s="85"/>
      <c r="J19" s="102">
        <v>-76492</v>
      </c>
    </row>
    <row r="20" spans="1:10" ht="20.5">
      <c r="A20" s="80" t="s">
        <v>207</v>
      </c>
      <c r="B20" s="84"/>
      <c r="C20" s="84"/>
      <c r="D20" s="86">
        <f>SUM(D18:D19)</f>
        <v>360852</v>
      </c>
      <c r="E20" s="89"/>
      <c r="F20" s="86">
        <f>SUM(F18:F19)</f>
        <v>350129</v>
      </c>
      <c r="G20" s="89"/>
      <c r="H20" s="86">
        <f>SUM(H18:H19)</f>
        <v>288701</v>
      </c>
      <c r="I20" s="89"/>
      <c r="J20" s="86">
        <f>SUM(J18:J19)</f>
        <v>319944</v>
      </c>
    </row>
    <row r="21" spans="1:10" ht="20">
      <c r="A21" s="94" t="s">
        <v>230</v>
      </c>
      <c r="B21" s="84"/>
      <c r="C21" s="84"/>
      <c r="D21" s="89">
        <v>0</v>
      </c>
      <c r="E21" s="89"/>
      <c r="F21" s="89">
        <v>0</v>
      </c>
      <c r="G21" s="89"/>
      <c r="H21" s="89">
        <v>0</v>
      </c>
      <c r="I21" s="89"/>
      <c r="J21" s="89">
        <v>0</v>
      </c>
    </row>
    <row r="22" spans="1:10" ht="21" thickBot="1">
      <c r="A22" s="114" t="s">
        <v>208</v>
      </c>
      <c r="B22" s="84"/>
      <c r="C22" s="84"/>
      <c r="D22" s="95">
        <f>SUM(D20:D21)</f>
        <v>360852</v>
      </c>
      <c r="E22" s="89"/>
      <c r="F22" s="95">
        <f>SUM(F20:F21)</f>
        <v>350129</v>
      </c>
      <c r="G22" s="89"/>
      <c r="H22" s="95">
        <f>SUM(H20:H21)</f>
        <v>288701</v>
      </c>
      <c r="I22" s="89"/>
      <c r="J22" s="95">
        <f>SUM(J20:J21)</f>
        <v>319944</v>
      </c>
    </row>
    <row r="23" spans="1:10" ht="21" thickTop="1">
      <c r="A23" s="80"/>
      <c r="B23" s="84"/>
      <c r="C23" s="84"/>
      <c r="D23" s="89"/>
      <c r="E23" s="89"/>
      <c r="F23" s="89"/>
      <c r="G23" s="89"/>
      <c r="H23" s="89"/>
      <c r="I23" s="89"/>
      <c r="J23" s="89"/>
    </row>
    <row r="24" spans="1:10" ht="20.5">
      <c r="A24" s="115" t="s">
        <v>209</v>
      </c>
      <c r="B24" s="94"/>
      <c r="C24" s="116"/>
      <c r="D24" s="89"/>
      <c r="E24" s="89"/>
      <c r="F24" s="89"/>
      <c r="G24" s="89"/>
      <c r="H24" s="89"/>
      <c r="I24" s="89"/>
      <c r="J24" s="89"/>
    </row>
    <row r="25" spans="1:10" ht="20">
      <c r="A25" s="127" t="s">
        <v>211</v>
      </c>
      <c r="B25" s="117"/>
      <c r="C25" s="118"/>
      <c r="D25" s="89">
        <f>+D27-D26</f>
        <v>367268</v>
      </c>
      <c r="E25" s="89"/>
      <c r="F25" s="89">
        <f>+F27-F26</f>
        <v>306090</v>
      </c>
      <c r="G25" s="89"/>
      <c r="H25" s="89">
        <f>+H27-H26</f>
        <v>288701</v>
      </c>
      <c r="I25" s="89"/>
      <c r="J25" s="89">
        <f>+J27-J26</f>
        <v>319944</v>
      </c>
    </row>
    <row r="26" spans="1:10" ht="20">
      <c r="A26" s="127" t="s">
        <v>212</v>
      </c>
      <c r="B26" s="119"/>
      <c r="C26" s="118"/>
      <c r="D26" s="102">
        <v>-6416</v>
      </c>
      <c r="E26" s="100"/>
      <c r="F26" s="102">
        <v>44039</v>
      </c>
      <c r="G26" s="89"/>
      <c r="H26" s="102">
        <v>0</v>
      </c>
      <c r="I26" s="89"/>
      <c r="J26" s="102">
        <v>0</v>
      </c>
    </row>
    <row r="27" spans="1:10" ht="21" thickBot="1">
      <c r="A27" s="126"/>
      <c r="B27" s="94"/>
      <c r="C27" s="118"/>
      <c r="D27" s="95">
        <f>+D20</f>
        <v>360852</v>
      </c>
      <c r="E27" s="89"/>
      <c r="F27" s="95">
        <f>+F20</f>
        <v>350129</v>
      </c>
      <c r="G27" s="89"/>
      <c r="H27" s="95">
        <f>+H20</f>
        <v>288701</v>
      </c>
      <c r="I27" s="89"/>
      <c r="J27" s="95">
        <f>+J20</f>
        <v>319944</v>
      </c>
    </row>
    <row r="28" spans="1:10" ht="21" thickTop="1">
      <c r="A28" s="114"/>
      <c r="B28" s="94"/>
      <c r="C28" s="118"/>
      <c r="D28" s="89"/>
      <c r="E28" s="89"/>
      <c r="F28" s="89"/>
      <c r="G28" s="89"/>
      <c r="H28" s="89"/>
      <c r="I28" s="89"/>
      <c r="J28" s="89"/>
    </row>
    <row r="29" spans="1:10" ht="20.5">
      <c r="A29" s="115" t="s">
        <v>210</v>
      </c>
      <c r="B29" s="94"/>
      <c r="C29" s="118"/>
      <c r="D29" s="89"/>
      <c r="E29" s="89"/>
      <c r="F29" s="89"/>
      <c r="G29" s="89"/>
      <c r="H29" s="89"/>
      <c r="I29" s="89"/>
      <c r="J29" s="89"/>
    </row>
    <row r="30" spans="1:10" ht="20">
      <c r="A30" s="125" t="s">
        <v>211</v>
      </c>
      <c r="B30" s="117"/>
      <c r="C30" s="118"/>
      <c r="D30" s="89">
        <f>+D32-D31</f>
        <v>367268</v>
      </c>
      <c r="E30" s="89"/>
      <c r="F30" s="89">
        <f>+F32-F31</f>
        <v>306090</v>
      </c>
      <c r="G30" s="89"/>
      <c r="H30" s="89">
        <f>+H32-H31</f>
        <v>288701</v>
      </c>
      <c r="I30" s="89"/>
      <c r="J30" s="89">
        <f>+J32-J31</f>
        <v>319944</v>
      </c>
    </row>
    <row r="31" spans="1:10" ht="20">
      <c r="A31" s="125" t="s">
        <v>212</v>
      </c>
      <c r="B31" s="119"/>
      <c r="C31" s="118"/>
      <c r="D31" s="102">
        <v>-6416</v>
      </c>
      <c r="E31" s="100"/>
      <c r="F31" s="102">
        <v>44039</v>
      </c>
      <c r="G31" s="89"/>
      <c r="H31" s="102">
        <v>0</v>
      </c>
      <c r="I31" s="89"/>
      <c r="J31" s="102">
        <v>0</v>
      </c>
    </row>
    <row r="32" spans="1:10" ht="21" thickBot="1">
      <c r="A32" s="114"/>
      <c r="B32" s="94"/>
      <c r="C32" s="118"/>
      <c r="D32" s="95">
        <f>+D20</f>
        <v>360852</v>
      </c>
      <c r="E32" s="89"/>
      <c r="F32" s="95">
        <f>+F20</f>
        <v>350129</v>
      </c>
      <c r="G32" s="89"/>
      <c r="H32" s="95">
        <f>+H20</f>
        <v>288701</v>
      </c>
      <c r="I32" s="89"/>
      <c r="J32" s="95">
        <f>+J20</f>
        <v>319944</v>
      </c>
    </row>
    <row r="33" spans="1:16" ht="21" thickTop="1">
      <c r="A33" s="114"/>
      <c r="B33" s="94"/>
      <c r="C33" s="118"/>
      <c r="D33" s="89"/>
      <c r="E33" s="89"/>
      <c r="F33" s="89"/>
      <c r="G33" s="89"/>
      <c r="H33" s="89"/>
      <c r="I33" s="89"/>
      <c r="J33" s="89"/>
    </row>
    <row r="34" spans="1:16" ht="20.5">
      <c r="A34" s="80" t="s">
        <v>98</v>
      </c>
      <c r="B34" s="231" t="s">
        <v>287</v>
      </c>
      <c r="C34" s="120"/>
      <c r="D34" s="121"/>
      <c r="E34" s="89"/>
      <c r="F34" s="89"/>
      <c r="G34" s="89"/>
      <c r="H34" s="89"/>
      <c r="I34" s="89"/>
      <c r="J34" s="89"/>
    </row>
    <row r="35" spans="1:16" ht="20.5" thickBot="1">
      <c r="A35" s="81" t="s">
        <v>231</v>
      </c>
      <c r="B35" s="84"/>
      <c r="D35" s="128">
        <f>D25/D36</f>
        <v>5.0787720774015332E-2</v>
      </c>
      <c r="E35" s="121"/>
      <c r="F35" s="128">
        <f>F25/F36</f>
        <v>4.6888829861056858E-2</v>
      </c>
      <c r="G35" s="121"/>
      <c r="H35" s="128">
        <f>H25/H36</f>
        <v>3.9923069189744274E-2</v>
      </c>
      <c r="I35" s="121"/>
      <c r="J35" s="128">
        <f>J25/J36</f>
        <v>4.9011074458708143E-2</v>
      </c>
      <c r="K35" s="121"/>
      <c r="L35" s="121"/>
      <c r="M35" s="121"/>
      <c r="N35" s="121"/>
      <c r="O35" s="121"/>
      <c r="P35" s="121"/>
    </row>
    <row r="36" spans="1:16" ht="21" thickTop="1" thickBot="1">
      <c r="A36" s="81" t="s">
        <v>278</v>
      </c>
      <c r="B36" s="84"/>
      <c r="D36" s="129">
        <v>7231433</v>
      </c>
      <c r="E36" s="89"/>
      <c r="F36" s="129">
        <v>6527994</v>
      </c>
      <c r="G36" s="89"/>
      <c r="H36" s="129">
        <v>7231433</v>
      </c>
      <c r="I36" s="89"/>
      <c r="J36" s="129">
        <v>6527994</v>
      </c>
      <c r="K36" s="121"/>
      <c r="L36" s="121"/>
      <c r="M36" s="121"/>
      <c r="N36" s="121"/>
      <c r="O36" s="121"/>
      <c r="P36" s="121"/>
    </row>
    <row r="37" spans="1:16" ht="20.5" thickTop="1"/>
    <row r="38" spans="1:16" ht="20.5">
      <c r="A38" s="80" t="s">
        <v>271</v>
      </c>
      <c r="B38" s="231" t="s">
        <v>288</v>
      </c>
    </row>
    <row r="39" spans="1:16" ht="20.5" thickBot="1">
      <c r="A39" s="81" t="s">
        <v>231</v>
      </c>
      <c r="D39" s="230">
        <f>D25/D40</f>
        <v>4.6839379982856796E-2</v>
      </c>
      <c r="F39" s="230">
        <f>F25/F40</f>
        <v>4.6888829861056858E-2</v>
      </c>
      <c r="H39" s="230">
        <f>H25/H40</f>
        <v>3.6819368527698411E-2</v>
      </c>
      <c r="J39" s="230">
        <f>J25/J40</f>
        <v>4.9011074458708143E-2</v>
      </c>
    </row>
    <row r="40" spans="1:16" ht="21" thickTop="1" thickBot="1">
      <c r="A40" s="81" t="s">
        <v>278</v>
      </c>
      <c r="D40" s="129">
        <v>7841009</v>
      </c>
      <c r="F40" s="129">
        <v>6527994</v>
      </c>
      <c r="H40" s="129">
        <v>7841009</v>
      </c>
      <c r="J40" s="129">
        <v>6527994</v>
      </c>
    </row>
    <row r="41" spans="1:16" ht="20.5" thickTop="1"/>
    <row r="42" spans="1:16" ht="20">
      <c r="B42" s="84"/>
      <c r="D42" s="89"/>
      <c r="E42" s="89"/>
      <c r="F42" s="89"/>
      <c r="G42" s="89"/>
      <c r="H42" s="89"/>
      <c r="I42" s="89"/>
      <c r="J42" s="89"/>
      <c r="K42" s="82"/>
      <c r="L42" s="82"/>
      <c r="M42" s="82"/>
      <c r="N42" s="82"/>
      <c r="O42" s="82"/>
      <c r="P42" s="82"/>
    </row>
    <row r="43" spans="1:16" ht="20">
      <c r="A43" s="81" t="s">
        <v>201</v>
      </c>
      <c r="D43" s="90"/>
      <c r="J43" s="99">
        <v>3</v>
      </c>
    </row>
    <row r="44" spans="1:16" ht="20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65" right="0.39370078740157483" top="0.98425196850393704" bottom="0.47244094488188981" header="0.15748031496062992" footer="0.31496062992125984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FF00"/>
  </sheetPr>
  <dimension ref="A1:U31"/>
  <sheetViews>
    <sheetView tabSelected="1" view="pageBreakPreview" topLeftCell="B9" zoomScaleNormal="100" zoomScaleSheetLayoutView="100" workbookViewId="0">
      <selection activeCell="K21" sqref="K21"/>
    </sheetView>
  </sheetViews>
  <sheetFormatPr defaultColWidth="9.1796875" defaultRowHeight="17.149999999999999" customHeight="1"/>
  <cols>
    <col min="1" max="1" width="33.7265625" style="81" customWidth="1"/>
    <col min="2" max="2" width="8.81640625" style="81" customWidth="1"/>
    <col min="3" max="3" width="5.81640625" style="82" customWidth="1"/>
    <col min="4" max="4" width="1.7265625" style="81" customWidth="1"/>
    <col min="5" max="5" width="13.7265625" style="85" customWidth="1"/>
    <col min="6" max="6" width="1.7265625" style="85" customWidth="1"/>
    <col min="7" max="7" width="13.7265625" style="85" customWidth="1"/>
    <col min="8" max="8" width="1.7265625" style="85" customWidth="1"/>
    <col min="9" max="9" width="13.7265625" style="85" customWidth="1"/>
    <col min="10" max="10" width="1.7265625" style="85" customWidth="1"/>
    <col min="11" max="11" width="13.7265625" style="85" customWidth="1"/>
    <col min="12" max="12" width="1.7265625" style="85" customWidth="1"/>
    <col min="13" max="13" width="12.81640625" style="85" customWidth="1"/>
    <col min="14" max="14" width="1.7265625" style="133" customWidth="1"/>
    <col min="15" max="15" width="13.7265625" style="85" customWidth="1"/>
    <col min="16" max="16" width="1.7265625" style="133" customWidth="1"/>
    <col min="17" max="17" width="13.54296875" style="85" customWidth="1"/>
    <col min="18" max="18" width="1.7265625" style="133" customWidth="1"/>
    <col min="19" max="19" width="13.7265625" style="85" customWidth="1"/>
    <col min="20" max="20" width="9.1796875" style="81"/>
    <col min="21" max="21" width="10.54296875" style="81" bestFit="1" customWidth="1"/>
    <col min="22" max="16384" width="9.1796875" style="81"/>
  </cols>
  <sheetData>
    <row r="1" spans="1:19" ht="17.149999999999999" customHeight="1">
      <c r="Q1" s="242" t="s">
        <v>244</v>
      </c>
      <c r="R1" s="242"/>
      <c r="S1" s="242"/>
    </row>
    <row r="2" spans="1:19" ht="17.149999999999999" customHeight="1">
      <c r="Q2" s="242" t="s">
        <v>245</v>
      </c>
      <c r="R2" s="242"/>
      <c r="S2" s="242"/>
    </row>
    <row r="3" spans="1:19" ht="20.5">
      <c r="A3" s="80" t="s">
        <v>87</v>
      </c>
      <c r="B3" s="80"/>
      <c r="C3" s="97"/>
      <c r="K3" s="111"/>
      <c r="L3" s="111"/>
      <c r="M3" s="111"/>
      <c r="N3" s="111"/>
      <c r="O3" s="111"/>
      <c r="P3" s="111"/>
      <c r="Q3" s="81"/>
      <c r="R3" s="81"/>
      <c r="S3" s="81"/>
    </row>
    <row r="4" spans="1:19" ht="20.5">
      <c r="A4" s="80" t="s">
        <v>103</v>
      </c>
      <c r="B4" s="80"/>
      <c r="C4" s="97"/>
      <c r="K4" s="81"/>
      <c r="L4" s="81"/>
      <c r="M4" s="81"/>
      <c r="N4" s="81"/>
      <c r="O4" s="81"/>
      <c r="P4" s="81"/>
      <c r="Q4" s="81"/>
      <c r="R4" s="81"/>
      <c r="S4" s="81"/>
    </row>
    <row r="5" spans="1:19" ht="20.5">
      <c r="A5" s="80" t="s">
        <v>272</v>
      </c>
      <c r="B5" s="80"/>
      <c r="C5" s="97"/>
      <c r="K5" s="81"/>
      <c r="L5" s="81"/>
      <c r="M5" s="81"/>
      <c r="N5" s="81"/>
      <c r="O5" s="81"/>
      <c r="P5" s="81"/>
      <c r="Q5" s="81"/>
      <c r="R5" s="81"/>
      <c r="S5" s="81"/>
    </row>
    <row r="6" spans="1:19" ht="20.5">
      <c r="A6" s="80"/>
      <c r="B6" s="80"/>
      <c r="C6" s="97"/>
      <c r="K6" s="82"/>
      <c r="L6" s="82"/>
      <c r="M6" s="82"/>
      <c r="N6" s="82"/>
      <c r="O6" s="82"/>
      <c r="P6" s="82"/>
      <c r="Q6" s="82"/>
      <c r="R6" s="82"/>
      <c r="S6" s="82"/>
    </row>
    <row r="7" spans="1:19" ht="20">
      <c r="E7" s="89"/>
      <c r="F7" s="89"/>
      <c r="G7" s="89"/>
      <c r="H7" s="89"/>
      <c r="I7" s="89"/>
      <c r="J7" s="89"/>
      <c r="K7" s="112"/>
      <c r="L7" s="112"/>
      <c r="M7" s="112"/>
      <c r="N7" s="112"/>
      <c r="O7" s="112"/>
      <c r="P7" s="112"/>
      <c r="Q7" s="112"/>
      <c r="R7" s="112"/>
      <c r="S7" s="139" t="s">
        <v>56</v>
      </c>
    </row>
    <row r="8" spans="1:19" ht="20">
      <c r="E8" s="244" t="s">
        <v>0</v>
      </c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</row>
    <row r="9" spans="1:19" ht="20">
      <c r="E9" s="244" t="s">
        <v>232</v>
      </c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143"/>
      <c r="Q9" s="143"/>
      <c r="R9" s="143"/>
      <c r="S9" s="143"/>
    </row>
    <row r="10" spans="1:19" ht="60">
      <c r="E10" s="81"/>
      <c r="F10" s="81"/>
      <c r="G10" s="81"/>
      <c r="H10" s="81"/>
      <c r="I10" s="243" t="s">
        <v>216</v>
      </c>
      <c r="J10" s="243"/>
      <c r="K10" s="243"/>
      <c r="L10" s="143"/>
      <c r="M10" s="165" t="s">
        <v>251</v>
      </c>
      <c r="N10" s="140"/>
      <c r="O10" s="93"/>
      <c r="P10" s="140"/>
      <c r="Q10" s="84"/>
      <c r="R10" s="141"/>
      <c r="S10" s="142"/>
    </row>
    <row r="11" spans="1:19" ht="21" customHeight="1">
      <c r="E11" s="81"/>
      <c r="F11" s="81"/>
      <c r="G11" s="81"/>
      <c r="H11" s="81"/>
      <c r="I11" s="143"/>
      <c r="J11" s="143"/>
      <c r="K11" s="143"/>
      <c r="L11" s="143"/>
      <c r="M11" s="164" t="s">
        <v>255</v>
      </c>
      <c r="N11" s="140"/>
      <c r="O11" s="93"/>
      <c r="P11" s="140"/>
      <c r="Q11" s="84"/>
      <c r="R11" s="141"/>
      <c r="S11" s="142"/>
    </row>
    <row r="12" spans="1:19" ht="20">
      <c r="E12" s="81"/>
      <c r="F12" s="81"/>
      <c r="G12" s="81"/>
      <c r="H12" s="81"/>
      <c r="I12" s="143"/>
      <c r="J12" s="143"/>
      <c r="K12" s="143"/>
      <c r="L12" s="143"/>
      <c r="M12" s="164" t="s">
        <v>256</v>
      </c>
      <c r="N12" s="140"/>
      <c r="O12" s="93" t="s">
        <v>94</v>
      </c>
      <c r="P12" s="140"/>
      <c r="Q12" s="84" t="s">
        <v>148</v>
      </c>
      <c r="R12" s="141"/>
      <c r="S12" s="142"/>
    </row>
    <row r="13" spans="1:19" ht="20">
      <c r="E13" s="142" t="s">
        <v>214</v>
      </c>
      <c r="F13" s="142"/>
      <c r="G13" s="142" t="s">
        <v>38</v>
      </c>
      <c r="H13" s="142"/>
      <c r="I13" s="142" t="s">
        <v>33</v>
      </c>
      <c r="J13" s="142"/>
      <c r="K13" s="81"/>
      <c r="L13" s="81"/>
      <c r="M13" s="84" t="s">
        <v>217</v>
      </c>
      <c r="N13" s="140"/>
      <c r="O13" s="93" t="s">
        <v>95</v>
      </c>
      <c r="P13" s="140"/>
      <c r="Q13" s="142" t="s">
        <v>147</v>
      </c>
      <c r="R13" s="141"/>
      <c r="S13" s="142"/>
    </row>
    <row r="14" spans="1:19" ht="20">
      <c r="C14" s="93"/>
      <c r="D14" s="93"/>
      <c r="E14" s="167" t="s">
        <v>215</v>
      </c>
      <c r="F14" s="142"/>
      <c r="G14" s="167" t="s">
        <v>73</v>
      </c>
      <c r="H14" s="142"/>
      <c r="I14" s="167" t="s">
        <v>32</v>
      </c>
      <c r="J14" s="142"/>
      <c r="K14" s="166" t="s">
        <v>145</v>
      </c>
      <c r="L14" s="93"/>
      <c r="M14" s="166" t="s">
        <v>257</v>
      </c>
      <c r="N14" s="141"/>
      <c r="O14" s="166" t="s">
        <v>217</v>
      </c>
      <c r="P14" s="141"/>
      <c r="Q14" s="167" t="s">
        <v>55</v>
      </c>
      <c r="R14" s="141"/>
      <c r="S14" s="167" t="s">
        <v>34</v>
      </c>
    </row>
    <row r="15" spans="1:19" ht="20">
      <c r="N15" s="85"/>
      <c r="P15" s="85"/>
      <c r="R15" s="85"/>
    </row>
    <row r="16" spans="1:19" ht="20.5">
      <c r="A16" s="80" t="s">
        <v>274</v>
      </c>
      <c r="B16" s="80"/>
      <c r="C16" s="97"/>
      <c r="E16" s="99">
        <v>723143</v>
      </c>
      <c r="F16" s="99"/>
      <c r="G16" s="99">
        <v>1244611</v>
      </c>
      <c r="H16" s="99"/>
      <c r="I16" s="99">
        <v>72314</v>
      </c>
      <c r="J16" s="99"/>
      <c r="K16" s="99">
        <v>2790248</v>
      </c>
      <c r="L16" s="99"/>
      <c r="M16" s="99">
        <v>-1463689</v>
      </c>
      <c r="N16" s="99">
        <v>0</v>
      </c>
      <c r="O16" s="99">
        <f>SUM(E16:M16)</f>
        <v>3366627</v>
      </c>
      <c r="P16" s="132"/>
      <c r="Q16" s="99">
        <f>ROUND(152293072/1000,0)</f>
        <v>152293</v>
      </c>
      <c r="R16" s="132"/>
      <c r="S16" s="99">
        <f>SUM(O16:Q16)</f>
        <v>3518920</v>
      </c>
    </row>
    <row r="17" spans="1:21" ht="20">
      <c r="A17" s="81" t="s">
        <v>208</v>
      </c>
      <c r="C17" s="134"/>
      <c r="E17" s="99">
        <v>0</v>
      </c>
      <c r="F17" s="99"/>
      <c r="G17" s="99">
        <v>0</v>
      </c>
      <c r="H17" s="99"/>
      <c r="I17" s="99">
        <v>0</v>
      </c>
      <c r="J17" s="99"/>
      <c r="K17" s="99">
        <f>+'PL-Thai'!D30</f>
        <v>367268</v>
      </c>
      <c r="L17" s="99"/>
      <c r="M17" s="99">
        <v>0</v>
      </c>
      <c r="N17" s="132"/>
      <c r="O17" s="99">
        <f>SUM(E17:M17)</f>
        <v>367268</v>
      </c>
      <c r="P17" s="132"/>
      <c r="Q17" s="99">
        <f>+'PL-Thai'!D31</f>
        <v>-6416</v>
      </c>
      <c r="R17" s="132"/>
      <c r="S17" s="99">
        <f>SUM(O17:Q17)</f>
        <v>360852</v>
      </c>
    </row>
    <row r="18" spans="1:21" ht="21" thickBot="1">
      <c r="A18" s="80" t="s">
        <v>273</v>
      </c>
      <c r="B18" s="80"/>
      <c r="C18" s="97"/>
      <c r="E18" s="95">
        <f>SUM(E16:E17)</f>
        <v>723143</v>
      </c>
      <c r="G18" s="95">
        <f>SUM(G16:G17)</f>
        <v>1244611</v>
      </c>
      <c r="I18" s="95">
        <f>SUM(I16:I17)</f>
        <v>72314</v>
      </c>
      <c r="K18" s="95">
        <f>SUM(K16:K17)</f>
        <v>3157516</v>
      </c>
      <c r="L18" s="89"/>
      <c r="M18" s="95">
        <f>SUM(M16:M17)</f>
        <v>-1463689</v>
      </c>
      <c r="O18" s="95">
        <f>SUM(O16:O17)</f>
        <v>3733895</v>
      </c>
      <c r="Q18" s="95">
        <f>SUM(Q16:Q17)</f>
        <v>145877</v>
      </c>
      <c r="S18" s="95">
        <f>SUM(S16:S17)</f>
        <v>3879772</v>
      </c>
      <c r="T18" s="85"/>
    </row>
    <row r="19" spans="1:21" ht="21" thickTop="1">
      <c r="A19" s="80"/>
      <c r="B19" s="80"/>
      <c r="C19" s="97"/>
      <c r="E19" s="89"/>
      <c r="G19" s="89"/>
      <c r="I19" s="89"/>
      <c r="K19" s="89"/>
      <c r="L19" s="89"/>
      <c r="M19" s="89"/>
      <c r="O19" s="89"/>
      <c r="Q19" s="89"/>
      <c r="S19" s="89"/>
      <c r="T19" s="85"/>
    </row>
    <row r="20" spans="1:21" ht="20.5">
      <c r="A20" s="80" t="s">
        <v>253</v>
      </c>
      <c r="B20" s="80"/>
      <c r="C20" s="97"/>
      <c r="E20" s="99">
        <v>652799</v>
      </c>
      <c r="F20" s="99"/>
      <c r="G20" s="99">
        <v>506000</v>
      </c>
      <c r="H20" s="99"/>
      <c r="I20" s="99">
        <v>65280</v>
      </c>
      <c r="J20" s="99"/>
      <c r="K20" s="99">
        <v>2548833</v>
      </c>
      <c r="L20" s="99"/>
      <c r="M20" s="99">
        <v>-79131</v>
      </c>
      <c r="N20" s="99">
        <v>0</v>
      </c>
      <c r="O20" s="99">
        <f>SUM(E20:M20)</f>
        <v>3693781</v>
      </c>
      <c r="P20" s="132"/>
      <c r="Q20" s="99">
        <v>628002</v>
      </c>
      <c r="R20" s="132"/>
      <c r="S20" s="99">
        <f>SUM(O20:Q20)</f>
        <v>4321783</v>
      </c>
    </row>
    <row r="21" spans="1:21" ht="20">
      <c r="A21" s="81" t="s">
        <v>258</v>
      </c>
      <c r="E21" s="99">
        <v>0</v>
      </c>
      <c r="F21" s="99"/>
      <c r="G21" s="99">
        <v>0</v>
      </c>
      <c r="H21" s="99"/>
      <c r="I21" s="99">
        <v>0</v>
      </c>
      <c r="J21" s="99"/>
      <c r="K21" s="99">
        <v>0</v>
      </c>
      <c r="L21" s="99"/>
      <c r="M21" s="99">
        <v>-38356</v>
      </c>
      <c r="N21" s="99"/>
      <c r="O21" s="99">
        <f>SUM(E21:M21)</f>
        <v>-38356</v>
      </c>
      <c r="P21" s="132"/>
      <c r="Q21" s="99">
        <v>-13395</v>
      </c>
      <c r="R21" s="132"/>
      <c r="S21" s="99">
        <f>SUM(O21:Q21)</f>
        <v>-51751</v>
      </c>
    </row>
    <row r="22" spans="1:21" ht="20">
      <c r="A22" s="81" t="s">
        <v>208</v>
      </c>
      <c r="C22" s="134"/>
      <c r="E22" s="99">
        <v>0</v>
      </c>
      <c r="F22" s="99"/>
      <c r="G22" s="99">
        <v>0</v>
      </c>
      <c r="H22" s="99"/>
      <c r="I22" s="99">
        <v>0</v>
      </c>
      <c r="J22" s="99"/>
      <c r="K22" s="99">
        <v>306090</v>
      </c>
      <c r="L22" s="99"/>
      <c r="M22" s="99">
        <v>0</v>
      </c>
      <c r="N22" s="132"/>
      <c r="O22" s="99">
        <f>SUM(E22:M22)</f>
        <v>306090</v>
      </c>
      <c r="P22" s="132"/>
      <c r="Q22" s="99">
        <v>44039</v>
      </c>
      <c r="R22" s="132"/>
      <c r="S22" s="99">
        <f>SUM(O22:Q22)</f>
        <v>350129</v>
      </c>
    </row>
    <row r="23" spans="1:21" ht="21" thickBot="1">
      <c r="A23" s="80" t="s">
        <v>254</v>
      </c>
      <c r="B23" s="80"/>
      <c r="C23" s="97"/>
      <c r="E23" s="95">
        <f>SUM(E20:E22)</f>
        <v>652799</v>
      </c>
      <c r="G23" s="95">
        <f>SUM(G20:G22)</f>
        <v>506000</v>
      </c>
      <c r="I23" s="95">
        <f>SUM(I20:I22)</f>
        <v>65280</v>
      </c>
      <c r="K23" s="95">
        <f>SUM(K20:K22)</f>
        <v>2854923</v>
      </c>
      <c r="L23" s="89"/>
      <c r="M23" s="95">
        <f>SUM(M20:M22)</f>
        <v>-117487</v>
      </c>
      <c r="O23" s="95">
        <f>SUM(O20:O22)</f>
        <v>3961515</v>
      </c>
      <c r="Q23" s="95">
        <f>SUM(Q20:Q22)</f>
        <v>658646</v>
      </c>
      <c r="S23" s="95">
        <f>SUM(S20:S22)</f>
        <v>4620161</v>
      </c>
      <c r="T23" s="85"/>
      <c r="U23" s="96"/>
    </row>
    <row r="24" spans="1:21" s="135" customFormat="1" ht="20.5" thickTop="1">
      <c r="C24" s="136"/>
      <c r="E24" s="133"/>
      <c r="F24" s="133"/>
      <c r="G24" s="133"/>
      <c r="H24" s="133"/>
      <c r="I24" s="133"/>
      <c r="J24" s="133"/>
      <c r="K24" s="137"/>
      <c r="L24" s="137"/>
      <c r="M24" s="137"/>
      <c r="N24" s="137"/>
      <c r="O24" s="137"/>
      <c r="P24" s="137"/>
      <c r="Q24" s="137"/>
      <c r="R24" s="137"/>
      <c r="S24" s="138"/>
    </row>
    <row r="25" spans="1:21" s="135" customFormat="1" ht="20">
      <c r="C25" s="136"/>
      <c r="E25" s="133"/>
      <c r="F25" s="133"/>
      <c r="G25" s="133"/>
      <c r="H25" s="133"/>
      <c r="I25" s="133"/>
      <c r="J25" s="133"/>
      <c r="K25" s="137"/>
      <c r="L25" s="137"/>
      <c r="M25" s="137"/>
      <c r="N25" s="137"/>
      <c r="O25" s="137"/>
      <c r="P25" s="137"/>
      <c r="Q25" s="137"/>
      <c r="R25" s="137"/>
      <c r="S25" s="138"/>
    </row>
    <row r="26" spans="1:21" s="135" customFormat="1" ht="20">
      <c r="C26" s="136"/>
      <c r="E26" s="133"/>
      <c r="F26" s="133"/>
      <c r="G26" s="133"/>
      <c r="H26" s="133"/>
      <c r="I26" s="133"/>
      <c r="J26" s="133"/>
      <c r="K26" s="137"/>
      <c r="L26" s="137"/>
      <c r="M26" s="137"/>
      <c r="N26" s="137"/>
      <c r="O26" s="137"/>
      <c r="P26" s="137"/>
      <c r="Q26" s="137"/>
      <c r="R26" s="137"/>
      <c r="S26" s="138"/>
    </row>
    <row r="27" spans="1:21" ht="20">
      <c r="E27" s="137"/>
      <c r="F27" s="137"/>
      <c r="G27" s="137"/>
      <c r="H27" s="137"/>
      <c r="I27" s="137"/>
      <c r="J27" s="137"/>
      <c r="K27" s="137"/>
      <c r="L27" s="137"/>
      <c r="M27" s="137"/>
      <c r="O27" s="137"/>
      <c r="Q27" s="137"/>
      <c r="S27" s="137"/>
    </row>
    <row r="28" spans="1:21" ht="20">
      <c r="A28" s="81" t="s">
        <v>201</v>
      </c>
      <c r="S28" s="85">
        <v>4</v>
      </c>
    </row>
    <row r="29" spans="1:21" ht="20"/>
    <row r="30" spans="1:21" ht="20"/>
    <row r="31" spans="1:21" ht="12.75" customHeight="1"/>
  </sheetData>
  <mergeCells count="5">
    <mergeCell ref="I10:K10"/>
    <mergeCell ref="Q1:S1"/>
    <mergeCell ref="Q2:S2"/>
    <mergeCell ref="E8:S8"/>
    <mergeCell ref="E9:O9"/>
  </mergeCells>
  <phoneticPr fontId="7" type="noConversion"/>
  <pageMargins left="0.78740157480314965" right="0.17" top="0.59" bottom="0.33" header="0.15748031496062992" footer="0.31496062992125984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FF00"/>
  </sheetPr>
  <dimension ref="A1:M40"/>
  <sheetViews>
    <sheetView view="pageBreakPreview" topLeftCell="A10" zoomScale="90" zoomScaleNormal="100" zoomScaleSheetLayoutView="90" workbookViewId="0">
      <selection activeCell="H18" sqref="H18"/>
    </sheetView>
  </sheetViews>
  <sheetFormatPr defaultColWidth="9.1796875" defaultRowHeight="17.149999999999999" customHeight="1"/>
  <cols>
    <col min="1" max="1" width="51.7265625" style="81" customWidth="1"/>
    <col min="2" max="2" width="7.7265625" style="82" customWidth="1"/>
    <col min="3" max="3" width="1.7265625" style="81" customWidth="1"/>
    <col min="4" max="4" width="13.54296875" style="85" customWidth="1"/>
    <col min="5" max="5" width="1.7265625" style="85" customWidth="1"/>
    <col min="6" max="6" width="13.54296875" style="85" customWidth="1"/>
    <col min="7" max="7" width="1.7265625" style="85" customWidth="1"/>
    <col min="8" max="8" width="13.54296875" style="85" customWidth="1"/>
    <col min="9" max="9" width="1.7265625" style="85" customWidth="1"/>
    <col min="10" max="10" width="13.54296875" style="85" customWidth="1"/>
    <col min="11" max="11" width="1.7265625" style="85" customWidth="1"/>
    <col min="12" max="12" width="13.54296875" style="85" customWidth="1"/>
    <col min="13" max="16384" width="9.1796875" style="81"/>
  </cols>
  <sheetData>
    <row r="1" spans="1:13" ht="17.149999999999999" customHeight="1">
      <c r="J1" s="242" t="s">
        <v>244</v>
      </c>
      <c r="K1" s="242"/>
      <c r="L1" s="242"/>
    </row>
    <row r="2" spans="1:13" ht="17.149999999999999" customHeight="1">
      <c r="J2" s="242" t="s">
        <v>245</v>
      </c>
      <c r="K2" s="242"/>
      <c r="L2" s="242"/>
    </row>
    <row r="3" spans="1:13" ht="20.5">
      <c r="A3" s="80" t="s">
        <v>87</v>
      </c>
      <c r="B3" s="97"/>
      <c r="J3" s="81"/>
      <c r="K3" s="81"/>
      <c r="L3" s="81"/>
    </row>
    <row r="4" spans="1:13" ht="20.5">
      <c r="A4" s="80" t="s">
        <v>103</v>
      </c>
      <c r="B4" s="97"/>
      <c r="J4" s="81"/>
      <c r="K4" s="81"/>
      <c r="L4" s="81"/>
    </row>
    <row r="5" spans="1:13" ht="20.5">
      <c r="A5" s="80" t="s">
        <v>272</v>
      </c>
      <c r="B5" s="97"/>
      <c r="L5" s="81"/>
    </row>
    <row r="6" spans="1:13" ht="20.5">
      <c r="A6" s="97"/>
      <c r="B6" s="97"/>
      <c r="C6" s="82"/>
      <c r="D6" s="89"/>
      <c r="E6" s="89"/>
      <c r="F6" s="89"/>
      <c r="G6" s="89"/>
      <c r="H6" s="89"/>
      <c r="I6" s="89"/>
      <c r="J6" s="89"/>
      <c r="K6" s="89"/>
      <c r="L6" s="82"/>
    </row>
    <row r="7" spans="1:13" s="82" customFormat="1" ht="20">
      <c r="D7" s="89"/>
      <c r="E7" s="89"/>
      <c r="F7" s="89"/>
      <c r="G7" s="89"/>
      <c r="H7" s="89"/>
      <c r="I7" s="89"/>
      <c r="K7" s="89"/>
      <c r="L7" s="104" t="s">
        <v>56</v>
      </c>
    </row>
    <row r="8" spans="1:13" s="82" customFormat="1" ht="20">
      <c r="D8" s="244" t="s">
        <v>270</v>
      </c>
      <c r="E8" s="244"/>
      <c r="F8" s="244"/>
      <c r="G8" s="244"/>
      <c r="H8" s="244"/>
      <c r="I8" s="244"/>
      <c r="J8" s="244"/>
      <c r="K8" s="244"/>
      <c r="L8" s="244"/>
    </row>
    <row r="9" spans="1:13" ht="20">
      <c r="C9" s="84"/>
      <c r="D9" s="142"/>
      <c r="E9" s="142"/>
      <c r="F9" s="142"/>
      <c r="G9" s="142"/>
      <c r="H9" s="245" t="s">
        <v>216</v>
      </c>
      <c r="I9" s="245"/>
      <c r="J9" s="245"/>
      <c r="K9" s="143"/>
      <c r="L9" s="142"/>
    </row>
    <row r="10" spans="1:13" ht="20">
      <c r="C10" s="82"/>
      <c r="D10" s="142" t="s">
        <v>214</v>
      </c>
      <c r="E10" s="142"/>
      <c r="F10" s="142" t="s">
        <v>38</v>
      </c>
      <c r="G10" s="142"/>
      <c r="H10" s="142" t="s">
        <v>33</v>
      </c>
      <c r="I10" s="142"/>
      <c r="J10" s="81"/>
      <c r="K10" s="84"/>
      <c r="L10" s="142"/>
    </row>
    <row r="11" spans="1:13" ht="20">
      <c r="B11" s="93"/>
      <c r="C11" s="93"/>
      <c r="D11" s="167" t="s">
        <v>215</v>
      </c>
      <c r="E11" s="142"/>
      <c r="F11" s="167" t="s">
        <v>73</v>
      </c>
      <c r="G11" s="142"/>
      <c r="H11" s="167" t="s">
        <v>32</v>
      </c>
      <c r="I11" s="142"/>
      <c r="J11" s="166" t="s">
        <v>145</v>
      </c>
      <c r="K11" s="143"/>
      <c r="L11" s="167" t="s">
        <v>34</v>
      </c>
    </row>
    <row r="12" spans="1:13" s="80" customFormat="1" ht="20.5">
      <c r="B12" s="97"/>
      <c r="C12" s="97"/>
      <c r="D12" s="131"/>
      <c r="E12" s="131"/>
      <c r="F12" s="131"/>
      <c r="G12" s="131"/>
      <c r="H12" s="131"/>
      <c r="I12" s="131"/>
      <c r="J12" s="131"/>
      <c r="K12" s="131"/>
      <c r="L12" s="131"/>
    </row>
    <row r="13" spans="1:13" ht="20.5">
      <c r="A13" s="80" t="s">
        <v>274</v>
      </c>
      <c r="B13" s="98"/>
      <c r="D13" s="85">
        <v>723143</v>
      </c>
      <c r="F13" s="85">
        <v>1244611</v>
      </c>
      <c r="H13" s="85">
        <v>72314</v>
      </c>
      <c r="J13" s="85">
        <v>1373124</v>
      </c>
      <c r="L13" s="85">
        <f>SUM(D13:J13)</f>
        <v>3413192</v>
      </c>
    </row>
    <row r="14" spans="1:13" ht="21.5">
      <c r="A14" s="81" t="s">
        <v>208</v>
      </c>
      <c r="B14" s="93"/>
      <c r="D14" s="85">
        <v>0</v>
      </c>
      <c r="F14" s="85">
        <v>0</v>
      </c>
      <c r="H14" s="85">
        <v>0</v>
      </c>
      <c r="I14" s="145"/>
      <c r="J14" s="85">
        <f>+'PL-Thai'!H30</f>
        <v>288701</v>
      </c>
      <c r="L14" s="85">
        <f>SUM(D14:J14)</f>
        <v>288701</v>
      </c>
    </row>
    <row r="15" spans="1:13" ht="21" thickBot="1">
      <c r="A15" s="80" t="s">
        <v>273</v>
      </c>
      <c r="B15" s="93"/>
      <c r="D15" s="95">
        <f>SUM(D13:D14)</f>
        <v>723143</v>
      </c>
      <c r="F15" s="95">
        <f>SUM(F13:F14)</f>
        <v>1244611</v>
      </c>
      <c r="H15" s="95">
        <f>SUM(H13:H14)</f>
        <v>72314</v>
      </c>
      <c r="J15" s="95">
        <f>SUM(J13:J14)</f>
        <v>1661825</v>
      </c>
      <c r="K15" s="89"/>
      <c r="L15" s="95">
        <f>SUM(L13:L14)</f>
        <v>3701893</v>
      </c>
      <c r="M15" s="85"/>
    </row>
    <row r="16" spans="1:13" ht="21" thickTop="1">
      <c r="A16" s="80"/>
      <c r="B16" s="93"/>
      <c r="D16" s="89"/>
      <c r="F16" s="89"/>
      <c r="H16" s="89"/>
      <c r="J16" s="89"/>
      <c r="K16" s="89"/>
      <c r="L16" s="89"/>
      <c r="M16" s="85"/>
    </row>
    <row r="17" spans="1:13" ht="20.5">
      <c r="A17" s="80" t="s">
        <v>253</v>
      </c>
      <c r="B17" s="98"/>
      <c r="D17" s="85">
        <v>652799</v>
      </c>
      <c r="F17" s="85">
        <v>506000</v>
      </c>
      <c r="H17" s="85">
        <v>65280</v>
      </c>
      <c r="J17" s="85">
        <v>1140284</v>
      </c>
      <c r="L17" s="85">
        <f>SUM(D17:J17)</f>
        <v>2364363</v>
      </c>
    </row>
    <row r="18" spans="1:13" ht="21.5">
      <c r="A18" s="81" t="s">
        <v>208</v>
      </c>
      <c r="B18" s="93"/>
      <c r="D18" s="85">
        <v>0</v>
      </c>
      <c r="F18" s="85">
        <v>0</v>
      </c>
      <c r="H18" s="85">
        <v>0</v>
      </c>
      <c r="I18" s="145"/>
      <c r="J18" s="85">
        <v>319944</v>
      </c>
      <c r="L18" s="85">
        <f>SUM(D18:J18)</f>
        <v>319944</v>
      </c>
    </row>
    <row r="19" spans="1:13" ht="21" thickBot="1">
      <c r="A19" s="80" t="s">
        <v>254</v>
      </c>
      <c r="B19" s="93"/>
      <c r="D19" s="95">
        <f>SUM(D17:D18)</f>
        <v>652799</v>
      </c>
      <c r="F19" s="95">
        <f>SUM(F17:F18)</f>
        <v>506000</v>
      </c>
      <c r="H19" s="95">
        <f>SUM(H17:H18)</f>
        <v>65280</v>
      </c>
      <c r="J19" s="95">
        <f>SUM(J17:J18)</f>
        <v>1460228</v>
      </c>
      <c r="K19" s="89"/>
      <c r="L19" s="95">
        <f>SUM(L17:L18)</f>
        <v>2684307</v>
      </c>
      <c r="M19" s="85"/>
    </row>
    <row r="20" spans="1:13" s="135" customFormat="1" ht="22" thickTop="1">
      <c r="A20" s="146"/>
      <c r="B20" s="130"/>
      <c r="D20" s="133"/>
      <c r="E20" s="133"/>
      <c r="F20" s="133"/>
      <c r="G20" s="133"/>
      <c r="H20" s="147"/>
      <c r="I20" s="148"/>
      <c r="J20" s="133"/>
      <c r="K20" s="133"/>
      <c r="L20" s="138"/>
    </row>
    <row r="21" spans="1:13" ht="20.5">
      <c r="A21" s="80"/>
      <c r="B21" s="97"/>
      <c r="D21" s="133"/>
      <c r="E21" s="133"/>
      <c r="F21" s="133"/>
      <c r="G21" s="133"/>
      <c r="H21" s="133"/>
      <c r="I21" s="133"/>
      <c r="J21" s="133"/>
      <c r="K21" s="133"/>
      <c r="L21" s="133"/>
    </row>
    <row r="22" spans="1:13" ht="20.5">
      <c r="A22" s="80"/>
      <c r="B22" s="97"/>
      <c r="D22" s="133"/>
      <c r="E22" s="133"/>
      <c r="F22" s="133"/>
      <c r="G22" s="133"/>
      <c r="H22" s="133"/>
      <c r="I22" s="133"/>
      <c r="J22" s="133"/>
      <c r="K22" s="133"/>
      <c r="L22" s="133"/>
    </row>
    <row r="23" spans="1:13" ht="21.5">
      <c r="A23" s="80"/>
      <c r="B23" s="97"/>
      <c r="I23" s="145"/>
    </row>
    <row r="24" spans="1:13" ht="20">
      <c r="A24" s="81" t="s">
        <v>201</v>
      </c>
      <c r="L24" s="85">
        <v>5</v>
      </c>
    </row>
    <row r="25" spans="1:13" ht="21.5">
      <c r="A25" s="80"/>
      <c r="B25" s="97"/>
      <c r="I25" s="145"/>
    </row>
    <row r="26" spans="1:13" ht="21.5">
      <c r="A26" s="80"/>
      <c r="B26" s="97"/>
      <c r="I26" s="145"/>
    </row>
    <row r="27" spans="1:13" ht="20"/>
    <row r="28" spans="1:13" ht="20"/>
    <row r="29" spans="1:13" ht="20"/>
    <row r="30" spans="1:13" ht="20"/>
    <row r="31" spans="1:13" ht="20"/>
    <row r="32" spans="1:13" ht="20"/>
    <row r="33" ht="20"/>
    <row r="34" ht="20"/>
    <row r="35" ht="20"/>
    <row r="36" ht="20"/>
    <row r="37" ht="20"/>
    <row r="38" ht="20"/>
    <row r="39" ht="20"/>
    <row r="40" ht="20"/>
  </sheetData>
  <mergeCells count="4">
    <mergeCell ref="H9:J9"/>
    <mergeCell ref="J1:L1"/>
    <mergeCell ref="J2:L2"/>
    <mergeCell ref="D8:L8"/>
  </mergeCells>
  <phoneticPr fontId="7" type="noConversion"/>
  <pageMargins left="0.78740157480314965" right="0.39370078740157483" top="0.78740157480314965" bottom="0.47244094488188981" header="0.15748031496062992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FF00"/>
  </sheetPr>
  <dimension ref="A1:N78"/>
  <sheetViews>
    <sheetView view="pageBreakPreview" topLeftCell="A52" zoomScale="90" zoomScaleNormal="120" zoomScaleSheetLayoutView="90" workbookViewId="0">
      <selection activeCell="G70" sqref="G70"/>
    </sheetView>
  </sheetViews>
  <sheetFormatPr defaultColWidth="9.1796875" defaultRowHeight="17.149999999999999" customHeight="1"/>
  <cols>
    <col min="1" max="1" width="3.453125" style="81" customWidth="1"/>
    <col min="2" max="2" width="52.81640625" style="81" customWidth="1"/>
    <col min="3" max="3" width="10.7265625" style="81" customWidth="1"/>
    <col min="4" max="4" width="1.7265625" style="81" customWidth="1"/>
    <col min="5" max="5" width="10.7265625" style="81" customWidth="1"/>
    <col min="6" max="6" width="1.7265625" style="81" customWidth="1"/>
    <col min="7" max="7" width="10.7265625" style="81" customWidth="1"/>
    <col min="8" max="8" width="1.7265625" style="81" customWidth="1"/>
    <col min="9" max="9" width="10.7265625" style="81" customWidth="1"/>
    <col min="10" max="10" width="9.1796875" style="81"/>
    <col min="11" max="11" width="11.7265625" style="81" bestFit="1" customWidth="1"/>
    <col min="12" max="12" width="9.81640625" style="96" bestFit="1" customWidth="1"/>
    <col min="13" max="16384" width="9.1796875" style="81"/>
  </cols>
  <sheetData>
    <row r="1" spans="1:11" ht="17.149999999999999" customHeight="1">
      <c r="G1" s="242" t="s">
        <v>244</v>
      </c>
      <c r="H1" s="242"/>
      <c r="I1" s="242"/>
    </row>
    <row r="2" spans="1:11" ht="17.149999999999999" customHeight="1">
      <c r="G2" s="242" t="s">
        <v>245</v>
      </c>
      <c r="H2" s="242"/>
      <c r="I2" s="242"/>
    </row>
    <row r="3" spans="1:11" ht="20.5">
      <c r="A3" s="80" t="s">
        <v>87</v>
      </c>
      <c r="B3" s="80"/>
    </row>
    <row r="4" spans="1:11" ht="20.5">
      <c r="A4" s="80" t="s">
        <v>11</v>
      </c>
      <c r="B4" s="80"/>
    </row>
    <row r="5" spans="1:11" ht="20.5">
      <c r="A5" s="80" t="s">
        <v>272</v>
      </c>
      <c r="B5" s="80"/>
    </row>
    <row r="6" spans="1:11" ht="20.5">
      <c r="A6" s="97"/>
      <c r="B6" s="97"/>
      <c r="C6" s="149"/>
      <c r="D6" s="82"/>
      <c r="E6" s="82"/>
      <c r="F6" s="82"/>
      <c r="G6" s="82"/>
      <c r="H6" s="82"/>
      <c r="I6" s="82"/>
    </row>
    <row r="7" spans="1:11" ht="20">
      <c r="C7" s="152"/>
      <c r="D7" s="144"/>
      <c r="E7" s="144"/>
      <c r="F7" s="144"/>
      <c r="G7" s="144"/>
      <c r="H7" s="144"/>
      <c r="I7" s="92" t="s">
        <v>56</v>
      </c>
    </row>
    <row r="8" spans="1:11" ht="20">
      <c r="A8" s="84"/>
      <c r="B8" s="84"/>
      <c r="C8" s="241" t="s">
        <v>0</v>
      </c>
      <c r="D8" s="241"/>
      <c r="E8" s="241"/>
      <c r="G8" s="241" t="s">
        <v>270</v>
      </c>
      <c r="H8" s="241"/>
      <c r="I8" s="241"/>
    </row>
    <row r="9" spans="1:11" ht="20">
      <c r="A9" s="84"/>
      <c r="B9" s="84"/>
      <c r="C9" s="122" t="s">
        <v>269</v>
      </c>
      <c r="D9" s="151"/>
      <c r="E9" s="122" t="s">
        <v>252</v>
      </c>
      <c r="F9" s="151"/>
      <c r="G9" s="122" t="s">
        <v>269</v>
      </c>
      <c r="H9" s="151"/>
      <c r="I9" s="122" t="s">
        <v>252</v>
      </c>
    </row>
    <row r="10" spans="1:11" ht="20.5">
      <c r="A10" s="80" t="s">
        <v>12</v>
      </c>
      <c r="B10" s="80"/>
      <c r="C10" s="83"/>
      <c r="D10" s="83"/>
      <c r="E10" s="83"/>
      <c r="F10" s="83"/>
      <c r="G10" s="150"/>
      <c r="H10" s="83"/>
      <c r="I10" s="150"/>
    </row>
    <row r="11" spans="1:11" ht="20">
      <c r="A11" s="81" t="s">
        <v>219</v>
      </c>
      <c r="C11" s="89">
        <f>+'PL-Thai'!D18</f>
        <v>425548</v>
      </c>
      <c r="D11" s="89"/>
      <c r="E11" s="89">
        <v>439428</v>
      </c>
      <c r="F11" s="89"/>
      <c r="G11" s="89">
        <f>+'PL-Thai'!H18</f>
        <v>363928</v>
      </c>
      <c r="H11" s="89"/>
      <c r="I11" s="89">
        <v>396436</v>
      </c>
      <c r="K11" s="96"/>
    </row>
    <row r="12" spans="1:11" ht="20">
      <c r="A12" s="81" t="s">
        <v>220</v>
      </c>
      <c r="C12" s="89"/>
      <c r="D12" s="89"/>
      <c r="E12" s="89"/>
      <c r="F12" s="89"/>
      <c r="G12" s="89"/>
      <c r="H12" s="89"/>
      <c r="I12" s="89"/>
      <c r="K12" s="96"/>
    </row>
    <row r="13" spans="1:11" ht="20">
      <c r="B13" s="158" t="s">
        <v>238</v>
      </c>
      <c r="C13" s="89">
        <v>78937</v>
      </c>
      <c r="D13" s="89"/>
      <c r="E13" s="89">
        <v>-62070</v>
      </c>
      <c r="F13" s="89"/>
      <c r="G13" s="89">
        <v>77950</v>
      </c>
      <c r="H13" s="89"/>
      <c r="I13" s="89">
        <v>-65391</v>
      </c>
      <c r="K13" s="96"/>
    </row>
    <row r="14" spans="1:11" ht="20">
      <c r="B14" s="158" t="s">
        <v>239</v>
      </c>
      <c r="C14" s="89">
        <v>0</v>
      </c>
      <c r="D14" s="89"/>
      <c r="E14" s="89">
        <v>0</v>
      </c>
      <c r="F14" s="89"/>
      <c r="G14" s="89">
        <v>0</v>
      </c>
      <c r="H14" s="89"/>
      <c r="I14" s="89">
        <v>-3210</v>
      </c>
      <c r="K14" s="96"/>
    </row>
    <row r="15" spans="1:11" ht="20">
      <c r="B15" s="158" t="s">
        <v>240</v>
      </c>
      <c r="C15" s="89">
        <v>91553</v>
      </c>
      <c r="D15" s="89"/>
      <c r="E15" s="89">
        <v>-15986</v>
      </c>
      <c r="F15" s="89"/>
      <c r="G15" s="89">
        <v>29944</v>
      </c>
      <c r="H15" s="89"/>
      <c r="I15" s="89">
        <v>-57373</v>
      </c>
      <c r="K15" s="96"/>
    </row>
    <row r="16" spans="1:11" ht="20">
      <c r="B16" s="158" t="s">
        <v>233</v>
      </c>
      <c r="C16" s="89">
        <v>5419</v>
      </c>
      <c r="D16" s="89"/>
      <c r="E16" s="89">
        <v>-158</v>
      </c>
      <c r="F16" s="89"/>
      <c r="G16" s="89">
        <v>-163</v>
      </c>
      <c r="H16" s="89"/>
      <c r="I16" s="89">
        <v>-158</v>
      </c>
      <c r="K16" s="96"/>
    </row>
    <row r="17" spans="1:12" ht="20">
      <c r="B17" s="106" t="s">
        <v>241</v>
      </c>
      <c r="C17" s="89">
        <v>32259</v>
      </c>
      <c r="D17" s="89"/>
      <c r="E17" s="89">
        <v>156166</v>
      </c>
      <c r="F17" s="89"/>
      <c r="G17" s="89">
        <v>-28653</v>
      </c>
      <c r="H17" s="89"/>
      <c r="I17" s="89">
        <v>80865</v>
      </c>
      <c r="K17" s="96"/>
    </row>
    <row r="18" spans="1:12" ht="20">
      <c r="B18" s="106" t="s">
        <v>242</v>
      </c>
      <c r="C18" s="89">
        <v>0</v>
      </c>
      <c r="D18" s="89"/>
      <c r="E18" s="89">
        <v>0</v>
      </c>
      <c r="F18" s="89"/>
      <c r="G18" s="89">
        <v>232500</v>
      </c>
      <c r="H18" s="89"/>
      <c r="I18" s="89">
        <v>77867</v>
      </c>
      <c r="K18" s="96"/>
    </row>
    <row r="19" spans="1:12" s="82" customFormat="1" ht="20">
      <c r="B19" s="160" t="s">
        <v>243</v>
      </c>
      <c r="C19" s="89">
        <v>-336</v>
      </c>
      <c r="D19" s="89"/>
      <c r="E19" s="89">
        <v>0</v>
      </c>
      <c r="F19" s="89"/>
      <c r="G19" s="89">
        <v>0</v>
      </c>
      <c r="H19" s="89"/>
      <c r="I19" s="89">
        <v>0</v>
      </c>
      <c r="K19" s="163"/>
      <c r="L19" s="163"/>
    </row>
    <row r="20" spans="1:12" s="82" customFormat="1" ht="20">
      <c r="B20" s="160" t="s">
        <v>259</v>
      </c>
      <c r="C20" s="89">
        <v>1889</v>
      </c>
      <c r="D20" s="89"/>
      <c r="E20" s="89">
        <v>757</v>
      </c>
      <c r="F20" s="89"/>
      <c r="G20" s="89">
        <v>1889</v>
      </c>
      <c r="H20" s="89"/>
      <c r="I20" s="89">
        <v>757</v>
      </c>
      <c r="K20" s="163"/>
      <c r="L20" s="163"/>
    </row>
    <row r="21" spans="1:12" ht="20">
      <c r="B21" s="158" t="s">
        <v>105</v>
      </c>
      <c r="C21" s="89">
        <v>181309</v>
      </c>
      <c r="D21" s="89"/>
      <c r="E21" s="89">
        <v>132916</v>
      </c>
      <c r="F21" s="89"/>
      <c r="G21" s="89">
        <v>140088</v>
      </c>
      <c r="H21" s="89"/>
      <c r="I21" s="89">
        <v>93825</v>
      </c>
      <c r="K21" s="163"/>
    </row>
    <row r="22" spans="1:12" ht="20">
      <c r="B22" s="158" t="s">
        <v>261</v>
      </c>
      <c r="C22" s="89">
        <v>-132</v>
      </c>
      <c r="D22" s="89"/>
      <c r="E22" s="89">
        <v>-15</v>
      </c>
      <c r="F22" s="89"/>
      <c r="G22" s="89">
        <v>-120</v>
      </c>
      <c r="H22" s="89"/>
      <c r="I22" s="89">
        <v>0</v>
      </c>
      <c r="K22" s="96"/>
    </row>
    <row r="23" spans="1:12" ht="20">
      <c r="B23" s="158" t="s">
        <v>262</v>
      </c>
      <c r="C23" s="89">
        <v>0</v>
      </c>
      <c r="D23" s="89"/>
      <c r="E23" s="89">
        <v>-1000</v>
      </c>
      <c r="F23" s="89"/>
      <c r="G23" s="89">
        <v>0</v>
      </c>
      <c r="H23" s="89"/>
      <c r="I23" s="89">
        <v>0</v>
      </c>
      <c r="K23" s="96"/>
    </row>
    <row r="24" spans="1:12" ht="20">
      <c r="B24" s="158" t="s">
        <v>99</v>
      </c>
      <c r="C24" s="89">
        <v>-409</v>
      </c>
      <c r="D24" s="89"/>
      <c r="E24" s="89">
        <v>6233</v>
      </c>
      <c r="F24" s="89"/>
      <c r="G24" s="89">
        <v>409</v>
      </c>
      <c r="H24" s="89"/>
      <c r="I24" s="89">
        <v>-269</v>
      </c>
      <c r="K24" s="96"/>
    </row>
    <row r="25" spans="1:12" ht="20">
      <c r="B25" s="158" t="s">
        <v>164</v>
      </c>
      <c r="C25" s="89">
        <v>41</v>
      </c>
      <c r="D25" s="89"/>
      <c r="E25" s="89">
        <v>-11</v>
      </c>
      <c r="F25" s="89"/>
      <c r="G25" s="89">
        <v>28</v>
      </c>
      <c r="H25" s="89"/>
      <c r="I25" s="89">
        <v>-3</v>
      </c>
      <c r="K25" s="96"/>
    </row>
    <row r="26" spans="1:12" ht="20">
      <c r="B26" s="158" t="s">
        <v>69</v>
      </c>
      <c r="C26" s="89">
        <v>-373</v>
      </c>
      <c r="D26" s="89"/>
      <c r="E26" s="89"/>
      <c r="F26" s="89"/>
      <c r="G26" s="89">
        <v>0</v>
      </c>
      <c r="H26" s="89"/>
      <c r="I26" s="89"/>
      <c r="K26" s="96"/>
    </row>
    <row r="27" spans="1:12" ht="20">
      <c r="B27" s="158" t="s">
        <v>70</v>
      </c>
      <c r="C27" s="89">
        <v>19000</v>
      </c>
      <c r="D27" s="89"/>
      <c r="E27" s="89">
        <v>12402</v>
      </c>
      <c r="F27" s="89"/>
      <c r="G27" s="89">
        <v>18008</v>
      </c>
      <c r="H27" s="89"/>
      <c r="I27" s="89">
        <v>11489</v>
      </c>
      <c r="K27" s="96"/>
    </row>
    <row r="28" spans="1:12" ht="20">
      <c r="B28" s="158" t="s">
        <v>113</v>
      </c>
      <c r="C28" s="89">
        <v>624</v>
      </c>
      <c r="D28" s="89"/>
      <c r="E28" s="89">
        <v>650</v>
      </c>
      <c r="F28" s="89"/>
      <c r="G28" s="89">
        <v>0</v>
      </c>
      <c r="H28" s="89"/>
      <c r="I28" s="89">
        <v>0</v>
      </c>
      <c r="K28" s="96"/>
    </row>
    <row r="29" spans="1:12" ht="20">
      <c r="B29" s="158" t="s">
        <v>100</v>
      </c>
      <c r="C29" s="89">
        <v>3274</v>
      </c>
      <c r="D29" s="89"/>
      <c r="E29" s="89">
        <v>2758</v>
      </c>
      <c r="F29" s="89"/>
      <c r="G29" s="89">
        <v>1806</v>
      </c>
      <c r="H29" s="89"/>
      <c r="I29" s="89">
        <v>1651</v>
      </c>
      <c r="K29" s="96"/>
    </row>
    <row r="30" spans="1:12" s="82" customFormat="1" ht="20">
      <c r="B30" s="160" t="s">
        <v>234</v>
      </c>
      <c r="C30" s="86">
        <f>SUM(C13:C29)</f>
        <v>413055</v>
      </c>
      <c r="D30" s="89"/>
      <c r="E30" s="86">
        <f>SUM(E13:E29)</f>
        <v>232642</v>
      </c>
      <c r="F30" s="89"/>
      <c r="G30" s="86">
        <f>SUM(G13:G29)</f>
        <v>473686</v>
      </c>
      <c r="H30" s="89"/>
      <c r="I30" s="86">
        <f>SUM(I13:I29)</f>
        <v>140050</v>
      </c>
      <c r="K30" s="163"/>
      <c r="L30" s="96"/>
    </row>
    <row r="31" spans="1:12" ht="20.5">
      <c r="A31" s="80" t="s">
        <v>235</v>
      </c>
      <c r="B31" s="80"/>
      <c r="C31" s="89">
        <f>SUM(C11:C29)</f>
        <v>838603</v>
      </c>
      <c r="D31" s="89"/>
      <c r="E31" s="89">
        <f>SUM(E11:E29)</f>
        <v>672070</v>
      </c>
      <c r="F31" s="89"/>
      <c r="G31" s="89">
        <f>SUM(G11:G29)</f>
        <v>837614</v>
      </c>
      <c r="H31" s="89"/>
      <c r="I31" s="89">
        <f>SUM(I11:I29)</f>
        <v>536486</v>
      </c>
      <c r="K31" s="96"/>
    </row>
    <row r="32" spans="1:12" ht="20">
      <c r="B32" s="110" t="s">
        <v>221</v>
      </c>
      <c r="C32" s="89">
        <v>-1007</v>
      </c>
      <c r="D32" s="89"/>
      <c r="E32" s="89">
        <v>-514</v>
      </c>
      <c r="F32" s="89"/>
      <c r="G32" s="89">
        <v>-1004</v>
      </c>
      <c r="H32" s="89"/>
      <c r="I32" s="89">
        <v>-334</v>
      </c>
      <c r="K32" s="96"/>
    </row>
    <row r="33" spans="1:12" s="82" customFormat="1" ht="20">
      <c r="B33" s="160" t="s">
        <v>247</v>
      </c>
      <c r="C33" s="89">
        <v>-794</v>
      </c>
      <c r="D33" s="89"/>
      <c r="E33" s="89">
        <v>0</v>
      </c>
      <c r="F33" s="89"/>
      <c r="G33" s="89">
        <v>-794</v>
      </c>
      <c r="H33" s="89"/>
      <c r="I33" s="89">
        <v>0</v>
      </c>
      <c r="K33" s="163"/>
      <c r="L33" s="163"/>
    </row>
    <row r="34" spans="1:12" ht="20.5">
      <c r="A34" s="80" t="s">
        <v>236</v>
      </c>
      <c r="B34" s="80"/>
      <c r="C34" s="86">
        <f>SUM(C31:C33)</f>
        <v>836802</v>
      </c>
      <c r="D34" s="89"/>
      <c r="E34" s="86">
        <f>SUM(E31:E33)</f>
        <v>671556</v>
      </c>
      <c r="F34" s="89"/>
      <c r="G34" s="86">
        <f>SUM(G31:G33)</f>
        <v>835816</v>
      </c>
      <c r="H34" s="89"/>
      <c r="I34" s="86">
        <f>SUM(I31:I33)</f>
        <v>536152</v>
      </c>
      <c r="K34" s="96"/>
    </row>
    <row r="35" spans="1:12" ht="20.5">
      <c r="A35" s="80"/>
      <c r="B35" s="80"/>
      <c r="C35" s="89"/>
      <c r="D35" s="89"/>
      <c r="E35" s="89"/>
      <c r="F35" s="89"/>
      <c r="G35" s="89"/>
      <c r="H35" s="89"/>
      <c r="I35" s="89"/>
    </row>
    <row r="36" spans="1:12" ht="20.5">
      <c r="A36" s="80"/>
      <c r="B36" s="80"/>
      <c r="C36" s="89"/>
      <c r="D36" s="89"/>
      <c r="E36" s="89"/>
      <c r="F36" s="89"/>
      <c r="G36" s="89"/>
      <c r="H36" s="89"/>
      <c r="I36" s="89"/>
      <c r="K36" s="96"/>
    </row>
    <row r="37" spans="1:12" ht="20.5">
      <c r="A37" s="80"/>
      <c r="B37" s="80"/>
      <c r="C37" s="89"/>
      <c r="D37" s="89"/>
      <c r="E37" s="89"/>
      <c r="F37" s="89"/>
      <c r="G37" s="89"/>
      <c r="H37" s="89"/>
      <c r="I37" s="89"/>
      <c r="K37" s="96"/>
    </row>
    <row r="38" spans="1:12" ht="20.5">
      <c r="A38" s="80"/>
      <c r="B38" s="80"/>
      <c r="C38" s="89"/>
      <c r="D38" s="89"/>
      <c r="E38" s="89"/>
      <c r="F38" s="89"/>
      <c r="G38" s="89"/>
      <c r="H38" s="89"/>
      <c r="I38" s="89"/>
    </row>
    <row r="39" spans="1:12" ht="20">
      <c r="A39" s="81" t="s">
        <v>201</v>
      </c>
      <c r="I39" s="81">
        <v>6</v>
      </c>
    </row>
    <row r="40" spans="1:12" ht="20.5">
      <c r="G40" s="242" t="s">
        <v>244</v>
      </c>
      <c r="H40" s="242"/>
      <c r="I40" s="242"/>
    </row>
    <row r="41" spans="1:12" ht="20.5">
      <c r="G41" s="242" t="s">
        <v>245</v>
      </c>
      <c r="H41" s="242"/>
      <c r="I41" s="242"/>
    </row>
    <row r="42" spans="1:12" ht="20.5">
      <c r="A42" s="80" t="s">
        <v>87</v>
      </c>
      <c r="B42" s="80"/>
    </row>
    <row r="43" spans="1:12" ht="20.5">
      <c r="A43" s="80" t="s">
        <v>15</v>
      </c>
      <c r="B43" s="80"/>
    </row>
    <row r="44" spans="1:12" ht="20.5">
      <c r="A44" s="80" t="s">
        <v>272</v>
      </c>
      <c r="B44" s="80"/>
    </row>
    <row r="45" spans="1:12" ht="20.5">
      <c r="A45" s="97"/>
      <c r="B45" s="97"/>
      <c r="C45" s="82"/>
      <c r="D45" s="82"/>
      <c r="E45" s="82"/>
      <c r="F45" s="82"/>
      <c r="G45" s="82"/>
      <c r="H45" s="82"/>
      <c r="I45" s="82"/>
    </row>
    <row r="46" spans="1:12" ht="20">
      <c r="C46" s="144"/>
      <c r="D46" s="144"/>
      <c r="E46" s="144"/>
      <c r="F46" s="144"/>
      <c r="G46" s="144"/>
      <c r="H46" s="144"/>
      <c r="I46" s="92" t="s">
        <v>56</v>
      </c>
    </row>
    <row r="47" spans="1:12" ht="20">
      <c r="A47" s="84"/>
      <c r="B47" s="84"/>
      <c r="C47" s="241" t="s">
        <v>0</v>
      </c>
      <c r="D47" s="241"/>
      <c r="E47" s="241"/>
      <c r="G47" s="241" t="s">
        <v>35</v>
      </c>
      <c r="H47" s="241"/>
      <c r="I47" s="241"/>
    </row>
    <row r="48" spans="1:12" ht="20">
      <c r="A48" s="84"/>
      <c r="B48" s="84"/>
      <c r="C48" s="122" t="s">
        <v>269</v>
      </c>
      <c r="D48" s="151"/>
      <c r="E48" s="122" t="s">
        <v>252</v>
      </c>
      <c r="F48" s="123"/>
      <c r="G48" s="122" t="s">
        <v>269</v>
      </c>
      <c r="H48" s="151"/>
      <c r="I48" s="122" t="s">
        <v>252</v>
      </c>
    </row>
    <row r="49" spans="1:14" ht="20.5">
      <c r="A49" s="80" t="s">
        <v>13</v>
      </c>
      <c r="B49" s="80"/>
      <c r="C49" s="153"/>
      <c r="D49" s="153"/>
      <c r="E49" s="153"/>
      <c r="F49" s="153"/>
      <c r="G49" s="153"/>
      <c r="H49" s="153"/>
      <c r="I49" s="89"/>
    </row>
    <row r="50" spans="1:14" ht="20">
      <c r="B50" s="107" t="s">
        <v>198</v>
      </c>
      <c r="C50" s="104">
        <v>-124345</v>
      </c>
      <c r="D50" s="89"/>
      <c r="E50" s="89">
        <v>-266130</v>
      </c>
      <c r="F50" s="89"/>
      <c r="G50" s="89">
        <v>-101553</v>
      </c>
      <c r="H50" s="143"/>
      <c r="I50" s="89">
        <v>-207505</v>
      </c>
      <c r="K50" s="96"/>
    </row>
    <row r="51" spans="1:14" ht="20.5">
      <c r="B51" s="108" t="s">
        <v>199</v>
      </c>
      <c r="C51" s="89">
        <v>-2395</v>
      </c>
      <c r="D51" s="89"/>
      <c r="E51" s="89">
        <v>-182</v>
      </c>
      <c r="F51" s="89"/>
      <c r="G51" s="89">
        <v>-2395</v>
      </c>
      <c r="H51" s="162"/>
      <c r="I51" s="89">
        <v>-182</v>
      </c>
      <c r="K51" s="96"/>
    </row>
    <row r="52" spans="1:14" ht="20.5">
      <c r="B52" s="108" t="s">
        <v>168</v>
      </c>
      <c r="C52" s="89">
        <v>3178</v>
      </c>
      <c r="D52" s="89"/>
      <c r="E52" s="89">
        <v>280</v>
      </c>
      <c r="F52" s="89"/>
      <c r="G52" s="89">
        <v>41</v>
      </c>
      <c r="H52" s="162"/>
      <c r="I52" s="89">
        <v>280</v>
      </c>
      <c r="K52" s="96"/>
    </row>
    <row r="53" spans="1:14" ht="20.5">
      <c r="B53" s="108" t="s">
        <v>260</v>
      </c>
      <c r="C53" s="89">
        <v>0</v>
      </c>
      <c r="D53" s="89"/>
      <c r="E53" s="89">
        <v>-51751</v>
      </c>
      <c r="F53" s="89"/>
      <c r="G53" s="89">
        <v>0</v>
      </c>
      <c r="H53" s="162"/>
      <c r="I53" s="89">
        <v>-51751</v>
      </c>
      <c r="K53" s="96"/>
    </row>
    <row r="54" spans="1:14" ht="20.5">
      <c r="B54" s="238" t="s">
        <v>290</v>
      </c>
      <c r="C54" s="89">
        <v>373</v>
      </c>
      <c r="D54" s="89"/>
      <c r="E54" s="89">
        <v>0</v>
      </c>
      <c r="F54" s="89"/>
      <c r="G54" s="89">
        <v>0</v>
      </c>
      <c r="H54" s="162"/>
      <c r="I54" s="89">
        <v>0</v>
      </c>
      <c r="K54" s="96"/>
    </row>
    <row r="55" spans="1:14" ht="20.5">
      <c r="A55" s="80" t="s">
        <v>237</v>
      </c>
      <c r="B55" s="80"/>
      <c r="C55" s="86">
        <f>SUM(C50:C54)</f>
        <v>-123189</v>
      </c>
      <c r="D55" s="89"/>
      <c r="E55" s="86">
        <f>SUM(E50:E54)</f>
        <v>-317783</v>
      </c>
      <c r="F55" s="89"/>
      <c r="G55" s="86">
        <f>SUM(G50:G54)</f>
        <v>-103907</v>
      </c>
      <c r="H55" s="89"/>
      <c r="I55" s="86">
        <f>SUM(I50:I54)</f>
        <v>-259158</v>
      </c>
      <c r="K55" s="96"/>
    </row>
    <row r="56" spans="1:14" ht="20">
      <c r="C56" s="99"/>
      <c r="D56" s="89"/>
      <c r="E56" s="99"/>
      <c r="F56" s="89"/>
      <c r="G56" s="99"/>
      <c r="H56" s="89"/>
      <c r="I56" s="99"/>
      <c r="K56" s="96"/>
    </row>
    <row r="57" spans="1:14" ht="20.5">
      <c r="A57" s="80" t="s">
        <v>14</v>
      </c>
      <c r="B57" s="80"/>
      <c r="C57" s="99"/>
      <c r="D57" s="89"/>
      <c r="E57" s="99"/>
      <c r="F57" s="89"/>
      <c r="G57" s="99"/>
      <c r="H57" s="89"/>
      <c r="I57" s="99"/>
    </row>
    <row r="58" spans="1:14" ht="20">
      <c r="B58" s="108" t="s">
        <v>202</v>
      </c>
      <c r="C58" s="99">
        <v>5794000</v>
      </c>
      <c r="D58" s="89"/>
      <c r="E58" s="99">
        <v>1130000</v>
      </c>
      <c r="F58" s="89"/>
      <c r="G58" s="99">
        <v>5574000</v>
      </c>
      <c r="H58" s="89"/>
      <c r="I58" s="99">
        <v>980000</v>
      </c>
      <c r="K58" s="96"/>
    </row>
    <row r="59" spans="1:14" ht="20">
      <c r="B59" s="108" t="s">
        <v>218</v>
      </c>
      <c r="C59" s="99">
        <v>-6436047</v>
      </c>
      <c r="D59" s="89"/>
      <c r="E59" s="99">
        <v>-1425872</v>
      </c>
      <c r="F59" s="89"/>
      <c r="G59" s="99">
        <v>-6234584</v>
      </c>
      <c r="H59" s="89"/>
      <c r="I59" s="99">
        <v>-1210000</v>
      </c>
      <c r="K59" s="96"/>
    </row>
    <row r="60" spans="1:14" ht="20">
      <c r="B60" s="108" t="s">
        <v>89</v>
      </c>
      <c r="C60" s="99">
        <v>-19062</v>
      </c>
      <c r="D60" s="89"/>
      <c r="E60" s="99">
        <v>-10668</v>
      </c>
      <c r="F60" s="89"/>
      <c r="G60" s="99">
        <v>-18755</v>
      </c>
      <c r="H60" s="89"/>
      <c r="I60" s="99">
        <v>-10232</v>
      </c>
      <c r="K60" s="96"/>
    </row>
    <row r="61" spans="1:14" ht="20">
      <c r="B61" s="108" t="s">
        <v>279</v>
      </c>
      <c r="C61" s="99">
        <v>-74731</v>
      </c>
      <c r="D61" s="89"/>
      <c r="E61" s="99">
        <v>0</v>
      </c>
      <c r="F61" s="89"/>
      <c r="G61" s="99">
        <v>-72943</v>
      </c>
      <c r="H61" s="89"/>
      <c r="I61" s="99">
        <v>0</v>
      </c>
      <c r="K61" s="96"/>
    </row>
    <row r="62" spans="1:14" ht="20.5">
      <c r="A62" s="80" t="s">
        <v>275</v>
      </c>
      <c r="B62" s="80"/>
      <c r="C62" s="86">
        <f>SUM(C58:C61)</f>
        <v>-735840</v>
      </c>
      <c r="D62" s="89"/>
      <c r="E62" s="86">
        <f>SUM(E58:E61)</f>
        <v>-306540</v>
      </c>
      <c r="F62" s="89"/>
      <c r="G62" s="86">
        <f>SUM(G58:G61)</f>
        <v>-752282</v>
      </c>
      <c r="H62" s="89"/>
      <c r="I62" s="86">
        <f>SUM(I58:I61)</f>
        <v>-240232</v>
      </c>
      <c r="K62" s="96"/>
    </row>
    <row r="63" spans="1:14" ht="20.5">
      <c r="A63" s="80"/>
      <c r="B63" s="80"/>
      <c r="C63" s="99"/>
      <c r="D63" s="89"/>
      <c r="E63" s="99"/>
      <c r="F63" s="89"/>
      <c r="G63" s="99"/>
      <c r="H63" s="89"/>
      <c r="I63" s="99"/>
      <c r="K63" s="96"/>
      <c r="N63" s="161"/>
    </row>
    <row r="64" spans="1:14" ht="20.5">
      <c r="A64" s="80" t="s">
        <v>170</v>
      </c>
      <c r="B64" s="80"/>
      <c r="C64" s="89">
        <f>+C62+C55+C34</f>
        <v>-22227</v>
      </c>
      <c r="D64" s="89"/>
      <c r="E64" s="89">
        <f>+E62+E55+E34</f>
        <v>47233</v>
      </c>
      <c r="F64" s="89"/>
      <c r="G64" s="89">
        <f>+G62+G55+G34</f>
        <v>-20373</v>
      </c>
      <c r="H64" s="89"/>
      <c r="I64" s="89">
        <f>+I62+I55+I34</f>
        <v>36762</v>
      </c>
      <c r="K64" s="96"/>
      <c r="N64" s="96"/>
    </row>
    <row r="65" spans="1:11" ht="20.5">
      <c r="A65" s="80" t="s">
        <v>149</v>
      </c>
      <c r="B65" s="80"/>
      <c r="C65" s="99">
        <v>117925</v>
      </c>
      <c r="D65" s="89"/>
      <c r="E65" s="99">
        <v>125850</v>
      </c>
      <c r="F65" s="89"/>
      <c r="G65" s="99">
        <v>92318</v>
      </c>
      <c r="H65" s="89"/>
      <c r="I65" s="99">
        <v>115072</v>
      </c>
      <c r="K65" s="96"/>
    </row>
    <row r="66" spans="1:11" ht="21" thickBot="1">
      <c r="A66" s="80" t="s">
        <v>150</v>
      </c>
      <c r="B66" s="80"/>
      <c r="C66" s="95">
        <f>SUM(C64:C65)</f>
        <v>95698</v>
      </c>
      <c r="D66" s="89"/>
      <c r="E66" s="95">
        <f>SUM(E64:E65)</f>
        <v>173083</v>
      </c>
      <c r="F66" s="89"/>
      <c r="G66" s="95">
        <f>SUM(G64:G65)</f>
        <v>71945</v>
      </c>
      <c r="H66" s="89"/>
      <c r="I66" s="95">
        <f>SUM(I64:I65)</f>
        <v>151834</v>
      </c>
      <c r="K66" s="96"/>
    </row>
    <row r="67" spans="1:11" ht="21" thickTop="1">
      <c r="A67" s="80"/>
      <c r="B67" s="80"/>
      <c r="C67" s="99"/>
      <c r="D67" s="99"/>
      <c r="E67" s="99"/>
      <c r="F67" s="89"/>
      <c r="G67" s="99"/>
      <c r="H67" s="99"/>
      <c r="I67" s="99"/>
    </row>
    <row r="68" spans="1:11" ht="20.5">
      <c r="A68" s="154" t="s">
        <v>183</v>
      </c>
      <c r="B68" s="154"/>
      <c r="C68" s="99"/>
      <c r="E68" s="99"/>
      <c r="F68" s="99"/>
      <c r="G68" s="99"/>
      <c r="H68" s="99"/>
      <c r="I68" s="99"/>
    </row>
    <row r="69" spans="1:11" ht="20.5">
      <c r="A69" s="154" t="s">
        <v>280</v>
      </c>
      <c r="B69" s="155"/>
      <c r="C69" s="99"/>
      <c r="D69" s="99"/>
      <c r="E69" s="99"/>
      <c r="F69" s="99"/>
      <c r="G69" s="99"/>
      <c r="H69" s="99"/>
      <c r="I69" s="99"/>
    </row>
    <row r="70" spans="1:11" ht="20">
      <c r="A70" s="155"/>
      <c r="B70" s="155" t="s">
        <v>276</v>
      </c>
      <c r="C70" s="232">
        <v>587270</v>
      </c>
      <c r="D70" s="232"/>
      <c r="E70" s="232">
        <v>0</v>
      </c>
      <c r="F70" s="232"/>
      <c r="G70" s="232">
        <v>573136</v>
      </c>
      <c r="H70" s="232"/>
      <c r="I70" s="232">
        <v>0</v>
      </c>
    </row>
    <row r="71" spans="1:11" ht="20">
      <c r="A71" s="159"/>
      <c r="B71" s="156"/>
      <c r="C71" s="99"/>
      <c r="D71" s="99"/>
      <c r="E71" s="99"/>
      <c r="F71" s="99"/>
      <c r="G71" s="99"/>
      <c r="H71" s="99"/>
      <c r="I71" s="99"/>
    </row>
    <row r="72" spans="1:11" ht="20">
      <c r="A72" s="157"/>
      <c r="B72" s="157"/>
      <c r="C72" s="99"/>
      <c r="E72" s="96"/>
      <c r="F72" s="96"/>
      <c r="G72" s="99"/>
      <c r="H72" s="96"/>
      <c r="I72" s="96"/>
    </row>
    <row r="73" spans="1:11" ht="20">
      <c r="A73" s="157"/>
      <c r="B73" s="157"/>
      <c r="C73" s="99"/>
      <c r="E73" s="96"/>
      <c r="F73" s="96"/>
      <c r="G73" s="99"/>
      <c r="H73" s="96"/>
      <c r="I73" s="96"/>
    </row>
    <row r="74" spans="1:11" ht="20">
      <c r="A74" s="157"/>
      <c r="B74" s="157"/>
      <c r="C74" s="99"/>
      <c r="E74" s="96"/>
      <c r="F74" s="96"/>
      <c r="G74" s="99"/>
      <c r="H74" s="96"/>
      <c r="I74" s="96"/>
    </row>
    <row r="75" spans="1:11" ht="20">
      <c r="A75" s="81" t="s">
        <v>201</v>
      </c>
      <c r="I75" s="81">
        <v>7</v>
      </c>
    </row>
    <row r="76" spans="1:11" ht="20"/>
    <row r="77" spans="1:11" ht="20"/>
    <row r="78" spans="1:11" ht="20"/>
  </sheetData>
  <mergeCells count="8">
    <mergeCell ref="C8:E8"/>
    <mergeCell ref="G8:I8"/>
    <mergeCell ref="G1:I1"/>
    <mergeCell ref="G2:I2"/>
    <mergeCell ref="C47:E47"/>
    <mergeCell ref="G47:I47"/>
    <mergeCell ref="G40:I40"/>
    <mergeCell ref="G41:I41"/>
  </mergeCells>
  <phoneticPr fontId="7" type="noConversion"/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39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1796875" defaultRowHeight="17.149999999999999" customHeight="1"/>
  <cols>
    <col min="1" max="1" width="44" style="19" customWidth="1"/>
    <col min="2" max="2" width="10.7265625" style="19" customWidth="1"/>
    <col min="3" max="3" width="1.7265625" style="19" customWidth="1"/>
    <col min="4" max="4" width="10.7265625" style="19" customWidth="1"/>
    <col min="5" max="5" width="1.7265625" style="19" customWidth="1"/>
    <col min="6" max="6" width="10.7265625" style="19" customWidth="1"/>
    <col min="7" max="7" width="1.7265625" style="19" customWidth="1"/>
    <col min="8" max="8" width="10.7265625" style="19" customWidth="1"/>
    <col min="9" max="9" width="6.7265625" style="19" customWidth="1"/>
    <col min="10" max="16384" width="9.1796875" style="19"/>
  </cols>
  <sheetData>
    <row r="1" spans="1:8" ht="17.149999999999999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146</v>
      </c>
    </row>
    <row r="2" spans="1:8" ht="17.149999999999999" customHeight="1">
      <c r="A2" s="18" t="s">
        <v>11</v>
      </c>
    </row>
    <row r="3" spans="1:8" ht="17.149999999999999" customHeight="1">
      <c r="A3" s="18" t="str">
        <f>+'PL-Thai'!A5</f>
        <v>สำหรับงวดสามเดือนสิ้นสุดวันที่ 31 มีนาคม  2563</v>
      </c>
    </row>
    <row r="4" spans="1:8" ht="17.149999999999999" customHeight="1">
      <c r="A4" s="40"/>
      <c r="B4" s="31"/>
      <c r="C4" s="23"/>
      <c r="D4" s="23"/>
      <c r="E4" s="23"/>
      <c r="F4" s="23"/>
      <c r="G4" s="23"/>
      <c r="H4" s="23"/>
    </row>
    <row r="5" spans="1:8" ht="17.149999999999999" customHeight="1">
      <c r="A5" s="18"/>
      <c r="B5" s="24"/>
      <c r="H5" s="39" t="s">
        <v>56</v>
      </c>
    </row>
    <row r="6" spans="1:8" ht="17.149999999999999" customHeight="1">
      <c r="A6" s="14"/>
      <c r="B6" s="246" t="s">
        <v>0</v>
      </c>
      <c r="C6" s="246"/>
      <c r="D6" s="246"/>
      <c r="F6" s="246" t="s">
        <v>35</v>
      </c>
      <c r="G6" s="246"/>
      <c r="H6" s="246"/>
    </row>
    <row r="7" spans="1:8" ht="17.149999999999999" customHeight="1">
      <c r="A7" s="14"/>
      <c r="B7" s="30" t="str">
        <f>'PL-Thai'!D9</f>
        <v>2563</v>
      </c>
      <c r="C7" s="47"/>
      <c r="D7" s="30" t="str">
        <f>'PL-Thai'!F9</f>
        <v>2562</v>
      </c>
      <c r="E7" s="47"/>
      <c r="F7" s="30" t="str">
        <f>'PL-Thai'!H9</f>
        <v>2563</v>
      </c>
      <c r="G7" s="47"/>
      <c r="H7" s="30" t="str">
        <f>'PL-Thai'!J9</f>
        <v>2562</v>
      </c>
    </row>
    <row r="8" spans="1:8" ht="17.149999999999999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149999999999999" customHeight="1">
      <c r="A9" s="19" t="s">
        <v>80</v>
      </c>
      <c r="B9" s="8">
        <f>'PL-Thai'!D18</f>
        <v>425548</v>
      </c>
      <c r="C9" s="8"/>
      <c r="D9" s="8">
        <v>939656</v>
      </c>
      <c r="E9" s="8"/>
      <c r="F9" s="8">
        <f>'PL-Thai'!H18</f>
        <v>363928</v>
      </c>
      <c r="G9" s="8"/>
      <c r="H9" s="8">
        <f>+'PL-Thai'!J18</f>
        <v>396436</v>
      </c>
    </row>
    <row r="10" spans="1:8" ht="17.149999999999999" customHeight="1">
      <c r="A10" s="18" t="s">
        <v>104</v>
      </c>
      <c r="B10" s="76"/>
      <c r="C10" s="8"/>
      <c r="D10" s="8"/>
      <c r="E10" s="8"/>
      <c r="F10" s="76"/>
      <c r="G10" s="8"/>
      <c r="H10" s="8"/>
    </row>
    <row r="11" spans="1:8" ht="17.149999999999999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149999999999999" customHeight="1">
      <c r="A12" s="34" t="s">
        <v>105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149999999999999" customHeight="1">
      <c r="A13" s="34" t="s">
        <v>132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149999999999999" hidden="1" customHeight="1">
      <c r="A14" s="34" t="s">
        <v>133</v>
      </c>
      <c r="B14" s="8"/>
      <c r="C14" s="8"/>
      <c r="D14" s="8"/>
      <c r="E14" s="8"/>
      <c r="F14" s="8"/>
      <c r="G14" s="8"/>
      <c r="H14" s="8"/>
    </row>
    <row r="15" spans="1:8" ht="17.149999999999999" hidden="1" customHeight="1">
      <c r="A15" s="34" t="s">
        <v>134</v>
      </c>
      <c r="B15" s="8"/>
      <c r="C15" s="8"/>
      <c r="D15" s="8"/>
      <c r="E15" s="8"/>
      <c r="F15" s="8"/>
      <c r="G15" s="8"/>
      <c r="H15" s="8"/>
    </row>
    <row r="16" spans="1:8" ht="17.149999999999999" hidden="1" customHeight="1">
      <c r="A16" s="34" t="s">
        <v>118</v>
      </c>
      <c r="B16" s="8"/>
      <c r="C16" s="8"/>
      <c r="D16" s="8"/>
      <c r="E16" s="8"/>
      <c r="F16" s="8"/>
      <c r="G16" s="8"/>
      <c r="H16" s="8"/>
    </row>
    <row r="17" spans="1:10" ht="17.149999999999999" customHeight="1">
      <c r="A17" s="34" t="s">
        <v>99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149999999999999" hidden="1" customHeight="1">
      <c r="A18" s="34" t="s">
        <v>117</v>
      </c>
      <c r="B18" s="8"/>
      <c r="C18" s="8"/>
      <c r="D18" s="8"/>
      <c r="E18" s="8"/>
      <c r="F18" s="8"/>
      <c r="G18" s="8"/>
      <c r="H18" s="8"/>
    </row>
    <row r="19" spans="1:10" ht="17.149999999999999" customHeight="1">
      <c r="A19" s="34" t="s">
        <v>164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179</v>
      </c>
    </row>
    <row r="20" spans="1:10" ht="17.149999999999999" customHeight="1">
      <c r="A20" s="34" t="s">
        <v>155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178</v>
      </c>
    </row>
    <row r="21" spans="1:10" ht="17.149999999999999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149999999999999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149999999999999" customHeight="1">
      <c r="A23" s="34" t="s">
        <v>113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149999999999999" customHeight="1">
      <c r="A24" s="34" t="s">
        <v>100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149999999999999" customHeight="1">
      <c r="A25" s="18" t="s">
        <v>50</v>
      </c>
      <c r="B25" s="76"/>
      <c r="D25" s="8"/>
      <c r="F25" s="76"/>
      <c r="H25" s="8"/>
    </row>
    <row r="26" spans="1:10" ht="17.149999999999999" customHeight="1">
      <c r="A26" s="18" t="s">
        <v>39</v>
      </c>
      <c r="B26" s="8">
        <f>SUM(B9:B24)</f>
        <v>590823</v>
      </c>
      <c r="C26" s="8"/>
      <c r="D26" s="8">
        <f>SUM(D9:D25)</f>
        <v>1068278</v>
      </c>
      <c r="E26" s="8"/>
      <c r="F26" s="8">
        <f>SUM(F9:F25)</f>
        <v>-417807</v>
      </c>
      <c r="G26" s="8"/>
      <c r="H26" s="8">
        <f>SUM(H9:H24)</f>
        <v>451332</v>
      </c>
    </row>
    <row r="27" spans="1:10" ht="17.149999999999999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149999999999999" customHeight="1">
      <c r="A28" s="34" t="s">
        <v>189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149999999999999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149999999999999" customHeight="1">
      <c r="A30" s="34" t="s">
        <v>138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149999999999999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149999999999999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149999999999999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149999999999999" customHeight="1">
      <c r="A34" s="18" t="s">
        <v>37</v>
      </c>
      <c r="B34" s="76"/>
      <c r="C34" s="8"/>
      <c r="E34" s="8"/>
      <c r="F34" s="76"/>
      <c r="G34" s="8"/>
      <c r="H34" s="8"/>
    </row>
    <row r="35" spans="1:8" ht="17.149999999999999" customHeight="1">
      <c r="A35" s="34" t="s">
        <v>108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149999999999999" customHeight="1">
      <c r="A36" s="34" t="s">
        <v>128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149999999999999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149999999999999" customHeight="1">
      <c r="A38" s="34" t="s">
        <v>162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149999999999999" customHeight="1">
      <c r="A39" s="18" t="s">
        <v>173</v>
      </c>
      <c r="B39" s="8">
        <f>SUM(B25:B38)</f>
        <v>733333</v>
      </c>
      <c r="C39" s="8"/>
      <c r="D39" s="8">
        <f>SUM(D25:D38)</f>
        <v>1288055</v>
      </c>
      <c r="E39" s="8"/>
      <c r="F39" s="8">
        <f>SUM(F25:F38)</f>
        <v>-856015</v>
      </c>
      <c r="G39" s="8"/>
      <c r="H39" s="8">
        <f>SUM(H25:H38)</f>
        <v>747786</v>
      </c>
    </row>
    <row r="40" spans="1:8" ht="17.149999999999999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149999999999999" customHeight="1">
      <c r="A41" s="18" t="s">
        <v>174</v>
      </c>
      <c r="B41" s="7">
        <f>SUM(B39:B40)</f>
        <v>583121</v>
      </c>
      <c r="C41" s="8"/>
      <c r="D41" s="7">
        <f>SUM(D39:D40)</f>
        <v>1103484</v>
      </c>
      <c r="E41" s="8"/>
      <c r="F41" s="7">
        <f>SUM(F39:F40)</f>
        <v>-1002998</v>
      </c>
      <c r="G41" s="8"/>
      <c r="H41" s="7">
        <f>SUM(H39:H40)</f>
        <v>596244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.5">
      <c r="A45" s="18"/>
      <c r="B45" s="8"/>
      <c r="C45" s="8"/>
      <c r="D45" s="8"/>
      <c r="E45" s="8"/>
      <c r="F45" s="8"/>
      <c r="G45" s="8"/>
      <c r="H45" s="8"/>
    </row>
    <row r="46" spans="1:8" ht="17.149999999999999" customHeight="1">
      <c r="A46" s="69" t="s">
        <v>114</v>
      </c>
      <c r="B46" s="28"/>
      <c r="C46" s="28"/>
      <c r="D46" s="69" t="s">
        <v>114</v>
      </c>
      <c r="E46" s="10"/>
      <c r="G46" s="8"/>
      <c r="H46" s="8"/>
    </row>
    <row r="47" spans="1:8" ht="15.5">
      <c r="A47" s="26" t="s">
        <v>115</v>
      </c>
      <c r="B47" s="28"/>
      <c r="C47" s="28"/>
      <c r="D47" s="19" t="s">
        <v>115</v>
      </c>
      <c r="E47" s="10"/>
      <c r="G47" s="8"/>
      <c r="H47" s="8"/>
    </row>
    <row r="48" spans="1:8" ht="16.5">
      <c r="A48" s="18"/>
      <c r="B48" s="8"/>
      <c r="C48" s="8"/>
      <c r="D48" s="8"/>
      <c r="E48" s="8"/>
      <c r="F48" s="8"/>
      <c r="G48" s="8"/>
      <c r="H48" s="8"/>
    </row>
    <row r="49" spans="1:8" ht="15.5">
      <c r="A49" s="19" t="str">
        <f>'BS-Thai'!A48</f>
        <v>หมายเหตุประกอบงบการเงินเป็นส่วนหนึ่งของงบการเงินระหว่างกาลนี้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1796875" defaultRowHeight="17.149999999999999" customHeight="1"/>
  <cols>
    <col min="1" max="1" width="43.453125" style="12" customWidth="1"/>
    <col min="2" max="2" width="10.7265625" style="12" customWidth="1"/>
    <col min="3" max="3" width="1.7265625" style="12" customWidth="1"/>
    <col min="4" max="4" width="10.7265625" style="12" customWidth="1"/>
    <col min="5" max="5" width="1.7265625" style="12" customWidth="1"/>
    <col min="6" max="6" width="10.7265625" style="12" customWidth="1"/>
    <col min="7" max="7" width="1.7265625" style="12" customWidth="1"/>
    <col min="8" max="8" width="10.7265625" style="12" customWidth="1"/>
    <col min="9" max="9" width="9.1796875" style="12"/>
    <col min="10" max="11" width="10" style="12" bestFit="1" customWidth="1"/>
    <col min="12" max="16384" width="9.1796875" style="12"/>
  </cols>
  <sheetData>
    <row r="1" spans="1:10" ht="17.149999999999999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146</v>
      </c>
    </row>
    <row r="2" spans="1:10" ht="17.149999999999999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149999999999999" customHeight="1">
      <c r="A3" s="18" t="str">
        <f>+'งบกระแสเงินสด 1 Offset'!A3</f>
        <v>สำหรับงวดสามเดือนสิ้นสุดวันที่ 31 มีนาคม  2563</v>
      </c>
      <c r="B3" s="19"/>
      <c r="C3" s="19"/>
      <c r="D3" s="19"/>
      <c r="E3" s="19"/>
      <c r="F3" s="19"/>
      <c r="G3" s="19"/>
      <c r="H3" s="19"/>
    </row>
    <row r="4" spans="1:10" ht="17.149999999999999" customHeight="1">
      <c r="A4" s="40"/>
      <c r="B4" s="23"/>
      <c r="C4" s="23"/>
      <c r="D4" s="23"/>
      <c r="E4" s="23"/>
      <c r="F4" s="23"/>
      <c r="G4" s="23"/>
      <c r="H4" s="23"/>
    </row>
    <row r="5" spans="1:10" ht="17.149999999999999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149999999999999" customHeight="1">
      <c r="A6" s="14"/>
      <c r="B6" s="246" t="s">
        <v>0</v>
      </c>
      <c r="C6" s="246"/>
      <c r="D6" s="246"/>
      <c r="E6" s="19"/>
      <c r="F6" s="246" t="s">
        <v>35</v>
      </c>
      <c r="G6" s="246"/>
      <c r="H6" s="246"/>
    </row>
    <row r="7" spans="1:10" ht="17.149999999999999" customHeight="1">
      <c r="A7" s="14"/>
      <c r="B7" s="30" t="str">
        <f>'PL-Thai'!D9</f>
        <v>2563</v>
      </c>
      <c r="C7" s="45"/>
      <c r="D7" s="30" t="str">
        <f>'PL-Thai'!F9</f>
        <v>2562</v>
      </c>
      <c r="E7" s="45"/>
      <c r="F7" s="30" t="str">
        <f>'PL-Thai'!H9</f>
        <v>2563</v>
      </c>
      <c r="G7" s="45"/>
      <c r="H7" s="30" t="str">
        <f>'PL-Thai'!J9</f>
        <v>2562</v>
      </c>
    </row>
    <row r="8" spans="1:10" ht="17.149999999999999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149999999999999" customHeight="1">
      <c r="A9" s="34" t="s">
        <v>166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149999999999999" customHeight="1">
      <c r="A10" s="34" t="s">
        <v>167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149999999999999" customHeight="1">
      <c r="A11" s="34" t="s">
        <v>168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149999999999999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149999999999999" customHeight="1">
      <c r="A13" s="34" t="s">
        <v>159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180</v>
      </c>
    </row>
    <row r="14" spans="1:10" ht="17.149999999999999" customHeight="1">
      <c r="A14" s="18" t="s">
        <v>169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149999999999999" customHeight="1">
      <c r="A15" s="19"/>
      <c r="B15" s="77"/>
      <c r="C15" s="8"/>
      <c r="D15" s="13"/>
      <c r="E15" s="8"/>
      <c r="F15" s="77"/>
      <c r="G15" s="8"/>
      <c r="H15" s="13"/>
    </row>
    <row r="16" spans="1:10" ht="17.149999999999999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149999999999999" customHeight="1">
      <c r="A17" s="34" t="s">
        <v>129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149999999999999" customHeight="1">
      <c r="A18" s="34" t="s">
        <v>116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149999999999999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149999999999999" customHeight="1">
      <c r="A20" s="34" t="s">
        <v>112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182</v>
      </c>
    </row>
    <row r="21" spans="1:11" s="19" customFormat="1" ht="17.149999999999999" customHeight="1">
      <c r="A21" s="34" t="s">
        <v>160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181</v>
      </c>
    </row>
    <row r="22" spans="1:11" ht="17.149999999999999" customHeight="1">
      <c r="A22" s="18" t="s">
        <v>120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149999999999999" customHeight="1">
      <c r="A23" s="18"/>
      <c r="B23" s="77"/>
      <c r="C23" s="8"/>
      <c r="D23" s="13"/>
      <c r="E23" s="8"/>
      <c r="F23" s="77"/>
      <c r="G23" s="8"/>
      <c r="H23" s="13"/>
    </row>
    <row r="24" spans="1:11" ht="17.149999999999999" customHeight="1">
      <c r="A24" s="18" t="s">
        <v>170</v>
      </c>
      <c r="B24" s="8">
        <f>+B14+B22+'งบกระแสเงินสด 1 Offset'!B41</f>
        <v>-363563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-1044609</v>
      </c>
      <c r="G24" s="8"/>
      <c r="H24" s="8">
        <f>+H14+H22+'งบกระแสเงินสด 1 Offset'!H41</f>
        <v>-455766</v>
      </c>
    </row>
    <row r="25" spans="1:11" ht="17.149999999999999" customHeight="1">
      <c r="A25" s="18" t="s">
        <v>149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149999999999999" customHeight="1" thickBot="1">
      <c r="A26" s="18" t="s">
        <v>150</v>
      </c>
      <c r="B26" s="11">
        <f>B24+B25</f>
        <v>-194438</v>
      </c>
      <c r="C26" s="8"/>
      <c r="D26" s="11">
        <f>D24+D25</f>
        <v>161363</v>
      </c>
      <c r="E26" s="8"/>
      <c r="F26" s="11">
        <f>F24+F25</f>
        <v>-993167</v>
      </c>
      <c r="G26" s="8"/>
      <c r="H26" s="11">
        <f>H24+H25</f>
        <v>-386507</v>
      </c>
    </row>
    <row r="27" spans="1:11" s="65" customFormat="1" ht="17.149999999999999" customHeight="1">
      <c r="A27" s="18"/>
      <c r="B27" s="66"/>
      <c r="C27" s="66"/>
      <c r="D27" s="66"/>
      <c r="E27" s="70"/>
      <c r="F27" s="66">
        <f>F26-'BS-Thai'!K12</f>
        <v>-1065112</v>
      </c>
      <c r="G27" s="66"/>
      <c r="H27" s="66"/>
    </row>
    <row r="28" spans="1:11" ht="17.149999999999999" customHeight="1">
      <c r="A28" s="18" t="s">
        <v>183</v>
      </c>
      <c r="B28" s="66"/>
      <c r="C28" s="66"/>
      <c r="D28" s="66"/>
      <c r="E28" s="66"/>
      <c r="F28" s="66"/>
      <c r="G28" s="66"/>
      <c r="H28" s="66"/>
    </row>
    <row r="29" spans="1:11" ht="17.149999999999999" customHeight="1">
      <c r="A29" s="34" t="s">
        <v>184</v>
      </c>
      <c r="B29" s="66"/>
      <c r="C29" s="66"/>
      <c r="D29" s="66"/>
      <c r="E29" s="66"/>
      <c r="F29" s="66"/>
      <c r="G29" s="66"/>
      <c r="H29" s="66"/>
    </row>
    <row r="30" spans="1:11" ht="17.149999999999999" customHeight="1">
      <c r="A30" s="34" t="s">
        <v>195</v>
      </c>
      <c r="B30" s="77"/>
      <c r="C30" s="77"/>
      <c r="D30" s="77"/>
      <c r="E30" s="77"/>
      <c r="F30" s="77"/>
      <c r="G30" s="77"/>
      <c r="H30" s="77"/>
    </row>
    <row r="31" spans="1:11" ht="17.149999999999999" customHeight="1">
      <c r="A31" s="71" t="s">
        <v>194</v>
      </c>
      <c r="B31" s="77"/>
      <c r="C31" s="77"/>
      <c r="D31" s="77"/>
      <c r="E31" s="77"/>
      <c r="F31" s="77"/>
      <c r="G31" s="77"/>
      <c r="H31" s="77"/>
    </row>
    <row r="32" spans="1:11" ht="17.149999999999999" customHeight="1">
      <c r="A32" s="35"/>
      <c r="B32" s="77"/>
      <c r="C32" s="78"/>
      <c r="D32" s="79"/>
      <c r="E32" s="79"/>
      <c r="F32" s="77"/>
      <c r="G32" s="79"/>
      <c r="H32" s="79"/>
    </row>
    <row r="33" spans="1:8" ht="17.149999999999999" customHeight="1">
      <c r="A33" s="35"/>
      <c r="B33" s="77"/>
      <c r="C33" s="78"/>
      <c r="D33" s="79"/>
      <c r="E33" s="79"/>
      <c r="F33" s="77"/>
      <c r="G33" s="79"/>
      <c r="H33" s="79"/>
    </row>
    <row r="34" spans="1:8" ht="17.149999999999999" customHeight="1">
      <c r="A34" s="35"/>
      <c r="B34" s="77"/>
      <c r="C34" s="78"/>
      <c r="D34" s="79"/>
      <c r="E34" s="79"/>
      <c r="F34" s="77"/>
      <c r="G34" s="79"/>
      <c r="H34" s="79"/>
    </row>
    <row r="35" spans="1:8" ht="17.149999999999999" customHeight="1">
      <c r="A35" s="35"/>
      <c r="B35" s="77"/>
      <c r="C35" s="78"/>
      <c r="D35" s="79"/>
      <c r="E35" s="79"/>
      <c r="F35" s="77"/>
      <c r="G35" s="79"/>
      <c r="H35" s="79"/>
    </row>
    <row r="36" spans="1:8" ht="17.149999999999999" customHeight="1">
      <c r="A36" s="35"/>
      <c r="B36" s="77"/>
      <c r="C36" s="78"/>
      <c r="D36" s="79"/>
      <c r="E36" s="78"/>
      <c r="F36" s="77"/>
      <c r="G36" s="78"/>
      <c r="H36" s="79"/>
    </row>
    <row r="37" spans="1:8" ht="17.149999999999999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149999999999999" customHeight="1">
      <c r="A41" s="46" t="s">
        <v>114</v>
      </c>
      <c r="B41" s="27"/>
      <c r="C41" s="27"/>
      <c r="D41" s="46" t="s">
        <v>114</v>
      </c>
      <c r="E41" s="10"/>
      <c r="F41" s="19"/>
      <c r="G41" s="8"/>
      <c r="H41" s="6"/>
    </row>
    <row r="42" spans="1:8" ht="18.75" customHeight="1">
      <c r="A42" s="25" t="s">
        <v>115</v>
      </c>
      <c r="B42" s="27"/>
      <c r="C42" s="27"/>
      <c r="D42" s="12" t="s">
        <v>115</v>
      </c>
      <c r="E42" s="10"/>
      <c r="F42" s="19"/>
      <c r="G42" s="8"/>
      <c r="H42" s="6"/>
    </row>
    <row r="43" spans="1:8" ht="17.149999999999999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'BS-Thai'!A48</f>
        <v>หมายเหตุประกอบงบการเงินเป็นส่วนหนึ่งของงบการเงินระหว่างกาลนี้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1796875" defaultRowHeight="17.149999999999999" customHeight="1"/>
  <cols>
    <col min="1" max="1" width="51" style="1" customWidth="1"/>
    <col min="2" max="2" width="9" style="1" customWidth="1"/>
    <col min="3" max="3" width="1.26953125" style="1" customWidth="1"/>
    <col min="4" max="4" width="9" style="1" customWidth="1"/>
    <col min="5" max="5" width="1.26953125" style="1" customWidth="1"/>
    <col min="6" max="6" width="9" style="1" customWidth="1"/>
    <col min="7" max="7" width="1.26953125" style="1" customWidth="1"/>
    <col min="8" max="8" width="9" style="1" customWidth="1"/>
    <col min="9" max="16384" width="9.1796875" style="1"/>
  </cols>
  <sheetData>
    <row r="1" spans="1:8" ht="17.149999999999999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152</v>
      </c>
    </row>
    <row r="2" spans="1:8" ht="17.149999999999999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149999999999999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49999999999999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49999999999999" customHeight="1">
      <c r="A5" s="49"/>
      <c r="B5" s="50"/>
      <c r="C5" s="50"/>
      <c r="D5" s="50"/>
      <c r="E5" s="50"/>
      <c r="F5" s="50"/>
      <c r="G5" s="50"/>
      <c r="H5" s="41" t="s">
        <v>151</v>
      </c>
    </row>
    <row r="6" spans="1:8" ht="17.149999999999999" customHeight="1">
      <c r="A6" s="4"/>
      <c r="B6" s="247" t="s">
        <v>139</v>
      </c>
      <c r="C6" s="247"/>
      <c r="D6" s="247"/>
      <c r="E6" s="51"/>
      <c r="F6" s="247" t="s">
        <v>144</v>
      </c>
      <c r="G6" s="247"/>
      <c r="H6" s="247"/>
    </row>
    <row r="7" spans="1:8" ht="17.149999999999999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49999999999999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149999999999999" customHeight="1">
      <c r="A9" s="4" t="s">
        <v>81</v>
      </c>
      <c r="B9" s="29">
        <f>'CF-Thai'!C11</f>
        <v>425548</v>
      </c>
      <c r="C9" s="29">
        <f>'CF-Thai'!D11</f>
        <v>0</v>
      </c>
      <c r="D9" s="29">
        <f>'CF-Thai'!E11</f>
        <v>439428</v>
      </c>
      <c r="E9" s="29">
        <f>'CF-Thai'!F11</f>
        <v>0</v>
      </c>
      <c r="F9" s="29">
        <f>'งบกระแสเงินสด 1 Offset'!F9</f>
        <v>363928</v>
      </c>
      <c r="G9" s="29">
        <f>'CF-Thai'!H11</f>
        <v>0</v>
      </c>
      <c r="H9" s="29">
        <f>'CF-Thai'!I11</f>
        <v>396436</v>
      </c>
    </row>
    <row r="10" spans="1:8" ht="17.149999999999999" customHeight="1">
      <c r="A10" s="32" t="s">
        <v>106</v>
      </c>
      <c r="B10" s="29"/>
      <c r="C10" s="29"/>
      <c r="D10" s="29"/>
      <c r="E10" s="29"/>
      <c r="F10" s="29"/>
      <c r="G10" s="29"/>
      <c r="H10" s="29"/>
    </row>
    <row r="11" spans="1:8" ht="17.149999999999999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149999999999999" customHeight="1">
      <c r="A12" s="38" t="s">
        <v>107</v>
      </c>
      <c r="B12" s="29">
        <f>'CF-Thai'!C21</f>
        <v>181309</v>
      </c>
      <c r="C12" s="29">
        <f>'CF-Thai'!D21</f>
        <v>0</v>
      </c>
      <c r="D12" s="29">
        <f>'CF-Thai'!E21</f>
        <v>132916</v>
      </c>
      <c r="E12" s="29">
        <f>'CF-Thai'!F21</f>
        <v>0</v>
      </c>
      <c r="F12" s="29">
        <f>'งบกระแสเงินสด 1 Offset'!F12</f>
        <v>69023</v>
      </c>
      <c r="G12" s="29">
        <f>'CF-Thai'!H21</f>
        <v>0</v>
      </c>
      <c r="H12" s="29">
        <f>'CF-Thai'!I21</f>
        <v>93825</v>
      </c>
    </row>
    <row r="13" spans="1:8" ht="17.149999999999999" customHeight="1">
      <c r="A13" s="38" t="s">
        <v>135</v>
      </c>
      <c r="B13" s="29">
        <f>'CF-Thai'!C22</f>
        <v>-132</v>
      </c>
      <c r="C13" s="29">
        <f>'CF-Thai'!D22</f>
        <v>0</v>
      </c>
      <c r="D13" s="29">
        <f>'CF-Thai'!E22</f>
        <v>-15</v>
      </c>
      <c r="E13" s="29">
        <f>'CF-Thai'!F22</f>
        <v>0</v>
      </c>
      <c r="F13" s="29">
        <f>'งบกระแสเงินสด 1 Offset'!F13</f>
        <v>0</v>
      </c>
      <c r="G13" s="29">
        <f>'CF-Thai'!H22</f>
        <v>0</v>
      </c>
      <c r="H13" s="29">
        <f>'CF-Thai'!I22</f>
        <v>0</v>
      </c>
    </row>
    <row r="14" spans="1:8" ht="17.149999999999999" hidden="1" customHeight="1">
      <c r="A14" s="38" t="s">
        <v>136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149999999999999" hidden="1" customHeight="1">
      <c r="A15" s="38" t="s">
        <v>137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149999999999999" hidden="1" customHeight="1">
      <c r="A16" s="38" t="s">
        <v>122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149999999999999" customHeight="1">
      <c r="A17" s="38" t="s">
        <v>110</v>
      </c>
      <c r="B17" s="29">
        <f>'CF-Thai'!C24</f>
        <v>-409</v>
      </c>
      <c r="C17" s="29">
        <f>'CF-Thai'!D24</f>
        <v>0</v>
      </c>
      <c r="D17" s="29">
        <f>'CF-Thai'!E24</f>
        <v>6233</v>
      </c>
      <c r="E17" s="29">
        <f>'CF-Thai'!F24</f>
        <v>0</v>
      </c>
      <c r="F17" s="29">
        <f>'งบกระแสเงินสด 1 Offset'!F17</f>
        <v>-422</v>
      </c>
      <c r="G17" s="29">
        <f>'CF-Thai'!H24</f>
        <v>0</v>
      </c>
      <c r="H17" s="29">
        <f>'CF-Thai'!I24</f>
        <v>-269</v>
      </c>
    </row>
    <row r="18" spans="1:8" ht="17.149999999999999" customHeight="1">
      <c r="A18" s="38" t="s">
        <v>165</v>
      </c>
      <c r="B18" s="29">
        <f>'CF-Thai'!C25</f>
        <v>41</v>
      </c>
      <c r="C18" s="29">
        <f>'CF-Thai'!D25</f>
        <v>0</v>
      </c>
      <c r="D18" s="29">
        <f>'CF-Thai'!E25</f>
        <v>-11</v>
      </c>
      <c r="E18" s="29">
        <f>'CF-Thai'!F25</f>
        <v>0</v>
      </c>
      <c r="F18" s="29">
        <f>'งบกระแสเงินสด 1 Offset'!F19</f>
        <v>9</v>
      </c>
      <c r="G18" s="29">
        <f>'CF-Thai'!H25</f>
        <v>0</v>
      </c>
      <c r="H18" s="29">
        <f>'CF-Thai'!I25</f>
        <v>-3</v>
      </c>
    </row>
    <row r="19" spans="1:8" ht="17.149999999999999" customHeight="1">
      <c r="A19" s="38" t="s">
        <v>156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149999999999999" customHeight="1">
      <c r="A20" s="38" t="s">
        <v>140</v>
      </c>
      <c r="B20" s="29" t="e">
        <f>'CF-Thai'!#REF!</f>
        <v>#REF!</v>
      </c>
      <c r="C20" s="29" t="e">
        <f>'CF-Thai'!#REF!</f>
        <v>#REF!</v>
      </c>
      <c r="D20" s="29" t="e">
        <f>'CF-Thai'!#REF!</f>
        <v>#REF!</v>
      </c>
      <c r="E20" s="29" t="e">
        <f>'CF-Thai'!#REF!</f>
        <v>#REF!</v>
      </c>
      <c r="F20" s="29">
        <f>'งบกระแสเงินสด 1 Offset'!F21</f>
        <v>-1032</v>
      </c>
      <c r="G20" s="29" t="e">
        <f>'CF-Thai'!#REF!</f>
        <v>#REF!</v>
      </c>
      <c r="H20" s="29" t="e">
        <f>'CF-Thai'!#REF!</f>
        <v>#REF!</v>
      </c>
    </row>
    <row r="21" spans="1:8" ht="17.149999999999999" customHeight="1">
      <c r="A21" s="38" t="s">
        <v>101</v>
      </c>
      <c r="B21" s="29">
        <f>'CF-Thai'!C27</f>
        <v>19000</v>
      </c>
      <c r="C21" s="29">
        <f>'CF-Thai'!D27</f>
        <v>0</v>
      </c>
      <c r="D21" s="29">
        <f>'CF-Thai'!E27</f>
        <v>12402</v>
      </c>
      <c r="E21" s="29">
        <f>'CF-Thai'!F27</f>
        <v>0</v>
      </c>
      <c r="F21" s="29">
        <f>'งบกระแสเงินสด 1 Offset'!F22</f>
        <v>13067</v>
      </c>
      <c r="G21" s="29">
        <f>'CF-Thai'!H27</f>
        <v>0</v>
      </c>
      <c r="H21" s="29">
        <f>'CF-Thai'!I27</f>
        <v>11489</v>
      </c>
    </row>
    <row r="22" spans="1:8" ht="17.149999999999999" customHeight="1">
      <c r="A22" s="38" t="s">
        <v>124</v>
      </c>
      <c r="B22" s="29">
        <f>'CF-Thai'!C28</f>
        <v>624</v>
      </c>
      <c r="C22" s="29">
        <f>'CF-Thai'!D28</f>
        <v>0</v>
      </c>
      <c r="D22" s="29">
        <f>'CF-Thai'!E28</f>
        <v>650</v>
      </c>
      <c r="E22" s="29">
        <f>'CF-Thai'!F28</f>
        <v>0</v>
      </c>
      <c r="F22" s="29">
        <f>'งบกระแสเงินสด 1 Offset'!F23</f>
        <v>0</v>
      </c>
      <c r="G22" s="29">
        <f>'CF-Thai'!H28</f>
        <v>0</v>
      </c>
      <c r="H22" s="29">
        <f>'CF-Thai'!I28</f>
        <v>0</v>
      </c>
    </row>
    <row r="23" spans="1:8" ht="17.149999999999999" customHeight="1">
      <c r="A23" s="38" t="s">
        <v>82</v>
      </c>
      <c r="B23" s="36">
        <f>'CF-Thai'!C29</f>
        <v>3274</v>
      </c>
      <c r="C23" s="29">
        <f>'CF-Thai'!D29</f>
        <v>0</v>
      </c>
      <c r="D23" s="36">
        <f>'CF-Thai'!E29</f>
        <v>2758</v>
      </c>
      <c r="E23" s="29">
        <f>'CF-Thai'!F29</f>
        <v>0</v>
      </c>
      <c r="F23" s="36">
        <f>'งบกระแสเงินสด 1 Offset'!F24</f>
        <v>1708</v>
      </c>
      <c r="G23" s="29">
        <f>'CF-Thai'!H29</f>
        <v>0</v>
      </c>
      <c r="H23" s="36">
        <f>'CF-Thai'!I29</f>
        <v>1651</v>
      </c>
    </row>
    <row r="24" spans="1:8" ht="17.149999999999999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149999999999999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-417807</v>
      </c>
      <c r="G25" s="29" t="e">
        <f>'CF-Thai'!#REF!</f>
        <v>#REF!</v>
      </c>
      <c r="H25" s="29" t="e">
        <f>'CF-Thai'!#REF!</f>
        <v>#REF!</v>
      </c>
    </row>
    <row r="26" spans="1:8" ht="17.149999999999999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149999999999999" customHeight="1">
      <c r="A27" s="62" t="s">
        <v>190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149999999999999" customHeight="1">
      <c r="A28" s="62" t="s">
        <v>91</v>
      </c>
      <c r="B28" s="29">
        <f>'CF-Thai'!C13</f>
        <v>78937</v>
      </c>
      <c r="C28" s="29">
        <f>'CF-Thai'!D13</f>
        <v>0</v>
      </c>
      <c r="D28" s="29">
        <f>'CF-Thai'!E13</f>
        <v>-62070</v>
      </c>
      <c r="E28" s="29">
        <f>'CF-Thai'!F13</f>
        <v>0</v>
      </c>
      <c r="F28" s="29">
        <f>'งบกระแสเงินสด 1 Offset'!F29</f>
        <v>-27691</v>
      </c>
      <c r="G28" s="29">
        <f>'CF-Thai'!H13</f>
        <v>0</v>
      </c>
      <c r="H28" s="29">
        <f>'CF-Thai'!I13</f>
        <v>-65391</v>
      </c>
    </row>
    <row r="29" spans="1:8" ht="17.149999999999999" customHeight="1">
      <c r="A29" s="62" t="s">
        <v>171</v>
      </c>
      <c r="B29" s="29">
        <f>'CF-Thai'!C14</f>
        <v>0</v>
      </c>
      <c r="C29" s="29">
        <f>'CF-Thai'!D14</f>
        <v>0</v>
      </c>
      <c r="D29" s="29">
        <f>'CF-Thai'!E14</f>
        <v>0</v>
      </c>
      <c r="E29" s="29">
        <f>'CF-Thai'!F14</f>
        <v>0</v>
      </c>
      <c r="F29" s="29">
        <f>'งบกระแสเงินสด 1 Offset'!F30</f>
        <v>1055849</v>
      </c>
      <c r="G29" s="29">
        <f>'CF-Thai'!H14</f>
        <v>0</v>
      </c>
      <c r="H29" s="29">
        <f>'CF-Thai'!I14</f>
        <v>-3210</v>
      </c>
    </row>
    <row r="30" spans="1:8" ht="17.149999999999999" customHeight="1">
      <c r="A30" s="62" t="s">
        <v>86</v>
      </c>
      <c r="B30" s="29">
        <f>'CF-Thai'!C15</f>
        <v>91553</v>
      </c>
      <c r="C30" s="29">
        <f>'CF-Thai'!D15</f>
        <v>0</v>
      </c>
      <c r="D30" s="29">
        <f>'CF-Thai'!E15</f>
        <v>-15986</v>
      </c>
      <c r="E30" s="29">
        <f>'CF-Thai'!F15</f>
        <v>0</v>
      </c>
      <c r="F30" s="29">
        <f>'งบกระแสเงินสด 1 Offset'!F31</f>
        <v>169504</v>
      </c>
      <c r="G30" s="29">
        <f>'CF-Thai'!H15</f>
        <v>0</v>
      </c>
      <c r="H30" s="29">
        <f>'CF-Thai'!I15</f>
        <v>-57373</v>
      </c>
    </row>
    <row r="31" spans="1:8" ht="17.149999999999999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149999999999999" customHeight="1">
      <c r="A32" s="62" t="s">
        <v>90</v>
      </c>
      <c r="B32" s="29">
        <f>'CF-Thai'!C16</f>
        <v>5419</v>
      </c>
      <c r="C32" s="29">
        <f>'CF-Thai'!D16</f>
        <v>0</v>
      </c>
      <c r="D32" s="29">
        <f>'CF-Thai'!E16</f>
        <v>-158</v>
      </c>
      <c r="E32" s="29">
        <f>'CF-Thai'!F16</f>
        <v>0</v>
      </c>
      <c r="F32" s="29">
        <f>'งบกระแสเงินสด 1 Offset'!F33</f>
        <v>-8315</v>
      </c>
      <c r="G32" s="29">
        <f>'CF-Thai'!H16</f>
        <v>0</v>
      </c>
      <c r="H32" s="29">
        <f>'CF-Thai'!I16</f>
        <v>-158</v>
      </c>
    </row>
    <row r="33" spans="1:8" ht="17.149999999999999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149999999999999" customHeight="1">
      <c r="A34" s="62" t="s">
        <v>92</v>
      </c>
      <c r="B34" s="29">
        <f>'CF-Thai'!C17</f>
        <v>32259</v>
      </c>
      <c r="C34" s="29">
        <f>'CF-Thai'!D17</f>
        <v>0</v>
      </c>
      <c r="D34" s="29">
        <f>'CF-Thai'!E17</f>
        <v>156166</v>
      </c>
      <c r="E34" s="29">
        <f>'CF-Thai'!F17</f>
        <v>0</v>
      </c>
      <c r="F34" s="29">
        <f>'งบกระแสเงินสด 1 Offset'!F35</f>
        <v>64943</v>
      </c>
      <c r="G34" s="29">
        <f>'CF-Thai'!H17</f>
        <v>0</v>
      </c>
      <c r="H34" s="29">
        <f>'CF-Thai'!I17</f>
        <v>80865</v>
      </c>
    </row>
    <row r="35" spans="1:8" ht="17.149999999999999" customHeight="1">
      <c r="A35" s="62" t="s">
        <v>130</v>
      </c>
      <c r="B35" s="29">
        <f>'CF-Thai'!C18</f>
        <v>0</v>
      </c>
      <c r="C35" s="29">
        <f>'CF-Thai'!D18</f>
        <v>0</v>
      </c>
      <c r="D35" s="29">
        <f>'CF-Thai'!E18</f>
        <v>0</v>
      </c>
      <c r="E35" s="29">
        <f>'CF-Thai'!F18</f>
        <v>0</v>
      </c>
      <c r="F35" s="29">
        <f>'งบกระแสเงินสด 1 Offset'!F36</f>
        <v>-923195</v>
      </c>
      <c r="G35" s="29">
        <f>'CF-Thai'!H18</f>
        <v>0</v>
      </c>
      <c r="H35" s="29">
        <f>'CF-Thai'!I18</f>
        <v>77867</v>
      </c>
    </row>
    <row r="36" spans="1:8" ht="17.149999999999999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149999999999999" customHeight="1">
      <c r="A37" s="62" t="s">
        <v>158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149999999999999" customHeight="1">
      <c r="A38" s="32" t="s">
        <v>175</v>
      </c>
      <c r="B38" s="42">
        <f>'CF-Thai'!C31</f>
        <v>838603</v>
      </c>
      <c r="C38" s="29">
        <f>'CF-Thai'!D31</f>
        <v>0</v>
      </c>
      <c r="D38" s="42">
        <f>'CF-Thai'!E31</f>
        <v>672070</v>
      </c>
      <c r="E38" s="29">
        <f>'CF-Thai'!F31</f>
        <v>0</v>
      </c>
      <c r="F38" s="42">
        <f>'งบกระแสเงินสด 1 Offset'!F39</f>
        <v>-856015</v>
      </c>
      <c r="G38" s="29">
        <f>'CF-Thai'!H31</f>
        <v>0</v>
      </c>
      <c r="H38" s="42">
        <f>'CF-Thai'!I31</f>
        <v>536486</v>
      </c>
    </row>
    <row r="39" spans="1:8" ht="17.149999999999999" customHeight="1">
      <c r="A39" s="62" t="s">
        <v>83</v>
      </c>
      <c r="B39" s="36">
        <f>'CF-Thai'!C32</f>
        <v>-1007</v>
      </c>
      <c r="C39" s="29">
        <f>'CF-Thai'!D32</f>
        <v>0</v>
      </c>
      <c r="D39" s="36">
        <f>'CF-Thai'!E32</f>
        <v>-514</v>
      </c>
      <c r="E39" s="29">
        <f>'CF-Thai'!F32</f>
        <v>0</v>
      </c>
      <c r="F39" s="36">
        <f>'งบกระแสเงินสด 1 Offset'!F40</f>
        <v>-146983</v>
      </c>
      <c r="G39" s="29">
        <f>'CF-Thai'!H32</f>
        <v>0</v>
      </c>
      <c r="H39" s="36">
        <f>'CF-Thai'!I32</f>
        <v>-334</v>
      </c>
    </row>
    <row r="40" spans="1:8" ht="17.149999999999999" customHeight="1">
      <c r="A40" s="50" t="s">
        <v>176</v>
      </c>
      <c r="B40" s="43">
        <f>'CF-Thai'!C34</f>
        <v>836802</v>
      </c>
      <c r="C40" s="29">
        <f>'CF-Thai'!D34</f>
        <v>0</v>
      </c>
      <c r="D40" s="43">
        <f>'CF-Thai'!E34</f>
        <v>671556</v>
      </c>
      <c r="E40" s="29">
        <f>'CF-Thai'!F34</f>
        <v>0</v>
      </c>
      <c r="F40" s="43">
        <f>'งบกระแสเงินสด 1 Offset'!F41</f>
        <v>-1002998</v>
      </c>
      <c r="G40" s="29">
        <f>'CF-Thai'!H34</f>
        <v>0</v>
      </c>
      <c r="H40" s="43">
        <f>'CF-Thai'!I34</f>
        <v>536152</v>
      </c>
    </row>
    <row r="41" spans="1:8" ht="17.149999999999999" customHeight="1">
      <c r="A41" s="50"/>
      <c r="B41" s="29"/>
      <c r="C41" s="29"/>
      <c r="D41" s="29"/>
      <c r="E41" s="29"/>
      <c r="F41" s="29"/>
      <c r="G41" s="29"/>
      <c r="H41" s="29"/>
    </row>
    <row r="42" spans="1:8" ht="17.149999999999999" customHeight="1">
      <c r="A42" s="50"/>
      <c r="B42" s="29"/>
      <c r="C42" s="29"/>
      <c r="D42" s="29"/>
      <c r="E42" s="29"/>
      <c r="F42" s="29"/>
      <c r="G42" s="29"/>
      <c r="H42" s="29"/>
    </row>
    <row r="43" spans="1:8" ht="17.149999999999999" customHeight="1">
      <c r="A43" s="50"/>
      <c r="B43" s="29"/>
      <c r="C43" s="29"/>
      <c r="D43" s="29"/>
      <c r="E43" s="29"/>
      <c r="F43" s="29"/>
      <c r="G43" s="29"/>
      <c r="H43" s="29"/>
    </row>
    <row r="44" spans="1:8" ht="17.149999999999999" customHeight="1">
      <c r="A44" s="50"/>
      <c r="B44" s="29"/>
      <c r="C44" s="29"/>
      <c r="D44" s="29"/>
      <c r="E44" s="29"/>
      <c r="F44" s="29"/>
      <c r="G44" s="29"/>
      <c r="H44" s="29"/>
    </row>
    <row r="45" spans="1:8" ht="17.149999999999999" customHeight="1">
      <c r="A45" s="50"/>
      <c r="B45" s="29"/>
      <c r="C45" s="29"/>
      <c r="D45" s="29"/>
      <c r="E45" s="29"/>
      <c r="F45" s="29"/>
      <c r="G45" s="29"/>
      <c r="H45" s="29"/>
    </row>
    <row r="46" spans="1:8" ht="17.149999999999999" customHeight="1">
      <c r="A46" s="50"/>
      <c r="B46" s="29"/>
      <c r="C46" s="29"/>
      <c r="D46" s="29"/>
      <c r="E46" s="29"/>
      <c r="F46" s="29"/>
      <c r="G46" s="29"/>
      <c r="H46" s="29"/>
    </row>
    <row r="47" spans="1:8" ht="17.149999999999999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149999999999999" customHeight="1">
      <c r="A48" s="5"/>
    </row>
    <row r="49" spans="1:8" ht="17.149999999999999" customHeight="1">
      <c r="A49" s="5"/>
      <c r="B49" s="17"/>
      <c r="C49" s="17"/>
      <c r="D49" s="17"/>
      <c r="E49" s="17"/>
      <c r="F49" s="17"/>
      <c r="G49" s="17"/>
      <c r="H49" s="17"/>
    </row>
    <row r="50" spans="1:8" ht="17.149999999999999" customHeight="1">
      <c r="A50" s="5"/>
      <c r="B50" s="17"/>
      <c r="C50" s="17"/>
      <c r="D50" s="17"/>
      <c r="E50" s="17"/>
      <c r="F50" s="17"/>
      <c r="G50" s="17"/>
      <c r="H50" s="17"/>
    </row>
    <row r="51" spans="1:8" ht="17.149999999999999" customHeight="1">
      <c r="B51" s="17"/>
      <c r="C51" s="17"/>
      <c r="D51" s="17"/>
      <c r="E51" s="17"/>
      <c r="F51" s="17"/>
      <c r="G51" s="17"/>
      <c r="H51" s="17"/>
    </row>
    <row r="53" spans="1:8" ht="17.149999999999999" customHeight="1">
      <c r="A53" s="15"/>
      <c r="B53" s="17"/>
      <c r="C53" s="17"/>
      <c r="D53" s="17"/>
      <c r="E53" s="17"/>
      <c r="F53" s="17"/>
      <c r="G53" s="17"/>
      <c r="H53" s="17"/>
    </row>
    <row r="54" spans="1:8" ht="17.149999999999999" customHeight="1">
      <c r="B54" s="17"/>
      <c r="C54" s="17"/>
      <c r="D54" s="17"/>
      <c r="E54" s="17"/>
      <c r="F54" s="17"/>
      <c r="G54" s="17"/>
      <c r="H54" s="17"/>
    </row>
    <row r="58" spans="1:8" ht="17.149999999999999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1796875" defaultRowHeight="17.149999999999999" customHeight="1"/>
  <cols>
    <col min="1" max="1" width="50.1796875" style="1" customWidth="1"/>
    <col min="2" max="2" width="9.453125" style="1" customWidth="1"/>
    <col min="3" max="3" width="1" style="1" customWidth="1"/>
    <col min="4" max="4" width="9.453125" style="1" customWidth="1"/>
    <col min="5" max="5" width="1" style="1" customWidth="1"/>
    <col min="6" max="6" width="9.54296875" style="1" customWidth="1"/>
    <col min="7" max="7" width="1.1796875" style="1" customWidth="1"/>
    <col min="8" max="8" width="9.81640625" style="1" customWidth="1"/>
    <col min="9" max="16384" width="9.1796875" style="1"/>
  </cols>
  <sheetData>
    <row r="1" spans="1:8" ht="17.149999999999999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152</v>
      </c>
    </row>
    <row r="2" spans="1:8" ht="17.149999999999999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149999999999999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49999999999999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49999999999999" customHeight="1">
      <c r="A5" s="49"/>
      <c r="B5" s="49"/>
      <c r="C5" s="50"/>
      <c r="D5" s="50"/>
      <c r="E5" s="50"/>
      <c r="F5" s="50"/>
      <c r="G5" s="50"/>
      <c r="H5" s="41" t="s">
        <v>151</v>
      </c>
    </row>
    <row r="6" spans="1:8" ht="17.149999999999999" customHeight="1">
      <c r="A6" s="4"/>
      <c r="B6" s="247" t="s">
        <v>141</v>
      </c>
      <c r="C6" s="247"/>
      <c r="D6" s="247"/>
      <c r="E6" s="51"/>
      <c r="F6" s="247" t="str">
        <f>'Cash Flow 1 Offset'!F6:H6</f>
        <v>Separate</v>
      </c>
      <c r="G6" s="247"/>
      <c r="H6" s="247"/>
    </row>
    <row r="7" spans="1:8" ht="17.149999999999999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49999999999999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149999999999999" customHeight="1">
      <c r="A9" s="38" t="s">
        <v>191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149999999999999" customHeight="1">
      <c r="A10" s="38" t="s">
        <v>192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149999999999999" hidden="1" customHeight="1">
      <c r="A11" s="38" t="s">
        <v>142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149999999999999" customHeight="1">
      <c r="A12" s="38" t="s">
        <v>96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149999999999999" hidden="1" customHeight="1">
      <c r="A13" s="38" t="s">
        <v>121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149999999999999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149999999999999" customHeight="1">
      <c r="A15" s="38" t="s">
        <v>161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149999999999999" customHeight="1">
      <c r="A16" s="32" t="s">
        <v>188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149999999999999" customHeight="1">
      <c r="A17" s="32"/>
      <c r="B17" s="56"/>
      <c r="C17" s="33"/>
      <c r="D17" s="44"/>
      <c r="E17" s="54"/>
      <c r="F17" s="44"/>
      <c r="G17" s="54"/>
      <c r="H17" s="44"/>
    </row>
    <row r="18" spans="1:8" ht="17.149999999999999" customHeight="1">
      <c r="A18" s="32" t="s">
        <v>111</v>
      </c>
      <c r="B18" s="56"/>
      <c r="C18" s="33"/>
      <c r="D18" s="44"/>
      <c r="E18" s="54"/>
      <c r="F18" s="44"/>
      <c r="G18" s="54"/>
      <c r="H18" s="44"/>
    </row>
    <row r="19" spans="1:8" ht="17.149999999999999" customHeight="1">
      <c r="A19" s="38" t="s">
        <v>131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149999999999999" customHeight="1">
      <c r="A20" s="38" t="s">
        <v>143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149999999999999" customHeight="1">
      <c r="A21" s="38" t="s">
        <v>163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149999999999999" customHeight="1">
      <c r="A22" s="38" t="s">
        <v>123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149999999999999" customHeight="1">
      <c r="A23" s="38" t="s">
        <v>177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149999999999999" customHeight="1">
      <c r="A24" s="50" t="s">
        <v>119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149999999999999" customHeight="1">
      <c r="A25" s="4"/>
      <c r="B25" s="56"/>
      <c r="C25" s="33"/>
      <c r="D25" s="56"/>
      <c r="E25" s="54"/>
      <c r="F25" s="56"/>
      <c r="G25" s="54"/>
      <c r="H25" s="56"/>
    </row>
    <row r="26" spans="1:8" ht="17.149999999999999" customHeight="1">
      <c r="A26" s="32" t="s">
        <v>172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-1044609</v>
      </c>
      <c r="G26" s="44" t="e">
        <f>#REF!</f>
        <v>#REF!</v>
      </c>
      <c r="H26" s="44" t="e">
        <f>#REF!</f>
        <v>#REF!</v>
      </c>
    </row>
    <row r="27" spans="1:8" ht="17.149999999999999" customHeight="1">
      <c r="A27" s="32" t="s">
        <v>153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149999999999999" customHeight="1" thickBot="1">
      <c r="A28" s="32" t="s">
        <v>154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-993167</v>
      </c>
      <c r="G28" s="44" t="e">
        <f>#REF!</f>
        <v>#REF!</v>
      </c>
      <c r="H28" s="57" t="e">
        <f>#REF!</f>
        <v>#REF!</v>
      </c>
    </row>
    <row r="29" spans="1:8" ht="17.149999999999999" customHeight="1">
      <c r="A29" s="32"/>
      <c r="B29" s="44"/>
      <c r="C29" s="44"/>
      <c r="D29" s="44"/>
      <c r="E29" s="44"/>
      <c r="F29" s="44"/>
      <c r="G29" s="44"/>
      <c r="H29" s="44"/>
    </row>
    <row r="30" spans="1:8" ht="17.149999999999999" customHeight="1">
      <c r="A30" s="32" t="s">
        <v>185</v>
      </c>
      <c r="B30" s="58"/>
      <c r="C30" s="59"/>
      <c r="D30" s="60"/>
      <c r="E30" s="61"/>
      <c r="F30" s="60"/>
      <c r="G30" s="61"/>
      <c r="H30" s="60"/>
    </row>
    <row r="31" spans="1:8" ht="17.149999999999999" customHeight="1">
      <c r="A31" s="38" t="s">
        <v>186</v>
      </c>
      <c r="B31" s="58"/>
      <c r="C31" s="59"/>
      <c r="D31" s="60"/>
      <c r="E31" s="61"/>
      <c r="F31" s="60"/>
      <c r="G31" s="61"/>
      <c r="H31" s="60"/>
    </row>
    <row r="32" spans="1:8" ht="17.149999999999999" customHeight="1">
      <c r="A32" s="38" t="s">
        <v>187</v>
      </c>
      <c r="B32" s="56"/>
      <c r="C32" s="33"/>
      <c r="D32" s="44"/>
      <c r="E32" s="54"/>
      <c r="F32" s="44"/>
      <c r="G32" s="54"/>
      <c r="H32" s="44"/>
    </row>
    <row r="33" spans="1:8" ht="17.149999999999999" customHeight="1">
      <c r="A33" s="72" t="s">
        <v>193</v>
      </c>
      <c r="B33" s="56"/>
      <c r="C33" s="33"/>
      <c r="D33" s="44"/>
      <c r="E33" s="54"/>
      <c r="F33" s="44"/>
      <c r="G33" s="54"/>
      <c r="H33" s="44"/>
    </row>
    <row r="34" spans="1:8" ht="17.149999999999999" customHeight="1">
      <c r="A34" s="38"/>
      <c r="B34" s="56"/>
      <c r="C34" s="33"/>
      <c r="D34" s="44"/>
      <c r="E34" s="54"/>
      <c r="F34" s="44"/>
      <c r="G34" s="54"/>
      <c r="H34" s="44"/>
    </row>
    <row r="35" spans="1:8" ht="17.149999999999999" customHeight="1">
      <c r="A35" s="38"/>
      <c r="B35" s="56"/>
      <c r="C35" s="33"/>
      <c r="D35" s="44"/>
      <c r="E35" s="54"/>
      <c r="F35" s="44"/>
      <c r="G35" s="54"/>
      <c r="H35" s="44"/>
    </row>
    <row r="36" spans="1:8" ht="17.149999999999999" customHeight="1">
      <c r="A36" s="38"/>
      <c r="B36" s="56"/>
      <c r="C36" s="33"/>
      <c r="D36" s="44"/>
      <c r="E36" s="54"/>
      <c r="F36" s="44"/>
      <c r="G36" s="54"/>
      <c r="H36" s="44"/>
    </row>
    <row r="37" spans="1:8" ht="17.149999999999999" customHeight="1">
      <c r="A37" s="38"/>
      <c r="B37" s="56"/>
      <c r="C37" s="33"/>
      <c r="D37" s="44"/>
      <c r="E37" s="54"/>
      <c r="F37" s="44"/>
      <c r="G37" s="54"/>
      <c r="H37" s="44"/>
    </row>
    <row r="38" spans="1:8" ht="17.149999999999999" customHeight="1">
      <c r="A38" s="38"/>
      <c r="B38" s="56"/>
      <c r="C38" s="33"/>
      <c r="D38" s="44"/>
      <c r="E38" s="54"/>
      <c r="F38" s="44"/>
      <c r="G38" s="54"/>
      <c r="H38" s="44"/>
    </row>
    <row r="39" spans="1:8" ht="17.149999999999999" customHeight="1">
      <c r="A39" s="38"/>
      <c r="B39" s="56"/>
      <c r="C39" s="33"/>
      <c r="D39" s="44"/>
      <c r="E39" s="54"/>
      <c r="F39" s="44"/>
      <c r="G39" s="54"/>
      <c r="H39" s="44"/>
    </row>
    <row r="40" spans="1:8" ht="17.149999999999999" customHeight="1">
      <c r="A40" s="38"/>
      <c r="B40" s="56"/>
      <c r="C40" s="33"/>
      <c r="D40" s="44"/>
      <c r="E40" s="54"/>
      <c r="F40" s="44"/>
      <c r="G40" s="54"/>
      <c r="H40" s="44"/>
    </row>
    <row r="41" spans="1:8" ht="17.149999999999999" customHeight="1">
      <c r="A41" s="4"/>
      <c r="B41" s="4"/>
      <c r="C41" s="4"/>
      <c r="D41" s="4"/>
      <c r="E41" s="4"/>
      <c r="F41" s="4"/>
      <c r="G41" s="4"/>
      <c r="H41" s="4"/>
    </row>
    <row r="42" spans="1:8" ht="17.149999999999999" customHeight="1">
      <c r="A42" s="4"/>
      <c r="B42" s="4"/>
      <c r="C42" s="4"/>
      <c r="D42" s="4"/>
      <c r="E42" s="4"/>
      <c r="F42" s="4"/>
      <c r="G42" s="4"/>
      <c r="H42" s="4"/>
    </row>
    <row r="43" spans="1:8" ht="17.149999999999999" customHeight="1">
      <c r="A43" s="4"/>
      <c r="B43" s="4"/>
      <c r="C43" s="4"/>
      <c r="D43" s="4"/>
      <c r="E43" s="4"/>
      <c r="F43" s="4"/>
      <c r="G43" s="4"/>
      <c r="H43" s="4"/>
    </row>
    <row r="44" spans="1:8" ht="17.149999999999999" customHeight="1">
      <c r="A44" s="4"/>
      <c r="B44" s="4"/>
      <c r="C44" s="4"/>
      <c r="D44" s="4"/>
      <c r="E44" s="4"/>
      <c r="F44" s="4"/>
      <c r="G44" s="4"/>
      <c r="H44" s="4"/>
    </row>
    <row r="45" spans="1:8" ht="17.149999999999999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149999999999999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9"/>
  <dimension ref="A1:B8"/>
  <sheetViews>
    <sheetView workbookViewId="0"/>
  </sheetViews>
  <sheetFormatPr defaultRowHeight="12.5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BS-Thai</vt:lpstr>
      <vt:lpstr>PL-Thai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'PL-Thai'!Print_Area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Kampcom</cp:lastModifiedBy>
  <cp:lastPrinted>2020-05-05T02:26:39Z</cp:lastPrinted>
  <dcterms:created xsi:type="dcterms:W3CDTF">2003-10-21T02:45:33Z</dcterms:created>
  <dcterms:modified xsi:type="dcterms:W3CDTF">2020-05-05T04:41:15Z</dcterms:modified>
</cp:coreProperties>
</file>