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Mar20'Q1 (CTV)\"/>
    </mc:Choice>
  </mc:AlternateContent>
  <xr:revisionPtr revIDLastSave="0" documentId="13_ncr:1_{DD96C15D-4BE7-457D-A9A3-98AD418F71CD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3-5" sheetId="7" r:id="rId1"/>
    <sheet name="FS-Thai(6-7)" sheetId="12" r:id="rId2"/>
    <sheet name="FS-Thai 8." sheetId="13" r:id="rId3"/>
    <sheet name="FS-Thai 9" sheetId="14" r:id="rId4"/>
    <sheet name="FS-Thai 10-11" sheetId="15" r:id="rId5"/>
  </sheets>
  <definedNames>
    <definedName name="_xlnm.Print_Area" localSheetId="0">'3-5'!$A$1:$J$141</definedName>
    <definedName name="_xlnm.Print_Area" localSheetId="4">'FS-Thai 10-11'!$A$1:$J$88</definedName>
    <definedName name="_xlnm.Print_Area" localSheetId="2">'FS-Thai 8.'!$A$1:$R$31</definedName>
    <definedName name="_xlnm.Print_Area" localSheetId="1">'FS-Thai(6-7)'!$A$1:$J$90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2" l="1"/>
  <c r="L26" i="13" l="1"/>
  <c r="N26" i="13" l="1"/>
  <c r="J26" i="13"/>
  <c r="H26" i="13"/>
  <c r="F26" i="13"/>
  <c r="D26" i="13"/>
  <c r="D123" i="7"/>
  <c r="D126" i="7" s="1"/>
  <c r="P22" i="13" l="1"/>
  <c r="N22" i="13"/>
  <c r="L22" i="13"/>
  <c r="J22" i="13"/>
  <c r="H22" i="13"/>
  <c r="F22" i="13"/>
  <c r="D22" i="13"/>
  <c r="R19" i="13" l="1"/>
  <c r="P26" i="13"/>
  <c r="P11" i="14" l="1"/>
  <c r="F20" i="14"/>
  <c r="F14" i="14"/>
  <c r="H15" i="13"/>
  <c r="R11" i="13"/>
  <c r="R12" i="13"/>
  <c r="R13" i="13"/>
  <c r="J41" i="7"/>
  <c r="H41" i="7"/>
  <c r="F41" i="7"/>
  <c r="D41" i="7"/>
  <c r="J24" i="7"/>
  <c r="H24" i="7"/>
  <c r="F24" i="7"/>
  <c r="D24" i="7"/>
  <c r="R24" i="13"/>
  <c r="R26" i="13" s="1"/>
  <c r="R23" i="13"/>
  <c r="P17" i="14"/>
  <c r="A49" i="12"/>
  <c r="P16" i="14" l="1"/>
  <c r="N14" i="14"/>
  <c r="L14" i="14"/>
  <c r="J14" i="14"/>
  <c r="H14" i="14"/>
  <c r="D14" i="14"/>
  <c r="P10" i="14"/>
  <c r="P12" i="14"/>
  <c r="P9" i="14"/>
  <c r="R17" i="13"/>
  <c r="R22" i="13" s="1"/>
  <c r="P15" i="13"/>
  <c r="N15" i="13"/>
  <c r="L15" i="13"/>
  <c r="J15" i="13"/>
  <c r="F15" i="13"/>
  <c r="D15" i="13"/>
  <c r="R10" i="13"/>
  <c r="J37" i="15"/>
  <c r="J24" i="15"/>
  <c r="J13" i="15"/>
  <c r="F37" i="15"/>
  <c r="F24" i="15"/>
  <c r="F13" i="15"/>
  <c r="J72" i="12"/>
  <c r="J42" i="12"/>
  <c r="J27" i="12"/>
  <c r="J17" i="12"/>
  <c r="F72" i="12"/>
  <c r="F42" i="12"/>
  <c r="F27" i="12"/>
  <c r="F17" i="12"/>
  <c r="H37" i="15"/>
  <c r="D37" i="15"/>
  <c r="H24" i="15"/>
  <c r="D24" i="15"/>
  <c r="H13" i="15"/>
  <c r="D13" i="15"/>
  <c r="N20" i="14"/>
  <c r="J20" i="14"/>
  <c r="H20" i="14"/>
  <c r="D20" i="14"/>
  <c r="D72" i="12"/>
  <c r="A52" i="12"/>
  <c r="A3" i="13" s="1"/>
  <c r="A3" i="14" s="1"/>
  <c r="A3" i="15" s="1"/>
  <c r="A51" i="15" s="1"/>
  <c r="D42" i="12"/>
  <c r="H27" i="12"/>
  <c r="D27" i="12"/>
  <c r="H17" i="12"/>
  <c r="D17" i="12"/>
  <c r="A90" i="12"/>
  <c r="A31" i="13" s="1"/>
  <c r="A28" i="14" s="1"/>
  <c r="A48" i="15" s="1"/>
  <c r="A88" i="15" s="1"/>
  <c r="J123" i="7"/>
  <c r="J126" i="7" s="1"/>
  <c r="D74" i="7"/>
  <c r="F43" i="7"/>
  <c r="F123" i="7"/>
  <c r="F126" i="7" s="1"/>
  <c r="A94" i="7"/>
  <c r="A141" i="7" s="1"/>
  <c r="H74" i="7"/>
  <c r="F85" i="7"/>
  <c r="H85" i="7"/>
  <c r="J85" i="7"/>
  <c r="D85" i="7"/>
  <c r="A97" i="7"/>
  <c r="A50" i="7"/>
  <c r="J74" i="7"/>
  <c r="F74" i="7"/>
  <c r="D43" i="7"/>
  <c r="F87" i="7" l="1"/>
  <c r="F128" i="7" s="1"/>
  <c r="J87" i="7"/>
  <c r="J128" i="7" s="1"/>
  <c r="J43" i="7"/>
  <c r="R15" i="13"/>
  <c r="P14" i="14"/>
  <c r="F40" i="15"/>
  <c r="F43" i="15" s="1"/>
  <c r="F29" i="12"/>
  <c r="F32" i="12" s="1"/>
  <c r="F35" i="12" s="1"/>
  <c r="F58" i="12" s="1"/>
  <c r="F66" i="12" s="1"/>
  <c r="J29" i="12"/>
  <c r="J32" i="12" s="1"/>
  <c r="J35" i="12" s="1"/>
  <c r="J58" i="12" s="1"/>
  <c r="J66" i="12" s="1"/>
  <c r="H29" i="12"/>
  <c r="H32" i="12" s="1"/>
  <c r="H35" i="12" s="1"/>
  <c r="D32" i="12"/>
  <c r="D35" i="12" s="1"/>
  <c r="D66" i="12" s="1"/>
  <c r="H87" i="7"/>
  <c r="D87" i="7"/>
  <c r="D128" i="7" s="1"/>
  <c r="H43" i="7"/>
  <c r="J40" i="15"/>
  <c r="J43" i="15" s="1"/>
  <c r="H40" i="15"/>
  <c r="H43" i="15" s="1"/>
  <c r="D40" i="15"/>
  <c r="D43" i="15" s="1"/>
  <c r="H66" i="12" l="1"/>
  <c r="H42" i="12" l="1"/>
  <c r="H72" i="12"/>
  <c r="P18" i="14" l="1"/>
  <c r="P20" i="14" s="1"/>
  <c r="L20" i="14"/>
  <c r="H123" i="7" s="1"/>
  <c r="H126" i="7" s="1"/>
  <c r="H128" i="7" s="1"/>
</calcChain>
</file>

<file path=xl/sharedStrings.xml><?xml version="1.0" encoding="utf-8"?>
<sst xmlns="http://schemas.openxmlformats.org/spreadsheetml/2006/main" count="347" uniqueCount="188">
  <si>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</si>
  <si>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</si>
  <si>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</si>
  <si>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</si>
  <si>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</si>
  <si>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</si>
  <si>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</si>
  <si>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</si>
  <si>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</si>
  <si>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</si>
  <si>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</si>
  <si>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</si>
  <si>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</si>
  <si>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</si>
  <si>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</si>
  <si>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</si>
  <si>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</si>
  <si>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</si>
  <si>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</si>
  <si>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</si>
  <si>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</si>
  <si>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</si>
  <si>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</si>
  <si>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</si>
  <si>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</si>
  <si>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</si>
  <si>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</si>
  <si>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</si>
  <si>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ค่าเช่าและค่าบริการรับล่วงหน้าที่ถึงกำหนด</t>
  </si>
  <si>
    <t xml:space="preserve">   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</si>
  <si>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</si>
  <si>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</si>
  <si>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</si>
  <si>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</si>
  <si>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</si>
  <si>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</si>
  <si>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</si>
  <si>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</si>
  <si>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</si>
  <si>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</si>
  <si>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</si>
  <si>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</si>
  <si>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</si>
  <si>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</si>
  <si>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</si>
  <si>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</si>
  <si>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</si>
  <si>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</si>
  <si>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</si>
  <si>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</si>
  <si>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</si>
  <si>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</si>
  <si>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</si>
  <si>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</si>
  <si>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</si>
  <si>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</si>
  <si>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</si>
  <si>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</si>
  <si>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</si>
  <si>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</si>
  <si>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</si>
  <si>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</si>
  <si>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กำไรเบ็ดเสร็จรวมสำหรับงวด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</si>
  <si>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</si>
  <si>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</si>
  <si>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</si>
  <si>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</si>
  <si>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</si>
  <si>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</si>
  <si>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</si>
  <si>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</si>
  <si>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</si>
  <si>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</si>
  <si>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</si>
  <si>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</si>
  <si>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</si>
  <si>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</si>
  <si>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</si>
  <si>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</si>
  <si>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</si>
  <si>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</si>
  <si>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</si>
  <si>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</si>
  <si>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</si>
  <si>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</si>
  <si>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</si>
  <si>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</si>
  <si>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</si>
  <si>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</si>
  <si>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</si>
  <si>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</si>
  <si>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</si>
  <si>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</si>
  <si>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</si>
  <si>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</si>
  <si>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</si>
  <si>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</si>
  <si>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</si>
  <si>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</si>
  <si>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</si>
  <si>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</si>
  <si>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</si>
  <si>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</si>
  <si>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</si>
  <si>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</si>
  <si>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</si>
  <si>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</si>
  <si>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เงินลงทุนระยะสั้น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</si>
  <si>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</si>
  <si>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</si>
  <si>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</si>
  <si>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</si>
  <si>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</si>
  <si>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</si>
  <si>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</si>
  <si>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</si>
  <si>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</si>
  <si>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</si>
  <si>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</si>
  <si>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</si>
  <si>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</si>
  <si>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</si>
  <si>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</si>
  <si>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</si>
  <si>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</si>
  <si>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พ.ศ. 2562</t>
  </si>
  <si>
    <t>-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</si>
  <si>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</si>
  <si>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</si>
  <si>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องค์ประกอบอื่นของส่วนของเจ้าของ</t>
  </si>
  <si>
    <t xml:space="preserve">         มูลค่าที่ตราไว้หุ้นละ 1 บาท</t>
  </si>
  <si>
    <t>การปันส่วนกำไร</t>
  </si>
  <si>
    <t xml:space="preserve">งบกำไรขาดทุน (ยังไม่ได้ตรวจสอบ) </t>
  </si>
  <si>
    <t xml:space="preserve">งบกำไรขาดทุนเบ็ดเสร็จ (ยังไม่ได้ตรวจสอบ) </t>
  </si>
  <si>
    <t>ของส่วนของเจ้าของ</t>
  </si>
  <si>
    <t>ส่วนที่เป็นของผู้เป็นเจ้าของของบริษัทใหญ่</t>
  </si>
  <si>
    <t>รายการที่จะไม่จัดประเภทรายการใหม่ไปยัง</t>
  </si>
  <si>
    <t>เงินปันผล</t>
  </si>
  <si>
    <t>หุ้นปันผล</t>
  </si>
  <si>
    <t>จ่ายค่าใช้จ่ายในการออกหุ้นกู้</t>
  </si>
  <si>
    <t xml:space="preserve">      หุ้นสามัญจำนวน 2,131,929,050 หุ้น</t>
  </si>
  <si>
    <t xml:space="preserve">      หุ้นสามัญจำนวน 2,131,920,931 หุ้น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</si>
  <si>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</si>
  <si>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</si>
  <si>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 xml:space="preserve">   กำไรหรือขาดทุนในภายหลัง :</t>
  </si>
  <si>
    <t>ยอดยกมาต้นงวดวันที่ 1 มกราคม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</si>
  <si>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</si>
  <si>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</si>
  <si>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</si>
  <si>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</si>
  <si>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เงินลงทุนในบริษัทร่วม</t>
  </si>
  <si>
    <t>31 มีนาคม</t>
  </si>
  <si>
    <t>ยอดคงเหลือสิ้นงวดวันที่ 31 มีนาคม พ.ศ. 2562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</si>
  <si>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</si>
  <si>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</si>
  <si>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</si>
  <si>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ยอดยกมาต้นงวดวันที่ 1 มกราคม พ.ศ. 2563</t>
  </si>
  <si>
    <t>ยอดคงเหลือสิ้นงวดวันที่ 31 มีนาคม พ.ศ. 2563</t>
  </si>
  <si>
    <t>ค้างจ่าย</t>
  </si>
  <si>
    <t>เจ้าหนี้จากการซื้อสินทรัพย์ไม่มีตัวตน</t>
  </si>
  <si>
    <t>เงินปันผลค้างจ่าย</t>
  </si>
  <si>
    <t>หุ้นปันผลค้างจ่าย</t>
  </si>
  <si>
    <t>18 ข)</t>
  </si>
  <si>
    <t>18 ค)</t>
  </si>
  <si>
    <t>สินทรัพย์สิทธิการใช้</t>
  </si>
  <si>
    <t>18 ง)</t>
  </si>
  <si>
    <t>18 จ)</t>
  </si>
  <si>
    <t>จ่ายคืนเงินต้นของสัญญาเช่า</t>
  </si>
  <si>
    <t>(กำไร)ขาดทุนจากการปรับมูลค่ายุติธรรม</t>
  </si>
  <si>
    <t>กำไรขาดทุนเบ็ดเสร็จอื่น :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</si>
  <si>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</si>
  <si>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สำหรับโครงการผลประโยชน์พนักงาน - สุทธิจากภาษี    </t>
  </si>
  <si>
    <t>การแบ่งปันกำไรเบ็ดเสร็จรวม</t>
  </si>
  <si>
    <t>บริษัทใหญ่</t>
  </si>
  <si>
    <t xml:space="preserve">   - ตามที่รายงานไว้เดิม</t>
  </si>
  <si>
    <t>ผลกระทบของการปลี่ยนแปลงนโยบายการบัญชี</t>
  </si>
  <si>
    <t xml:space="preserve">   - ปรับปรุงใหม่</t>
  </si>
  <si>
    <t>เงินสดได้มา(ใช้ไป)จากกิจกรรมดำเนินงาน</t>
  </si>
  <si>
    <t>เงินสดสุทธิได้มา(ใช้ไป)จากกิจกรรมดำเนินงาน</t>
  </si>
  <si>
    <t>เงินสดจ่ายเพื่อซื้ออาคารและอุปกรณ์</t>
  </si>
  <si>
    <t>เงินสดรับชำระหนี้จากเงินให้กู้ยืมระยะสั้นแก่บริษัทย่อย</t>
  </si>
  <si>
    <t>เงินสดสุทธิ(ใช้ไป)ได้มาจากกิจกรรมลงทุน</t>
  </si>
  <si>
    <t xml:space="preserve">   เพิ่มขึ้น(ลดลง)สุทธิ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</si>
  <si>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ได้แก่</t>
  </si>
  <si>
    <t>ภาษีเงินได้ค้างจ่าย</t>
  </si>
  <si>
    <t xml:space="preserve">         ชำระแล้วเต็มมูลค่า</t>
  </si>
  <si>
    <t>ไถ่ถอนหุ้นกู้</t>
  </si>
  <si>
    <t>เงินสดสุทธิได้มา(ใช้ไป)จากกิจกรรมจัดหาเงิน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</si>
</sst>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0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85">
    <xf numFmtId="0" fontId="0" fillId="0" borderId="0" xfId="0"/>
    <xf numFmtId="167" fontId="53" fillId="0" borderId="0" xfId="287" applyNumberFormat="1" applyFont="1" applyFill="1" applyBorder="1" applyAlignment="1">
      <alignment vertical="center"/>
    </xf>
    <xf numFmtId="167" fontId="53" fillId="0" borderId="0" xfId="272" applyNumberFormat="1" applyFont="1" applyFill="1" applyBorder="1" applyAlignment="1">
      <alignment horizontal="center" vertical="center"/>
    </xf>
    <xf numFmtId="168" fontId="53" fillId="0" borderId="0" xfId="272" applyNumberFormat="1" applyFont="1" applyFill="1" applyBorder="1" applyAlignment="1">
      <alignment vertical="center"/>
    </xf>
    <xf numFmtId="168" fontId="53" fillId="0" borderId="0" xfId="272" applyNumberFormat="1" applyFont="1" applyFill="1" applyBorder="1" applyAlignment="1">
      <alignment horizontal="right" vertical="center"/>
    </xf>
    <xf numFmtId="167" fontId="53" fillId="0" borderId="0" xfId="272" applyNumberFormat="1" applyFont="1" applyFill="1" applyBorder="1" applyAlignment="1">
      <alignment vertical="center"/>
    </xf>
    <xf numFmtId="167" fontId="53" fillId="0" borderId="21" xfId="287" applyNumberFormat="1" applyFont="1" applyFill="1" applyBorder="1" applyAlignment="1">
      <alignment vertical="center"/>
    </xf>
    <xf numFmtId="167" fontId="53" fillId="0" borderId="21" xfId="272" applyNumberFormat="1" applyFont="1" applyFill="1" applyBorder="1" applyAlignment="1">
      <alignment horizontal="center" vertical="center"/>
    </xf>
    <xf numFmtId="168" fontId="53" fillId="0" borderId="21" xfId="272" applyNumberFormat="1" applyFont="1" applyFill="1" applyBorder="1" applyAlignment="1">
      <alignment vertical="center"/>
    </xf>
    <xf numFmtId="168" fontId="53" fillId="0" borderId="21" xfId="272" applyNumberFormat="1" applyFont="1" applyFill="1" applyBorder="1" applyAlignment="1">
      <alignment horizontal="right" vertical="center"/>
    </xf>
    <xf numFmtId="167" fontId="54" fillId="0" borderId="0" xfId="272" applyNumberFormat="1" applyFont="1" applyFill="1" applyBorder="1" applyAlignment="1">
      <alignment vertical="center"/>
    </xf>
    <xf numFmtId="167" fontId="54" fillId="0" borderId="0" xfId="272" applyNumberFormat="1" applyFont="1" applyFill="1" applyBorder="1" applyAlignment="1">
      <alignment horizontal="center" vertical="center"/>
    </xf>
    <xf numFmtId="167" fontId="54" fillId="0" borderId="0" xfId="272" applyNumberFormat="1" applyFont="1" applyFill="1" applyBorder="1" applyAlignment="1">
      <alignment horizontal="right" vertical="center"/>
    </xf>
    <xf numFmtId="167" fontId="53" fillId="0" borderId="0" xfId="272" applyNumberFormat="1" applyFont="1" applyFill="1" applyBorder="1" applyAlignment="1">
      <alignment horizontal="right" vertical="center"/>
    </xf>
    <xf numFmtId="167" fontId="54" fillId="0" borderId="21" xfId="272" applyNumberFormat="1" applyFont="1" applyFill="1" applyBorder="1" applyAlignment="1">
      <alignment horizontal="center" vertical="center"/>
    </xf>
    <xf numFmtId="168" fontId="54" fillId="0" borderId="21" xfId="272" applyNumberFormat="1" applyFont="1" applyFill="1" applyBorder="1" applyAlignment="1">
      <alignment horizontal="right" vertical="center"/>
    </xf>
    <xf numFmtId="168" fontId="54" fillId="0" borderId="0" xfId="272" applyNumberFormat="1" applyFont="1" applyFill="1" applyBorder="1" applyAlignment="1">
      <alignment horizontal="right" vertical="center"/>
    </xf>
    <xf numFmtId="167" fontId="56" fillId="0" borderId="0" xfId="272" applyNumberFormat="1" applyFont="1" applyFill="1" applyBorder="1" applyAlignment="1">
      <alignment vertical="center"/>
    </xf>
    <xf numFmtId="167" fontId="54" fillId="0" borderId="0" xfId="0" applyNumberFormat="1" applyFont="1" applyFill="1" applyBorder="1" applyAlignment="1">
      <alignment vertical="center"/>
    </xf>
    <xf numFmtId="167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right" vertical="center"/>
    </xf>
    <xf numFmtId="167" fontId="53" fillId="0" borderId="0" xfId="0" applyNumberFormat="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center" vertical="center"/>
    </xf>
    <xf numFmtId="168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168" fontId="55" fillId="0" borderId="0" xfId="132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21" xfId="0" applyNumberFormat="1" applyFont="1" applyFill="1" applyBorder="1" applyAlignment="1">
      <alignment vertical="center"/>
    </xf>
    <xf numFmtId="167" fontId="56" fillId="0" borderId="0" xfId="0" quotePrefix="1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55" fillId="0" borderId="21" xfId="0" applyNumberFormat="1" applyFont="1" applyFill="1" applyBorder="1" applyAlignment="1">
      <alignment horizontal="right" vertical="center"/>
    </xf>
    <xf numFmtId="168" fontId="56" fillId="0" borderId="22" xfId="0" applyNumberFormat="1" applyFont="1" applyFill="1" applyBorder="1" applyAlignment="1">
      <alignment vertical="center"/>
    </xf>
    <xf numFmtId="168" fontId="56" fillId="0" borderId="0" xfId="272" applyNumberFormat="1" applyFont="1" applyFill="1" applyBorder="1" applyAlignment="1">
      <alignment horizontal="center" vertical="center"/>
    </xf>
    <xf numFmtId="167" fontId="56" fillId="0" borderId="0" xfId="272" applyNumberFormat="1" applyFont="1" applyFill="1" applyBorder="1" applyAlignment="1">
      <alignment horizontal="distributed" vertical="center" wrapText="1"/>
    </xf>
    <xf numFmtId="168" fontId="56" fillId="0" borderId="0" xfId="272" applyNumberFormat="1" applyFont="1" applyFill="1" applyBorder="1" applyAlignment="1">
      <alignment horizontal="distributed" vertical="center" wrapText="1"/>
    </xf>
    <xf numFmtId="168" fontId="56" fillId="0" borderId="0" xfId="272" applyNumberFormat="1" applyFont="1" applyFill="1" applyBorder="1" applyAlignment="1">
      <alignment horizontal="right" vertical="center" wrapText="1"/>
    </xf>
    <xf numFmtId="167" fontId="53" fillId="0" borderId="21" xfId="272" applyNumberFormat="1" applyFont="1" applyFill="1" applyBorder="1" applyAlignment="1">
      <alignment vertical="center"/>
    </xf>
    <xf numFmtId="168" fontId="56" fillId="0" borderId="0" xfId="83" applyNumberFormat="1" applyFont="1" applyFill="1" applyBorder="1" applyAlignment="1">
      <alignment horizontal="right" vertical="center"/>
    </xf>
    <xf numFmtId="168" fontId="55" fillId="0" borderId="0" xfId="157" applyNumberFormat="1" applyFont="1" applyFill="1" applyBorder="1" applyAlignment="1">
      <alignment horizontal="right" vertical="center"/>
    </xf>
    <xf numFmtId="168" fontId="56" fillId="0" borderId="0" xfId="132" applyNumberFormat="1" applyFont="1" applyFill="1" applyBorder="1" applyAlignment="1">
      <alignment horizontal="right" vertical="center"/>
    </xf>
    <xf numFmtId="168" fontId="56" fillId="0" borderId="0" xfId="286" applyNumberFormat="1" applyFont="1" applyFill="1" applyBorder="1" applyAlignment="1">
      <alignment horizontal="right" vertical="center"/>
    </xf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0" xfId="83" applyNumberFormat="1" applyFont="1" applyFill="1" applyBorder="1" applyAlignment="1">
      <alignment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168" fontId="56" fillId="0" borderId="0" xfId="272" applyNumberFormat="1" applyFont="1" applyFill="1" applyBorder="1" applyAlignment="1">
      <alignment horizontal="right" vertical="center"/>
    </xf>
    <xf numFmtId="168" fontId="56" fillId="0" borderId="0" xfId="272" applyNumberFormat="1" applyFont="1" applyFill="1" applyBorder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8" fontId="56" fillId="0" borderId="21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22" xfId="0" applyNumberFormat="1" applyFont="1" applyFill="1" applyBorder="1" applyAlignment="1">
      <alignment horizontal="right" vertical="center"/>
    </xf>
    <xf numFmtId="168" fontId="56" fillId="0" borderId="0" xfId="272" applyNumberFormat="1" applyFont="1" applyFill="1" applyAlignment="1">
      <alignment horizontal="right" vertical="center" wrapText="1"/>
    </xf>
    <xf numFmtId="167" fontId="56" fillId="0" borderId="0" xfId="272" applyNumberFormat="1" applyFont="1" applyFill="1" applyAlignment="1">
      <alignment vertical="center"/>
    </xf>
    <xf numFmtId="168" fontId="56" fillId="0" borderId="0" xfId="87" applyNumberFormat="1" applyFont="1" applyFill="1" applyBorder="1" applyAlignment="1">
      <alignment vertical="center"/>
    </xf>
    <xf numFmtId="168" fontId="56" fillId="0" borderId="0" xfId="87" applyNumberFormat="1" applyFont="1" applyFill="1" applyAlignment="1">
      <alignment vertical="center"/>
    </xf>
    <xf numFmtId="168" fontId="56" fillId="0" borderId="0" xfId="87" applyNumberFormat="1" applyFont="1" applyFill="1" applyBorder="1" applyAlignment="1">
      <alignment horizontal="right"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0" xfId="132" applyNumberFormat="1" applyFont="1" applyFill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164" fontId="56" fillId="0" borderId="21" xfId="132" applyFont="1" applyFill="1" applyBorder="1" applyAlignment="1">
      <alignment horizontal="right" vertical="center"/>
    </xf>
    <xf numFmtId="164" fontId="56" fillId="0" borderId="21" xfId="132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168" fontId="56" fillId="0" borderId="0" xfId="132" applyNumberFormat="1" applyFont="1" applyFill="1" applyBorder="1" applyAlignment="1">
      <alignment vertical="center"/>
    </xf>
    <xf numFmtId="168" fontId="56" fillId="0" borderId="21" xfId="132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vertical="center"/>
    </xf>
    <xf numFmtId="169" fontId="56" fillId="0" borderId="0" xfId="288" applyNumberFormat="1" applyFont="1" applyFill="1" applyBorder="1" applyAlignment="1">
      <alignment horizontal="right" vertical="center"/>
    </xf>
    <xf numFmtId="169" fontId="56" fillId="0" borderId="0" xfId="136" applyNumberFormat="1" applyFont="1" applyFill="1" applyBorder="1" applyAlignment="1">
      <alignment horizontal="right" vertical="center"/>
    </xf>
    <xf numFmtId="169" fontId="56" fillId="0" borderId="0" xfId="136" applyNumberFormat="1" applyFont="1" applyFill="1" applyAlignment="1">
      <alignment horizontal="right" vertical="center"/>
    </xf>
    <xf numFmtId="168" fontId="56" fillId="0" borderId="23" xfId="288" applyNumberFormat="1" applyFont="1" applyFill="1" applyBorder="1" applyAlignment="1">
      <alignment horizontal="right"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0" xfId="132" applyNumberFormat="1" applyFont="1" applyFill="1" applyAlignment="1">
      <alignment vertical="center"/>
    </xf>
    <xf numFmtId="168" fontId="57" fillId="0" borderId="0" xfId="288" quotePrefix="1" applyNumberFormat="1" applyFont="1" applyFill="1" applyAlignment="1">
      <alignment horizontal="right"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7" fillId="0" borderId="0" xfId="300" applyNumberFormat="1" applyFont="1" applyFill="1" applyBorder="1" applyAlignment="1">
      <alignment horizontal="right" vertical="center"/>
    </xf>
    <xf numFmtId="168" fontId="53" fillId="0" borderId="0" xfId="0" applyNumberFormat="1" applyFont="1" applyFill="1" applyAlignment="1">
      <alignment horizontal="center" vertical="center"/>
    </xf>
    <xf numFmtId="168" fontId="53" fillId="0" borderId="0" xfId="287" applyNumberFormat="1" applyFont="1" applyFill="1" applyAlignment="1">
      <alignment horizontal="right" vertical="center"/>
    </xf>
    <xf numFmtId="168" fontId="53" fillId="0" borderId="0" xfId="287" applyNumberFormat="1" applyFont="1" applyFill="1" applyAlignment="1">
      <alignment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287" quotePrefix="1" applyNumberFormat="1" applyFont="1" applyFill="1" applyAlignment="1">
      <alignment horizontal="right" vertical="center"/>
    </xf>
    <xf numFmtId="168" fontId="55" fillId="0" borderId="0" xfId="287" applyNumberFormat="1" applyFont="1" applyFill="1" applyAlignment="1">
      <alignment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4" fillId="0" borderId="0" xfId="287" applyNumberFormat="1" applyFont="1" applyFill="1" applyAlignment="1">
      <alignment horizontal="right" vertical="center"/>
    </xf>
    <xf numFmtId="168" fontId="54" fillId="0" borderId="0" xfId="134" applyNumberFormat="1" applyFont="1" applyFill="1" applyAlignment="1">
      <alignment horizontal="right" vertical="center"/>
    </xf>
    <xf numFmtId="168" fontId="55" fillId="0" borderId="0" xfId="0" applyNumberFormat="1" applyFont="1" applyFill="1" applyAlignment="1">
      <alignment vertical="center"/>
    </xf>
    <xf numFmtId="168" fontId="53" fillId="0" borderId="0" xfId="287" quotePrefix="1" applyNumberFormat="1" applyFont="1" applyFill="1" applyAlignment="1">
      <alignment horizontal="right" vertical="center"/>
    </xf>
    <xf numFmtId="168" fontId="56" fillId="0" borderId="0" xfId="287" applyNumberFormat="1" applyFont="1" applyFill="1" applyAlignment="1">
      <alignment vertical="center"/>
    </xf>
    <xf numFmtId="168" fontId="53" fillId="0" borderId="0" xfId="134" quotePrefix="1" applyNumberFormat="1" applyFont="1" applyFill="1" applyAlignment="1">
      <alignment horizontal="right" vertical="center"/>
    </xf>
    <xf numFmtId="168" fontId="55" fillId="0" borderId="0" xfId="449" applyNumberFormat="1" applyFont="1" applyFill="1" applyBorder="1" applyAlignment="1">
      <alignment vertical="center"/>
    </xf>
    <xf numFmtId="168" fontId="55" fillId="0" borderId="0" xfId="458" applyNumberFormat="1" applyFont="1" applyFill="1" applyBorder="1" applyAlignment="1">
      <alignment vertical="center"/>
    </xf>
    <xf numFmtId="168" fontId="56" fillId="0" borderId="0" xfId="138" applyNumberFormat="1" applyFont="1" applyFill="1" applyBorder="1" applyAlignment="1">
      <alignment horizontal="right" vertical="center"/>
    </xf>
    <xf numFmtId="168" fontId="56" fillId="0" borderId="0" xfId="465" applyNumberFormat="1" applyFont="1" applyFill="1" applyBorder="1" applyAlignment="1">
      <alignment horizontal="right" vertical="center"/>
    </xf>
    <xf numFmtId="168" fontId="56" fillId="0" borderId="0" xfId="449" applyNumberFormat="1" applyFont="1" applyFill="1" applyBorder="1" applyAlignment="1">
      <alignment horizontal="right" vertical="center"/>
    </xf>
    <xf numFmtId="168" fontId="56" fillId="0" borderId="0" xfId="458" applyNumberFormat="1" applyFont="1" applyFill="1" applyBorder="1" applyAlignment="1">
      <alignment horizontal="right" vertical="center"/>
    </xf>
    <xf numFmtId="168" fontId="56" fillId="0" borderId="0" xfId="466" applyNumberFormat="1" applyFont="1" applyFill="1" applyBorder="1" applyAlignment="1">
      <alignment horizontal="right" vertical="center"/>
    </xf>
    <xf numFmtId="168" fontId="56" fillId="0" borderId="21" xfId="465" applyNumberFormat="1" applyFont="1" applyFill="1" applyBorder="1" applyAlignment="1">
      <alignment horizontal="right" vertical="center"/>
    </xf>
    <xf numFmtId="168" fontId="56" fillId="0" borderId="21" xfId="449" applyNumberFormat="1" applyFont="1" applyFill="1" applyBorder="1" applyAlignment="1">
      <alignment horizontal="right" vertical="center"/>
    </xf>
    <xf numFmtId="168" fontId="56" fillId="0" borderId="0" xfId="458" applyNumberFormat="1" applyFont="1" applyFill="1" applyBorder="1" applyAlignment="1">
      <alignment vertical="center"/>
    </xf>
    <xf numFmtId="168" fontId="56" fillId="0" borderId="0" xfId="449" applyNumberFormat="1" applyFont="1" applyFill="1" applyBorder="1" applyAlignment="1">
      <alignment vertical="center"/>
    </xf>
    <xf numFmtId="168" fontId="56" fillId="0" borderId="21" xfId="458" applyNumberFormat="1" applyFont="1" applyFill="1" applyBorder="1" applyAlignment="1">
      <alignment vertical="center"/>
    </xf>
    <xf numFmtId="168" fontId="57" fillId="0" borderId="0" xfId="286" applyNumberFormat="1" applyFont="1" applyFill="1" applyAlignment="1">
      <alignment vertical="center"/>
    </xf>
    <xf numFmtId="3" fontId="57" fillId="0" borderId="0" xfId="286" applyNumberFormat="1" applyFont="1" applyFill="1" applyAlignment="1">
      <alignment vertical="center"/>
    </xf>
    <xf numFmtId="168" fontId="57" fillId="0" borderId="0" xfId="458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8" fontId="56" fillId="0" borderId="0" xfId="458" applyNumberFormat="1" applyFont="1" applyFill="1" applyAlignment="1">
      <alignment vertical="center"/>
    </xf>
    <xf numFmtId="168" fontId="56" fillId="0" borderId="0" xfId="136" applyNumberFormat="1" applyFont="1" applyFill="1" applyBorder="1" applyAlignment="1">
      <alignment horizontal="right" vertical="center"/>
    </xf>
    <xf numFmtId="168" fontId="56" fillId="0" borderId="21" xfId="458" applyNumberFormat="1" applyFont="1" applyFill="1" applyBorder="1" applyAlignment="1">
      <alignment horizontal="right" vertical="center"/>
    </xf>
    <xf numFmtId="0" fontId="53" fillId="0" borderId="0" xfId="288" quotePrefix="1" applyFont="1" applyFill="1" applyAlignment="1">
      <alignment vertical="center"/>
    </xf>
    <xf numFmtId="167" fontId="56" fillId="0" borderId="0" xfId="272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8" fontId="53" fillId="0" borderId="21" xfId="272" applyNumberFormat="1" applyFont="1" applyFill="1" applyBorder="1" applyAlignment="1">
      <alignment horizontal="center" vertical="center"/>
    </xf>
    <xf numFmtId="168" fontId="53" fillId="0" borderId="21" xfId="0" applyNumberFormat="1" applyFont="1" applyFill="1" applyBorder="1" applyAlignment="1">
      <alignment horizontal="center" vertical="center"/>
    </xf>
    <xf numFmtId="167" fontId="56" fillId="0" borderId="21" xfId="272" applyNumberFormat="1" applyFont="1" applyFill="1" applyBorder="1" applyAlignment="1">
      <alignment horizontal="left" vertical="center"/>
    </xf>
    <xf numFmtId="167" fontId="56" fillId="0" borderId="0" xfId="272" applyNumberFormat="1" applyFont="1" applyFill="1" applyBorder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0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29" xr:uid="{00000000-0005-0000-0000-000056000000}"/>
    <cellStyle name="Comma 100" xfId="417" xr:uid="{00000000-0005-0000-0000-000057000000}"/>
    <cellStyle name="Comma 101" xfId="536" xr:uid="{00000000-0005-0000-0000-000058000000}"/>
    <cellStyle name="Comma 102" xfId="418" xr:uid="{00000000-0005-0000-0000-000059000000}"/>
    <cellStyle name="Comma 103" xfId="535" xr:uid="{00000000-0005-0000-0000-00005A000000}"/>
    <cellStyle name="Comma 104" xfId="419" xr:uid="{00000000-0005-0000-0000-00005B000000}"/>
    <cellStyle name="Comma 105" xfId="534" xr:uid="{00000000-0005-0000-0000-00005C000000}"/>
    <cellStyle name="Comma 106" xfId="420" xr:uid="{00000000-0005-0000-0000-00005D000000}"/>
    <cellStyle name="Comma 107" xfId="533" xr:uid="{00000000-0005-0000-0000-00005E000000}"/>
    <cellStyle name="Comma 108" xfId="421" xr:uid="{00000000-0005-0000-0000-00005F000000}"/>
    <cellStyle name="Comma 109" xfId="532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2" xr:uid="{00000000-0005-0000-0000-000064000000}"/>
    <cellStyle name="Comma 11 11 3" xfId="431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4" xr:uid="{00000000-0005-0000-0000-000068000000}"/>
    <cellStyle name="Comma 11 2 3" xfId="433" xr:uid="{00000000-0005-0000-0000-000069000000}"/>
    <cellStyle name="Comma 11 3" xfId="92" xr:uid="{00000000-0005-0000-0000-00006A000000}"/>
    <cellStyle name="Comma 11 3 2" xfId="435" xr:uid="{00000000-0005-0000-0000-00006B000000}"/>
    <cellStyle name="Comma 11 4" xfId="430" xr:uid="{00000000-0005-0000-0000-00006C000000}"/>
    <cellStyle name="Comma 110" xfId="422" xr:uid="{00000000-0005-0000-0000-00006D000000}"/>
    <cellStyle name="Comma 111" xfId="531" xr:uid="{00000000-0005-0000-0000-00006E000000}"/>
    <cellStyle name="Comma 112" xfId="423" xr:uid="{00000000-0005-0000-0000-00006F000000}"/>
    <cellStyle name="Comma 113" xfId="530" xr:uid="{00000000-0005-0000-0000-000070000000}"/>
    <cellStyle name="Comma 114" xfId="424" xr:uid="{00000000-0005-0000-0000-000071000000}"/>
    <cellStyle name="Comma 115" xfId="529" xr:uid="{00000000-0005-0000-0000-000072000000}"/>
    <cellStyle name="Comma 116" xfId="425" xr:uid="{00000000-0005-0000-0000-000073000000}"/>
    <cellStyle name="Comma 117" xfId="528" xr:uid="{00000000-0005-0000-0000-000074000000}"/>
    <cellStyle name="Comma 118" xfId="426" xr:uid="{00000000-0005-0000-0000-000075000000}"/>
    <cellStyle name="Comma 119" xfId="527" xr:uid="{00000000-0005-0000-0000-000076000000}"/>
    <cellStyle name="Comma 12" xfId="93" xr:uid="{00000000-0005-0000-0000-000077000000}"/>
    <cellStyle name="Comma 120" xfId="427" xr:uid="{00000000-0005-0000-0000-000078000000}"/>
    <cellStyle name="Comma 121" xfId="526" xr:uid="{00000000-0005-0000-0000-000079000000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7" xr:uid="{00000000-0005-0000-0000-00007D000000}"/>
    <cellStyle name="Comma 14 3" xfId="436" xr:uid="{00000000-0005-0000-0000-00007E000000}"/>
    <cellStyle name="Comma 15" xfId="97" xr:uid="{00000000-0005-0000-0000-00007F000000}"/>
    <cellStyle name="Comma 15 2" xfId="98" xr:uid="{00000000-0005-0000-0000-000080000000}"/>
    <cellStyle name="Comma 15 2 2" xfId="439" xr:uid="{00000000-0005-0000-0000-000081000000}"/>
    <cellStyle name="Comma 15 3" xfId="438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1" xr:uid="{00000000-0005-0000-0000-000085000000}"/>
    <cellStyle name="Comma 16 3" xfId="440" xr:uid="{00000000-0005-0000-0000-000086000000}"/>
    <cellStyle name="Comma 17" xfId="101" xr:uid="{00000000-0005-0000-0000-000087000000}"/>
    <cellStyle name="Comma 17 2" xfId="442" xr:uid="{00000000-0005-0000-0000-000088000000}"/>
    <cellStyle name="Comma 18" xfId="102" xr:uid="{00000000-0005-0000-0000-000089000000}"/>
    <cellStyle name="Comma 18 2" xfId="443" xr:uid="{00000000-0005-0000-0000-00008A000000}"/>
    <cellStyle name="Comma 19" xfId="103" xr:uid="{00000000-0005-0000-0000-00008B000000}"/>
    <cellStyle name="Comma 19 2" xfId="444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6" xr:uid="{00000000-0005-0000-0000-000090000000}"/>
    <cellStyle name="Comma 2 10 3" xfId="445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8" xr:uid="{00000000-0005-0000-0000-000094000000}"/>
    <cellStyle name="Comma 2 11 3" xfId="447" xr:uid="{00000000-0005-0000-0000-000095000000}"/>
    <cellStyle name="Comma 2 12" xfId="109" xr:uid="{00000000-0005-0000-0000-000096000000}"/>
    <cellStyle name="Comma 2 12 2" xfId="449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1" xr:uid="{00000000-0005-0000-0000-00009B000000}"/>
    <cellStyle name="Comma 2 2 10 3" xfId="450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3" xr:uid="{00000000-0005-0000-0000-0000A6000000}"/>
    <cellStyle name="Comma 2 2 5 3" xfId="452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5" xr:uid="{00000000-0005-0000-0000-0000AD000000}"/>
    <cellStyle name="Comma 2 2 9 3" xfId="454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7" xr:uid="{00000000-0005-0000-0000-0000B3000000}"/>
    <cellStyle name="Comma 2 5 3" xfId="456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8" xr:uid="{00000000-0005-0000-0000-0000BB000000}"/>
    <cellStyle name="Comma 2 7 3 3" xfId="137" xr:uid="{00000000-0005-0000-0000-0000BC000000}"/>
    <cellStyle name="Comma 2 7 3 3 2" xfId="459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0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1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3" xr:uid="{00000000-0005-0000-0000-0000C7000000}"/>
    <cellStyle name="Comma 2 9 3" xfId="462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4" xr:uid="{00000000-0005-0000-0000-0000CB000000}"/>
    <cellStyle name="Comma 21" xfId="147" xr:uid="{00000000-0005-0000-0000-0000CC000000}"/>
    <cellStyle name="Comma 21 2" xfId="465" xr:uid="{00000000-0005-0000-0000-0000CD000000}"/>
    <cellStyle name="Comma 22" xfId="148" xr:uid="{00000000-0005-0000-0000-0000CE000000}"/>
    <cellStyle name="Comma 22 2" xfId="466" xr:uid="{00000000-0005-0000-0000-0000CF000000}"/>
    <cellStyle name="Comma 23" xfId="149" xr:uid="{00000000-0005-0000-0000-0000D0000000}"/>
    <cellStyle name="Comma 23 2" xfId="467" xr:uid="{00000000-0005-0000-0000-0000D1000000}"/>
    <cellStyle name="Comma 24" xfId="150" xr:uid="{00000000-0005-0000-0000-0000D2000000}"/>
    <cellStyle name="Comma 24 2" xfId="468" xr:uid="{00000000-0005-0000-0000-0000D3000000}"/>
    <cellStyle name="Comma 25" xfId="151" xr:uid="{00000000-0005-0000-0000-0000D4000000}"/>
    <cellStyle name="Comma 25 2" xfId="469" xr:uid="{00000000-0005-0000-0000-0000D5000000}"/>
    <cellStyle name="Comma 26" xfId="152" xr:uid="{00000000-0005-0000-0000-0000D6000000}"/>
    <cellStyle name="Comma 26 2" xfId="470" xr:uid="{00000000-0005-0000-0000-0000D7000000}"/>
    <cellStyle name="Comma 27" xfId="153" xr:uid="{00000000-0005-0000-0000-0000D8000000}"/>
    <cellStyle name="Comma 27 2" xfId="471" xr:uid="{00000000-0005-0000-0000-0000D9000000}"/>
    <cellStyle name="Comma 28" xfId="154" xr:uid="{00000000-0005-0000-0000-0000DA000000}"/>
    <cellStyle name="Comma 28 2" xfId="472" xr:uid="{00000000-0005-0000-0000-0000DB000000}"/>
    <cellStyle name="Comma 29" xfId="155" xr:uid="{00000000-0005-0000-0000-0000DC000000}"/>
    <cellStyle name="Comma 29 2" xfId="473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4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5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7" xr:uid="{00000000-0005-0000-0000-0000E9000000}"/>
    <cellStyle name="Comma 3 5 3" xfId="476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8" xr:uid="{00000000-0005-0000-0000-0000EE000000}"/>
    <cellStyle name="Comma 3 7" xfId="168" xr:uid="{00000000-0005-0000-0000-0000EF000000}"/>
    <cellStyle name="Comma 3 7 2" xfId="479" xr:uid="{00000000-0005-0000-0000-0000F0000000}"/>
    <cellStyle name="Comma 30" xfId="169" xr:uid="{00000000-0005-0000-0000-0000F1000000}"/>
    <cellStyle name="Comma 30 2" xfId="480" xr:uid="{00000000-0005-0000-0000-0000F2000000}"/>
    <cellStyle name="Comma 31" xfId="170" xr:uid="{00000000-0005-0000-0000-0000F3000000}"/>
    <cellStyle name="Comma 31 2" xfId="481" xr:uid="{00000000-0005-0000-0000-0000F4000000}"/>
    <cellStyle name="Comma 32" xfId="171" xr:uid="{00000000-0005-0000-0000-0000F5000000}"/>
    <cellStyle name="Comma 32 2" xfId="482" xr:uid="{00000000-0005-0000-0000-0000F6000000}"/>
    <cellStyle name="Comma 33" xfId="172" xr:uid="{00000000-0005-0000-0000-0000F7000000}"/>
    <cellStyle name="Comma 33 2" xfId="483" xr:uid="{00000000-0005-0000-0000-0000F8000000}"/>
    <cellStyle name="Comma 34" xfId="173" xr:uid="{00000000-0005-0000-0000-0000F9000000}"/>
    <cellStyle name="Comma 34 2" xfId="484" xr:uid="{00000000-0005-0000-0000-0000FA000000}"/>
    <cellStyle name="Comma 35" xfId="174" xr:uid="{00000000-0005-0000-0000-0000FB000000}"/>
    <cellStyle name="Comma 35 2" xfId="485" xr:uid="{00000000-0005-0000-0000-0000FC000000}"/>
    <cellStyle name="Comma 36" xfId="175" xr:uid="{00000000-0005-0000-0000-0000FD000000}"/>
    <cellStyle name="Comma 36 2" xfId="486" xr:uid="{00000000-0005-0000-0000-0000FE000000}"/>
    <cellStyle name="Comma 37" xfId="176" xr:uid="{00000000-0005-0000-0000-0000FF000000}"/>
    <cellStyle name="Comma 37 2" xfId="487" xr:uid="{00000000-0005-0000-0000-000000010000}"/>
    <cellStyle name="Comma 38" xfId="177" xr:uid="{00000000-0005-0000-0000-000001010000}"/>
    <cellStyle name="Comma 38 2" xfId="488" xr:uid="{00000000-0005-0000-0000-000002010000}"/>
    <cellStyle name="Comma 39" xfId="178" xr:uid="{00000000-0005-0000-0000-000003010000}"/>
    <cellStyle name="Comma 39 2" xfId="489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0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1" xr:uid="{00000000-0005-0000-0000-00000B010000}"/>
    <cellStyle name="Comma 40" xfId="184" xr:uid="{00000000-0005-0000-0000-00000C010000}"/>
    <cellStyle name="Comma 40 2" xfId="492" xr:uid="{00000000-0005-0000-0000-00000D010000}"/>
    <cellStyle name="Comma 41" xfId="185" xr:uid="{00000000-0005-0000-0000-00000E010000}"/>
    <cellStyle name="Comma 41 2" xfId="493" xr:uid="{00000000-0005-0000-0000-00000F010000}"/>
    <cellStyle name="Comma 42" xfId="186" xr:uid="{00000000-0005-0000-0000-000010010000}"/>
    <cellStyle name="Comma 42 2" xfId="494" xr:uid="{00000000-0005-0000-0000-000011010000}"/>
    <cellStyle name="Comma 43" xfId="187" xr:uid="{00000000-0005-0000-0000-000012010000}"/>
    <cellStyle name="Comma 43 2" xfId="495" xr:uid="{00000000-0005-0000-0000-000013010000}"/>
    <cellStyle name="Comma 44" xfId="188" xr:uid="{00000000-0005-0000-0000-000014010000}"/>
    <cellStyle name="Comma 44 2" xfId="496" xr:uid="{00000000-0005-0000-0000-000015010000}"/>
    <cellStyle name="Comma 45" xfId="189" xr:uid="{00000000-0005-0000-0000-000016010000}"/>
    <cellStyle name="Comma 45 2" xfId="497" xr:uid="{00000000-0005-0000-0000-000017010000}"/>
    <cellStyle name="Comma 46" xfId="190" xr:uid="{00000000-0005-0000-0000-000018010000}"/>
    <cellStyle name="Comma 46 2" xfId="498" xr:uid="{00000000-0005-0000-0000-000019010000}"/>
    <cellStyle name="Comma 47" xfId="191" xr:uid="{00000000-0005-0000-0000-00001A010000}"/>
    <cellStyle name="Comma 47 2" xfId="499" xr:uid="{00000000-0005-0000-0000-00001B010000}"/>
    <cellStyle name="Comma 48" xfId="192" xr:uid="{00000000-0005-0000-0000-00001C010000}"/>
    <cellStyle name="Comma 48 2" xfId="500" xr:uid="{00000000-0005-0000-0000-00001D010000}"/>
    <cellStyle name="Comma 49" xfId="193" xr:uid="{00000000-0005-0000-0000-00001E010000}"/>
    <cellStyle name="Comma 49 2" xfId="501" xr:uid="{00000000-0005-0000-0000-00001F010000}"/>
    <cellStyle name="Comma 5" xfId="194" xr:uid="{00000000-0005-0000-0000-000020010000}"/>
    <cellStyle name="Comma 50" xfId="195" xr:uid="{00000000-0005-0000-0000-000021010000}"/>
    <cellStyle name="Comma 50 2" xfId="502" xr:uid="{00000000-0005-0000-0000-000022010000}"/>
    <cellStyle name="Comma 51" xfId="196" xr:uid="{00000000-0005-0000-0000-000023010000}"/>
    <cellStyle name="Comma 51 2" xfId="503" xr:uid="{00000000-0005-0000-0000-000024010000}"/>
    <cellStyle name="Comma 52" xfId="197" xr:uid="{00000000-0005-0000-0000-000025010000}"/>
    <cellStyle name="Comma 52 2" xfId="504" xr:uid="{00000000-0005-0000-0000-000026010000}"/>
    <cellStyle name="Comma 53" xfId="198" xr:uid="{00000000-0005-0000-0000-000027010000}"/>
    <cellStyle name="Comma 53 2" xfId="505" xr:uid="{00000000-0005-0000-0000-000028010000}"/>
    <cellStyle name="Comma 54" xfId="199" xr:uid="{00000000-0005-0000-0000-000029010000}"/>
    <cellStyle name="Comma 54 2" xfId="506" xr:uid="{00000000-0005-0000-0000-00002A010000}"/>
    <cellStyle name="Comma 55" xfId="200" xr:uid="{00000000-0005-0000-0000-00002B010000}"/>
    <cellStyle name="Comma 55 2" xfId="507" xr:uid="{00000000-0005-0000-0000-00002C010000}"/>
    <cellStyle name="Comma 56" xfId="201" xr:uid="{00000000-0005-0000-0000-00002D010000}"/>
    <cellStyle name="Comma 56 2" xfId="508" xr:uid="{00000000-0005-0000-0000-00002E010000}"/>
    <cellStyle name="Comma 57" xfId="202" xr:uid="{00000000-0005-0000-0000-00002F010000}"/>
    <cellStyle name="Comma 57 2" xfId="509" xr:uid="{00000000-0005-0000-0000-000030010000}"/>
    <cellStyle name="Comma 58" xfId="203" xr:uid="{00000000-0005-0000-0000-000031010000}"/>
    <cellStyle name="Comma 58 2" xfId="510" xr:uid="{00000000-0005-0000-0000-000032010000}"/>
    <cellStyle name="Comma 59" xfId="204" xr:uid="{00000000-0005-0000-0000-000033010000}"/>
    <cellStyle name="Comma 59 2" xfId="511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4" xr:uid="{00000000-0005-0000-0000-000038010000}"/>
    <cellStyle name="Comma 6 2 3" xfId="513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5" xr:uid="{00000000-0005-0000-0000-00003C010000}"/>
    <cellStyle name="Comma 6 5" xfId="512" xr:uid="{00000000-0005-0000-0000-00003D010000}"/>
    <cellStyle name="Comma 60" xfId="210" xr:uid="{00000000-0005-0000-0000-00003E010000}"/>
    <cellStyle name="Comma 60 2" xfId="516" xr:uid="{00000000-0005-0000-0000-00003F010000}"/>
    <cellStyle name="Comma 61" xfId="211" xr:uid="{00000000-0005-0000-0000-000040010000}"/>
    <cellStyle name="Comma 61 2" xfId="517" xr:uid="{00000000-0005-0000-0000-000041010000}"/>
    <cellStyle name="Comma 62" xfId="212" xr:uid="{00000000-0005-0000-0000-000042010000}"/>
    <cellStyle name="Comma 62 2" xfId="518" xr:uid="{00000000-0005-0000-0000-000043010000}"/>
    <cellStyle name="Comma 63" xfId="213" xr:uid="{00000000-0005-0000-0000-000044010000}"/>
    <cellStyle name="Comma 63 2" xfId="519" xr:uid="{00000000-0005-0000-0000-000045010000}"/>
    <cellStyle name="Comma 64" xfId="214" xr:uid="{00000000-0005-0000-0000-000046010000}"/>
    <cellStyle name="Comma 64 2" xfId="520" xr:uid="{00000000-0005-0000-0000-000047010000}"/>
    <cellStyle name="Comma 65" xfId="215" xr:uid="{00000000-0005-0000-0000-000048010000}"/>
    <cellStyle name="Comma 65 2" xfId="521" xr:uid="{00000000-0005-0000-0000-000049010000}"/>
    <cellStyle name="Comma 66" xfId="428" xr:uid="{00000000-0005-0000-0000-00004A010000}"/>
    <cellStyle name="Comma 67" xfId="553" xr:uid="{00000000-0005-0000-0000-00004B010000}"/>
    <cellStyle name="Comma 68" xfId="569" xr:uid="{00000000-0005-0000-0000-00004C010000}"/>
    <cellStyle name="Comma 69" xfId="552" xr:uid="{00000000-0005-0000-0000-00004D010000}"/>
    <cellStyle name="Comma 7" xfId="216" xr:uid="{00000000-0005-0000-0000-00004E010000}"/>
    <cellStyle name="Comma 70" xfId="568" xr:uid="{00000000-0005-0000-0000-00004F010000}"/>
    <cellStyle name="Comma 71" xfId="551" xr:uid="{00000000-0005-0000-0000-000050010000}"/>
    <cellStyle name="Comma 72" xfId="567" xr:uid="{00000000-0005-0000-0000-000051010000}"/>
    <cellStyle name="Comma 73" xfId="550" xr:uid="{00000000-0005-0000-0000-000052010000}"/>
    <cellStyle name="Comma 74" xfId="566" xr:uid="{00000000-0005-0000-0000-000053010000}"/>
    <cellStyle name="Comma 75" xfId="549" xr:uid="{00000000-0005-0000-0000-000054010000}"/>
    <cellStyle name="Comma 76" xfId="565" xr:uid="{00000000-0005-0000-0000-000055010000}"/>
    <cellStyle name="Comma 77" xfId="548" xr:uid="{00000000-0005-0000-0000-000056010000}"/>
    <cellStyle name="Comma 78" xfId="564" xr:uid="{00000000-0005-0000-0000-000057010000}"/>
    <cellStyle name="Comma 79" xfId="547" xr:uid="{00000000-0005-0000-0000-000058010000}"/>
    <cellStyle name="Comma 8" xfId="217" xr:uid="{00000000-0005-0000-0000-000059010000}"/>
    <cellStyle name="Comma 8 2" xfId="218" xr:uid="{00000000-0005-0000-0000-00005A010000}"/>
    <cellStyle name="Comma 8 2 2" xfId="523" xr:uid="{00000000-0005-0000-0000-00005B010000}"/>
    <cellStyle name="Comma 8 3" xfId="522" xr:uid="{00000000-0005-0000-0000-00005C010000}"/>
    <cellStyle name="Comma 80" xfId="563" xr:uid="{00000000-0005-0000-0000-00005D010000}"/>
    <cellStyle name="Comma 81" xfId="546" xr:uid="{00000000-0005-0000-0000-00005E010000}"/>
    <cellStyle name="Comma 82" xfId="562" xr:uid="{00000000-0005-0000-0000-00005F010000}"/>
    <cellStyle name="Comma 83" xfId="545" xr:uid="{00000000-0005-0000-0000-000060010000}"/>
    <cellStyle name="Comma 84" xfId="561" xr:uid="{00000000-0005-0000-0000-000061010000}"/>
    <cellStyle name="Comma 85" xfId="544" xr:uid="{00000000-0005-0000-0000-000062010000}"/>
    <cellStyle name="Comma 86" xfId="560" xr:uid="{00000000-0005-0000-0000-000063010000}"/>
    <cellStyle name="Comma 87" xfId="543" xr:uid="{00000000-0005-0000-0000-000064010000}"/>
    <cellStyle name="Comma 88" xfId="559" xr:uid="{00000000-0005-0000-0000-000065010000}"/>
    <cellStyle name="Comma 89" xfId="542" xr:uid="{00000000-0005-0000-0000-000066010000}"/>
    <cellStyle name="Comma 9" xfId="219" xr:uid="{00000000-0005-0000-0000-000067010000}"/>
    <cellStyle name="Comma 9 2" xfId="220" xr:uid="{00000000-0005-0000-0000-000068010000}"/>
    <cellStyle name="Comma 9 2 2" xfId="525" xr:uid="{00000000-0005-0000-0000-000069010000}"/>
    <cellStyle name="Comma 9 3" xfId="524" xr:uid="{00000000-0005-0000-0000-00006A010000}"/>
    <cellStyle name="Comma 90" xfId="558" xr:uid="{00000000-0005-0000-0000-00006B010000}"/>
    <cellStyle name="Comma 91" xfId="541" xr:uid="{00000000-0005-0000-0000-00006C010000}"/>
    <cellStyle name="Comma 92" xfId="557" xr:uid="{00000000-0005-0000-0000-00006D010000}"/>
    <cellStyle name="Comma 93" xfId="540" xr:uid="{00000000-0005-0000-0000-00006E010000}"/>
    <cellStyle name="Comma 94" xfId="556" xr:uid="{00000000-0005-0000-0000-00006F010000}"/>
    <cellStyle name="Comma 95" xfId="539" xr:uid="{00000000-0005-0000-0000-000070010000}"/>
    <cellStyle name="Comma 96" xfId="555" xr:uid="{00000000-0005-0000-0000-000071010000}"/>
    <cellStyle name="Comma 97" xfId="538" xr:uid="{00000000-0005-0000-0000-000072010000}"/>
    <cellStyle name="Comma 98" xfId="554" xr:uid="{00000000-0005-0000-0000-000073010000}"/>
    <cellStyle name="Comma 99" xfId="537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te 2" xfId="327" xr:uid="{00000000-0005-0000-0000-0000E0010000}"/>
    <cellStyle name="Note 3" xfId="328" xr:uid="{00000000-0005-0000-0000-0000E1010000}"/>
    <cellStyle name="Output 2" xfId="329" xr:uid="{00000000-0005-0000-0000-0000E2010000}"/>
    <cellStyle name="Output 3" xfId="330" xr:uid="{00000000-0005-0000-0000-0000E3010000}"/>
    <cellStyle name="Output Amounts" xfId="331" xr:uid="{00000000-0005-0000-0000-0000E4010000}"/>
    <cellStyle name="Output Line Items" xfId="332" xr:uid="{00000000-0005-0000-0000-0000E5010000}"/>
    <cellStyle name="Percent [0]" xfId="333" xr:uid="{00000000-0005-0000-0000-0000E6010000}"/>
    <cellStyle name="Percent [00]" xfId="334" xr:uid="{00000000-0005-0000-0000-0000E7010000}"/>
    <cellStyle name="Percent [2]" xfId="335" xr:uid="{00000000-0005-0000-0000-0000E8010000}"/>
    <cellStyle name="Percent 2" xfId="336" xr:uid="{00000000-0005-0000-0000-0000E9010000}"/>
    <cellStyle name="Percent 2 2" xfId="337" xr:uid="{00000000-0005-0000-0000-0000EA010000}"/>
    <cellStyle name="Percent 2 2 2" xfId="338" xr:uid="{00000000-0005-0000-0000-0000EB010000}"/>
    <cellStyle name="Percent 2 2 2 2" xfId="339" xr:uid="{00000000-0005-0000-0000-0000EC010000}"/>
    <cellStyle name="Percent 2 2 2 2 2" xfId="340" xr:uid="{00000000-0005-0000-0000-0000ED010000}"/>
    <cellStyle name="Percent 3" xfId="341" xr:uid="{00000000-0005-0000-0000-0000EE010000}"/>
    <cellStyle name="Percent 3 2" xfId="342" xr:uid="{00000000-0005-0000-0000-0000EF010000}"/>
    <cellStyle name="Percent 4" xfId="343" xr:uid="{00000000-0005-0000-0000-0000F0010000}"/>
    <cellStyle name="Percent 5" xfId="344" xr:uid="{00000000-0005-0000-0000-0000F1010000}"/>
    <cellStyle name="Percent 6" xfId="345" xr:uid="{00000000-0005-0000-0000-0000F2010000}"/>
    <cellStyle name="Percent 7" xfId="346" xr:uid="{00000000-0005-0000-0000-0000F3010000}"/>
    <cellStyle name="Percent 9" xfId="347" xr:uid="{00000000-0005-0000-0000-0000F4010000}"/>
    <cellStyle name="PERCENTAGE" xfId="348" xr:uid="{00000000-0005-0000-0000-0000F5010000}"/>
    <cellStyle name="PrePop Currency (0)" xfId="349" xr:uid="{00000000-0005-0000-0000-0000F6010000}"/>
    <cellStyle name="PrePop Currency (2)" xfId="350" xr:uid="{00000000-0005-0000-0000-0000F7010000}"/>
    <cellStyle name="PrePop Units (0)" xfId="351" xr:uid="{00000000-0005-0000-0000-0000F8010000}"/>
    <cellStyle name="PrePop Units (1)" xfId="352" xr:uid="{00000000-0005-0000-0000-0000F9010000}"/>
    <cellStyle name="PrePop Units (2)" xfId="353" xr:uid="{00000000-0005-0000-0000-0000FA010000}"/>
    <cellStyle name="PSChar" xfId="354" xr:uid="{00000000-0005-0000-0000-0000FB010000}"/>
    <cellStyle name="PSDate" xfId="355" xr:uid="{00000000-0005-0000-0000-0000FC010000}"/>
    <cellStyle name="PSDec" xfId="356" xr:uid="{00000000-0005-0000-0000-0000FD010000}"/>
    <cellStyle name="PSHeading" xfId="357" xr:uid="{00000000-0005-0000-0000-0000FE010000}"/>
    <cellStyle name="PSInt" xfId="358" xr:uid="{00000000-0005-0000-0000-0000FF010000}"/>
    <cellStyle name="PSSpacer" xfId="359" xr:uid="{00000000-0005-0000-0000-000000020000}"/>
    <cellStyle name="pwstyle" xfId="360" xr:uid="{00000000-0005-0000-0000-000001020000}"/>
    <cellStyle name="Quantity" xfId="361" xr:uid="{00000000-0005-0000-0000-000002020000}"/>
    <cellStyle name="SAPBEXaggData" xfId="362" xr:uid="{00000000-0005-0000-0000-000003020000}"/>
    <cellStyle name="SAPBEXaggDataEmph" xfId="363" xr:uid="{00000000-0005-0000-0000-000004020000}"/>
    <cellStyle name="SAPBEXaggItem" xfId="364" xr:uid="{00000000-0005-0000-0000-000005020000}"/>
    <cellStyle name="SAPBEXaggItemX" xfId="365" xr:uid="{00000000-0005-0000-0000-000006020000}"/>
    <cellStyle name="SAPBEXchaText" xfId="366" xr:uid="{00000000-0005-0000-0000-000007020000}"/>
    <cellStyle name="SAPBEXexcBad7" xfId="367" xr:uid="{00000000-0005-0000-0000-000008020000}"/>
    <cellStyle name="SAPBEXexcBad8" xfId="368" xr:uid="{00000000-0005-0000-0000-000009020000}"/>
    <cellStyle name="SAPBEXexcBad9" xfId="369" xr:uid="{00000000-0005-0000-0000-00000A020000}"/>
    <cellStyle name="SAPBEXexcCritical4" xfId="370" xr:uid="{00000000-0005-0000-0000-00000B020000}"/>
    <cellStyle name="SAPBEXexcCritical5" xfId="371" xr:uid="{00000000-0005-0000-0000-00000C020000}"/>
    <cellStyle name="SAPBEXexcCritical6" xfId="372" xr:uid="{00000000-0005-0000-0000-00000D020000}"/>
    <cellStyle name="SAPBEXexcGood1" xfId="373" xr:uid="{00000000-0005-0000-0000-00000E020000}"/>
    <cellStyle name="SAPBEXexcGood2" xfId="374" xr:uid="{00000000-0005-0000-0000-00000F020000}"/>
    <cellStyle name="SAPBEXexcGood3" xfId="375" xr:uid="{00000000-0005-0000-0000-000010020000}"/>
    <cellStyle name="SAPBEXfilterDrill" xfId="376" xr:uid="{00000000-0005-0000-0000-000011020000}"/>
    <cellStyle name="SAPBEXfilterItem" xfId="377" xr:uid="{00000000-0005-0000-0000-000012020000}"/>
    <cellStyle name="SAPBEXfilterText" xfId="378" xr:uid="{00000000-0005-0000-0000-000013020000}"/>
    <cellStyle name="SAPBEXformats" xfId="379" xr:uid="{00000000-0005-0000-0000-000014020000}"/>
    <cellStyle name="SAPBEXheaderItem" xfId="380" xr:uid="{00000000-0005-0000-0000-000015020000}"/>
    <cellStyle name="SAPBEXheaderText" xfId="381" xr:uid="{00000000-0005-0000-0000-000016020000}"/>
    <cellStyle name="SAPBEXHLevel0" xfId="382" xr:uid="{00000000-0005-0000-0000-000017020000}"/>
    <cellStyle name="SAPBEXHLevel0X" xfId="383" xr:uid="{00000000-0005-0000-0000-000018020000}"/>
    <cellStyle name="SAPBEXHLevel1" xfId="384" xr:uid="{00000000-0005-0000-0000-000019020000}"/>
    <cellStyle name="SAPBEXHLevel1X" xfId="385" xr:uid="{00000000-0005-0000-0000-00001A020000}"/>
    <cellStyle name="SAPBEXHLevel2" xfId="386" xr:uid="{00000000-0005-0000-0000-00001B020000}"/>
    <cellStyle name="SAPBEXHLevel2X" xfId="387" xr:uid="{00000000-0005-0000-0000-00001C020000}"/>
    <cellStyle name="SAPBEXHLevel3" xfId="388" xr:uid="{00000000-0005-0000-0000-00001D020000}"/>
    <cellStyle name="SAPBEXHLevel3X" xfId="389" xr:uid="{00000000-0005-0000-0000-00001E020000}"/>
    <cellStyle name="SAPBEXinputData" xfId="390" xr:uid="{00000000-0005-0000-0000-00001F020000}"/>
    <cellStyle name="SAPBEXresData" xfId="391" xr:uid="{00000000-0005-0000-0000-000020020000}"/>
    <cellStyle name="SAPBEXresDataEmph" xfId="392" xr:uid="{00000000-0005-0000-0000-000021020000}"/>
    <cellStyle name="SAPBEXresItem" xfId="393" xr:uid="{00000000-0005-0000-0000-000022020000}"/>
    <cellStyle name="SAPBEXresItemX" xfId="394" xr:uid="{00000000-0005-0000-0000-000023020000}"/>
    <cellStyle name="SAPBEXstdData" xfId="395" xr:uid="{00000000-0005-0000-0000-000024020000}"/>
    <cellStyle name="SAPBEXstdDataEmph" xfId="396" xr:uid="{00000000-0005-0000-0000-000025020000}"/>
    <cellStyle name="SAPBEXstdItem" xfId="397" xr:uid="{00000000-0005-0000-0000-000026020000}"/>
    <cellStyle name="SAPBEXstdItemX" xfId="398" xr:uid="{00000000-0005-0000-0000-000027020000}"/>
    <cellStyle name="SAPBEXtitle" xfId="399" xr:uid="{00000000-0005-0000-0000-000028020000}"/>
    <cellStyle name="SAPBEXundefined" xfId="400" xr:uid="{00000000-0005-0000-0000-000029020000}"/>
    <cellStyle name="Sheet Title" xfId="401" xr:uid="{00000000-0005-0000-0000-00002A020000}"/>
    <cellStyle name="Standard" xfId="402" xr:uid="{00000000-0005-0000-0000-00002B020000}"/>
    <cellStyle name="Style 1" xfId="403" xr:uid="{00000000-0005-0000-0000-00002C020000}"/>
    <cellStyle name="Style 2" xfId="404" xr:uid="{00000000-0005-0000-0000-00002D020000}"/>
    <cellStyle name="Text Indent A" xfId="405" xr:uid="{00000000-0005-0000-0000-00002E020000}"/>
    <cellStyle name="Text Indent B" xfId="406" xr:uid="{00000000-0005-0000-0000-00002F020000}"/>
    <cellStyle name="Text Indent C" xfId="407" xr:uid="{00000000-0005-0000-0000-000030020000}"/>
    <cellStyle name="Title 2" xfId="408" xr:uid="{00000000-0005-0000-0000-000031020000}"/>
    <cellStyle name="Title 3" xfId="409" xr:uid="{00000000-0005-0000-0000-000032020000}"/>
    <cellStyle name="Total 2" xfId="410" xr:uid="{00000000-0005-0000-0000-000033020000}"/>
    <cellStyle name="Total 3" xfId="411" xr:uid="{00000000-0005-0000-0000-000034020000}"/>
    <cellStyle name="Warning Text 2" xfId="412" xr:uid="{00000000-0005-0000-0000-000035020000}"/>
    <cellStyle name="Warning Text 3" xfId="413" xr:uid="{00000000-0005-0000-0000-000036020000}"/>
    <cellStyle name="เชื่อมโยงหลายมิติ_KING KAEW" xfId="414" xr:uid="{00000000-0005-0000-0000-000037020000}"/>
    <cellStyle name="เซลล์ที่มีการเชื่อมโยง" xfId="415" xr:uid="{00000000-0005-0000-0000-000038020000}"/>
    <cellStyle name="ตามการเชื่อมโยงหลายมิติ_KING KAEW" xfId="416" xr:uid="{00000000-0005-0000-0000-000039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topLeftCell="A121" zoomScale="85" zoomScaleNormal="85" zoomScaleSheetLayoutView="115" workbookViewId="0">
      <selection activeCell="B144" sqref="B144"/>
    </sheetView>
  </sheetViews>
  <sheetFormatPr defaultColWidth="9.140625" defaultRowHeight="19.149999999999999" customHeight="1"/>
  <cols>
    <col min="1" max="1" width="28" style="17" customWidth="1"/>
    <col min="2" max="2" width="8" style="174" customWidth="1"/>
    <col min="3" max="3" width="0.5703125" style="174" customWidth="1"/>
    <col min="4" max="4" width="13.42578125" style="50" customWidth="1"/>
    <col min="5" max="5" width="0.5703125" style="50" customWidth="1"/>
    <col min="6" max="6" width="12.28515625" style="50" customWidth="1"/>
    <col min="7" max="7" width="0.5703125" style="50" customWidth="1"/>
    <col min="8" max="8" width="13.42578125" style="49" customWidth="1"/>
    <col min="9" max="9" width="0.5703125" style="50" customWidth="1"/>
    <col min="10" max="10" width="12.28515625" style="49" customWidth="1"/>
    <col min="11" max="11" width="9.140625" style="17" customWidth="1"/>
    <col min="12" max="12" width="12.140625" style="17" bestFit="1" customWidth="1"/>
    <col min="13" max="16384" width="9.140625" style="17"/>
  </cols>
  <sheetData>
    <row r="1" spans="1:13" s="5" customFormat="1" ht="20.100000000000001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3" s="5" customFormat="1" ht="20.100000000000001" customHeight="1">
      <c r="A2" s="1" t="s">
        <v>113</v>
      </c>
      <c r="B2" s="2"/>
      <c r="C2" s="2"/>
      <c r="D2" s="3"/>
      <c r="E2" s="3"/>
      <c r="F2" s="3"/>
      <c r="G2" s="3"/>
      <c r="H2" s="4"/>
      <c r="I2" s="3"/>
      <c r="J2" s="4"/>
    </row>
    <row r="3" spans="1:13" s="5" customFormat="1" ht="20.100000000000001" customHeight="1">
      <c r="A3" s="6" t="s">
        <v>153</v>
      </c>
      <c r="B3" s="7"/>
      <c r="C3" s="7"/>
      <c r="D3" s="8"/>
      <c r="E3" s="8"/>
      <c r="F3" s="8"/>
      <c r="G3" s="8"/>
      <c r="H3" s="9"/>
      <c r="I3" s="8"/>
      <c r="J3" s="9"/>
    </row>
    <row r="5" spans="1:13" s="5" customFormat="1" ht="18.95" customHeight="1">
      <c r="B5" s="2"/>
      <c r="C5" s="2"/>
      <c r="D5" s="177" t="s">
        <v>1</v>
      </c>
      <c r="E5" s="177"/>
      <c r="F5" s="177"/>
      <c r="G5" s="136"/>
      <c r="H5" s="177" t="s">
        <v>108</v>
      </c>
      <c r="I5" s="177"/>
      <c r="J5" s="177"/>
    </row>
    <row r="6" spans="1:13" s="5" customFormat="1" ht="18.95" customHeight="1">
      <c r="B6" s="2"/>
      <c r="C6" s="2"/>
      <c r="D6" s="137" t="s">
        <v>121</v>
      </c>
      <c r="E6" s="138"/>
      <c r="F6" s="139" t="s">
        <v>122</v>
      </c>
      <c r="G6" s="138"/>
      <c r="H6" s="137" t="s">
        <v>121</v>
      </c>
      <c r="I6" s="138"/>
      <c r="J6" s="139" t="s">
        <v>122</v>
      </c>
    </row>
    <row r="7" spans="1:13" s="5" customFormat="1" ht="18.95" customHeight="1">
      <c r="A7" s="10"/>
      <c r="B7" s="11"/>
      <c r="C7" s="11"/>
      <c r="D7" s="140" t="s">
        <v>151</v>
      </c>
      <c r="E7" s="141"/>
      <c r="F7" s="142" t="s">
        <v>2</v>
      </c>
      <c r="G7" s="141"/>
      <c r="H7" s="140" t="s">
        <v>151</v>
      </c>
      <c r="I7" s="141"/>
      <c r="J7" s="142" t="s">
        <v>2</v>
      </c>
      <c r="K7" s="10"/>
      <c r="L7" s="10"/>
      <c r="M7" s="10"/>
    </row>
    <row r="8" spans="1:13" s="13" customFormat="1" ht="18.95" customHeight="1">
      <c r="A8" s="12"/>
      <c r="B8" s="12"/>
      <c r="C8" s="12"/>
      <c r="D8" s="143" t="s">
        <v>154</v>
      </c>
      <c r="E8" s="141"/>
      <c r="F8" s="144" t="s">
        <v>125</v>
      </c>
      <c r="G8" s="141"/>
      <c r="H8" s="143" t="s">
        <v>154</v>
      </c>
      <c r="I8" s="141"/>
      <c r="J8" s="144" t="s">
        <v>125</v>
      </c>
      <c r="K8" s="12"/>
      <c r="L8" s="12"/>
      <c r="M8" s="12"/>
    </row>
    <row r="9" spans="1:13" s="5" customFormat="1" ht="18.95" customHeight="1">
      <c r="A9" s="10"/>
      <c r="B9" s="14" t="s">
        <v>3</v>
      </c>
      <c r="C9" s="11"/>
      <c r="D9" s="15" t="s">
        <v>4</v>
      </c>
      <c r="E9" s="16"/>
      <c r="F9" s="15" t="s">
        <v>4</v>
      </c>
      <c r="G9" s="16"/>
      <c r="H9" s="15" t="s">
        <v>4</v>
      </c>
      <c r="I9" s="16"/>
      <c r="J9" s="15" t="s">
        <v>4</v>
      </c>
      <c r="K9" s="10"/>
      <c r="L9" s="10"/>
      <c r="M9" s="10"/>
    </row>
    <row r="10" spans="1:13" s="22" customFormat="1" ht="18.95" customHeight="1">
      <c r="A10" s="18" t="s">
        <v>5</v>
      </c>
      <c r="B10" s="19"/>
      <c r="C10" s="19"/>
      <c r="D10" s="20"/>
      <c r="E10" s="20"/>
      <c r="F10" s="20"/>
      <c r="G10" s="20"/>
      <c r="H10" s="21"/>
      <c r="I10" s="20"/>
      <c r="J10" s="21"/>
      <c r="K10" s="18"/>
      <c r="L10" s="18"/>
      <c r="M10" s="18"/>
    </row>
    <row r="11" spans="1:13" s="27" customFormat="1" ht="6" customHeight="1">
      <c r="A11" s="18"/>
      <c r="B11" s="23"/>
      <c r="C11" s="23"/>
      <c r="D11" s="24"/>
      <c r="E11" s="24"/>
      <c r="F11" s="24"/>
      <c r="G11" s="24"/>
      <c r="H11" s="25"/>
      <c r="I11" s="24"/>
      <c r="J11" s="25"/>
      <c r="K11" s="26"/>
      <c r="L11" s="26"/>
      <c r="M11" s="26"/>
    </row>
    <row r="12" spans="1:13" s="27" customFormat="1" ht="18.95" customHeight="1">
      <c r="A12" s="18" t="s">
        <v>6</v>
      </c>
      <c r="B12" s="23"/>
      <c r="C12" s="23"/>
      <c r="D12" s="24"/>
      <c r="E12" s="24"/>
      <c r="F12" s="24"/>
      <c r="G12" s="24"/>
      <c r="H12" s="25"/>
      <c r="I12" s="24"/>
      <c r="J12" s="25"/>
      <c r="K12" s="26"/>
      <c r="L12" s="26"/>
      <c r="M12" s="26"/>
    </row>
    <row r="13" spans="1:13" s="27" customFormat="1" ht="6" customHeight="1">
      <c r="A13" s="18"/>
      <c r="B13" s="23"/>
      <c r="C13" s="23"/>
      <c r="D13" s="24"/>
      <c r="E13" s="24"/>
      <c r="F13" s="24"/>
      <c r="G13" s="24"/>
      <c r="H13" s="25"/>
      <c r="I13" s="24"/>
      <c r="J13" s="24"/>
      <c r="K13" s="26"/>
      <c r="L13" s="26"/>
      <c r="M13" s="26"/>
    </row>
    <row r="14" spans="1:13" s="27" customFormat="1" ht="18.95" customHeight="1">
      <c r="A14" s="26" t="s">
        <v>7</v>
      </c>
      <c r="B14" s="23"/>
      <c r="C14" s="23"/>
      <c r="D14" s="145">
        <v>460215</v>
      </c>
      <c r="E14" s="24"/>
      <c r="F14" s="145">
        <v>53252</v>
      </c>
      <c r="G14" s="24"/>
      <c r="H14" s="145">
        <v>407407</v>
      </c>
      <c r="I14" s="24"/>
      <c r="J14" s="145">
        <v>25026</v>
      </c>
      <c r="K14" s="26"/>
      <c r="L14" s="26"/>
      <c r="M14" s="26"/>
    </row>
    <row r="15" spans="1:13" s="27" customFormat="1" ht="18.95" customHeight="1">
      <c r="A15" s="26" t="s">
        <v>107</v>
      </c>
      <c r="B15" s="23">
        <v>7</v>
      </c>
      <c r="C15" s="23"/>
      <c r="D15" s="149">
        <v>0</v>
      </c>
      <c r="E15" s="24"/>
      <c r="F15" s="28">
        <v>15000</v>
      </c>
      <c r="G15" s="24"/>
      <c r="H15" s="150">
        <v>0</v>
      </c>
      <c r="I15" s="24"/>
      <c r="J15" s="28">
        <v>15000</v>
      </c>
      <c r="K15" s="26"/>
      <c r="L15" s="26"/>
      <c r="M15" s="26"/>
    </row>
    <row r="16" spans="1:13" s="27" customFormat="1" ht="18.95" customHeight="1">
      <c r="A16" s="26" t="s">
        <v>92</v>
      </c>
      <c r="B16" s="23">
        <v>8</v>
      </c>
      <c r="C16" s="23"/>
      <c r="D16" s="145">
        <v>169220</v>
      </c>
      <c r="E16" s="24"/>
      <c r="F16" s="145">
        <v>189786</v>
      </c>
      <c r="G16" s="24"/>
      <c r="H16" s="145">
        <v>83548</v>
      </c>
      <c r="I16" s="24"/>
      <c r="J16" s="145">
        <v>141757</v>
      </c>
      <c r="K16" s="26"/>
      <c r="L16" s="26"/>
      <c r="M16" s="26"/>
    </row>
    <row r="17" spans="1:13" s="27" customFormat="1" ht="18.95" customHeight="1">
      <c r="A17" s="26" t="s">
        <v>8</v>
      </c>
      <c r="B17" s="23"/>
      <c r="C17" s="23"/>
      <c r="D17" s="145"/>
      <c r="E17" s="24"/>
      <c r="F17" s="24"/>
      <c r="G17" s="24"/>
      <c r="H17" s="24"/>
      <c r="I17" s="24"/>
      <c r="J17" s="24"/>
      <c r="K17" s="26"/>
      <c r="L17" s="26"/>
      <c r="M17" s="26"/>
    </row>
    <row r="18" spans="1:13" s="27" customFormat="1" ht="18.95" customHeight="1">
      <c r="A18" s="26" t="s">
        <v>9</v>
      </c>
      <c r="B18" s="23">
        <v>9</v>
      </c>
      <c r="C18" s="23"/>
      <c r="D18" s="52">
        <v>20155</v>
      </c>
      <c r="E18" s="25"/>
      <c r="F18" s="52">
        <v>20865</v>
      </c>
      <c r="G18" s="25"/>
      <c r="H18" s="52">
        <v>12046</v>
      </c>
      <c r="I18" s="25"/>
      <c r="J18" s="52">
        <v>11860</v>
      </c>
      <c r="K18" s="26"/>
      <c r="L18" s="26"/>
      <c r="M18" s="26"/>
    </row>
    <row r="19" spans="1:13" s="27" customFormat="1" ht="18.95" customHeight="1">
      <c r="A19" s="26" t="s">
        <v>10</v>
      </c>
      <c r="B19" s="23" t="s">
        <v>162</v>
      </c>
      <c r="C19" s="23"/>
      <c r="D19" s="52">
        <v>16815</v>
      </c>
      <c r="E19" s="25"/>
      <c r="F19" s="52">
        <v>14741</v>
      </c>
      <c r="G19" s="25"/>
      <c r="H19" s="52">
        <v>938912</v>
      </c>
      <c r="I19" s="25"/>
      <c r="J19" s="52">
        <v>913595</v>
      </c>
      <c r="K19" s="26"/>
      <c r="L19" s="26"/>
      <c r="M19" s="26"/>
    </row>
    <row r="20" spans="1:13" s="27" customFormat="1" ht="18.95" customHeight="1">
      <c r="A20" s="26" t="s">
        <v>86</v>
      </c>
      <c r="B20" s="23"/>
      <c r="C20" s="23"/>
      <c r="D20" s="52"/>
      <c r="E20" s="25"/>
      <c r="F20" s="24"/>
      <c r="G20" s="24"/>
      <c r="H20" s="24"/>
      <c r="I20" s="24"/>
      <c r="J20" s="24"/>
      <c r="K20" s="26"/>
      <c r="L20" s="26"/>
      <c r="M20" s="26"/>
    </row>
    <row r="21" spans="1:13" s="27" customFormat="1" ht="18.95" customHeight="1">
      <c r="A21" s="26" t="s">
        <v>87</v>
      </c>
      <c r="B21" s="23" t="s">
        <v>163</v>
      </c>
      <c r="C21" s="23"/>
      <c r="D21" s="25">
        <v>12800</v>
      </c>
      <c r="E21" s="25"/>
      <c r="F21" s="25">
        <v>12800</v>
      </c>
      <c r="G21" s="25"/>
      <c r="H21" s="25">
        <v>98800</v>
      </c>
      <c r="I21" s="25"/>
      <c r="J21" s="25">
        <v>1200</v>
      </c>
      <c r="K21" s="26"/>
      <c r="L21" s="26"/>
      <c r="M21" s="26"/>
    </row>
    <row r="22" spans="1:13" s="27" customFormat="1" ht="18.95" customHeight="1">
      <c r="A22" s="26" t="s">
        <v>11</v>
      </c>
      <c r="B22" s="23"/>
      <c r="C22" s="23"/>
      <c r="D22" s="34">
        <v>47296</v>
      </c>
      <c r="E22" s="25"/>
      <c r="F22" s="34">
        <v>45145</v>
      </c>
      <c r="G22" s="25"/>
      <c r="H22" s="34">
        <v>44135</v>
      </c>
      <c r="I22" s="25"/>
      <c r="J22" s="34">
        <v>35030</v>
      </c>
      <c r="K22" s="26"/>
      <c r="L22" s="26"/>
      <c r="M22" s="26"/>
    </row>
    <row r="23" spans="1:13" s="27" customFormat="1" ht="6" customHeight="1">
      <c r="A23" s="22"/>
      <c r="B23" s="29"/>
      <c r="C23" s="29"/>
      <c r="D23" s="30"/>
      <c r="E23" s="30"/>
      <c r="F23" s="30"/>
      <c r="G23" s="30"/>
      <c r="H23" s="30"/>
      <c r="I23" s="30"/>
      <c r="J23" s="30"/>
    </row>
    <row r="24" spans="1:13" s="27" customFormat="1" ht="18.95" customHeight="1">
      <c r="A24" s="22" t="s">
        <v>12</v>
      </c>
      <c r="B24" s="29"/>
      <c r="C24" s="29"/>
      <c r="D24" s="31">
        <f>SUM(D14:D22)</f>
        <v>726501</v>
      </c>
      <c r="E24" s="30"/>
      <c r="F24" s="31">
        <f>SUM(F14:F22)</f>
        <v>351589</v>
      </c>
      <c r="G24" s="30"/>
      <c r="H24" s="31">
        <f>SUM(H14:H22)</f>
        <v>1584848</v>
      </c>
      <c r="I24" s="30"/>
      <c r="J24" s="31">
        <f>SUM(J14:J22)</f>
        <v>1143468</v>
      </c>
      <c r="K24" s="32"/>
    </row>
    <row r="25" spans="1:13" s="27" customFormat="1" ht="9.9499999999999993" customHeight="1">
      <c r="B25" s="29"/>
      <c r="C25" s="29"/>
      <c r="D25" s="30"/>
      <c r="E25" s="30"/>
      <c r="F25" s="30"/>
      <c r="G25" s="30"/>
      <c r="H25" s="30"/>
      <c r="I25" s="30"/>
      <c r="J25" s="30"/>
    </row>
    <row r="26" spans="1:13" s="27" customFormat="1" ht="18.95" customHeight="1">
      <c r="A26" s="22" t="s">
        <v>13</v>
      </c>
      <c r="B26" s="29"/>
      <c r="C26" s="29"/>
      <c r="D26" s="30"/>
      <c r="E26" s="30"/>
      <c r="F26" s="30"/>
      <c r="G26" s="30"/>
      <c r="H26" s="30"/>
      <c r="I26" s="30"/>
      <c r="J26" s="30"/>
    </row>
    <row r="27" spans="1:13" s="27" customFormat="1" ht="6" customHeight="1">
      <c r="A27" s="22"/>
      <c r="B27" s="29"/>
      <c r="C27" s="29"/>
      <c r="D27" s="30"/>
      <c r="E27" s="30"/>
      <c r="F27" s="30"/>
      <c r="G27" s="30"/>
      <c r="H27" s="30"/>
      <c r="I27" s="30"/>
      <c r="J27" s="30"/>
    </row>
    <row r="28" spans="1:13" s="27" customFormat="1" ht="18.95" customHeight="1">
      <c r="A28" s="27" t="s">
        <v>14</v>
      </c>
      <c r="B28" s="29"/>
      <c r="C28" s="29"/>
      <c r="D28" s="51">
        <v>621</v>
      </c>
      <c r="E28" s="33"/>
      <c r="F28" s="52">
        <v>621</v>
      </c>
      <c r="G28" s="33"/>
      <c r="H28" s="51">
        <v>0</v>
      </c>
      <c r="I28" s="33"/>
      <c r="J28" s="52">
        <v>0</v>
      </c>
    </row>
    <row r="29" spans="1:13" s="27" customFormat="1" ht="18.95" customHeight="1">
      <c r="A29" s="27" t="s">
        <v>15</v>
      </c>
      <c r="B29" s="29">
        <v>9</v>
      </c>
      <c r="C29" s="29"/>
      <c r="D29" s="51">
        <v>428391</v>
      </c>
      <c r="E29" s="33"/>
      <c r="F29" s="52">
        <v>432236</v>
      </c>
      <c r="G29" s="33"/>
      <c r="H29" s="51">
        <v>261920</v>
      </c>
      <c r="I29" s="33"/>
      <c r="J29" s="52">
        <v>265011</v>
      </c>
    </row>
    <row r="30" spans="1:13" s="27" customFormat="1" ht="18.95" customHeight="1">
      <c r="A30" s="27" t="s">
        <v>16</v>
      </c>
      <c r="B30" s="29">
        <v>10</v>
      </c>
      <c r="C30" s="29"/>
      <c r="D30" s="52">
        <v>0</v>
      </c>
      <c r="E30" s="33"/>
      <c r="F30" s="52">
        <v>0</v>
      </c>
      <c r="G30" s="33"/>
      <c r="H30" s="25">
        <v>257925</v>
      </c>
      <c r="I30" s="33"/>
      <c r="J30" s="25">
        <v>257925</v>
      </c>
    </row>
    <row r="31" spans="1:13" s="27" customFormat="1" ht="18.95" customHeight="1">
      <c r="A31" s="27" t="s">
        <v>150</v>
      </c>
      <c r="B31" s="29">
        <v>10</v>
      </c>
      <c r="C31" s="29"/>
      <c r="D31" s="51">
        <v>0</v>
      </c>
      <c r="E31" s="33"/>
      <c r="F31" s="51">
        <v>0</v>
      </c>
      <c r="G31" s="33"/>
      <c r="H31" s="51">
        <v>126381</v>
      </c>
      <c r="I31" s="33"/>
      <c r="J31" s="51">
        <v>126381</v>
      </c>
    </row>
    <row r="32" spans="1:13" s="27" customFormat="1" ht="18.95" customHeight="1">
      <c r="A32" s="27" t="s">
        <v>117</v>
      </c>
      <c r="B32" s="29">
        <v>10</v>
      </c>
      <c r="C32" s="29"/>
      <c r="D32" s="51">
        <v>8546159</v>
      </c>
      <c r="E32" s="33"/>
      <c r="F32" s="52">
        <v>8653783</v>
      </c>
      <c r="G32" s="33"/>
      <c r="H32" s="52">
        <v>1852200</v>
      </c>
      <c r="I32" s="33"/>
      <c r="J32" s="52">
        <v>1852200</v>
      </c>
    </row>
    <row r="33" spans="1:11" s="27" customFormat="1" ht="18.95" customHeight="1">
      <c r="A33" s="27" t="s">
        <v>17</v>
      </c>
      <c r="B33" s="29"/>
      <c r="C33" s="29"/>
      <c r="D33" s="51">
        <v>751</v>
      </c>
      <c r="E33" s="33"/>
      <c r="F33" s="52">
        <v>768</v>
      </c>
      <c r="G33" s="33"/>
      <c r="H33" s="51">
        <v>0</v>
      </c>
      <c r="I33" s="33"/>
      <c r="J33" s="52">
        <v>0</v>
      </c>
    </row>
    <row r="34" spans="1:11" s="27" customFormat="1" ht="18.95" customHeight="1">
      <c r="A34" s="27" t="s">
        <v>18</v>
      </c>
      <c r="B34" s="29">
        <v>11</v>
      </c>
      <c r="C34" s="29"/>
      <c r="D34" s="51">
        <v>12914453</v>
      </c>
      <c r="E34" s="33"/>
      <c r="F34" s="52">
        <v>11745296</v>
      </c>
      <c r="G34" s="33"/>
      <c r="H34" s="51">
        <v>6256107</v>
      </c>
      <c r="I34" s="33"/>
      <c r="J34" s="52">
        <v>5911567</v>
      </c>
    </row>
    <row r="35" spans="1:11" s="27" customFormat="1" ht="18.95" customHeight="1">
      <c r="A35" s="27" t="s">
        <v>164</v>
      </c>
      <c r="B35" s="29"/>
      <c r="C35" s="29"/>
      <c r="D35" s="51">
        <v>22090</v>
      </c>
      <c r="E35" s="33"/>
      <c r="F35" s="52">
        <v>0</v>
      </c>
      <c r="G35" s="33"/>
      <c r="H35" s="51">
        <v>22090</v>
      </c>
      <c r="I35" s="33"/>
      <c r="J35" s="52">
        <v>0</v>
      </c>
    </row>
    <row r="36" spans="1:11" s="27" customFormat="1" ht="18.95" customHeight="1">
      <c r="A36" s="27" t="s">
        <v>19</v>
      </c>
      <c r="B36" s="29">
        <v>12</v>
      </c>
      <c r="C36" s="29"/>
      <c r="D36" s="51">
        <v>63573</v>
      </c>
      <c r="E36" s="33"/>
      <c r="F36" s="52">
        <v>62994</v>
      </c>
      <c r="G36" s="33"/>
      <c r="H36" s="51">
        <v>34934</v>
      </c>
      <c r="I36" s="33"/>
      <c r="J36" s="52">
        <v>34521</v>
      </c>
    </row>
    <row r="37" spans="1:11" s="27" customFormat="1" ht="18.95" customHeight="1">
      <c r="A37" s="27" t="s">
        <v>20</v>
      </c>
      <c r="B37" s="29">
        <v>12</v>
      </c>
      <c r="C37" s="29"/>
      <c r="D37" s="51">
        <v>32532</v>
      </c>
      <c r="E37" s="33"/>
      <c r="F37" s="52">
        <v>33490</v>
      </c>
      <c r="G37" s="33"/>
      <c r="H37" s="51">
        <v>27608</v>
      </c>
      <c r="I37" s="33"/>
      <c r="J37" s="52">
        <v>28550</v>
      </c>
    </row>
    <row r="38" spans="1:11" s="27" customFormat="1" ht="18.95" customHeight="1">
      <c r="A38" s="27" t="s">
        <v>21</v>
      </c>
      <c r="B38" s="29"/>
      <c r="C38" s="29"/>
      <c r="D38" s="25">
        <v>48458</v>
      </c>
      <c r="E38" s="33"/>
      <c r="F38" s="25">
        <v>48458</v>
      </c>
      <c r="G38" s="33"/>
      <c r="H38" s="25">
        <v>48458</v>
      </c>
      <c r="I38" s="33"/>
      <c r="J38" s="25">
        <v>48458</v>
      </c>
    </row>
    <row r="39" spans="1:11" s="27" customFormat="1" ht="18.95" customHeight="1">
      <c r="A39" s="27" t="s">
        <v>22</v>
      </c>
      <c r="B39" s="29"/>
      <c r="C39" s="29"/>
      <c r="D39" s="53">
        <v>40054</v>
      </c>
      <c r="E39" s="33"/>
      <c r="F39" s="34">
        <v>40702</v>
      </c>
      <c r="G39" s="33"/>
      <c r="H39" s="53">
        <v>35431</v>
      </c>
      <c r="I39" s="33"/>
      <c r="J39" s="34">
        <v>35887</v>
      </c>
    </row>
    <row r="40" spans="1:11" s="27" customFormat="1" ht="6" customHeight="1">
      <c r="A40" s="22"/>
      <c r="B40" s="29"/>
      <c r="C40" s="29"/>
      <c r="D40" s="30"/>
      <c r="E40" s="30"/>
      <c r="F40" s="30"/>
      <c r="G40" s="30"/>
      <c r="H40" s="30"/>
      <c r="I40" s="30"/>
      <c r="J40" s="30"/>
    </row>
    <row r="41" spans="1:11" s="27" customFormat="1" ht="18.95" customHeight="1">
      <c r="A41" s="22" t="s">
        <v>23</v>
      </c>
      <c r="B41" s="29"/>
      <c r="C41" s="29"/>
      <c r="D41" s="31">
        <f>SUM(D28:D39)</f>
        <v>22097082</v>
      </c>
      <c r="E41" s="30"/>
      <c r="F41" s="31">
        <f>SUM(F28:F39)</f>
        <v>21018348</v>
      </c>
      <c r="G41" s="30"/>
      <c r="H41" s="31">
        <f>SUM(H28:H39)</f>
        <v>8923054</v>
      </c>
      <c r="I41" s="30"/>
      <c r="J41" s="31">
        <f>SUM(J28:J39)</f>
        <v>8560500</v>
      </c>
    </row>
    <row r="42" spans="1:11" s="27" customFormat="1" ht="6" customHeight="1">
      <c r="B42" s="29"/>
      <c r="C42" s="29"/>
      <c r="D42" s="30"/>
      <c r="E42" s="30"/>
      <c r="F42" s="30"/>
      <c r="G42" s="30"/>
      <c r="H42" s="30"/>
      <c r="I42" s="30"/>
      <c r="J42" s="30"/>
    </row>
    <row r="43" spans="1:11" s="27" customFormat="1" ht="18.95" customHeight="1" thickBot="1">
      <c r="A43" s="22" t="s">
        <v>24</v>
      </c>
      <c r="B43" s="29"/>
      <c r="C43" s="29"/>
      <c r="D43" s="35">
        <f>D24+D41</f>
        <v>22823583</v>
      </c>
      <c r="E43" s="30"/>
      <c r="F43" s="35">
        <f>F24+F41</f>
        <v>21369937</v>
      </c>
      <c r="G43" s="30"/>
      <c r="H43" s="35">
        <f>H24+H41</f>
        <v>10507902</v>
      </c>
      <c r="I43" s="30"/>
      <c r="J43" s="35">
        <f>J24+J41</f>
        <v>9703968</v>
      </c>
      <c r="K43" s="32"/>
    </row>
    <row r="44" spans="1:11" s="27" customFormat="1" ht="19.149999999999999" customHeight="1" thickTop="1">
      <c r="A44" s="22"/>
      <c r="B44" s="29"/>
      <c r="C44" s="29"/>
      <c r="D44" s="30"/>
      <c r="E44" s="30"/>
      <c r="F44" s="30"/>
      <c r="G44" s="30"/>
      <c r="H44" s="30"/>
      <c r="I44" s="30"/>
      <c r="J44" s="30"/>
      <c r="K44" s="32"/>
    </row>
    <row r="45" spans="1:11" ht="19.149999999999999" customHeight="1">
      <c r="A45" s="179" t="s">
        <v>88</v>
      </c>
      <c r="B45" s="179"/>
      <c r="C45" s="179"/>
      <c r="D45" s="179"/>
      <c r="E45" s="179"/>
      <c r="F45" s="179"/>
      <c r="G45" s="179"/>
      <c r="H45" s="179"/>
      <c r="I45" s="179"/>
      <c r="J45" s="179"/>
    </row>
    <row r="46" spans="1:11" ht="3.75" customHeight="1">
      <c r="A46" s="174"/>
      <c r="D46" s="36"/>
      <c r="E46" s="36"/>
      <c r="F46" s="36"/>
      <c r="G46" s="36"/>
      <c r="H46" s="36"/>
      <c r="I46" s="36"/>
      <c r="J46" s="36"/>
    </row>
    <row r="47" spans="1:11" ht="20.25" customHeight="1">
      <c r="A47" s="178" t="s">
        <v>115</v>
      </c>
      <c r="B47" s="178"/>
      <c r="C47" s="178"/>
      <c r="D47" s="178"/>
      <c r="E47" s="178"/>
      <c r="F47" s="178"/>
      <c r="G47" s="178"/>
      <c r="H47" s="178"/>
      <c r="I47" s="178"/>
      <c r="J47" s="178"/>
    </row>
    <row r="48" spans="1:11" s="5" customFormat="1" ht="20.100000000000001" customHeight="1">
      <c r="A48" s="5" t="s">
        <v>0</v>
      </c>
      <c r="B48" s="37"/>
      <c r="C48" s="37"/>
      <c r="D48" s="38"/>
      <c r="E48" s="38"/>
      <c r="F48" s="38"/>
      <c r="G48" s="38"/>
      <c r="H48" s="39"/>
      <c r="I48" s="38"/>
      <c r="J48" s="39"/>
    </row>
    <row r="49" spans="1:10" s="5" customFormat="1" ht="20.100000000000001" customHeight="1">
      <c r="A49" s="5" t="s">
        <v>146</v>
      </c>
      <c r="B49" s="2"/>
      <c r="C49" s="2"/>
      <c r="D49" s="3"/>
      <c r="E49" s="3"/>
      <c r="F49" s="3"/>
      <c r="G49" s="3"/>
      <c r="H49" s="4"/>
      <c r="I49" s="3"/>
      <c r="J49" s="4"/>
    </row>
    <row r="50" spans="1:10" s="5" customFormat="1" ht="20.100000000000001" customHeight="1">
      <c r="A50" s="40" t="str">
        <f>A3</f>
        <v>ณ วันที่ 31 มีนาคม พ.ศ. 2563</v>
      </c>
      <c r="B50" s="7"/>
      <c r="C50" s="7"/>
      <c r="D50" s="8"/>
      <c r="E50" s="8"/>
      <c r="F50" s="8"/>
      <c r="G50" s="8"/>
      <c r="H50" s="9"/>
      <c r="I50" s="8"/>
      <c r="J50" s="9"/>
    </row>
    <row r="52" spans="1:10" s="5" customFormat="1" ht="19.149999999999999" customHeight="1">
      <c r="B52" s="2"/>
      <c r="C52" s="2"/>
      <c r="D52" s="177" t="s">
        <v>1</v>
      </c>
      <c r="E52" s="177"/>
      <c r="F52" s="177"/>
      <c r="G52" s="136"/>
      <c r="H52" s="177" t="s">
        <v>108</v>
      </c>
      <c r="I52" s="177"/>
      <c r="J52" s="177"/>
    </row>
    <row r="53" spans="1:10" s="5" customFormat="1" ht="19.149999999999999" customHeight="1">
      <c r="B53" s="2"/>
      <c r="C53" s="2"/>
      <c r="D53" s="137" t="s">
        <v>121</v>
      </c>
      <c r="E53" s="138"/>
      <c r="F53" s="139" t="s">
        <v>122</v>
      </c>
      <c r="G53" s="138"/>
      <c r="H53" s="137" t="s">
        <v>121</v>
      </c>
      <c r="I53" s="138"/>
      <c r="J53" s="139" t="s">
        <v>122</v>
      </c>
    </row>
    <row r="54" spans="1:10" s="5" customFormat="1" ht="19.149999999999999" customHeight="1">
      <c r="B54" s="2"/>
      <c r="C54" s="2"/>
      <c r="D54" s="146" t="s">
        <v>151</v>
      </c>
      <c r="E54" s="147"/>
      <c r="F54" s="148" t="s">
        <v>2</v>
      </c>
      <c r="G54" s="147"/>
      <c r="H54" s="146" t="s">
        <v>151</v>
      </c>
      <c r="I54" s="147"/>
      <c r="J54" s="148" t="s">
        <v>2</v>
      </c>
    </row>
    <row r="55" spans="1:10" s="13" customFormat="1" ht="19.149999999999999" customHeight="1">
      <c r="D55" s="137" t="s">
        <v>154</v>
      </c>
      <c r="E55" s="147"/>
      <c r="F55" s="139" t="s">
        <v>125</v>
      </c>
      <c r="G55" s="147"/>
      <c r="H55" s="137" t="s">
        <v>154</v>
      </c>
      <c r="I55" s="147"/>
      <c r="J55" s="139" t="s">
        <v>125</v>
      </c>
    </row>
    <row r="56" spans="1:10" s="13" customFormat="1" ht="19.149999999999999" customHeight="1">
      <c r="B56" s="7" t="s">
        <v>3</v>
      </c>
      <c r="C56" s="2"/>
      <c r="D56" s="9" t="s">
        <v>4</v>
      </c>
      <c r="E56" s="4"/>
      <c r="F56" s="9" t="s">
        <v>4</v>
      </c>
      <c r="G56" s="4"/>
      <c r="H56" s="9" t="s">
        <v>4</v>
      </c>
      <c r="I56" s="4"/>
      <c r="J56" s="9" t="s">
        <v>4</v>
      </c>
    </row>
    <row r="57" spans="1:10" s="13" customFormat="1" ht="6" customHeight="1">
      <c r="B57" s="2"/>
      <c r="C57" s="2"/>
      <c r="D57" s="4"/>
      <c r="E57" s="4"/>
      <c r="F57" s="4"/>
      <c r="G57" s="4"/>
      <c r="H57" s="4"/>
      <c r="I57" s="4"/>
      <c r="J57" s="4"/>
    </row>
    <row r="58" spans="1:10" s="27" customFormat="1" ht="19.149999999999999" customHeight="1">
      <c r="A58" s="22" t="s">
        <v>98</v>
      </c>
      <c r="B58" s="29"/>
      <c r="C58" s="29"/>
      <c r="D58" s="30"/>
      <c r="E58" s="30"/>
      <c r="F58" s="30"/>
      <c r="G58" s="30"/>
      <c r="H58" s="33"/>
      <c r="I58" s="30"/>
      <c r="J58" s="33"/>
    </row>
    <row r="59" spans="1:10" s="27" customFormat="1" ht="6" customHeight="1">
      <c r="B59" s="29"/>
      <c r="C59" s="29"/>
      <c r="D59" s="30"/>
      <c r="E59" s="30"/>
      <c r="F59" s="30"/>
      <c r="G59" s="30"/>
      <c r="H59" s="33"/>
      <c r="I59" s="30"/>
      <c r="J59" s="33"/>
    </row>
    <row r="60" spans="1:10" s="27" customFormat="1" ht="19.149999999999999" customHeight="1">
      <c r="A60" s="22" t="s">
        <v>25</v>
      </c>
      <c r="B60" s="29"/>
      <c r="C60" s="29"/>
      <c r="D60" s="30"/>
      <c r="E60" s="30"/>
      <c r="F60" s="30"/>
      <c r="G60" s="30"/>
      <c r="H60" s="33"/>
      <c r="I60" s="30"/>
      <c r="J60" s="33"/>
    </row>
    <row r="61" spans="1:10" s="27" customFormat="1" ht="6" customHeight="1">
      <c r="B61" s="29"/>
      <c r="C61" s="29"/>
      <c r="D61" s="30"/>
      <c r="E61" s="30"/>
      <c r="F61" s="30"/>
      <c r="G61" s="30"/>
      <c r="H61" s="33"/>
      <c r="I61" s="30"/>
      <c r="J61" s="33"/>
    </row>
    <row r="62" spans="1:10" s="27" customFormat="1" ht="19.149999999999999" customHeight="1">
      <c r="A62" s="27" t="s">
        <v>99</v>
      </c>
      <c r="B62" s="29"/>
      <c r="C62" s="29"/>
      <c r="D62" s="151">
        <v>968763</v>
      </c>
      <c r="E62" s="41"/>
      <c r="F62" s="42">
        <v>379765</v>
      </c>
      <c r="G62" s="33"/>
      <c r="H62" s="151">
        <v>968763</v>
      </c>
      <c r="I62" s="33"/>
      <c r="J62" s="42">
        <v>379765</v>
      </c>
    </row>
    <row r="63" spans="1:10" s="27" customFormat="1" ht="19.149999999999999" customHeight="1">
      <c r="A63" s="27" t="s">
        <v>93</v>
      </c>
      <c r="B63" s="29"/>
      <c r="C63" s="29"/>
      <c r="D63" s="152">
        <v>735115</v>
      </c>
      <c r="E63" s="41"/>
      <c r="F63" s="42">
        <v>203544</v>
      </c>
      <c r="G63" s="33"/>
      <c r="H63" s="153">
        <v>585872</v>
      </c>
      <c r="I63" s="33"/>
      <c r="J63" s="42">
        <v>138627</v>
      </c>
    </row>
    <row r="64" spans="1:10" s="27" customFormat="1" ht="19.149999999999999" customHeight="1">
      <c r="A64" s="27" t="s">
        <v>26</v>
      </c>
      <c r="B64" s="29" t="s">
        <v>165</v>
      </c>
      <c r="C64" s="29"/>
      <c r="D64" s="152">
        <v>12729</v>
      </c>
      <c r="E64" s="41"/>
      <c r="F64" s="42">
        <v>9501</v>
      </c>
      <c r="G64" s="33"/>
      <c r="H64" s="153">
        <v>29242</v>
      </c>
      <c r="I64" s="33"/>
      <c r="J64" s="42">
        <v>23843</v>
      </c>
    </row>
    <row r="65" spans="1:10" s="27" customFormat="1" ht="19.149999999999999" customHeight="1">
      <c r="A65" s="27" t="s">
        <v>27</v>
      </c>
      <c r="B65" s="29" t="s">
        <v>166</v>
      </c>
      <c r="C65" s="29"/>
      <c r="D65" s="152">
        <v>0</v>
      </c>
      <c r="E65" s="41"/>
      <c r="F65" s="42">
        <v>0</v>
      </c>
      <c r="G65" s="33"/>
      <c r="H65" s="153">
        <v>521000</v>
      </c>
      <c r="I65" s="33"/>
      <c r="J65" s="42">
        <v>717800</v>
      </c>
    </row>
    <row r="66" spans="1:10" s="27" customFormat="1" ht="19.149999999999999" customHeight="1">
      <c r="A66" s="27" t="s">
        <v>28</v>
      </c>
      <c r="B66" s="29"/>
      <c r="C66" s="29"/>
      <c r="D66" s="152"/>
      <c r="E66" s="41"/>
      <c r="F66" s="43"/>
      <c r="G66" s="44"/>
      <c r="H66" s="154"/>
      <c r="I66" s="44"/>
      <c r="J66" s="43"/>
    </row>
    <row r="67" spans="1:10" s="27" customFormat="1" ht="19.149999999999999" customHeight="1">
      <c r="A67" s="27" t="s">
        <v>29</v>
      </c>
      <c r="B67" s="29"/>
      <c r="C67" s="29"/>
      <c r="D67" s="152">
        <v>38538</v>
      </c>
      <c r="E67" s="41"/>
      <c r="F67" s="42">
        <v>48267</v>
      </c>
      <c r="G67" s="33"/>
      <c r="H67" s="153">
        <v>16406</v>
      </c>
      <c r="I67" s="33"/>
      <c r="J67" s="42">
        <v>19988</v>
      </c>
    </row>
    <row r="68" spans="1:10" s="27" customFormat="1" ht="19.149999999999999" customHeight="1">
      <c r="A68" s="27" t="s">
        <v>119</v>
      </c>
      <c r="D68" s="152"/>
      <c r="E68" s="30"/>
      <c r="F68" s="30"/>
      <c r="G68" s="30"/>
      <c r="H68" s="30"/>
      <c r="I68" s="30"/>
      <c r="J68" s="30"/>
    </row>
    <row r="69" spans="1:10" s="27" customFormat="1" ht="19.149999999999999" customHeight="1">
      <c r="A69" s="27" t="s">
        <v>120</v>
      </c>
      <c r="B69" s="29">
        <v>13</v>
      </c>
      <c r="C69" s="29"/>
      <c r="D69" s="155">
        <v>433320</v>
      </c>
      <c r="E69" s="41"/>
      <c r="F69" s="42">
        <v>806478</v>
      </c>
      <c r="G69" s="33"/>
      <c r="H69" s="155">
        <v>433320</v>
      </c>
      <c r="I69" s="33"/>
      <c r="J69" s="42">
        <v>806478</v>
      </c>
    </row>
    <row r="70" spans="1:10" s="27" customFormat="1" ht="19.149999999999999" customHeight="1">
      <c r="A70" s="27" t="s">
        <v>127</v>
      </c>
      <c r="B70" s="29"/>
      <c r="C70" s="29"/>
      <c r="D70" s="152">
        <v>153089</v>
      </c>
      <c r="E70" s="41"/>
      <c r="F70" s="42">
        <v>160293</v>
      </c>
      <c r="G70" s="33"/>
      <c r="H70" s="153">
        <v>140573</v>
      </c>
      <c r="I70" s="33"/>
      <c r="J70" s="42">
        <v>124158</v>
      </c>
    </row>
    <row r="71" spans="1:10" s="27" customFormat="1" ht="19.149999999999999" customHeight="1">
      <c r="A71" s="27" t="s">
        <v>184</v>
      </c>
      <c r="B71" s="29"/>
      <c r="C71" s="29"/>
      <c r="D71" s="152">
        <v>13788</v>
      </c>
      <c r="E71" s="41"/>
      <c r="F71" s="42">
        <v>9976</v>
      </c>
      <c r="G71" s="33"/>
      <c r="H71" s="153">
        <v>0</v>
      </c>
      <c r="I71" s="33"/>
      <c r="J71" s="42">
        <v>0</v>
      </c>
    </row>
    <row r="72" spans="1:10" s="27" customFormat="1" ht="19.149999999999999" customHeight="1">
      <c r="A72" s="27" t="s">
        <v>30</v>
      </c>
      <c r="B72" s="29"/>
      <c r="C72" s="29"/>
      <c r="D72" s="156">
        <v>238294</v>
      </c>
      <c r="E72" s="33"/>
      <c r="F72" s="45">
        <v>233182</v>
      </c>
      <c r="G72" s="33"/>
      <c r="H72" s="157">
        <v>131881</v>
      </c>
      <c r="I72" s="33"/>
      <c r="J72" s="45">
        <v>130348</v>
      </c>
    </row>
    <row r="73" spans="1:10" s="27" customFormat="1" ht="6" customHeight="1">
      <c r="B73" s="29"/>
      <c r="C73" s="29"/>
      <c r="D73" s="30"/>
      <c r="E73" s="30"/>
      <c r="F73" s="30"/>
      <c r="G73" s="30"/>
      <c r="H73" s="30"/>
      <c r="I73" s="30"/>
      <c r="J73" s="30"/>
    </row>
    <row r="74" spans="1:10" s="27" customFormat="1" ht="19.149999999999999" customHeight="1">
      <c r="A74" s="22" t="s">
        <v>31</v>
      </c>
      <c r="B74" s="29"/>
      <c r="C74" s="29"/>
      <c r="D74" s="47">
        <f>SUM(D62:D72)</f>
        <v>2593636</v>
      </c>
      <c r="E74" s="46"/>
      <c r="F74" s="47">
        <f>SUM(F62:F72)</f>
        <v>1851006</v>
      </c>
      <c r="G74" s="46"/>
      <c r="H74" s="47">
        <f>SUM(H62:H72)</f>
        <v>2827057</v>
      </c>
      <c r="I74" s="46"/>
      <c r="J74" s="47">
        <f>SUM(J62:J72)</f>
        <v>2341007</v>
      </c>
    </row>
    <row r="75" spans="1:10" s="27" customFormat="1" ht="19.149999999999999" customHeight="1">
      <c r="B75" s="29"/>
      <c r="C75" s="29"/>
      <c r="D75" s="46"/>
      <c r="E75" s="46"/>
      <c r="F75" s="46"/>
      <c r="G75" s="46"/>
      <c r="H75" s="46"/>
      <c r="I75" s="46"/>
      <c r="J75" s="46"/>
    </row>
    <row r="76" spans="1:10" s="27" customFormat="1" ht="19.149999999999999" customHeight="1">
      <c r="A76" s="22" t="s">
        <v>32</v>
      </c>
      <c r="B76" s="29"/>
      <c r="C76" s="29"/>
      <c r="D76" s="46"/>
      <c r="E76" s="46"/>
      <c r="F76" s="46"/>
      <c r="G76" s="46"/>
      <c r="H76" s="46"/>
      <c r="I76" s="46"/>
      <c r="J76" s="46"/>
    </row>
    <row r="77" spans="1:10" s="27" customFormat="1" ht="6" customHeight="1">
      <c r="B77" s="29"/>
      <c r="C77" s="29"/>
      <c r="D77" s="30"/>
      <c r="E77" s="30"/>
      <c r="F77" s="30"/>
      <c r="G77" s="30"/>
      <c r="H77" s="30"/>
      <c r="I77" s="30"/>
      <c r="J77" s="30"/>
    </row>
    <row r="78" spans="1:10" s="27" customFormat="1" ht="19.149999999999999" customHeight="1">
      <c r="A78" s="27" t="s">
        <v>33</v>
      </c>
      <c r="B78" s="29"/>
      <c r="C78" s="29"/>
      <c r="D78" s="54">
        <v>526020</v>
      </c>
      <c r="E78" s="46"/>
      <c r="F78" s="145">
        <v>527542</v>
      </c>
      <c r="G78" s="33"/>
      <c r="H78" s="54">
        <v>266730</v>
      </c>
      <c r="I78" s="33"/>
      <c r="J78" s="145">
        <v>263829</v>
      </c>
    </row>
    <row r="79" spans="1:10" s="27" customFormat="1" ht="19.149999999999999" customHeight="1">
      <c r="A79" s="27" t="s">
        <v>116</v>
      </c>
      <c r="B79" s="29">
        <v>13</v>
      </c>
      <c r="C79" s="29"/>
      <c r="D79" s="158">
        <v>1494389</v>
      </c>
      <c r="E79" s="46"/>
      <c r="F79" s="28">
        <v>1202337</v>
      </c>
      <c r="G79" s="33"/>
      <c r="H79" s="158">
        <v>1494389</v>
      </c>
      <c r="I79" s="33"/>
      <c r="J79" s="28">
        <v>1202337</v>
      </c>
    </row>
    <row r="80" spans="1:10" s="27" customFormat="1" ht="19.149999999999999" customHeight="1">
      <c r="A80" s="27" t="s">
        <v>34</v>
      </c>
      <c r="B80" s="29"/>
      <c r="C80" s="29"/>
      <c r="D80" s="159">
        <v>520563</v>
      </c>
      <c r="E80" s="46"/>
      <c r="F80" s="145">
        <v>533637</v>
      </c>
      <c r="G80" s="33"/>
      <c r="H80" s="54">
        <v>301574</v>
      </c>
      <c r="I80" s="33"/>
      <c r="J80" s="145">
        <v>314904</v>
      </c>
    </row>
    <row r="81" spans="1:12" s="27" customFormat="1" ht="19.149999999999999" customHeight="1">
      <c r="A81" s="27" t="s">
        <v>89</v>
      </c>
      <c r="B81" s="29"/>
      <c r="C81" s="29"/>
      <c r="D81" s="51">
        <v>1207572</v>
      </c>
      <c r="E81" s="46"/>
      <c r="F81" s="52">
        <v>1167638</v>
      </c>
      <c r="G81" s="33"/>
      <c r="H81" s="51">
        <v>386024</v>
      </c>
      <c r="I81" s="33"/>
      <c r="J81" s="52">
        <v>406983</v>
      </c>
    </row>
    <row r="82" spans="1:12" s="27" customFormat="1" ht="19.149999999999999" customHeight="1">
      <c r="A82" s="27" t="s">
        <v>128</v>
      </c>
      <c r="B82" s="29"/>
      <c r="C82" s="29"/>
      <c r="D82" s="51">
        <v>2159899</v>
      </c>
      <c r="E82" s="46"/>
      <c r="F82" s="145">
        <v>1573774</v>
      </c>
      <c r="G82" s="33"/>
      <c r="H82" s="54">
        <v>1536800</v>
      </c>
      <c r="I82" s="33"/>
      <c r="J82" s="145">
        <v>1125114</v>
      </c>
    </row>
    <row r="83" spans="1:12" s="27" customFormat="1" ht="19.149999999999999" customHeight="1">
      <c r="A83" s="27" t="s">
        <v>96</v>
      </c>
      <c r="B83" s="29"/>
      <c r="C83" s="29"/>
      <c r="D83" s="160">
        <v>54609</v>
      </c>
      <c r="E83" s="46"/>
      <c r="F83" s="48">
        <v>53108</v>
      </c>
      <c r="G83" s="33"/>
      <c r="H83" s="160">
        <v>54609</v>
      </c>
      <c r="I83" s="33"/>
      <c r="J83" s="48">
        <v>53108</v>
      </c>
    </row>
    <row r="84" spans="1:12" s="27" customFormat="1" ht="6" customHeight="1">
      <c r="B84" s="29"/>
      <c r="C84" s="29"/>
      <c r="D84" s="30"/>
      <c r="E84" s="30"/>
      <c r="F84" s="30"/>
      <c r="G84" s="30"/>
      <c r="H84" s="30"/>
      <c r="I84" s="30"/>
      <c r="J84" s="30"/>
    </row>
    <row r="85" spans="1:12" s="27" customFormat="1" ht="19.149999999999999" customHeight="1">
      <c r="A85" s="22" t="s">
        <v>35</v>
      </c>
      <c r="B85" s="29"/>
      <c r="C85" s="29"/>
      <c r="D85" s="47">
        <f>SUM(D78:D83)</f>
        <v>5963052</v>
      </c>
      <c r="E85" s="46"/>
      <c r="F85" s="47">
        <f>SUM(F78:F83)</f>
        <v>5058036</v>
      </c>
      <c r="G85" s="46"/>
      <c r="H85" s="47">
        <f>SUM(H78:H83)</f>
        <v>4040126</v>
      </c>
      <c r="I85" s="46"/>
      <c r="J85" s="47">
        <f>SUM(J78:J83)</f>
        <v>3366275</v>
      </c>
    </row>
    <row r="86" spans="1:12" s="27" customFormat="1" ht="6" customHeight="1">
      <c r="B86" s="29"/>
      <c r="C86" s="29"/>
      <c r="D86" s="46"/>
      <c r="E86" s="46"/>
      <c r="F86" s="46"/>
      <c r="G86" s="46"/>
      <c r="H86" s="46"/>
      <c r="I86" s="46"/>
      <c r="J86" s="46"/>
    </row>
    <row r="87" spans="1:12" s="27" customFormat="1" ht="19.149999999999999" customHeight="1">
      <c r="A87" s="22" t="s">
        <v>36</v>
      </c>
      <c r="B87" s="29"/>
      <c r="C87" s="29"/>
      <c r="D87" s="47">
        <f>D74+D85</f>
        <v>8556688</v>
      </c>
      <c r="E87" s="46"/>
      <c r="F87" s="47">
        <f>F74+F85</f>
        <v>6909042</v>
      </c>
      <c r="G87" s="46"/>
      <c r="H87" s="47">
        <f>H74+H85</f>
        <v>6867183</v>
      </c>
      <c r="I87" s="46"/>
      <c r="J87" s="47">
        <f>J74+J85</f>
        <v>5707282</v>
      </c>
    </row>
    <row r="88" spans="1:12" s="27" customFormat="1" ht="19.149999999999999" customHeight="1">
      <c r="A88" s="22"/>
      <c r="B88" s="29"/>
      <c r="C88" s="29"/>
      <c r="D88" s="46"/>
      <c r="E88" s="46"/>
      <c r="F88" s="46"/>
      <c r="G88" s="46"/>
      <c r="H88" s="46"/>
      <c r="I88" s="46"/>
      <c r="J88" s="46"/>
    </row>
    <row r="89" spans="1:12" s="27" customFormat="1" ht="19.149999999999999" customHeight="1">
      <c r="A89" s="22"/>
      <c r="B89" s="29"/>
      <c r="C89" s="29"/>
      <c r="D89" s="46"/>
      <c r="E89" s="46"/>
      <c r="F89" s="46"/>
      <c r="G89" s="46"/>
      <c r="H89" s="46"/>
      <c r="I89" s="46"/>
      <c r="J89" s="46"/>
    </row>
    <row r="90" spans="1:12" s="27" customFormat="1" ht="19.149999999999999" customHeight="1">
      <c r="A90" s="22"/>
      <c r="B90" s="29"/>
      <c r="C90" s="29"/>
      <c r="D90" s="46"/>
      <c r="E90" s="46"/>
      <c r="F90" s="46"/>
      <c r="G90" s="46"/>
      <c r="H90" s="46"/>
      <c r="I90" s="46"/>
      <c r="J90" s="46"/>
    </row>
    <row r="91" spans="1:12" s="27" customFormat="1" ht="15" customHeight="1">
      <c r="A91" s="22"/>
      <c r="B91" s="29"/>
      <c r="C91" s="29"/>
      <c r="D91" s="46"/>
      <c r="E91" s="46"/>
      <c r="F91" s="46"/>
      <c r="G91" s="46"/>
      <c r="H91" s="46"/>
      <c r="I91" s="46"/>
      <c r="J91" s="46"/>
    </row>
    <row r="92" spans="1:12" s="27" customFormat="1" ht="15.75" customHeight="1">
      <c r="A92" s="22"/>
      <c r="B92" s="29"/>
      <c r="C92" s="29"/>
      <c r="D92" s="46"/>
      <c r="E92" s="46"/>
      <c r="F92" s="46"/>
      <c r="G92" s="46"/>
      <c r="H92" s="46"/>
      <c r="I92" s="46"/>
      <c r="J92" s="46"/>
    </row>
    <row r="93" spans="1:12" s="27" customFormat="1" ht="9" customHeight="1">
      <c r="A93" s="22"/>
      <c r="B93" s="29"/>
      <c r="C93" s="29"/>
      <c r="D93" s="46"/>
      <c r="E93" s="46"/>
      <c r="F93" s="46"/>
      <c r="G93" s="46"/>
      <c r="H93" s="46"/>
      <c r="I93" s="46"/>
      <c r="J93" s="46"/>
    </row>
    <row r="94" spans="1:12" ht="20.25" customHeight="1">
      <c r="A94" s="178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4" s="178"/>
      <c r="C94" s="178"/>
      <c r="D94" s="178"/>
      <c r="E94" s="178"/>
      <c r="F94" s="178"/>
      <c r="G94" s="178"/>
      <c r="H94" s="178"/>
      <c r="I94" s="178"/>
      <c r="J94" s="178"/>
    </row>
    <row r="95" spans="1:12" s="5" customFormat="1" ht="20.100000000000001" customHeight="1">
      <c r="A95" s="5" t="s">
        <v>0</v>
      </c>
      <c r="B95" s="2"/>
      <c r="C95" s="2"/>
      <c r="D95" s="3"/>
      <c r="E95" s="3"/>
      <c r="F95" s="3"/>
      <c r="G95" s="3"/>
      <c r="H95" s="4"/>
      <c r="I95" s="3"/>
      <c r="J95" s="4"/>
      <c r="L95" s="17"/>
    </row>
    <row r="96" spans="1:12" s="5" customFormat="1" ht="20.100000000000001" customHeight="1">
      <c r="A96" s="5" t="s">
        <v>146</v>
      </c>
      <c r="B96" s="2"/>
      <c r="C96" s="2"/>
      <c r="D96" s="3"/>
      <c r="E96" s="3"/>
      <c r="F96" s="3"/>
      <c r="G96" s="3"/>
      <c r="H96" s="4"/>
      <c r="I96" s="3"/>
      <c r="J96" s="4"/>
      <c r="L96" s="17"/>
    </row>
    <row r="97" spans="1:12" s="5" customFormat="1" ht="20.100000000000001" customHeight="1">
      <c r="A97" s="40" t="str">
        <f>A3</f>
        <v>ณ วันที่ 31 มีนาคม พ.ศ. 2563</v>
      </c>
      <c r="B97" s="7"/>
      <c r="C97" s="7"/>
      <c r="D97" s="8"/>
      <c r="E97" s="8"/>
      <c r="F97" s="8"/>
      <c r="G97" s="8"/>
      <c r="H97" s="9"/>
      <c r="I97" s="8"/>
      <c r="J97" s="9"/>
      <c r="L97" s="17"/>
    </row>
    <row r="99" spans="1:12" s="5" customFormat="1" ht="19.149999999999999" customHeight="1">
      <c r="B99" s="2"/>
      <c r="C99" s="2"/>
      <c r="D99" s="176" t="s">
        <v>1</v>
      </c>
      <c r="E99" s="176"/>
      <c r="F99" s="176"/>
      <c r="G99" s="3"/>
      <c r="H99" s="177" t="s">
        <v>108</v>
      </c>
      <c r="I99" s="177"/>
      <c r="J99" s="177"/>
      <c r="L99" s="17"/>
    </row>
    <row r="100" spans="1:12" s="5" customFormat="1" ht="19.149999999999999" customHeight="1">
      <c r="B100" s="2"/>
      <c r="C100" s="2"/>
      <c r="D100" s="137" t="s">
        <v>121</v>
      </c>
      <c r="E100" s="138"/>
      <c r="F100" s="139" t="s">
        <v>122</v>
      </c>
      <c r="G100" s="138"/>
      <c r="H100" s="137" t="s">
        <v>121</v>
      </c>
      <c r="I100" s="138"/>
      <c r="J100" s="139" t="s">
        <v>122</v>
      </c>
    </row>
    <row r="101" spans="1:12" s="5" customFormat="1" ht="19.149999999999999" customHeight="1">
      <c r="B101" s="2"/>
      <c r="C101" s="2"/>
      <c r="D101" s="146" t="s">
        <v>151</v>
      </c>
      <c r="E101" s="147"/>
      <c r="F101" s="148" t="s">
        <v>2</v>
      </c>
      <c r="G101" s="147"/>
      <c r="H101" s="146" t="s">
        <v>151</v>
      </c>
      <c r="I101" s="147"/>
      <c r="J101" s="148" t="s">
        <v>2</v>
      </c>
    </row>
    <row r="102" spans="1:12" s="13" customFormat="1" ht="19.149999999999999" customHeight="1">
      <c r="D102" s="137" t="s">
        <v>154</v>
      </c>
      <c r="E102" s="147"/>
      <c r="F102" s="139" t="s">
        <v>125</v>
      </c>
      <c r="G102" s="147"/>
      <c r="H102" s="137" t="s">
        <v>154</v>
      </c>
      <c r="I102" s="147"/>
      <c r="J102" s="139" t="s">
        <v>125</v>
      </c>
    </row>
    <row r="103" spans="1:12" s="5" customFormat="1" ht="19.149999999999999" customHeight="1">
      <c r="B103" s="13"/>
      <c r="C103" s="2"/>
      <c r="D103" s="9" t="s">
        <v>4</v>
      </c>
      <c r="E103" s="4"/>
      <c r="F103" s="9" t="s">
        <v>4</v>
      </c>
      <c r="G103" s="4"/>
      <c r="H103" s="9" t="s">
        <v>4</v>
      </c>
      <c r="I103" s="4"/>
      <c r="J103" s="9" t="s">
        <v>4</v>
      </c>
      <c r="L103" s="17"/>
    </row>
    <row r="104" spans="1:12" ht="6" customHeight="1">
      <c r="B104" s="13"/>
      <c r="E104" s="49"/>
      <c r="G104" s="49"/>
      <c r="I104" s="49"/>
    </row>
    <row r="105" spans="1:12" s="27" customFormat="1" ht="19.149999999999999" customHeight="1">
      <c r="A105" s="22" t="s">
        <v>147</v>
      </c>
      <c r="B105" s="29"/>
      <c r="C105" s="29"/>
      <c r="D105" s="30"/>
      <c r="E105" s="30"/>
      <c r="F105" s="30"/>
      <c r="G105" s="30"/>
      <c r="H105" s="33"/>
      <c r="I105" s="30"/>
      <c r="J105" s="33"/>
    </row>
    <row r="106" spans="1:12" s="27" customFormat="1" ht="6" customHeight="1">
      <c r="B106" s="29"/>
      <c r="C106" s="29"/>
      <c r="D106" s="30"/>
      <c r="E106" s="33"/>
      <c r="F106" s="30"/>
      <c r="G106" s="33"/>
      <c r="H106" s="33"/>
      <c r="I106" s="33"/>
      <c r="J106" s="33"/>
    </row>
    <row r="107" spans="1:12" s="27" customFormat="1" ht="19.149999999999999" customHeight="1">
      <c r="A107" s="22" t="s">
        <v>100</v>
      </c>
      <c r="B107" s="29"/>
      <c r="C107" s="29"/>
      <c r="D107" s="30"/>
      <c r="E107" s="33"/>
      <c r="F107" s="30"/>
      <c r="G107" s="33"/>
      <c r="H107" s="33"/>
      <c r="I107" s="33"/>
      <c r="J107" s="33"/>
    </row>
    <row r="108" spans="1:12" s="27" customFormat="1" ht="6" customHeight="1">
      <c r="B108" s="29"/>
      <c r="C108" s="29"/>
      <c r="D108" s="30"/>
      <c r="E108" s="33"/>
      <c r="F108" s="30"/>
      <c r="G108" s="33"/>
      <c r="H108" s="33"/>
      <c r="I108" s="33"/>
      <c r="J108" s="33"/>
    </row>
    <row r="109" spans="1:12" s="27" customFormat="1" ht="19.149999999999999" customHeight="1">
      <c r="A109" s="27" t="s">
        <v>37</v>
      </c>
      <c r="B109" s="29"/>
      <c r="C109" s="29"/>
      <c r="D109" s="30"/>
      <c r="E109" s="33"/>
      <c r="F109" s="30"/>
      <c r="G109" s="33"/>
      <c r="H109" s="33"/>
      <c r="I109" s="33"/>
      <c r="J109" s="33"/>
    </row>
    <row r="110" spans="1:12" s="27" customFormat="1" ht="19.149999999999999" customHeight="1">
      <c r="A110" s="27" t="s">
        <v>38</v>
      </c>
      <c r="B110" s="29"/>
      <c r="C110" s="29"/>
      <c r="D110" s="30"/>
      <c r="E110" s="30"/>
      <c r="F110" s="30"/>
      <c r="G110" s="30"/>
      <c r="H110" s="30"/>
      <c r="I110" s="30"/>
      <c r="J110" s="30"/>
    </row>
    <row r="111" spans="1:12" s="27" customFormat="1" ht="19.149999999999999" customHeight="1">
      <c r="A111" s="27" t="s">
        <v>140</v>
      </c>
      <c r="B111" s="29"/>
      <c r="C111" s="29"/>
      <c r="D111" s="33"/>
      <c r="E111" s="33"/>
      <c r="F111" s="25"/>
      <c r="G111" s="33"/>
      <c r="H111" s="33"/>
      <c r="I111" s="33"/>
      <c r="J111" s="25"/>
    </row>
    <row r="112" spans="1:12" s="27" customFormat="1" ht="19.149999999999999" customHeight="1" thickBot="1">
      <c r="A112" s="27" t="s">
        <v>130</v>
      </c>
      <c r="B112" s="29"/>
      <c r="C112" s="29"/>
      <c r="D112" s="55">
        <v>2131929</v>
      </c>
      <c r="E112" s="33"/>
      <c r="F112" s="55">
        <v>2131929</v>
      </c>
      <c r="G112" s="33"/>
      <c r="H112" s="55">
        <v>2131929</v>
      </c>
      <c r="I112" s="33"/>
      <c r="J112" s="55">
        <v>2131929</v>
      </c>
    </row>
    <row r="113" spans="1:10" s="27" customFormat="1" ht="6" customHeight="1" thickTop="1">
      <c r="B113" s="29"/>
      <c r="C113" s="29"/>
      <c r="D113" s="33"/>
      <c r="E113" s="33"/>
      <c r="F113" s="33"/>
      <c r="G113" s="33"/>
      <c r="H113" s="33"/>
      <c r="I113" s="33"/>
      <c r="J113" s="33"/>
    </row>
    <row r="114" spans="1:10" s="27" customFormat="1" ht="19.149999999999999" customHeight="1">
      <c r="A114" s="27" t="s">
        <v>39</v>
      </c>
      <c r="B114" s="29"/>
      <c r="C114" s="29"/>
      <c r="D114" s="30"/>
      <c r="E114" s="30"/>
      <c r="F114" s="30"/>
      <c r="G114" s="30"/>
      <c r="H114" s="30"/>
      <c r="I114" s="30"/>
      <c r="J114" s="30"/>
    </row>
    <row r="115" spans="1:10" s="27" customFormat="1" ht="19.149999999999999" customHeight="1">
      <c r="A115" s="27" t="s">
        <v>141</v>
      </c>
      <c r="B115" s="29"/>
      <c r="C115" s="29"/>
      <c r="D115" s="51"/>
      <c r="E115" s="51"/>
      <c r="F115" s="52"/>
      <c r="G115" s="33"/>
      <c r="H115" s="51"/>
      <c r="I115" s="33"/>
      <c r="J115" s="52"/>
    </row>
    <row r="116" spans="1:10" s="27" customFormat="1" ht="19.149999999999999" customHeight="1">
      <c r="A116" s="27" t="s">
        <v>185</v>
      </c>
      <c r="B116" s="29"/>
      <c r="C116" s="29"/>
      <c r="D116" s="51">
        <v>2131921</v>
      </c>
      <c r="E116" s="51"/>
      <c r="F116" s="52">
        <v>2131921</v>
      </c>
      <c r="G116" s="33"/>
      <c r="H116" s="51">
        <v>2131921</v>
      </c>
      <c r="I116" s="33"/>
      <c r="J116" s="52">
        <v>2131921</v>
      </c>
    </row>
    <row r="117" spans="1:10" s="27" customFormat="1" ht="19.149999999999999" customHeight="1">
      <c r="A117" s="27" t="s">
        <v>40</v>
      </c>
      <c r="B117" s="29"/>
      <c r="C117" s="29"/>
      <c r="D117" s="51">
        <v>634029</v>
      </c>
      <c r="E117" s="51"/>
      <c r="F117" s="52">
        <v>634029</v>
      </c>
      <c r="G117" s="33"/>
      <c r="H117" s="51">
        <v>634029</v>
      </c>
      <c r="I117" s="33"/>
      <c r="J117" s="52">
        <v>634029</v>
      </c>
    </row>
    <row r="118" spans="1:10" s="27" customFormat="1" ht="19.149999999999999" customHeight="1">
      <c r="A118" s="27" t="s">
        <v>41</v>
      </c>
      <c r="B118" s="29"/>
      <c r="C118" s="29"/>
      <c r="D118" s="51"/>
      <c r="E118" s="51"/>
      <c r="F118" s="51"/>
      <c r="G118" s="51"/>
      <c r="H118" s="51"/>
      <c r="I118" s="51"/>
      <c r="J118" s="51"/>
    </row>
    <row r="119" spans="1:10" s="27" customFormat="1" ht="19.149999999999999" customHeight="1">
      <c r="A119" s="27" t="s">
        <v>42</v>
      </c>
      <c r="B119" s="29"/>
      <c r="C119" s="29"/>
      <c r="D119" s="51">
        <v>213192</v>
      </c>
      <c r="E119" s="51"/>
      <c r="F119" s="51">
        <v>213192</v>
      </c>
      <c r="G119" s="33"/>
      <c r="H119" s="51">
        <v>213192</v>
      </c>
      <c r="I119" s="33"/>
      <c r="J119" s="51">
        <v>213192</v>
      </c>
    </row>
    <row r="120" spans="1:10" s="27" customFormat="1" ht="19.149999999999999" customHeight="1">
      <c r="A120" s="27" t="s">
        <v>43</v>
      </c>
      <c r="B120" s="29"/>
      <c r="C120" s="29"/>
      <c r="D120" s="51">
        <v>10178148</v>
      </c>
      <c r="E120" s="51"/>
      <c r="F120" s="51">
        <v>10374503</v>
      </c>
      <c r="G120" s="33"/>
      <c r="H120" s="51">
        <v>662023</v>
      </c>
      <c r="I120" s="33"/>
      <c r="J120" s="51">
        <v>1017990</v>
      </c>
    </row>
    <row r="121" spans="1:10" s="27" customFormat="1" ht="19.149999999999999" customHeight="1">
      <c r="A121" s="27" t="s">
        <v>129</v>
      </c>
      <c r="B121" s="29"/>
      <c r="C121" s="29"/>
      <c r="D121" s="53">
        <v>-446</v>
      </c>
      <c r="E121" s="51"/>
      <c r="F121" s="53">
        <v>-446</v>
      </c>
      <c r="G121" s="33"/>
      <c r="H121" s="53">
        <v>-446</v>
      </c>
      <c r="I121" s="33"/>
      <c r="J121" s="53">
        <v>-446</v>
      </c>
    </row>
    <row r="122" spans="1:10" s="27" customFormat="1" ht="6" customHeight="1">
      <c r="A122" s="22"/>
      <c r="B122" s="29"/>
      <c r="C122" s="29"/>
      <c r="D122" s="54"/>
      <c r="E122" s="54"/>
      <c r="F122" s="54"/>
      <c r="G122" s="54"/>
      <c r="H122" s="54"/>
      <c r="I122" s="54"/>
      <c r="J122" s="54"/>
    </row>
    <row r="123" spans="1:10" s="27" customFormat="1" ht="19.149999999999999" customHeight="1">
      <c r="A123" s="22" t="s">
        <v>101</v>
      </c>
      <c r="B123" s="29"/>
      <c r="C123" s="29"/>
      <c r="D123" s="51">
        <f>SUM(D116:D121)</f>
        <v>13156844</v>
      </c>
      <c r="E123" s="54"/>
      <c r="F123" s="51">
        <f>SUM(F115:F121)</f>
        <v>13353199</v>
      </c>
      <c r="G123" s="54"/>
      <c r="H123" s="51">
        <f>SUM(H113:H121)</f>
        <v>3640719</v>
      </c>
      <c r="I123" s="54"/>
      <c r="J123" s="51">
        <f>SUM(J115:J121)</f>
        <v>3996686</v>
      </c>
    </row>
    <row r="124" spans="1:10" s="27" customFormat="1" ht="19.149999999999999" customHeight="1">
      <c r="A124" s="27" t="s">
        <v>44</v>
      </c>
      <c r="B124" s="29"/>
      <c r="C124" s="29"/>
      <c r="D124" s="53">
        <v>1110051</v>
      </c>
      <c r="E124" s="54"/>
      <c r="F124" s="53">
        <v>1107696</v>
      </c>
      <c r="G124" s="33"/>
      <c r="H124" s="53">
        <v>0</v>
      </c>
      <c r="I124" s="33"/>
      <c r="J124" s="53">
        <v>0</v>
      </c>
    </row>
    <row r="125" spans="1:10" s="27" customFormat="1" ht="6" customHeight="1">
      <c r="A125" s="22"/>
      <c r="B125" s="29"/>
      <c r="C125" s="29"/>
      <c r="D125" s="54"/>
      <c r="E125" s="54"/>
      <c r="F125" s="54"/>
      <c r="G125" s="54"/>
      <c r="H125" s="54"/>
      <c r="I125" s="54"/>
      <c r="J125" s="54"/>
    </row>
    <row r="126" spans="1:10" s="27" customFormat="1" ht="19.149999999999999" customHeight="1">
      <c r="A126" s="22" t="s">
        <v>102</v>
      </c>
      <c r="B126" s="29"/>
      <c r="C126" s="29"/>
      <c r="D126" s="53">
        <f>SUM(D123:D124)</f>
        <v>14266895</v>
      </c>
      <c r="E126" s="54"/>
      <c r="F126" s="53">
        <f>SUM(F123:F124)</f>
        <v>14460895</v>
      </c>
      <c r="G126" s="54"/>
      <c r="H126" s="53">
        <f>SUM(H123:H124)</f>
        <v>3640719</v>
      </c>
      <c r="I126" s="54"/>
      <c r="J126" s="53">
        <f>SUM(J123:J124)</f>
        <v>3996686</v>
      </c>
    </row>
    <row r="127" spans="1:10" s="27" customFormat="1" ht="6" customHeight="1">
      <c r="B127" s="29"/>
      <c r="C127" s="29"/>
      <c r="D127" s="54"/>
      <c r="E127" s="54"/>
      <c r="F127" s="54"/>
      <c r="G127" s="54"/>
      <c r="H127" s="54"/>
      <c r="I127" s="54"/>
      <c r="J127" s="54"/>
    </row>
    <row r="128" spans="1:10" s="27" customFormat="1" ht="19.149999999999999" customHeight="1" thickBot="1">
      <c r="A128" s="22" t="s">
        <v>103</v>
      </c>
      <c r="B128" s="29"/>
      <c r="C128" s="29"/>
      <c r="D128" s="55">
        <f>SUM(D87+D126)</f>
        <v>22823583</v>
      </c>
      <c r="E128" s="54"/>
      <c r="F128" s="55">
        <f>SUM(F87+F126)</f>
        <v>21369937</v>
      </c>
      <c r="G128" s="54"/>
      <c r="H128" s="55">
        <f>SUM(H87+H126)</f>
        <v>10507902</v>
      </c>
      <c r="I128" s="54"/>
      <c r="J128" s="55">
        <f>SUM(J87+J126)</f>
        <v>9703968</v>
      </c>
    </row>
    <row r="129" spans="1:10" ht="19.149999999999999" customHeight="1" thickTop="1">
      <c r="A129" s="5"/>
      <c r="D129" s="49"/>
      <c r="E129" s="49"/>
      <c r="F129" s="49"/>
      <c r="G129" s="49"/>
      <c r="I129" s="49"/>
    </row>
    <row r="130" spans="1:10" ht="19.149999999999999" customHeight="1">
      <c r="A130" s="5"/>
      <c r="D130" s="56"/>
      <c r="E130" s="49"/>
      <c r="F130" s="56"/>
      <c r="G130" s="49"/>
      <c r="H130" s="56"/>
      <c r="I130" s="49"/>
      <c r="J130" s="56"/>
    </row>
    <row r="131" spans="1:10" ht="19.149999999999999" customHeight="1">
      <c r="A131" s="5"/>
      <c r="D131" s="56"/>
      <c r="E131" s="49"/>
      <c r="F131" s="56"/>
      <c r="G131" s="49"/>
      <c r="I131" s="49"/>
    </row>
    <row r="132" spans="1:10" ht="19.149999999999999" customHeight="1">
      <c r="A132" s="5"/>
      <c r="D132" s="56"/>
      <c r="E132" s="49"/>
      <c r="F132" s="56"/>
      <c r="G132" s="49"/>
      <c r="I132" s="49"/>
    </row>
    <row r="133" spans="1:10" ht="19.149999999999999" customHeight="1">
      <c r="A133" s="5"/>
      <c r="D133" s="56"/>
      <c r="E133" s="49"/>
      <c r="F133" s="56"/>
      <c r="G133" s="49"/>
      <c r="I133" s="49"/>
    </row>
    <row r="134" spans="1:10" ht="19.149999999999999" customHeight="1">
      <c r="A134" s="5"/>
      <c r="D134" s="56"/>
      <c r="E134" s="49"/>
      <c r="F134" s="56"/>
      <c r="G134" s="49"/>
      <c r="I134" s="49"/>
    </row>
    <row r="135" spans="1:10" ht="19.149999999999999" customHeight="1">
      <c r="A135" s="5"/>
      <c r="D135" s="56"/>
      <c r="E135" s="49"/>
      <c r="F135" s="56"/>
      <c r="G135" s="49"/>
      <c r="I135" s="49"/>
    </row>
    <row r="136" spans="1:10" ht="19.149999999999999" customHeight="1">
      <c r="A136" s="5"/>
      <c r="D136" s="56"/>
      <c r="E136" s="49"/>
      <c r="F136" s="56"/>
      <c r="G136" s="49"/>
      <c r="I136" s="49"/>
    </row>
    <row r="137" spans="1:10" ht="19.149999999999999" customHeight="1">
      <c r="A137" s="5"/>
      <c r="D137" s="56"/>
      <c r="E137" s="49"/>
      <c r="F137" s="56"/>
      <c r="G137" s="49"/>
      <c r="I137" s="49"/>
    </row>
    <row r="138" spans="1:10" ht="15" customHeight="1">
      <c r="A138" s="5"/>
      <c r="D138" s="56"/>
      <c r="E138" s="49"/>
      <c r="F138" s="56"/>
      <c r="G138" s="49"/>
      <c r="I138" s="49"/>
    </row>
    <row r="139" spans="1:10" ht="19.149999999999999" customHeight="1">
      <c r="A139" s="5"/>
      <c r="D139" s="49"/>
      <c r="E139" s="49"/>
      <c r="F139" s="49"/>
      <c r="G139" s="49"/>
      <c r="I139" s="49"/>
    </row>
    <row r="140" spans="1:10" ht="6" customHeight="1">
      <c r="A140" s="5"/>
      <c r="D140" s="49"/>
      <c r="E140" s="49"/>
      <c r="F140" s="49"/>
      <c r="G140" s="49"/>
      <c r="I140" s="49"/>
    </row>
    <row r="141" spans="1:10" ht="20.25" customHeight="1">
      <c r="A141" s="178" t="str">
        <f>A94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1" s="178"/>
      <c r="C141" s="178"/>
      <c r="D141" s="178"/>
      <c r="E141" s="178"/>
      <c r="F141" s="178"/>
      <c r="G141" s="178"/>
      <c r="H141" s="178"/>
      <c r="I141" s="178"/>
      <c r="J141" s="178"/>
    </row>
    <row r="142" spans="1:10" ht="19.149999999999999" customHeight="1">
      <c r="A142" s="57"/>
      <c r="B142" s="57"/>
      <c r="C142" s="57"/>
      <c r="D142" s="58"/>
      <c r="E142" s="59"/>
      <c r="F142" s="58"/>
      <c r="G142" s="59"/>
      <c r="H142" s="60"/>
      <c r="I142" s="59"/>
      <c r="J142" s="60"/>
    </row>
  </sheetData>
  <mergeCells count="10">
    <mergeCell ref="D5:F5"/>
    <mergeCell ref="H5:J5"/>
    <mergeCell ref="A45:J45"/>
    <mergeCell ref="D52:F52"/>
    <mergeCell ref="H52:J52"/>
    <mergeCell ref="D99:F99"/>
    <mergeCell ref="H99:J99"/>
    <mergeCell ref="A47:J47"/>
    <mergeCell ref="A94:J94"/>
    <mergeCell ref="A141:J141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  <ignoredErrors>
    <ignoredError sqref="E123:H1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topLeftCell="A86" zoomScaleNormal="100" zoomScaleSheetLayoutView="85" workbookViewId="0">
      <selection activeCell="D98" sqref="D98"/>
    </sheetView>
  </sheetViews>
  <sheetFormatPr defaultColWidth="9.140625" defaultRowHeight="20.100000000000001" customHeight="1"/>
  <cols>
    <col min="1" max="1" width="35.28515625" style="62" customWidth="1"/>
    <col min="2" max="2" width="7.42578125" style="62" customWidth="1"/>
    <col min="3" max="3" width="0.85546875" style="62" customWidth="1"/>
    <col min="4" max="4" width="9.7109375" style="70" customWidth="1"/>
    <col min="5" max="5" width="0.85546875" style="70" customWidth="1"/>
    <col min="6" max="6" width="9.7109375" style="70" customWidth="1"/>
    <col min="7" max="7" width="0.85546875" style="70" customWidth="1"/>
    <col min="8" max="8" width="10.7109375" style="70" customWidth="1"/>
    <col min="9" max="9" width="0.85546875" style="70" customWidth="1"/>
    <col min="10" max="10" width="10.7109375" style="70" customWidth="1"/>
    <col min="11" max="16384" width="9.140625" style="62"/>
  </cols>
  <sheetData>
    <row r="1" spans="1:10" ht="20.100000000000001" customHeight="1">
      <c r="A1" s="61" t="s">
        <v>0</v>
      </c>
    </row>
    <row r="2" spans="1:10" ht="20.100000000000001" customHeight="1">
      <c r="A2" s="61" t="s">
        <v>132</v>
      </c>
    </row>
    <row r="3" spans="1:10" ht="20.100000000000001" customHeight="1">
      <c r="A3" s="97" t="s">
        <v>155</v>
      </c>
      <c r="B3" s="67"/>
      <c r="C3" s="67"/>
      <c r="D3" s="76"/>
      <c r="E3" s="76"/>
      <c r="F3" s="76"/>
      <c r="G3" s="76"/>
      <c r="H3" s="76"/>
      <c r="I3" s="76"/>
      <c r="J3" s="76"/>
    </row>
    <row r="4" spans="1:10" ht="18.95" customHeight="1">
      <c r="A4" s="94"/>
      <c r="B4" s="80"/>
      <c r="C4" s="80"/>
      <c r="D4" s="75"/>
      <c r="E4" s="75"/>
      <c r="F4" s="75"/>
      <c r="G4" s="75"/>
      <c r="H4" s="75"/>
      <c r="I4" s="75"/>
      <c r="J4" s="75"/>
    </row>
    <row r="5" spans="1:10" ht="18.95" customHeight="1">
      <c r="A5" s="94"/>
      <c r="D5" s="180" t="s">
        <v>1</v>
      </c>
      <c r="E5" s="180"/>
      <c r="F5" s="180"/>
      <c r="G5" s="98"/>
      <c r="H5" s="180" t="s">
        <v>108</v>
      </c>
      <c r="I5" s="180"/>
      <c r="J5" s="180"/>
    </row>
    <row r="6" spans="1:10" ht="18.95" customHeight="1">
      <c r="D6" s="69" t="s">
        <v>154</v>
      </c>
      <c r="F6" s="69" t="s">
        <v>125</v>
      </c>
      <c r="H6" s="69" t="s">
        <v>154</v>
      </c>
      <c r="J6" s="69" t="s">
        <v>125</v>
      </c>
    </row>
    <row r="7" spans="1:10" ht="18.95" customHeight="1">
      <c r="B7" s="71" t="s">
        <v>3</v>
      </c>
      <c r="D7" s="72" t="s">
        <v>4</v>
      </c>
      <c r="F7" s="72" t="s">
        <v>4</v>
      </c>
      <c r="H7" s="72" t="s">
        <v>4</v>
      </c>
      <c r="J7" s="72" t="s">
        <v>4</v>
      </c>
    </row>
    <row r="8" spans="1:10" ht="6" customHeight="1">
      <c r="B8" s="93"/>
      <c r="D8" s="73"/>
      <c r="F8" s="73"/>
      <c r="H8" s="73"/>
      <c r="J8" s="73"/>
    </row>
    <row r="9" spans="1:10" ht="18.95" customHeight="1">
      <c r="A9" s="61" t="s">
        <v>45</v>
      </c>
      <c r="B9" s="93"/>
      <c r="D9" s="73"/>
      <c r="F9" s="73"/>
      <c r="H9" s="73"/>
      <c r="J9" s="73"/>
    </row>
    <row r="10" spans="1:10" ht="6" customHeight="1">
      <c r="A10" s="61"/>
      <c r="B10" s="93"/>
      <c r="D10" s="73"/>
      <c r="F10" s="73"/>
      <c r="H10" s="73"/>
      <c r="J10" s="73"/>
    </row>
    <row r="11" spans="1:10" ht="18.95" customHeight="1">
      <c r="A11" s="62" t="s">
        <v>46</v>
      </c>
      <c r="D11" s="170">
        <v>329205</v>
      </c>
      <c r="E11" s="63"/>
      <c r="F11" s="77">
        <v>353324</v>
      </c>
      <c r="G11" s="63"/>
      <c r="H11" s="63">
        <v>183346</v>
      </c>
      <c r="I11" s="63"/>
      <c r="J11" s="63">
        <v>196219</v>
      </c>
    </row>
    <row r="12" spans="1:10" ht="18.95" customHeight="1">
      <c r="A12" s="62" t="s">
        <v>47</v>
      </c>
      <c r="D12" s="170">
        <v>4958</v>
      </c>
      <c r="E12" s="63"/>
      <c r="F12" s="77">
        <v>4270</v>
      </c>
      <c r="G12" s="63"/>
      <c r="H12" s="63">
        <v>3142</v>
      </c>
      <c r="I12" s="63"/>
      <c r="J12" s="63">
        <v>3427</v>
      </c>
    </row>
    <row r="13" spans="1:10" ht="18.95" customHeight="1">
      <c r="A13" s="62" t="s">
        <v>63</v>
      </c>
      <c r="B13" s="74"/>
      <c r="D13" s="158">
        <v>0</v>
      </c>
      <c r="E13" s="64"/>
      <c r="F13" s="107">
        <v>0</v>
      </c>
      <c r="G13" s="64"/>
      <c r="H13" s="63">
        <v>196980</v>
      </c>
      <c r="I13" s="64"/>
      <c r="J13" s="63">
        <v>196980</v>
      </c>
    </row>
    <row r="14" spans="1:10" ht="18.95" customHeight="1">
      <c r="A14" s="62" t="s">
        <v>48</v>
      </c>
      <c r="D14" s="158">
        <v>5496</v>
      </c>
      <c r="E14" s="64"/>
      <c r="F14" s="107">
        <v>9881</v>
      </c>
      <c r="G14" s="64"/>
      <c r="H14" s="158">
        <v>31579</v>
      </c>
      <c r="I14" s="64"/>
      <c r="J14" s="107">
        <v>39035</v>
      </c>
    </row>
    <row r="15" spans="1:10" ht="18.95" customHeight="1">
      <c r="A15" s="62" t="s">
        <v>94</v>
      </c>
      <c r="B15" s="74">
        <v>10</v>
      </c>
      <c r="D15" s="160">
        <v>121078</v>
      </c>
      <c r="E15" s="64"/>
      <c r="F15" s="108">
        <v>212786</v>
      </c>
      <c r="G15" s="64"/>
      <c r="H15" s="160">
        <v>0</v>
      </c>
      <c r="I15" s="64"/>
      <c r="J15" s="68" t="s">
        <v>126</v>
      </c>
    </row>
    <row r="16" spans="1:10" ht="6" customHeight="1">
      <c r="D16" s="64"/>
      <c r="E16" s="64"/>
      <c r="F16" s="64"/>
      <c r="G16" s="64"/>
      <c r="H16" s="64"/>
      <c r="I16" s="64"/>
      <c r="J16" s="64"/>
    </row>
    <row r="17" spans="1:11" s="61" customFormat="1" ht="18.95" customHeight="1">
      <c r="A17" s="61" t="s">
        <v>49</v>
      </c>
      <c r="D17" s="68">
        <f>SUM(D11:D15)</f>
        <v>460737</v>
      </c>
      <c r="E17" s="64"/>
      <c r="F17" s="68">
        <f>SUM(F11:F15)</f>
        <v>580261</v>
      </c>
      <c r="G17" s="63"/>
      <c r="H17" s="68">
        <f>SUM(H11:H15)</f>
        <v>415047</v>
      </c>
      <c r="I17" s="63"/>
      <c r="J17" s="68">
        <f>SUM(J11:J15)</f>
        <v>435661</v>
      </c>
    </row>
    <row r="18" spans="1:11" ht="18.95" customHeight="1">
      <c r="D18" s="64"/>
      <c r="E18" s="64"/>
      <c r="F18" s="64"/>
      <c r="G18" s="64"/>
      <c r="H18" s="64"/>
      <c r="I18" s="64"/>
      <c r="J18" s="64"/>
    </row>
    <row r="19" spans="1:11" s="61" customFormat="1" ht="18.95" customHeight="1">
      <c r="A19" s="61" t="s">
        <v>50</v>
      </c>
      <c r="D19" s="69"/>
      <c r="E19" s="69"/>
      <c r="F19" s="69"/>
      <c r="G19" s="69"/>
      <c r="H19" s="69"/>
      <c r="I19" s="69"/>
      <c r="J19" s="69"/>
    </row>
    <row r="20" spans="1:11" s="61" customFormat="1" ht="6" customHeight="1">
      <c r="D20" s="69"/>
      <c r="E20" s="69"/>
      <c r="F20" s="69"/>
      <c r="G20" s="69"/>
      <c r="H20" s="69"/>
      <c r="I20" s="69"/>
      <c r="J20" s="69"/>
    </row>
    <row r="21" spans="1:11" ht="18.95" customHeight="1">
      <c r="A21" s="62" t="s">
        <v>51</v>
      </c>
      <c r="D21" s="170">
        <v>127061</v>
      </c>
      <c r="E21" s="64"/>
      <c r="F21" s="77">
        <v>140819</v>
      </c>
      <c r="G21" s="64"/>
      <c r="H21" s="64">
        <v>74828</v>
      </c>
      <c r="I21" s="64"/>
      <c r="J21" s="64">
        <v>85291</v>
      </c>
    </row>
    <row r="22" spans="1:11" ht="18.95" customHeight="1">
      <c r="A22" s="62" t="s">
        <v>168</v>
      </c>
      <c r="E22" s="64"/>
      <c r="G22" s="64"/>
      <c r="H22" s="64"/>
      <c r="I22" s="64"/>
      <c r="J22" s="64"/>
    </row>
    <row r="23" spans="1:11" ht="18.95" customHeight="1">
      <c r="A23" s="62" t="s">
        <v>52</v>
      </c>
      <c r="B23" s="74">
        <v>11</v>
      </c>
      <c r="D23" s="70">
        <v>-103321</v>
      </c>
      <c r="E23" s="64"/>
      <c r="F23" s="70">
        <v>57134</v>
      </c>
      <c r="G23" s="64"/>
      <c r="H23" s="64">
        <v>168953</v>
      </c>
      <c r="I23" s="64"/>
      <c r="J23" s="64">
        <v>79118</v>
      </c>
    </row>
    <row r="24" spans="1:11" ht="18.95" customHeight="1">
      <c r="A24" s="62" t="s">
        <v>53</v>
      </c>
      <c r="D24" s="70">
        <v>9628</v>
      </c>
      <c r="E24" s="64"/>
      <c r="F24" s="70">
        <v>9212</v>
      </c>
      <c r="G24" s="64"/>
      <c r="H24" s="64">
        <v>8353</v>
      </c>
      <c r="I24" s="64"/>
      <c r="J24" s="64">
        <v>8168</v>
      </c>
    </row>
    <row r="25" spans="1:11" ht="18.95" customHeight="1">
      <c r="A25" s="62" t="s">
        <v>54</v>
      </c>
      <c r="D25" s="76">
        <v>51682</v>
      </c>
      <c r="E25" s="75"/>
      <c r="F25" s="76">
        <v>59137</v>
      </c>
      <c r="G25" s="75"/>
      <c r="H25" s="64">
        <v>47523</v>
      </c>
      <c r="I25" s="75"/>
      <c r="J25" s="68">
        <v>54867</v>
      </c>
      <c r="K25" s="80"/>
    </row>
    <row r="26" spans="1:11" ht="6" customHeight="1">
      <c r="D26" s="64"/>
      <c r="E26" s="64"/>
      <c r="F26" s="64"/>
      <c r="G26" s="64"/>
      <c r="H26" s="113"/>
      <c r="I26" s="64"/>
      <c r="J26" s="64"/>
    </row>
    <row r="27" spans="1:11" ht="18.95" customHeight="1">
      <c r="A27" s="61" t="s">
        <v>55</v>
      </c>
      <c r="D27" s="68">
        <f>SUM(D21:D25)</f>
        <v>85050</v>
      </c>
      <c r="E27" s="63"/>
      <c r="F27" s="68">
        <f>SUM(F21:F25)</f>
        <v>266302</v>
      </c>
      <c r="G27" s="63"/>
      <c r="H27" s="68">
        <f>SUM(H21:H25)</f>
        <v>299657</v>
      </c>
      <c r="I27" s="63"/>
      <c r="J27" s="68">
        <f>SUM(J21:J25)</f>
        <v>227444</v>
      </c>
    </row>
    <row r="28" spans="1:11" ht="18.95" customHeight="1">
      <c r="D28" s="63"/>
      <c r="F28" s="63"/>
      <c r="H28" s="63"/>
      <c r="J28" s="63"/>
    </row>
    <row r="29" spans="1:11" ht="18.95" customHeight="1">
      <c r="A29" s="61" t="s">
        <v>56</v>
      </c>
      <c r="D29" s="63">
        <f>D17-D27</f>
        <v>375687</v>
      </c>
      <c r="E29" s="63"/>
      <c r="F29" s="63">
        <f>F17-F27</f>
        <v>313959</v>
      </c>
      <c r="G29" s="63"/>
      <c r="H29" s="63">
        <f>H17-H27</f>
        <v>115390</v>
      </c>
      <c r="I29" s="63"/>
      <c r="J29" s="63">
        <f>J17-J27</f>
        <v>208217</v>
      </c>
    </row>
    <row r="30" spans="1:11" ht="18.95" customHeight="1">
      <c r="A30" s="62" t="s">
        <v>57</v>
      </c>
      <c r="D30" s="76">
        <v>-21033</v>
      </c>
      <c r="E30" s="64"/>
      <c r="F30" s="76">
        <v>-23504</v>
      </c>
      <c r="G30" s="63"/>
      <c r="H30" s="76">
        <v>-23292</v>
      </c>
      <c r="I30" s="63"/>
      <c r="J30" s="76">
        <v>-25072</v>
      </c>
    </row>
    <row r="31" spans="1:11" ht="6" customHeight="1">
      <c r="D31" s="64"/>
      <c r="E31" s="64"/>
      <c r="F31" s="64"/>
      <c r="G31" s="64"/>
      <c r="H31" s="64"/>
      <c r="I31" s="64"/>
      <c r="J31" s="64"/>
    </row>
    <row r="32" spans="1:11" ht="18.95" customHeight="1">
      <c r="A32" s="61" t="s">
        <v>58</v>
      </c>
      <c r="D32" s="63">
        <f>SUM(D29:D30)</f>
        <v>354654</v>
      </c>
      <c r="E32" s="63"/>
      <c r="F32" s="63">
        <f>SUM(F29:F30)</f>
        <v>290455</v>
      </c>
      <c r="G32" s="63"/>
      <c r="H32" s="63">
        <f>SUM(H29:H30)</f>
        <v>92098</v>
      </c>
      <c r="I32" s="63"/>
      <c r="J32" s="63">
        <f>SUM(J29:J30)</f>
        <v>183145</v>
      </c>
    </row>
    <row r="33" spans="1:10" ht="18.95" customHeight="1">
      <c r="A33" s="62" t="s">
        <v>114</v>
      </c>
      <c r="B33" s="74">
        <v>14</v>
      </c>
      <c r="D33" s="76">
        <v>-47908</v>
      </c>
      <c r="E33" s="63"/>
      <c r="F33" s="76">
        <v>-15613</v>
      </c>
      <c r="G33" s="63"/>
      <c r="H33" s="68">
        <v>20959</v>
      </c>
      <c r="I33" s="63"/>
      <c r="J33" s="68">
        <v>2754</v>
      </c>
    </row>
    <row r="34" spans="1:10" ht="6" customHeight="1">
      <c r="D34" s="64"/>
      <c r="E34" s="64"/>
      <c r="F34" s="64"/>
      <c r="G34" s="64"/>
      <c r="H34" s="64"/>
      <c r="I34" s="64"/>
      <c r="J34" s="64"/>
    </row>
    <row r="35" spans="1:10" ht="18.95" customHeight="1" thickBot="1">
      <c r="A35" s="61" t="s">
        <v>59</v>
      </c>
      <c r="D35" s="109">
        <f>SUM(D32:D33)</f>
        <v>306746</v>
      </c>
      <c r="F35" s="109">
        <f>SUM(F32:F33)</f>
        <v>274842</v>
      </c>
      <c r="H35" s="109">
        <f>SUM(H32:H33)</f>
        <v>113057</v>
      </c>
      <c r="J35" s="109">
        <f>SUM(J32:J33)</f>
        <v>185899</v>
      </c>
    </row>
    <row r="36" spans="1:10" ht="18.95" customHeight="1" thickTop="1">
      <c r="D36" s="64"/>
      <c r="E36" s="64"/>
      <c r="F36" s="64"/>
      <c r="G36" s="64"/>
      <c r="H36" s="64"/>
      <c r="I36" s="64"/>
      <c r="J36" s="64"/>
    </row>
    <row r="37" spans="1:10" ht="18.95" customHeight="1">
      <c r="A37" s="61" t="s">
        <v>131</v>
      </c>
      <c r="D37" s="64"/>
      <c r="E37" s="63"/>
      <c r="F37" s="64"/>
      <c r="G37" s="63"/>
      <c r="H37" s="64"/>
      <c r="I37" s="63"/>
      <c r="J37" s="64"/>
    </row>
    <row r="38" spans="1:10" ht="6" customHeight="1">
      <c r="A38" s="61"/>
      <c r="D38" s="64"/>
      <c r="E38" s="63"/>
      <c r="F38" s="64"/>
      <c r="G38" s="63"/>
      <c r="H38" s="64"/>
      <c r="I38" s="63"/>
      <c r="J38" s="64"/>
    </row>
    <row r="39" spans="1:10" ht="18.95" customHeight="1">
      <c r="A39" s="62" t="s">
        <v>135</v>
      </c>
      <c r="D39" s="75">
        <v>304391</v>
      </c>
      <c r="E39" s="63"/>
      <c r="F39" s="75">
        <v>267483</v>
      </c>
      <c r="G39" s="63"/>
      <c r="H39" s="70">
        <v>113057</v>
      </c>
      <c r="I39" s="63"/>
      <c r="J39" s="70">
        <v>185899</v>
      </c>
    </row>
    <row r="40" spans="1:10" ht="18.95" customHeight="1">
      <c r="A40" s="62" t="s">
        <v>60</v>
      </c>
      <c r="D40" s="76">
        <v>2355</v>
      </c>
      <c r="E40" s="63"/>
      <c r="F40" s="76">
        <v>7359</v>
      </c>
      <c r="G40" s="63"/>
      <c r="H40" s="68">
        <v>0</v>
      </c>
      <c r="I40" s="63"/>
      <c r="J40" s="68">
        <v>0</v>
      </c>
    </row>
    <row r="41" spans="1:10" ht="6" customHeight="1">
      <c r="D41" s="64"/>
      <c r="E41" s="64"/>
      <c r="F41" s="64"/>
      <c r="G41" s="64"/>
      <c r="H41" s="64"/>
      <c r="I41" s="64"/>
      <c r="J41" s="64"/>
    </row>
    <row r="42" spans="1:10" ht="18.95" customHeight="1" thickBot="1">
      <c r="A42" s="61"/>
      <c r="D42" s="78">
        <f>SUM(D39:D40)</f>
        <v>306746</v>
      </c>
      <c r="E42" s="63"/>
      <c r="F42" s="78">
        <f>SUM(F39:F40)</f>
        <v>274842</v>
      </c>
      <c r="G42" s="63"/>
      <c r="H42" s="78">
        <f>SUM(H39:H40)</f>
        <v>113057</v>
      </c>
      <c r="I42" s="63"/>
      <c r="J42" s="78">
        <f>SUM(J39:J40)</f>
        <v>185899</v>
      </c>
    </row>
    <row r="43" spans="1:10" ht="18.95" customHeight="1" thickTop="1">
      <c r="D43" s="64"/>
      <c r="E43" s="63"/>
      <c r="F43" s="64"/>
      <c r="G43" s="63"/>
      <c r="H43" s="64"/>
      <c r="I43" s="63"/>
      <c r="J43" s="64"/>
    </row>
    <row r="44" spans="1:10" ht="18.95" customHeight="1">
      <c r="A44" s="61" t="s">
        <v>61</v>
      </c>
      <c r="B44" s="74">
        <v>16</v>
      </c>
    </row>
    <row r="45" spans="1:10" ht="6" customHeight="1">
      <c r="A45" s="61"/>
      <c r="B45" s="74"/>
    </row>
    <row r="46" spans="1:10" ht="18.95" customHeight="1">
      <c r="A46" s="62" t="s">
        <v>104</v>
      </c>
      <c r="B46" s="74"/>
      <c r="D46" s="99">
        <v>0.14000000000000001</v>
      </c>
      <c r="E46" s="110"/>
      <c r="F46" s="99">
        <v>0.13</v>
      </c>
      <c r="G46" s="111"/>
      <c r="H46" s="99">
        <v>0.05</v>
      </c>
      <c r="I46" s="112"/>
      <c r="J46" s="99">
        <v>0.09</v>
      </c>
    </row>
    <row r="47" spans="1:10" ht="18.95" customHeight="1">
      <c r="B47" s="74"/>
      <c r="D47" s="99"/>
      <c r="E47" s="110"/>
      <c r="F47" s="99"/>
      <c r="G47" s="111"/>
      <c r="H47" s="99"/>
      <c r="I47" s="112"/>
      <c r="J47" s="99"/>
    </row>
    <row r="48" spans="1:10" ht="8.25" customHeight="1">
      <c r="B48" s="74"/>
      <c r="D48" s="99"/>
      <c r="E48" s="110"/>
      <c r="F48" s="99"/>
      <c r="G48" s="111"/>
      <c r="H48" s="99"/>
      <c r="I48" s="112"/>
      <c r="J48" s="99"/>
    </row>
    <row r="49" spans="1:11" ht="21.95" customHeight="1">
      <c r="A49" s="90" t="str">
        <f>+'3-5'!A47:J47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9" s="175"/>
      <c r="C49" s="67"/>
      <c r="D49" s="76"/>
      <c r="E49" s="68"/>
      <c r="F49" s="76"/>
      <c r="G49" s="68"/>
      <c r="H49" s="68"/>
      <c r="I49" s="68"/>
      <c r="J49" s="68"/>
    </row>
    <row r="50" spans="1:11" ht="20.100000000000001" customHeight="1">
      <c r="A50" s="61" t="s">
        <v>0</v>
      </c>
    </row>
    <row r="51" spans="1:11" ht="20.100000000000001" customHeight="1">
      <c r="A51" s="61" t="s">
        <v>133</v>
      </c>
    </row>
    <row r="52" spans="1:11" ht="20.100000000000001" customHeight="1">
      <c r="A52" s="97" t="str">
        <f>+A3</f>
        <v>สำหรับงวดสามเดือนสิ้นสุดวันที่ 31 มีนาคม พ.ศ. 2563</v>
      </c>
      <c r="B52" s="67"/>
      <c r="C52" s="67"/>
      <c r="D52" s="76"/>
      <c r="E52" s="76"/>
      <c r="F52" s="76"/>
      <c r="G52" s="76"/>
      <c r="H52" s="76"/>
      <c r="I52" s="76"/>
      <c r="J52" s="76"/>
    </row>
    <row r="53" spans="1:11" ht="20.100000000000001" customHeight="1">
      <c r="A53" s="94"/>
      <c r="B53" s="80"/>
      <c r="C53" s="80"/>
      <c r="D53" s="75"/>
      <c r="E53" s="75"/>
      <c r="F53" s="75"/>
      <c r="G53" s="75"/>
      <c r="H53" s="75"/>
      <c r="I53" s="75"/>
      <c r="J53" s="75"/>
    </row>
    <row r="54" spans="1:11" ht="20.100000000000001" customHeight="1">
      <c r="A54" s="94"/>
      <c r="D54" s="180" t="s">
        <v>1</v>
      </c>
      <c r="E54" s="180"/>
      <c r="F54" s="180"/>
      <c r="G54" s="98"/>
      <c r="H54" s="180" t="s">
        <v>108</v>
      </c>
      <c r="I54" s="180"/>
      <c r="J54" s="180"/>
    </row>
    <row r="55" spans="1:11" ht="20.100000000000001" customHeight="1">
      <c r="D55" s="69" t="s">
        <v>154</v>
      </c>
      <c r="F55" s="69" t="s">
        <v>125</v>
      </c>
      <c r="H55" s="69" t="s">
        <v>154</v>
      </c>
      <c r="J55" s="69" t="s">
        <v>125</v>
      </c>
    </row>
    <row r="56" spans="1:11" ht="20.100000000000001" customHeight="1">
      <c r="B56" s="93"/>
      <c r="D56" s="72" t="s">
        <v>4</v>
      </c>
      <c r="F56" s="72" t="s">
        <v>4</v>
      </c>
      <c r="H56" s="72" t="s">
        <v>4</v>
      </c>
      <c r="J56" s="72" t="s">
        <v>4</v>
      </c>
    </row>
    <row r="57" spans="1:11" s="103" customFormat="1" ht="20.100000000000001" customHeight="1">
      <c r="A57" s="105"/>
      <c r="B57" s="105"/>
      <c r="C57" s="74"/>
      <c r="D57" s="43"/>
      <c r="E57" s="43"/>
      <c r="F57" s="43"/>
      <c r="G57" s="43"/>
      <c r="H57" s="43"/>
      <c r="I57" s="43"/>
      <c r="J57" s="43"/>
      <c r="K57" s="102"/>
    </row>
    <row r="58" spans="1:11" s="103" customFormat="1" ht="20.100000000000001" customHeight="1">
      <c r="A58" s="61" t="s">
        <v>59</v>
      </c>
      <c r="B58" s="94"/>
      <c r="C58" s="101"/>
      <c r="D58" s="43">
        <v>306746</v>
      </c>
      <c r="E58" s="43"/>
      <c r="F58" s="43">
        <f>+F35</f>
        <v>274842</v>
      </c>
      <c r="G58" s="43"/>
      <c r="H58" s="43">
        <v>113057</v>
      </c>
      <c r="I58" s="43"/>
      <c r="J58" s="43">
        <f>+J35</f>
        <v>185899</v>
      </c>
      <c r="K58" s="102"/>
    </row>
    <row r="59" spans="1:11" s="103" customFormat="1" ht="8.1" customHeight="1">
      <c r="A59" s="61"/>
      <c r="B59" s="94"/>
      <c r="C59" s="101"/>
      <c r="D59" s="75"/>
      <c r="E59" s="43"/>
      <c r="F59" s="75"/>
      <c r="G59" s="43"/>
      <c r="H59" s="75"/>
      <c r="I59" s="43"/>
      <c r="J59" s="75"/>
      <c r="K59" s="102"/>
    </row>
    <row r="60" spans="1:11" s="103" customFormat="1" ht="20.100000000000001" customHeight="1">
      <c r="A60" s="86" t="s">
        <v>169</v>
      </c>
      <c r="B60" s="104"/>
      <c r="C60" s="101"/>
      <c r="K60" s="102"/>
    </row>
    <row r="61" spans="1:11" s="103" customFormat="1" ht="20.100000000000001" customHeight="1">
      <c r="A61" s="62" t="s">
        <v>136</v>
      </c>
      <c r="B61" s="104"/>
      <c r="C61" s="101"/>
      <c r="D61" s="171"/>
      <c r="E61" s="43"/>
      <c r="F61" s="43"/>
      <c r="G61" s="43"/>
      <c r="H61" s="171"/>
      <c r="I61" s="43"/>
      <c r="J61" s="43"/>
      <c r="K61" s="102"/>
    </row>
    <row r="62" spans="1:11" s="103" customFormat="1" ht="20.100000000000001" customHeight="1">
      <c r="A62" s="62" t="s">
        <v>144</v>
      </c>
      <c r="B62" s="104"/>
      <c r="C62" s="101"/>
      <c r="D62" s="171"/>
      <c r="E62" s="43"/>
      <c r="F62" s="43"/>
      <c r="G62" s="43"/>
      <c r="H62" s="171"/>
      <c r="I62" s="43"/>
      <c r="J62" s="43"/>
      <c r="K62" s="102"/>
    </row>
    <row r="63" spans="1:11" s="103" customFormat="1" ht="20.100000000000001" customHeight="1">
      <c r="A63" s="62" t="s">
        <v>170</v>
      </c>
      <c r="B63" s="104"/>
      <c r="C63" s="101"/>
      <c r="D63" s="171"/>
      <c r="E63" s="43"/>
      <c r="K63" s="102"/>
    </row>
    <row r="64" spans="1:11" s="103" customFormat="1" ht="20.100000000000001" customHeight="1">
      <c r="A64" s="62" t="s">
        <v>171</v>
      </c>
      <c r="B64" s="104"/>
      <c r="C64" s="101"/>
      <c r="D64" s="172">
        <v>0</v>
      </c>
      <c r="E64" s="43"/>
      <c r="F64" s="43">
        <v>2920</v>
      </c>
      <c r="G64" s="43"/>
      <c r="H64" s="172">
        <v>0</v>
      </c>
      <c r="I64" s="43"/>
      <c r="J64" s="43">
        <v>2920</v>
      </c>
      <c r="K64" s="102"/>
    </row>
    <row r="65" spans="1:11" s="103" customFormat="1" ht="8.1" customHeight="1">
      <c r="A65" s="86"/>
      <c r="B65" s="104"/>
      <c r="C65" s="101"/>
      <c r="D65" s="64"/>
      <c r="E65" s="64"/>
      <c r="F65" s="113"/>
      <c r="G65" s="64"/>
      <c r="H65" s="64"/>
      <c r="I65" s="64"/>
      <c r="J65" s="113"/>
      <c r="K65" s="102"/>
    </row>
    <row r="66" spans="1:11" s="103" customFormat="1" ht="20.100000000000001" customHeight="1" thickBot="1">
      <c r="A66" s="86" t="s">
        <v>62</v>
      </c>
      <c r="B66" s="105"/>
      <c r="C66" s="74"/>
      <c r="D66" s="78">
        <f>SUM(D58:D64)</f>
        <v>306746</v>
      </c>
      <c r="E66" s="63"/>
      <c r="F66" s="78">
        <f>SUM(F58:F64)</f>
        <v>277762</v>
      </c>
      <c r="G66" s="63"/>
      <c r="H66" s="78">
        <f>SUM(H58:H64)</f>
        <v>113057</v>
      </c>
      <c r="I66" s="63"/>
      <c r="J66" s="78">
        <f>SUM(J58:J64)</f>
        <v>188819</v>
      </c>
      <c r="K66" s="102"/>
    </row>
    <row r="67" spans="1:11" s="103" customFormat="1" ht="20.100000000000001" customHeight="1" thickTop="1">
      <c r="B67" s="86"/>
      <c r="C67" s="74"/>
      <c r="D67" s="64"/>
      <c r="E67" s="63"/>
      <c r="F67" s="64"/>
      <c r="G67" s="63"/>
      <c r="H67" s="64"/>
      <c r="I67" s="63"/>
      <c r="J67" s="64"/>
      <c r="K67" s="102"/>
    </row>
    <row r="68" spans="1:11" ht="20.100000000000001" customHeight="1">
      <c r="A68" s="61" t="s">
        <v>172</v>
      </c>
    </row>
    <row r="69" spans="1:11" ht="20.100000000000001" customHeight="1">
      <c r="A69" s="62" t="s">
        <v>173</v>
      </c>
      <c r="D69" s="70">
        <v>304391</v>
      </c>
      <c r="F69" s="70">
        <v>270403</v>
      </c>
      <c r="H69" s="70">
        <v>113057</v>
      </c>
      <c r="J69" s="70">
        <v>188819</v>
      </c>
    </row>
    <row r="70" spans="1:11" ht="20.100000000000001" customHeight="1">
      <c r="A70" s="62" t="s">
        <v>44</v>
      </c>
      <c r="D70" s="76">
        <v>2355</v>
      </c>
      <c r="F70" s="76">
        <v>7359</v>
      </c>
      <c r="H70" s="68">
        <v>0</v>
      </c>
      <c r="J70" s="68">
        <v>0</v>
      </c>
    </row>
    <row r="71" spans="1:11" ht="8.1" customHeight="1">
      <c r="D71" s="64"/>
      <c r="E71" s="64"/>
      <c r="F71" s="64"/>
      <c r="G71" s="64"/>
      <c r="H71" s="64"/>
      <c r="I71" s="64"/>
      <c r="J71" s="64"/>
    </row>
    <row r="72" spans="1:11" ht="20.100000000000001" customHeight="1" thickBot="1">
      <c r="D72" s="78">
        <f>SUM(D69:D70)</f>
        <v>306746</v>
      </c>
      <c r="E72" s="63"/>
      <c r="F72" s="78">
        <f>SUM(F69:F70)</f>
        <v>277762</v>
      </c>
      <c r="G72" s="63"/>
      <c r="H72" s="78">
        <f>SUM(H69:H70)</f>
        <v>113057</v>
      </c>
      <c r="I72" s="63"/>
      <c r="J72" s="78">
        <f>SUM(J69:J70)</f>
        <v>188819</v>
      </c>
    </row>
    <row r="73" spans="1:11" ht="20.100000000000001" customHeight="1" thickTop="1">
      <c r="A73" s="94"/>
      <c r="B73" s="101"/>
      <c r="C73" s="80"/>
      <c r="D73" s="75"/>
      <c r="E73" s="75"/>
      <c r="F73" s="75"/>
      <c r="G73" s="75"/>
      <c r="H73" s="75"/>
      <c r="I73" s="75"/>
      <c r="J73" s="75"/>
    </row>
    <row r="74" spans="1:11" ht="20.100000000000001" customHeight="1">
      <c r="A74" s="94"/>
      <c r="B74" s="101"/>
      <c r="C74" s="80"/>
      <c r="D74" s="75"/>
      <c r="E74" s="75"/>
      <c r="F74" s="75"/>
      <c r="G74" s="75"/>
      <c r="H74" s="75"/>
      <c r="I74" s="75"/>
      <c r="J74" s="75"/>
    </row>
    <row r="75" spans="1:11" ht="20.100000000000001" customHeight="1">
      <c r="A75" s="80"/>
      <c r="B75" s="101"/>
      <c r="C75" s="80"/>
      <c r="D75" s="106"/>
      <c r="E75" s="110"/>
      <c r="F75" s="106"/>
      <c r="G75" s="100"/>
      <c r="H75" s="106"/>
      <c r="I75" s="100"/>
      <c r="J75" s="106"/>
    </row>
    <row r="76" spans="1:11" ht="20.100000000000001" customHeight="1">
      <c r="A76" s="80"/>
      <c r="B76" s="101"/>
      <c r="C76" s="80"/>
      <c r="D76" s="106"/>
      <c r="E76" s="110"/>
      <c r="F76" s="106"/>
      <c r="G76" s="100"/>
      <c r="H76" s="106"/>
      <c r="I76" s="100"/>
      <c r="J76" s="106"/>
    </row>
    <row r="88" spans="1:10" ht="24" customHeight="1"/>
    <row r="89" spans="1:10" ht="21" customHeight="1"/>
    <row r="90" spans="1:10" ht="21.95" customHeight="1">
      <c r="A90" s="90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67"/>
      <c r="C90" s="67"/>
      <c r="D90" s="76"/>
      <c r="E90" s="76"/>
      <c r="F90" s="76"/>
      <c r="G90" s="76"/>
      <c r="H90" s="76"/>
      <c r="I90" s="76"/>
      <c r="J90" s="76"/>
    </row>
  </sheetData>
  <mergeCells count="4">
    <mergeCell ref="D54:F54"/>
    <mergeCell ref="H54:J54"/>
    <mergeCell ref="D5:F5"/>
    <mergeCell ref="H5:J5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topLeftCell="A10" zoomScaleNormal="100" zoomScaleSheetLayoutView="100" workbookViewId="0">
      <selection activeCell="J19" sqref="J19"/>
    </sheetView>
  </sheetViews>
  <sheetFormatPr defaultColWidth="13" defaultRowHeight="20.25" customHeight="1"/>
  <cols>
    <col min="1" max="1" width="33.42578125" style="62" customWidth="1"/>
    <col min="2" max="2" width="7.85546875" style="62" customWidth="1"/>
    <col min="3" max="3" width="1" style="80" customWidth="1"/>
    <col min="4" max="4" width="10" style="85" customWidth="1"/>
    <col min="5" max="5" width="1" style="85" customWidth="1"/>
    <col min="6" max="6" width="8.5703125" style="85" customWidth="1"/>
    <col min="7" max="7" width="1" style="85" customWidth="1"/>
    <col min="8" max="8" width="8.7109375" style="85" customWidth="1"/>
    <col min="9" max="9" width="1" style="85" customWidth="1"/>
    <col min="10" max="10" width="10" style="85" customWidth="1"/>
    <col min="11" max="11" width="1" style="85" customWidth="1"/>
    <col min="12" max="12" width="12.5703125" style="85" customWidth="1"/>
    <col min="13" max="13" width="1" style="88" customWidth="1"/>
    <col min="14" max="14" width="14.140625" style="88" customWidth="1"/>
    <col min="15" max="15" width="1" style="88" customWidth="1"/>
    <col min="16" max="16" width="12.28515625" style="88" customWidth="1"/>
    <col min="17" max="17" width="1" style="88" customWidth="1"/>
    <col min="18" max="18" width="12.140625" style="88" customWidth="1"/>
    <col min="19" max="16384" width="13" style="62"/>
  </cols>
  <sheetData>
    <row r="1" spans="1:20" ht="20.100000000000001" customHeight="1">
      <c r="A1" s="86" t="s">
        <v>0</v>
      </c>
      <c r="B1" s="86"/>
      <c r="C1" s="79"/>
      <c r="D1" s="87"/>
      <c r="E1" s="87"/>
      <c r="F1" s="87"/>
      <c r="G1" s="87"/>
      <c r="I1" s="87"/>
    </row>
    <row r="2" spans="1:20" ht="20.100000000000001" customHeight="1">
      <c r="A2" s="86" t="s">
        <v>109</v>
      </c>
      <c r="B2" s="86"/>
      <c r="C2" s="79"/>
      <c r="D2" s="87"/>
      <c r="E2" s="87"/>
      <c r="F2" s="87"/>
      <c r="G2" s="87"/>
      <c r="I2" s="87"/>
    </row>
    <row r="3" spans="1:20" ht="20.100000000000001" customHeight="1">
      <c r="A3" s="66" t="str">
        <f>+'FS-Thai(6-7)'!A52</f>
        <v>สำหรับงวดสามเดือนสิ้นสุดวันที่ 31 มีนาคม พ.ศ. 2563</v>
      </c>
      <c r="B3" s="66"/>
      <c r="C3" s="66"/>
      <c r="D3" s="89"/>
      <c r="E3" s="89"/>
      <c r="F3" s="89"/>
      <c r="G3" s="89"/>
      <c r="H3" s="89"/>
      <c r="I3" s="89"/>
      <c r="J3" s="89"/>
      <c r="K3" s="89"/>
      <c r="L3" s="89"/>
      <c r="M3" s="90"/>
      <c r="N3" s="90"/>
      <c r="O3" s="90"/>
      <c r="P3" s="90"/>
      <c r="Q3" s="90"/>
      <c r="R3" s="90"/>
    </row>
    <row r="4" spans="1:20" ht="19.5" customHeight="1">
      <c r="A4" s="79"/>
      <c r="B4" s="79"/>
      <c r="C4" s="79"/>
      <c r="D4" s="87"/>
      <c r="E4" s="87"/>
      <c r="F4" s="87"/>
      <c r="G4" s="87"/>
      <c r="H4" s="87"/>
      <c r="I4" s="87"/>
      <c r="J4" s="87"/>
      <c r="K4" s="87"/>
      <c r="L4" s="87"/>
      <c r="M4" s="91"/>
      <c r="N4" s="91"/>
      <c r="O4" s="91"/>
      <c r="P4" s="91"/>
      <c r="Q4" s="91"/>
      <c r="R4" s="91"/>
    </row>
    <row r="5" spans="1:20" s="80" customFormat="1" ht="19.5" customHeight="1">
      <c r="A5" s="79"/>
      <c r="D5" s="181" t="s">
        <v>64</v>
      </c>
      <c r="E5" s="181"/>
      <c r="F5" s="181"/>
      <c r="G5" s="181"/>
      <c r="H5" s="181"/>
      <c r="I5" s="181"/>
      <c r="J5" s="182"/>
      <c r="K5" s="181"/>
      <c r="L5" s="181"/>
      <c r="M5" s="181"/>
      <c r="N5" s="181"/>
      <c r="O5" s="181"/>
      <c r="P5" s="181"/>
      <c r="Q5" s="181"/>
      <c r="R5" s="181"/>
    </row>
    <row r="6" spans="1:20" s="80" customFormat="1" ht="19.5" customHeight="1">
      <c r="A6" s="79"/>
      <c r="D6" s="183" t="s">
        <v>110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92"/>
      <c r="P6" s="92"/>
      <c r="Q6" s="92"/>
      <c r="R6" s="92"/>
    </row>
    <row r="7" spans="1:20" ht="19.5" customHeight="1">
      <c r="D7" s="81" t="s">
        <v>65</v>
      </c>
      <c r="E7" s="82"/>
      <c r="F7" s="81" t="s">
        <v>66</v>
      </c>
      <c r="G7" s="81"/>
      <c r="H7" s="82" t="s">
        <v>138</v>
      </c>
      <c r="I7" s="81"/>
      <c r="J7" s="82" t="s">
        <v>67</v>
      </c>
      <c r="K7" s="82"/>
      <c r="L7" s="82" t="s">
        <v>41</v>
      </c>
      <c r="M7" s="82"/>
      <c r="N7" s="82" t="s">
        <v>90</v>
      </c>
      <c r="O7" s="82"/>
      <c r="P7" s="81" t="s">
        <v>68</v>
      </c>
      <c r="Q7" s="81"/>
      <c r="R7" s="81" t="s">
        <v>69</v>
      </c>
    </row>
    <row r="8" spans="1:20" ht="19.5" customHeight="1">
      <c r="B8" s="71" t="s">
        <v>3</v>
      </c>
      <c r="C8" s="93"/>
      <c r="D8" s="83" t="s">
        <v>70</v>
      </c>
      <c r="E8" s="82"/>
      <c r="F8" s="83" t="s">
        <v>71</v>
      </c>
      <c r="G8" s="82"/>
      <c r="H8" s="83" t="s">
        <v>158</v>
      </c>
      <c r="I8" s="82"/>
      <c r="J8" s="83" t="s">
        <v>72</v>
      </c>
      <c r="K8" s="82"/>
      <c r="L8" s="83" t="s">
        <v>73</v>
      </c>
      <c r="M8" s="82"/>
      <c r="N8" s="83" t="s">
        <v>134</v>
      </c>
      <c r="O8" s="82"/>
      <c r="P8" s="83" t="s">
        <v>74</v>
      </c>
      <c r="Q8" s="81"/>
      <c r="R8" s="83" t="s">
        <v>100</v>
      </c>
    </row>
    <row r="9" spans="1:20" ht="8.1" customHeight="1">
      <c r="D9" s="82"/>
      <c r="E9" s="81"/>
      <c r="F9" s="88"/>
      <c r="G9" s="91"/>
      <c r="H9" s="81"/>
      <c r="I9" s="91"/>
      <c r="J9" s="81"/>
      <c r="K9" s="81"/>
      <c r="L9" s="82"/>
      <c r="M9" s="82"/>
      <c r="O9" s="82"/>
    </row>
    <row r="10" spans="1:20" ht="19.5" customHeight="1">
      <c r="A10" s="61" t="s">
        <v>145</v>
      </c>
      <c r="C10" s="94"/>
      <c r="D10" s="64">
        <v>1776608</v>
      </c>
      <c r="E10" s="64"/>
      <c r="F10" s="64">
        <v>634029</v>
      </c>
      <c r="G10" s="64"/>
      <c r="H10" s="64">
        <v>0</v>
      </c>
      <c r="I10" s="64"/>
      <c r="J10" s="64">
        <v>177666</v>
      </c>
      <c r="K10" s="64"/>
      <c r="L10" s="64">
        <v>8910911</v>
      </c>
      <c r="M10" s="64"/>
      <c r="N10" s="64">
        <v>-446</v>
      </c>
      <c r="O10" s="64"/>
      <c r="P10" s="64">
        <v>1093588</v>
      </c>
      <c r="Q10" s="75"/>
      <c r="R10" s="75">
        <f>SUM(D10:P10)</f>
        <v>12592356</v>
      </c>
    </row>
    <row r="11" spans="1:20" ht="19.5" customHeight="1">
      <c r="A11" s="62" t="s">
        <v>137</v>
      </c>
      <c r="B11" s="74">
        <v>15</v>
      </c>
      <c r="D11" s="64">
        <v>0</v>
      </c>
      <c r="E11" s="64"/>
      <c r="F11" s="64">
        <v>0</v>
      </c>
      <c r="G11" s="64"/>
      <c r="H11" s="64" t="s">
        <v>126</v>
      </c>
      <c r="I11" s="64"/>
      <c r="J11" s="64">
        <v>0</v>
      </c>
      <c r="K11" s="64"/>
      <c r="L11" s="64">
        <v>-177661</v>
      </c>
      <c r="M11" s="64"/>
      <c r="N11" s="64">
        <v>0</v>
      </c>
      <c r="O11" s="64"/>
      <c r="P11" s="64">
        <v>0</v>
      </c>
      <c r="Q11" s="75"/>
      <c r="R11" s="75">
        <f>SUM(D11:P11)</f>
        <v>-177661</v>
      </c>
    </row>
    <row r="12" spans="1:20" ht="19.5" customHeight="1">
      <c r="A12" s="62" t="s">
        <v>138</v>
      </c>
      <c r="B12" s="74">
        <v>15</v>
      </c>
      <c r="D12" s="64" t="s">
        <v>126</v>
      </c>
      <c r="E12" s="64"/>
      <c r="F12" s="64" t="s">
        <v>126</v>
      </c>
      <c r="G12" s="64"/>
      <c r="H12" s="64">
        <v>355313</v>
      </c>
      <c r="I12" s="64"/>
      <c r="J12" s="64" t="s">
        <v>126</v>
      </c>
      <c r="K12" s="64"/>
      <c r="L12" s="64">
        <v>-355313</v>
      </c>
      <c r="M12" s="64"/>
      <c r="N12" s="64" t="s">
        <v>126</v>
      </c>
      <c r="O12" s="64"/>
      <c r="P12" s="64" t="s">
        <v>126</v>
      </c>
      <c r="Q12" s="75"/>
      <c r="R12" s="75">
        <f>SUM(D12:P12)</f>
        <v>0</v>
      </c>
    </row>
    <row r="13" spans="1:20" ht="19.5" customHeight="1">
      <c r="A13" s="62" t="s">
        <v>62</v>
      </c>
      <c r="B13" s="74"/>
      <c r="D13" s="68">
        <v>0</v>
      </c>
      <c r="E13" s="64"/>
      <c r="F13" s="68">
        <v>0</v>
      </c>
      <c r="G13" s="64"/>
      <c r="H13" s="68">
        <v>0</v>
      </c>
      <c r="I13" s="64"/>
      <c r="J13" s="68">
        <v>0</v>
      </c>
      <c r="K13" s="64"/>
      <c r="L13" s="68">
        <v>270403</v>
      </c>
      <c r="M13" s="64"/>
      <c r="N13" s="68">
        <v>0</v>
      </c>
      <c r="O13" s="64"/>
      <c r="P13" s="68">
        <v>7359</v>
      </c>
      <c r="Q13" s="75"/>
      <c r="R13" s="76">
        <f>SUM(D13:P13)</f>
        <v>277762</v>
      </c>
    </row>
    <row r="14" spans="1:20" ht="8.1" customHeight="1">
      <c r="B14" s="74"/>
      <c r="D14" s="64"/>
      <c r="E14" s="63"/>
      <c r="F14" s="64"/>
      <c r="G14" s="64"/>
      <c r="H14" s="64"/>
      <c r="I14" s="64"/>
      <c r="J14" s="64"/>
      <c r="K14" s="63"/>
      <c r="L14" s="64"/>
      <c r="M14" s="63"/>
      <c r="N14" s="64"/>
      <c r="O14" s="63"/>
      <c r="P14" s="64"/>
      <c r="Q14" s="70"/>
      <c r="R14" s="75"/>
    </row>
    <row r="15" spans="1:20" ht="19.5" customHeight="1" thickBot="1">
      <c r="A15" s="61" t="s">
        <v>152</v>
      </c>
      <c r="B15" s="61"/>
      <c r="C15" s="94"/>
      <c r="D15" s="78">
        <f>SUM(D10:D13)</f>
        <v>1776608</v>
      </c>
      <c r="E15" s="63"/>
      <c r="F15" s="78">
        <f>SUM(F10:F13)</f>
        <v>634029</v>
      </c>
      <c r="G15" s="64"/>
      <c r="H15" s="78">
        <f>SUM(H10:H13)</f>
        <v>355313</v>
      </c>
      <c r="I15" s="64"/>
      <c r="J15" s="78">
        <f>SUM(J10:J13)</f>
        <v>177666</v>
      </c>
      <c r="K15" s="63"/>
      <c r="L15" s="78">
        <f>SUM(L10:L13)</f>
        <v>8648340</v>
      </c>
      <c r="M15" s="64"/>
      <c r="N15" s="78">
        <f>SUM(N10:N13)</f>
        <v>-446</v>
      </c>
      <c r="O15" s="64"/>
      <c r="P15" s="78">
        <f>SUM(P10:P13)</f>
        <v>1100947</v>
      </c>
      <c r="Q15" s="70"/>
      <c r="R15" s="78">
        <f>SUM(R10:R13)</f>
        <v>12692457</v>
      </c>
    </row>
    <row r="16" spans="1:20" ht="19.5" customHeight="1" thickTop="1">
      <c r="D16" s="82"/>
      <c r="E16" s="81"/>
      <c r="F16" s="88"/>
      <c r="G16" s="91"/>
      <c r="H16" s="81"/>
      <c r="I16" s="91"/>
      <c r="J16" s="81"/>
      <c r="K16" s="81"/>
      <c r="L16" s="82"/>
      <c r="M16" s="82"/>
      <c r="O16" s="82"/>
      <c r="T16" s="80"/>
    </row>
    <row r="17" spans="1:18" ht="19.5" customHeight="1">
      <c r="A17" s="61" t="s">
        <v>156</v>
      </c>
      <c r="C17" s="94"/>
      <c r="D17" s="64">
        <v>2131921</v>
      </c>
      <c r="E17" s="64"/>
      <c r="F17" s="64">
        <v>634029</v>
      </c>
      <c r="G17" s="64"/>
      <c r="H17" s="64">
        <v>0</v>
      </c>
      <c r="I17" s="64"/>
      <c r="J17" s="64">
        <v>213192</v>
      </c>
      <c r="K17" s="64"/>
      <c r="L17" s="64">
        <v>10374503</v>
      </c>
      <c r="M17" s="64"/>
      <c r="N17" s="64">
        <v>-446</v>
      </c>
      <c r="O17" s="64"/>
      <c r="P17" s="64">
        <v>1107696</v>
      </c>
      <c r="Q17" s="75"/>
      <c r="R17" s="75">
        <f t="shared" ref="R17:R24" si="0">SUM(D17:P17)</f>
        <v>14460895</v>
      </c>
    </row>
    <row r="18" spans="1:18" ht="19.5" customHeight="1">
      <c r="A18" s="173" t="s">
        <v>174</v>
      </c>
      <c r="C18" s="9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75"/>
      <c r="R18" s="75"/>
    </row>
    <row r="19" spans="1:18" ht="19.5" customHeight="1">
      <c r="A19" s="62" t="s">
        <v>175</v>
      </c>
      <c r="B19" s="74">
        <v>5</v>
      </c>
      <c r="C19" s="94"/>
      <c r="D19" s="68" t="s">
        <v>126</v>
      </c>
      <c r="E19" s="64"/>
      <c r="F19" s="68" t="s">
        <v>126</v>
      </c>
      <c r="G19" s="64"/>
      <c r="H19" s="68" t="s">
        <v>126</v>
      </c>
      <c r="I19" s="64"/>
      <c r="J19" s="68" t="s">
        <v>126</v>
      </c>
      <c r="K19" s="64"/>
      <c r="L19" s="68">
        <v>-31722</v>
      </c>
      <c r="M19" s="64"/>
      <c r="N19" s="68" t="s">
        <v>126</v>
      </c>
      <c r="O19" s="64"/>
      <c r="P19" s="68" t="s">
        <v>126</v>
      </c>
      <c r="Q19" s="75"/>
      <c r="R19" s="76">
        <f t="shared" si="0"/>
        <v>-31722</v>
      </c>
    </row>
    <row r="20" spans="1:18" ht="8.1" customHeight="1">
      <c r="C20" s="9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75"/>
      <c r="R20" s="75"/>
    </row>
    <row r="21" spans="1:18" ht="19.5" customHeight="1">
      <c r="A21" s="61" t="s">
        <v>156</v>
      </c>
      <c r="C21" s="9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75"/>
      <c r="R21" s="75"/>
    </row>
    <row r="22" spans="1:18" ht="19.5" customHeight="1">
      <c r="A22" s="173" t="s">
        <v>176</v>
      </c>
      <c r="C22" s="94"/>
      <c r="D22" s="64">
        <f>SUM(D17:D21)</f>
        <v>2131921</v>
      </c>
      <c r="E22" s="64"/>
      <c r="F22" s="64">
        <f>SUM(F17:F21)</f>
        <v>634029</v>
      </c>
      <c r="G22" s="64"/>
      <c r="H22" s="64">
        <f>SUM(H17:H21)</f>
        <v>0</v>
      </c>
      <c r="I22" s="64"/>
      <c r="J22" s="64">
        <f>SUM(J17:J21)</f>
        <v>213192</v>
      </c>
      <c r="K22" s="64"/>
      <c r="L22" s="64">
        <f>SUM(L17:L21)</f>
        <v>10342781</v>
      </c>
      <c r="M22" s="64"/>
      <c r="N22" s="64">
        <f>SUM(N17:N21)</f>
        <v>-446</v>
      </c>
      <c r="O22" s="64"/>
      <c r="P22" s="64">
        <f>SUM(P17:P21)</f>
        <v>1107696</v>
      </c>
      <c r="Q22" s="75"/>
      <c r="R22" s="64">
        <f>SUM(R17:R21)</f>
        <v>14429173</v>
      </c>
    </row>
    <row r="23" spans="1:18" ht="19.5" customHeight="1">
      <c r="A23" s="62" t="s">
        <v>137</v>
      </c>
      <c r="B23" s="74">
        <v>15</v>
      </c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-469024</v>
      </c>
      <c r="M23" s="64"/>
      <c r="N23" s="64">
        <v>0</v>
      </c>
      <c r="O23" s="64"/>
      <c r="P23" s="64">
        <v>0</v>
      </c>
      <c r="Q23" s="75"/>
      <c r="R23" s="75">
        <f t="shared" si="0"/>
        <v>-469024</v>
      </c>
    </row>
    <row r="24" spans="1:18" ht="19.5" customHeight="1">
      <c r="A24" s="62" t="s">
        <v>62</v>
      </c>
      <c r="B24" s="74"/>
      <c r="D24" s="68">
        <v>0</v>
      </c>
      <c r="E24" s="64"/>
      <c r="F24" s="68">
        <v>0</v>
      </c>
      <c r="G24" s="64"/>
      <c r="H24" s="68">
        <v>0</v>
      </c>
      <c r="I24" s="64"/>
      <c r="J24" s="68">
        <v>0</v>
      </c>
      <c r="K24" s="64"/>
      <c r="L24" s="68">
        <v>304391</v>
      </c>
      <c r="M24" s="64"/>
      <c r="N24" s="68">
        <v>0</v>
      </c>
      <c r="O24" s="64"/>
      <c r="P24" s="68">
        <v>2355</v>
      </c>
      <c r="Q24" s="75"/>
      <c r="R24" s="76">
        <f t="shared" si="0"/>
        <v>306746</v>
      </c>
    </row>
    <row r="25" spans="1:18" ht="8.1" customHeight="1">
      <c r="B25" s="74"/>
      <c r="D25" s="64"/>
      <c r="E25" s="63"/>
      <c r="F25" s="64"/>
      <c r="G25" s="64"/>
      <c r="H25" s="64"/>
      <c r="I25" s="64"/>
      <c r="J25" s="64"/>
      <c r="K25" s="63"/>
      <c r="L25" s="64"/>
      <c r="M25" s="63"/>
      <c r="N25" s="64"/>
      <c r="O25" s="63"/>
      <c r="P25" s="64"/>
      <c r="Q25" s="70"/>
      <c r="R25" s="75"/>
    </row>
    <row r="26" spans="1:18" ht="19.5" customHeight="1" thickBot="1">
      <c r="A26" s="61" t="s">
        <v>157</v>
      </c>
      <c r="B26" s="61"/>
      <c r="C26" s="94"/>
      <c r="D26" s="78">
        <f>SUM(D22:D24)</f>
        <v>2131921</v>
      </c>
      <c r="E26" s="63"/>
      <c r="F26" s="78">
        <f>SUM(F22:F24)</f>
        <v>634029</v>
      </c>
      <c r="G26" s="64"/>
      <c r="H26" s="78">
        <f>SUM(H22:H24)</f>
        <v>0</v>
      </c>
      <c r="I26" s="64"/>
      <c r="J26" s="78">
        <f>SUM(J22:J24)</f>
        <v>213192</v>
      </c>
      <c r="K26" s="63"/>
      <c r="L26" s="78">
        <f>SUM(L22:L24)</f>
        <v>10178148</v>
      </c>
      <c r="M26" s="64"/>
      <c r="N26" s="78">
        <f>SUM(N22:N24)</f>
        <v>-446</v>
      </c>
      <c r="O26" s="64"/>
      <c r="P26" s="78">
        <f>SUM(P22:P24)</f>
        <v>1110051</v>
      </c>
      <c r="Q26" s="70"/>
      <c r="R26" s="78">
        <f>SUM(R22:R24)</f>
        <v>14266895</v>
      </c>
    </row>
    <row r="27" spans="1:18" ht="19.5" customHeight="1" thickTop="1">
      <c r="A27" s="61"/>
      <c r="B27" s="61"/>
      <c r="C27" s="94"/>
      <c r="D27" s="64"/>
      <c r="E27" s="63"/>
      <c r="F27" s="64"/>
      <c r="G27" s="64"/>
      <c r="H27" s="64"/>
      <c r="I27" s="64"/>
      <c r="J27" s="64"/>
      <c r="K27" s="63"/>
      <c r="L27" s="64"/>
      <c r="M27" s="64"/>
      <c r="N27" s="64"/>
      <c r="O27" s="64"/>
      <c r="P27" s="64"/>
      <c r="Q27" s="70"/>
      <c r="R27" s="64"/>
    </row>
    <row r="28" spans="1:18" ht="19.5" customHeight="1">
      <c r="A28" s="61"/>
      <c r="B28" s="61"/>
      <c r="C28" s="94"/>
      <c r="D28" s="64"/>
      <c r="E28" s="63"/>
      <c r="F28" s="64"/>
      <c r="G28" s="64"/>
      <c r="H28" s="64"/>
      <c r="I28" s="64"/>
      <c r="J28" s="64"/>
      <c r="K28" s="63"/>
      <c r="L28" s="64"/>
      <c r="M28" s="64"/>
      <c r="N28" s="64"/>
      <c r="O28" s="64"/>
      <c r="P28" s="64"/>
      <c r="Q28" s="70"/>
      <c r="R28" s="64"/>
    </row>
    <row r="29" spans="1:18" ht="6.75" customHeight="1">
      <c r="B29" s="7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75"/>
      <c r="R29" s="75"/>
    </row>
    <row r="30" spans="1:18" ht="8.25" customHeight="1">
      <c r="B30" s="7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75"/>
      <c r="R30" s="75"/>
    </row>
    <row r="31" spans="1:18" ht="21.95" customHeight="1">
      <c r="A31" s="67" t="str">
        <f>+'FS-Thai(6-7)'!A90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67"/>
      <c r="C31" s="67"/>
      <c r="D31" s="95"/>
      <c r="E31" s="95"/>
      <c r="F31" s="96"/>
      <c r="G31" s="96"/>
      <c r="H31" s="96"/>
      <c r="I31" s="96"/>
      <c r="J31" s="96"/>
      <c r="K31" s="95"/>
      <c r="L31" s="96"/>
      <c r="M31" s="90"/>
      <c r="N31" s="90"/>
      <c r="O31" s="90"/>
      <c r="P31" s="90"/>
      <c r="Q31" s="90"/>
      <c r="R31" s="90"/>
    </row>
  </sheetData>
  <mergeCells count="2">
    <mergeCell ref="D5:R5"/>
    <mergeCell ref="D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10" zoomScaleNormal="100" zoomScaleSheetLayoutView="100" workbookViewId="0">
      <selection activeCell="H24" sqref="H24"/>
    </sheetView>
  </sheetViews>
  <sheetFormatPr defaultColWidth="13" defaultRowHeight="21" customHeight="1"/>
  <cols>
    <col min="1" max="1" width="37.140625" style="62" customWidth="1"/>
    <col min="2" max="2" width="8.28515625" style="85" customWidth="1"/>
    <col min="3" max="3" width="0.85546875" style="85" customWidth="1"/>
    <col min="4" max="4" width="11.7109375" style="85" customWidth="1"/>
    <col min="5" max="5" width="0.85546875" style="85" customWidth="1"/>
    <col min="6" max="6" width="11.7109375" style="85" customWidth="1"/>
    <col min="7" max="7" width="0.85546875" style="85" customWidth="1"/>
    <col min="8" max="8" width="11.7109375" style="85" customWidth="1"/>
    <col min="9" max="9" width="0.85546875" style="88" customWidth="1"/>
    <col min="10" max="10" width="11.7109375" style="85" customWidth="1"/>
    <col min="11" max="11" width="0.85546875" style="88" customWidth="1"/>
    <col min="12" max="12" width="12.7109375" style="88" customWidth="1"/>
    <col min="13" max="13" width="0.85546875" style="88" customWidth="1"/>
    <col min="14" max="14" width="15" style="88" customWidth="1"/>
    <col min="15" max="15" width="0.85546875" style="88" customWidth="1"/>
    <col min="16" max="16" width="11.7109375" style="88" customWidth="1"/>
    <col min="17" max="16384" width="13" style="62"/>
  </cols>
  <sheetData>
    <row r="1" spans="1:17" ht="20.100000000000001" customHeight="1">
      <c r="A1" s="86" t="s">
        <v>0</v>
      </c>
      <c r="B1" s="87"/>
      <c r="C1" s="87"/>
      <c r="D1" s="87"/>
    </row>
    <row r="2" spans="1:17" ht="20.100000000000001" customHeight="1">
      <c r="A2" s="86" t="s">
        <v>149</v>
      </c>
      <c r="B2" s="87"/>
      <c r="C2" s="87"/>
      <c r="D2" s="87"/>
    </row>
    <row r="3" spans="1:17" ht="20.100000000000001" customHeight="1">
      <c r="A3" s="66" t="str">
        <f>+'FS-Thai 8.'!A3</f>
        <v>สำหรับงวดสามเดือนสิ้นสุดวันที่ 31 มีนาคม พ.ศ. 2563</v>
      </c>
      <c r="B3" s="89"/>
      <c r="C3" s="89"/>
      <c r="D3" s="89"/>
      <c r="E3" s="89"/>
      <c r="F3" s="89"/>
      <c r="G3" s="89"/>
      <c r="H3" s="89"/>
      <c r="I3" s="90"/>
      <c r="J3" s="89"/>
      <c r="K3" s="90"/>
      <c r="L3" s="90"/>
      <c r="M3" s="90"/>
      <c r="N3" s="90"/>
      <c r="O3" s="90"/>
      <c r="P3" s="90"/>
    </row>
    <row r="4" spans="1:17" s="80" customFormat="1" ht="21" customHeight="1">
      <c r="A4" s="79"/>
      <c r="B4" s="165"/>
      <c r="C4" s="165"/>
      <c r="D4" s="165"/>
      <c r="E4" s="165"/>
      <c r="F4" s="165"/>
      <c r="G4" s="165"/>
      <c r="H4" s="165"/>
      <c r="I4" s="166"/>
      <c r="J4" s="165"/>
      <c r="K4" s="166"/>
      <c r="L4" s="166"/>
      <c r="M4" s="166"/>
      <c r="N4" s="166"/>
      <c r="O4" s="166"/>
      <c r="P4" s="166"/>
    </row>
    <row r="5" spans="1:17" s="80" customFormat="1" ht="21" customHeight="1">
      <c r="A5" s="79"/>
      <c r="C5" s="91"/>
      <c r="D5" s="181" t="s">
        <v>111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7" ht="21" customHeight="1">
      <c r="C6" s="91"/>
      <c r="D6" s="81" t="s">
        <v>65</v>
      </c>
      <c r="E6" s="82"/>
      <c r="F6" s="81" t="s">
        <v>66</v>
      </c>
      <c r="G6" s="82"/>
      <c r="H6" s="81" t="s">
        <v>138</v>
      </c>
      <c r="I6" s="82"/>
      <c r="J6" s="82" t="s">
        <v>67</v>
      </c>
      <c r="K6" s="82"/>
      <c r="L6" s="82" t="s">
        <v>41</v>
      </c>
      <c r="M6" s="82"/>
      <c r="N6" s="82" t="s">
        <v>90</v>
      </c>
      <c r="O6" s="81"/>
      <c r="P6" s="81" t="s">
        <v>69</v>
      </c>
    </row>
    <row r="7" spans="1:17" ht="21" customHeight="1">
      <c r="B7" s="71" t="s">
        <v>3</v>
      </c>
      <c r="C7" s="91"/>
      <c r="D7" s="83" t="s">
        <v>70</v>
      </c>
      <c r="E7" s="82"/>
      <c r="F7" s="83" t="s">
        <v>71</v>
      </c>
      <c r="G7" s="82"/>
      <c r="H7" s="83" t="s">
        <v>158</v>
      </c>
      <c r="I7" s="82"/>
      <c r="J7" s="83" t="s">
        <v>72</v>
      </c>
      <c r="K7" s="82"/>
      <c r="L7" s="83" t="s">
        <v>73</v>
      </c>
      <c r="M7" s="82"/>
      <c r="N7" s="83" t="s">
        <v>134</v>
      </c>
      <c r="O7" s="81"/>
      <c r="P7" s="83" t="s">
        <v>100</v>
      </c>
    </row>
    <row r="8" spans="1:17" ht="8.1" customHeight="1">
      <c r="A8" s="61"/>
      <c r="B8" s="167"/>
      <c r="C8" s="168"/>
      <c r="D8" s="63"/>
      <c r="E8" s="84"/>
      <c r="F8" s="63"/>
      <c r="G8" s="84"/>
      <c r="H8" s="63"/>
      <c r="I8" s="63"/>
      <c r="J8" s="63"/>
      <c r="K8" s="63"/>
      <c r="L8" s="63"/>
      <c r="M8" s="63"/>
      <c r="N8" s="63"/>
      <c r="O8" s="63"/>
      <c r="P8" s="63"/>
    </row>
    <row r="9" spans="1:17" ht="21" customHeight="1">
      <c r="A9" s="61" t="s">
        <v>145</v>
      </c>
      <c r="B9" s="167"/>
      <c r="C9" s="168"/>
      <c r="D9" s="63">
        <v>1776608</v>
      </c>
      <c r="E9" s="84"/>
      <c r="F9" s="63">
        <v>634029</v>
      </c>
      <c r="G9" s="84"/>
      <c r="H9" s="63">
        <v>0</v>
      </c>
      <c r="I9" s="63"/>
      <c r="J9" s="63">
        <v>177666</v>
      </c>
      <c r="K9" s="63"/>
      <c r="L9" s="63">
        <v>1293457</v>
      </c>
      <c r="M9" s="63"/>
      <c r="N9" s="63">
        <v>-446</v>
      </c>
      <c r="O9" s="63"/>
      <c r="P9" s="63">
        <f>SUM(D9:N9)</f>
        <v>3881314</v>
      </c>
    </row>
    <row r="10" spans="1:17" ht="21" customHeight="1">
      <c r="A10" s="62" t="s">
        <v>137</v>
      </c>
      <c r="B10" s="74">
        <v>15</v>
      </c>
      <c r="C10" s="88"/>
      <c r="D10" s="64">
        <v>0</v>
      </c>
      <c r="E10" s="70"/>
      <c r="F10" s="64">
        <v>0</v>
      </c>
      <c r="G10" s="70"/>
      <c r="H10" s="64" t="s">
        <v>126</v>
      </c>
      <c r="I10" s="70"/>
      <c r="J10" s="64">
        <v>0</v>
      </c>
      <c r="K10" s="64"/>
      <c r="L10" s="70">
        <v>-177661</v>
      </c>
      <c r="M10" s="64"/>
      <c r="N10" s="70">
        <v>0</v>
      </c>
      <c r="O10" s="64"/>
      <c r="P10" s="63">
        <f>SUM(D10:N10)</f>
        <v>-177661</v>
      </c>
      <c r="Q10" s="64"/>
    </row>
    <row r="11" spans="1:17" ht="21" customHeight="1">
      <c r="A11" s="62" t="s">
        <v>138</v>
      </c>
      <c r="B11" s="74">
        <v>15</v>
      </c>
      <c r="C11" s="88"/>
      <c r="D11" s="64" t="s">
        <v>126</v>
      </c>
      <c r="E11" s="70"/>
      <c r="F11" s="64" t="s">
        <v>126</v>
      </c>
      <c r="G11" s="70"/>
      <c r="H11" s="64">
        <v>355313</v>
      </c>
      <c r="I11" s="70"/>
      <c r="J11" s="64" t="s">
        <v>126</v>
      </c>
      <c r="K11" s="64"/>
      <c r="L11" s="70">
        <v>-355313</v>
      </c>
      <c r="M11" s="64"/>
      <c r="N11" s="63" t="s">
        <v>126</v>
      </c>
      <c r="O11" s="64"/>
      <c r="P11" s="63">
        <f>SUM(D11:N11)</f>
        <v>0</v>
      </c>
      <c r="Q11" s="64"/>
    </row>
    <row r="12" spans="1:17" ht="21" customHeight="1">
      <c r="A12" s="62" t="s">
        <v>62</v>
      </c>
      <c r="B12" s="169"/>
      <c r="C12" s="88"/>
      <c r="D12" s="68">
        <v>0</v>
      </c>
      <c r="E12" s="75"/>
      <c r="F12" s="68">
        <v>0</v>
      </c>
      <c r="G12" s="75"/>
      <c r="H12" s="68">
        <v>0</v>
      </c>
      <c r="I12" s="75"/>
      <c r="J12" s="68">
        <v>0</v>
      </c>
      <c r="K12" s="75"/>
      <c r="L12" s="68">
        <v>188819</v>
      </c>
      <c r="M12" s="75"/>
      <c r="N12" s="68">
        <v>0</v>
      </c>
      <c r="O12" s="75"/>
      <c r="P12" s="68">
        <f>SUM(D12:N12)</f>
        <v>188819</v>
      </c>
    </row>
    <row r="13" spans="1:17" ht="8.1" customHeight="1">
      <c r="B13" s="169"/>
      <c r="C13" s="88"/>
      <c r="D13" s="64"/>
      <c r="E13" s="75"/>
      <c r="F13" s="64"/>
      <c r="G13" s="75"/>
      <c r="H13" s="64"/>
      <c r="I13" s="75"/>
      <c r="J13" s="64"/>
      <c r="K13" s="75"/>
      <c r="L13" s="64"/>
      <c r="M13" s="75"/>
      <c r="N13" s="64"/>
      <c r="O13" s="75"/>
      <c r="P13" s="63"/>
    </row>
    <row r="14" spans="1:17" ht="21" customHeight="1" thickBot="1">
      <c r="A14" s="61" t="s">
        <v>152</v>
      </c>
      <c r="B14" s="169"/>
      <c r="C14" s="88"/>
      <c r="D14" s="78">
        <f>SUM(D9:D13)</f>
        <v>1776608</v>
      </c>
      <c r="E14" s="75"/>
      <c r="F14" s="78">
        <f>SUM(F9:F13)</f>
        <v>634029</v>
      </c>
      <c r="G14" s="75"/>
      <c r="H14" s="78">
        <f>SUM(H9:H13)</f>
        <v>355313</v>
      </c>
      <c r="I14" s="75"/>
      <c r="J14" s="78">
        <f>SUM(J9:J13)</f>
        <v>177666</v>
      </c>
      <c r="K14" s="75"/>
      <c r="L14" s="78">
        <f>SUM(L9:L13)</f>
        <v>949302</v>
      </c>
      <c r="M14" s="75"/>
      <c r="N14" s="78">
        <f>SUM(N9:N13)</f>
        <v>-446</v>
      </c>
      <c r="O14" s="75"/>
      <c r="P14" s="78">
        <f>SUM(P9:P13)</f>
        <v>3892472</v>
      </c>
    </row>
    <row r="15" spans="1:17" ht="21" customHeight="1" thickTop="1">
      <c r="A15" s="61"/>
      <c r="B15" s="167"/>
      <c r="C15" s="168"/>
      <c r="D15" s="63"/>
      <c r="E15" s="84"/>
      <c r="F15" s="63"/>
      <c r="G15" s="84"/>
      <c r="H15" s="63"/>
      <c r="I15" s="63"/>
      <c r="J15" s="63"/>
      <c r="K15" s="63"/>
      <c r="L15" s="63"/>
      <c r="M15" s="63"/>
      <c r="N15" s="63"/>
      <c r="O15" s="63"/>
      <c r="P15" s="63"/>
    </row>
    <row r="16" spans="1:17" ht="21" customHeight="1">
      <c r="A16" s="61" t="s">
        <v>156</v>
      </c>
      <c r="B16" s="167"/>
      <c r="C16" s="168"/>
      <c r="D16" s="63">
        <v>2131921</v>
      </c>
      <c r="E16" s="84"/>
      <c r="F16" s="63">
        <v>634029</v>
      </c>
      <c r="G16" s="84"/>
      <c r="H16" s="63">
        <v>0</v>
      </c>
      <c r="I16" s="63"/>
      <c r="J16" s="63">
        <v>213192</v>
      </c>
      <c r="K16" s="63"/>
      <c r="L16" s="63">
        <v>1017990</v>
      </c>
      <c r="M16" s="63"/>
      <c r="N16" s="63">
        <v>-446</v>
      </c>
      <c r="O16" s="63"/>
      <c r="P16" s="63">
        <f>SUM(D16:N16)</f>
        <v>3996686</v>
      </c>
    </row>
    <row r="17" spans="1:17" ht="21" customHeight="1">
      <c r="A17" s="62" t="s">
        <v>137</v>
      </c>
      <c r="B17" s="74">
        <v>15</v>
      </c>
      <c r="C17" s="88"/>
      <c r="D17" s="64">
        <v>0</v>
      </c>
      <c r="E17" s="70"/>
      <c r="F17" s="64">
        <v>0</v>
      </c>
      <c r="G17" s="70"/>
      <c r="H17" s="64">
        <v>0</v>
      </c>
      <c r="I17" s="70"/>
      <c r="J17" s="64">
        <v>0</v>
      </c>
      <c r="K17" s="64"/>
      <c r="L17" s="64">
        <v>-469024</v>
      </c>
      <c r="M17" s="64"/>
      <c r="N17" s="70">
        <v>0</v>
      </c>
      <c r="O17" s="64"/>
      <c r="P17" s="63">
        <f>SUM(D17:N17)</f>
        <v>-469024</v>
      </c>
      <c r="Q17" s="64"/>
    </row>
    <row r="18" spans="1:17" ht="21" customHeight="1">
      <c r="A18" s="62" t="s">
        <v>62</v>
      </c>
      <c r="B18" s="169"/>
      <c r="C18" s="88"/>
      <c r="D18" s="68">
        <v>0</v>
      </c>
      <c r="E18" s="75"/>
      <c r="F18" s="68">
        <v>0</v>
      </c>
      <c r="G18" s="75"/>
      <c r="H18" s="68">
        <v>0</v>
      </c>
      <c r="I18" s="75"/>
      <c r="J18" s="68">
        <v>0</v>
      </c>
      <c r="K18" s="75"/>
      <c r="L18" s="68">
        <v>113057</v>
      </c>
      <c r="M18" s="75"/>
      <c r="N18" s="68">
        <v>0</v>
      </c>
      <c r="O18" s="75"/>
      <c r="P18" s="68">
        <f>SUM(D18:N18)</f>
        <v>113057</v>
      </c>
    </row>
    <row r="19" spans="1:17" ht="8.1" customHeight="1">
      <c r="B19" s="169"/>
      <c r="C19" s="88"/>
      <c r="D19" s="64"/>
      <c r="E19" s="75"/>
      <c r="F19" s="64"/>
      <c r="G19" s="75"/>
      <c r="H19" s="64"/>
      <c r="I19" s="75"/>
      <c r="J19" s="64"/>
      <c r="K19" s="75"/>
      <c r="L19" s="64"/>
      <c r="M19" s="75"/>
      <c r="N19" s="64"/>
      <c r="O19" s="75"/>
      <c r="P19" s="63"/>
    </row>
    <row r="20" spans="1:17" ht="21" customHeight="1" thickBot="1">
      <c r="A20" s="61" t="s">
        <v>157</v>
      </c>
      <c r="B20" s="169"/>
      <c r="C20" s="88"/>
      <c r="D20" s="78">
        <f>SUM(D16:D19)</f>
        <v>2131921</v>
      </c>
      <c r="E20" s="75"/>
      <c r="F20" s="78">
        <f>SUM(F16:F19)</f>
        <v>634029</v>
      </c>
      <c r="G20" s="75"/>
      <c r="H20" s="78">
        <f>SUM(H16:H19)</f>
        <v>0</v>
      </c>
      <c r="I20" s="75"/>
      <c r="J20" s="78">
        <f>SUM(J16:J19)</f>
        <v>213192</v>
      </c>
      <c r="K20" s="75"/>
      <c r="L20" s="78">
        <f>SUM(L16:L19)</f>
        <v>662023</v>
      </c>
      <c r="M20" s="75"/>
      <c r="N20" s="78">
        <f>SUM(N16:N19)</f>
        <v>-446</v>
      </c>
      <c r="O20" s="75"/>
      <c r="P20" s="78">
        <f>SUM(P16:P19)</f>
        <v>3640719</v>
      </c>
    </row>
    <row r="21" spans="1:17" ht="21" customHeight="1" thickTop="1">
      <c r="B21" s="169"/>
      <c r="C21" s="88"/>
      <c r="D21" s="64"/>
      <c r="E21" s="75"/>
      <c r="F21" s="64"/>
      <c r="G21" s="75"/>
      <c r="H21" s="64"/>
      <c r="I21" s="75"/>
      <c r="J21" s="64"/>
      <c r="K21" s="75"/>
      <c r="L21" s="64"/>
      <c r="M21" s="75"/>
      <c r="N21" s="64"/>
      <c r="O21" s="75"/>
      <c r="P21" s="63"/>
    </row>
    <row r="22" spans="1:17" ht="21" customHeight="1">
      <c r="B22" s="169"/>
      <c r="C22" s="88"/>
      <c r="D22" s="64"/>
      <c r="E22" s="75"/>
      <c r="F22" s="64"/>
      <c r="G22" s="75"/>
      <c r="H22" s="64"/>
      <c r="I22" s="75"/>
      <c r="J22" s="64"/>
      <c r="K22" s="75"/>
      <c r="L22" s="64"/>
      <c r="M22" s="75"/>
      <c r="N22" s="64"/>
      <c r="O22" s="75"/>
      <c r="P22" s="63"/>
    </row>
    <row r="23" spans="1:17" ht="21" customHeight="1">
      <c r="B23" s="169"/>
      <c r="C23" s="88"/>
      <c r="D23" s="64"/>
      <c r="E23" s="75"/>
      <c r="F23" s="64"/>
      <c r="G23" s="75"/>
      <c r="H23" s="64"/>
      <c r="I23" s="75"/>
      <c r="J23" s="64"/>
      <c r="K23" s="75"/>
      <c r="L23" s="64"/>
      <c r="M23" s="75"/>
      <c r="N23" s="64"/>
      <c r="O23" s="75"/>
      <c r="P23" s="63"/>
    </row>
    <row r="24" spans="1:17" ht="21" customHeight="1">
      <c r="B24" s="169"/>
      <c r="C24" s="88"/>
      <c r="D24" s="64"/>
      <c r="E24" s="75"/>
      <c r="F24" s="64"/>
      <c r="G24" s="75"/>
      <c r="H24" s="64"/>
      <c r="I24" s="75"/>
      <c r="J24" s="64"/>
      <c r="K24" s="75"/>
      <c r="L24" s="64"/>
      <c r="M24" s="75"/>
      <c r="N24" s="64"/>
      <c r="O24" s="75"/>
      <c r="P24" s="63"/>
    </row>
    <row r="25" spans="1:17" ht="18" customHeight="1">
      <c r="B25" s="169"/>
      <c r="C25" s="88"/>
      <c r="D25" s="64"/>
      <c r="E25" s="75"/>
      <c r="F25" s="64"/>
      <c r="G25" s="75"/>
      <c r="H25" s="64"/>
      <c r="I25" s="75"/>
      <c r="J25" s="64"/>
      <c r="K25" s="75"/>
      <c r="L25" s="64"/>
      <c r="M25" s="75"/>
      <c r="N25" s="64"/>
      <c r="O25" s="75"/>
      <c r="P25" s="63"/>
    </row>
    <row r="26" spans="1:17" ht="14.25" customHeight="1">
      <c r="B26" s="169"/>
      <c r="C26" s="88"/>
      <c r="D26" s="64"/>
      <c r="E26" s="75"/>
      <c r="F26" s="64"/>
      <c r="G26" s="75"/>
      <c r="H26" s="64"/>
      <c r="I26" s="75"/>
      <c r="J26" s="64"/>
      <c r="K26" s="75"/>
      <c r="L26" s="64"/>
      <c r="M26" s="75"/>
      <c r="N26" s="64"/>
      <c r="O26" s="75"/>
      <c r="P26" s="63"/>
    </row>
    <row r="27" spans="1:17" ht="20.25" customHeight="1">
      <c r="B27" s="169"/>
      <c r="C27" s="88"/>
      <c r="D27" s="64"/>
      <c r="E27" s="75"/>
      <c r="F27" s="64"/>
      <c r="G27" s="75"/>
      <c r="H27" s="64"/>
      <c r="I27" s="75"/>
      <c r="J27" s="64"/>
      <c r="K27" s="75"/>
      <c r="L27" s="64"/>
      <c r="M27" s="75"/>
      <c r="N27" s="64"/>
      <c r="O27" s="75"/>
      <c r="P27" s="63"/>
    </row>
    <row r="28" spans="1:17" ht="21.95" customHeight="1">
      <c r="A28" s="67" t="str">
        <f>+'FS-Thai 8.'!A31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89"/>
      <c r="C28" s="89"/>
      <c r="D28" s="89"/>
      <c r="E28" s="89"/>
      <c r="F28" s="89"/>
      <c r="G28" s="89"/>
      <c r="H28" s="89"/>
      <c r="I28" s="90"/>
      <c r="J28" s="89"/>
      <c r="K28" s="90"/>
      <c r="L28" s="90"/>
      <c r="M28" s="90"/>
      <c r="N28" s="90"/>
      <c r="O28" s="90"/>
      <c r="P28" s="90"/>
    </row>
    <row r="29" spans="1:17" s="88" customFormat="1" ht="21" customHeight="1">
      <c r="A29" s="62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Q29" s="62"/>
    </row>
  </sheetData>
  <mergeCells count="1">
    <mergeCell ref="D5:P5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8"/>
  <sheetViews>
    <sheetView tabSelected="1" topLeftCell="A46" zoomScaleNormal="100" zoomScaleSheetLayoutView="85" workbookViewId="0">
      <selection activeCell="D63" sqref="D63"/>
    </sheetView>
  </sheetViews>
  <sheetFormatPr defaultColWidth="9.140625" defaultRowHeight="20.100000000000001" customHeight="1"/>
  <cols>
    <col min="1" max="1" width="32.5703125" style="62" customWidth="1"/>
    <col min="2" max="2" width="7.28515625" style="62" customWidth="1"/>
    <col min="3" max="3" width="0.7109375" style="62" customWidth="1"/>
    <col min="4" max="4" width="11.28515625" style="63" customWidth="1"/>
    <col min="5" max="5" width="0.85546875" style="63" customWidth="1"/>
    <col min="6" max="6" width="11.28515625" style="63" customWidth="1"/>
    <col min="7" max="7" width="0.85546875" style="63" customWidth="1"/>
    <col min="8" max="8" width="11.28515625" style="63" customWidth="1"/>
    <col min="9" max="9" width="0.85546875" style="64" customWidth="1"/>
    <col min="10" max="10" width="11.28515625" style="63" customWidth="1"/>
    <col min="11" max="16384" width="9.140625" style="62"/>
  </cols>
  <sheetData>
    <row r="1" spans="1:12" ht="20.100000000000001" customHeight="1">
      <c r="A1" s="61" t="s">
        <v>0</v>
      </c>
    </row>
    <row r="2" spans="1:12" ht="20.100000000000001" customHeight="1">
      <c r="A2" s="61" t="s">
        <v>75</v>
      </c>
      <c r="D2" s="65"/>
      <c r="F2" s="65"/>
    </row>
    <row r="3" spans="1:12" ht="20.100000000000001" customHeight="1">
      <c r="A3" s="66" t="str">
        <f>+'FS-Thai 9'!A3</f>
        <v>สำหรับงวดสามเดือนสิ้นสุดวันที่ 31 มีนาคม พ.ศ. 2563</v>
      </c>
      <c r="B3" s="67"/>
      <c r="C3" s="67"/>
      <c r="D3" s="68"/>
      <c r="E3" s="68"/>
      <c r="F3" s="68"/>
      <c r="G3" s="68"/>
      <c r="H3" s="68"/>
      <c r="I3" s="68"/>
      <c r="J3" s="68"/>
    </row>
    <row r="5" spans="1:12" s="114" customFormat="1" ht="17.45" customHeight="1">
      <c r="D5" s="184" t="s">
        <v>1</v>
      </c>
      <c r="E5" s="184"/>
      <c r="F5" s="184"/>
      <c r="G5" s="115"/>
      <c r="H5" s="184" t="s">
        <v>108</v>
      </c>
      <c r="I5" s="184"/>
      <c r="J5" s="184"/>
    </row>
    <row r="6" spans="1:12" s="114" customFormat="1" ht="17.45" customHeight="1">
      <c r="D6" s="116" t="s">
        <v>154</v>
      </c>
      <c r="E6" s="117"/>
      <c r="F6" s="116" t="s">
        <v>125</v>
      </c>
      <c r="G6" s="117"/>
      <c r="H6" s="116" t="s">
        <v>154</v>
      </c>
      <c r="I6" s="117"/>
      <c r="J6" s="116" t="s">
        <v>125</v>
      </c>
    </row>
    <row r="7" spans="1:12" s="114" customFormat="1" ht="17.45" customHeight="1">
      <c r="B7" s="118" t="s">
        <v>3</v>
      </c>
      <c r="D7" s="119" t="s">
        <v>4</v>
      </c>
      <c r="E7" s="120"/>
      <c r="F7" s="119" t="s">
        <v>4</v>
      </c>
      <c r="G7" s="120"/>
      <c r="H7" s="119" t="s">
        <v>4</v>
      </c>
      <c r="I7" s="121"/>
      <c r="J7" s="119" t="s">
        <v>4</v>
      </c>
    </row>
    <row r="8" spans="1:12" s="114" customFormat="1" ht="17.45" customHeight="1">
      <c r="A8" s="122" t="s">
        <v>76</v>
      </c>
      <c r="B8" s="123"/>
      <c r="D8" s="124"/>
      <c r="E8" s="124"/>
      <c r="F8" s="124"/>
      <c r="G8" s="124"/>
      <c r="H8" s="124"/>
      <c r="I8" s="124"/>
      <c r="J8" s="124"/>
    </row>
    <row r="9" spans="1:12" s="114" customFormat="1" ht="17.45" customHeight="1">
      <c r="A9" s="114" t="s">
        <v>177</v>
      </c>
      <c r="B9" s="123">
        <v>17</v>
      </c>
      <c r="D9" s="120">
        <v>266519</v>
      </c>
      <c r="E9" s="120"/>
      <c r="F9" s="120">
        <v>-29315</v>
      </c>
      <c r="G9" s="124"/>
      <c r="H9" s="161">
        <v>128381</v>
      </c>
      <c r="I9" s="124"/>
      <c r="J9" s="161">
        <v>-143615</v>
      </c>
      <c r="L9" s="162"/>
    </row>
    <row r="10" spans="1:12" s="114" customFormat="1" ht="17.45" customHeight="1">
      <c r="A10" s="114" t="s">
        <v>77</v>
      </c>
      <c r="B10" s="123"/>
      <c r="D10" s="120">
        <v>-18271</v>
      </c>
      <c r="E10" s="120"/>
      <c r="F10" s="120">
        <v>-18242</v>
      </c>
      <c r="G10" s="120"/>
      <c r="H10" s="120">
        <v>-19009</v>
      </c>
      <c r="I10" s="124"/>
      <c r="J10" s="120">
        <v>-23137</v>
      </c>
    </row>
    <row r="11" spans="1:12" s="114" customFormat="1" ht="17.45" customHeight="1">
      <c r="A11" s="114" t="s">
        <v>78</v>
      </c>
      <c r="B11" s="123"/>
      <c r="D11" s="126">
        <v>-10224</v>
      </c>
      <c r="E11" s="125"/>
      <c r="F11" s="126">
        <v>-11687</v>
      </c>
      <c r="G11" s="124"/>
      <c r="H11" s="126">
        <v>-6027</v>
      </c>
      <c r="I11" s="124"/>
      <c r="J11" s="126">
        <v>-6872</v>
      </c>
    </row>
    <row r="12" spans="1:12" s="114" customFormat="1" ht="6" customHeight="1">
      <c r="D12" s="124"/>
      <c r="E12" s="120"/>
      <c r="F12" s="124"/>
      <c r="G12" s="120"/>
      <c r="H12" s="120"/>
      <c r="I12" s="124"/>
      <c r="J12" s="120"/>
    </row>
    <row r="13" spans="1:12" s="114" customFormat="1" ht="17.45" customHeight="1">
      <c r="A13" s="114" t="s">
        <v>178</v>
      </c>
      <c r="D13" s="126">
        <f>SUM(D9:D12)</f>
        <v>238024</v>
      </c>
      <c r="E13" s="117"/>
      <c r="F13" s="126">
        <f>SUM(F9:F12)</f>
        <v>-59244</v>
      </c>
      <c r="G13" s="117"/>
      <c r="H13" s="126">
        <f>SUM(H9:H12)</f>
        <v>103345</v>
      </c>
      <c r="I13" s="125"/>
      <c r="J13" s="126">
        <f>SUM(J9:J12)</f>
        <v>-173624</v>
      </c>
    </row>
    <row r="14" spans="1:12" s="114" customFormat="1" ht="15" customHeight="1">
      <c r="D14" s="124"/>
      <c r="E14" s="120"/>
      <c r="F14" s="124"/>
      <c r="G14" s="120"/>
      <c r="H14" s="120"/>
      <c r="I14" s="124"/>
      <c r="J14" s="120"/>
    </row>
    <row r="15" spans="1:12" s="114" customFormat="1" ht="17.45" customHeight="1">
      <c r="A15" s="122" t="s">
        <v>79</v>
      </c>
      <c r="D15" s="120"/>
      <c r="E15" s="120"/>
      <c r="F15" s="120"/>
      <c r="G15" s="120"/>
      <c r="H15" s="120"/>
      <c r="I15" s="124"/>
      <c r="J15" s="120"/>
    </row>
    <row r="16" spans="1:12" s="114" customFormat="1" ht="17.45" customHeight="1">
      <c r="A16" s="114" t="s">
        <v>179</v>
      </c>
      <c r="B16" s="123"/>
      <c r="D16" s="120"/>
      <c r="E16" s="120"/>
      <c r="F16" s="120"/>
      <c r="G16" s="120"/>
      <c r="H16" s="120"/>
      <c r="I16" s="124"/>
      <c r="J16" s="120"/>
    </row>
    <row r="17" spans="1:10" s="114" customFormat="1" ht="17.45" customHeight="1">
      <c r="A17" s="114" t="s">
        <v>80</v>
      </c>
      <c r="B17" s="123"/>
      <c r="D17" s="120">
        <v>-492921</v>
      </c>
      <c r="E17" s="120"/>
      <c r="F17" s="120">
        <v>-129269</v>
      </c>
      <c r="G17" s="120"/>
      <c r="H17" s="120">
        <v>-98497</v>
      </c>
      <c r="I17" s="124"/>
      <c r="J17" s="120">
        <v>-119558</v>
      </c>
    </row>
    <row r="18" spans="1:10" s="114" customFormat="1" ht="17.45" customHeight="1">
      <c r="A18" s="114" t="s">
        <v>112</v>
      </c>
      <c r="B18" s="123"/>
      <c r="D18" s="120">
        <v>-80</v>
      </c>
      <c r="E18" s="124"/>
      <c r="F18" s="120">
        <v>-1343</v>
      </c>
      <c r="G18" s="120"/>
      <c r="H18" s="120">
        <v>-80</v>
      </c>
      <c r="I18" s="124"/>
      <c r="J18" s="120">
        <v>-1077</v>
      </c>
    </row>
    <row r="19" spans="1:10" s="114" customFormat="1" ht="17.45" customHeight="1">
      <c r="A19" s="114" t="s">
        <v>118</v>
      </c>
      <c r="B19" s="123"/>
      <c r="D19" s="117">
        <v>0</v>
      </c>
      <c r="E19" s="117"/>
      <c r="F19" s="117">
        <v>0</v>
      </c>
      <c r="G19" s="120"/>
      <c r="H19" s="120">
        <v>-97600</v>
      </c>
      <c r="I19" s="124"/>
      <c r="J19" s="120" t="s">
        <v>126</v>
      </c>
    </row>
    <row r="20" spans="1:10" s="114" customFormat="1" ht="17.45" customHeight="1">
      <c r="A20" s="114" t="s">
        <v>180</v>
      </c>
      <c r="B20" s="123"/>
      <c r="D20" s="124">
        <v>0</v>
      </c>
      <c r="E20" s="124"/>
      <c r="F20" s="124">
        <v>0</v>
      </c>
      <c r="G20" s="124"/>
      <c r="H20" s="124" t="s">
        <v>126</v>
      </c>
      <c r="I20" s="124"/>
      <c r="J20" s="124">
        <v>1500</v>
      </c>
    </row>
    <row r="21" spans="1:10" s="114" customFormat="1" ht="17.45" customHeight="1">
      <c r="A21" s="114" t="s">
        <v>63</v>
      </c>
      <c r="B21" s="123">
        <v>10</v>
      </c>
      <c r="D21" s="124">
        <v>196980</v>
      </c>
      <c r="E21" s="124"/>
      <c r="F21" s="124">
        <v>196980</v>
      </c>
      <c r="G21" s="124"/>
      <c r="H21" s="124">
        <v>196980</v>
      </c>
      <c r="I21" s="124"/>
      <c r="J21" s="124">
        <v>196980</v>
      </c>
    </row>
    <row r="22" spans="1:10" s="114" customFormat="1" ht="17.45" customHeight="1">
      <c r="A22" s="114" t="s">
        <v>81</v>
      </c>
      <c r="B22" s="123"/>
      <c r="D22" s="126">
        <v>262</v>
      </c>
      <c r="E22" s="120"/>
      <c r="F22" s="126">
        <v>134</v>
      </c>
      <c r="G22" s="120"/>
      <c r="H22" s="126">
        <v>22</v>
      </c>
      <c r="I22" s="124"/>
      <c r="J22" s="126">
        <v>14</v>
      </c>
    </row>
    <row r="23" spans="1:10" s="114" customFormat="1" ht="6" customHeight="1">
      <c r="D23" s="124"/>
      <c r="E23" s="120"/>
      <c r="F23" s="124"/>
      <c r="G23" s="120"/>
      <c r="H23" s="120"/>
      <c r="I23" s="124"/>
      <c r="J23" s="120"/>
    </row>
    <row r="24" spans="1:10" s="114" customFormat="1" ht="17.45" customHeight="1">
      <c r="A24" s="114" t="s">
        <v>181</v>
      </c>
      <c r="D24" s="128">
        <f>SUM(D16:D22)</f>
        <v>-295759</v>
      </c>
      <c r="E24" s="125"/>
      <c r="F24" s="128">
        <f>SUM(F16:F22)</f>
        <v>66502</v>
      </c>
      <c r="G24" s="125"/>
      <c r="H24" s="128">
        <f>SUM(H16:H22)</f>
        <v>825</v>
      </c>
      <c r="I24" s="125"/>
      <c r="J24" s="128">
        <f>SUM(J16:J22)</f>
        <v>77859</v>
      </c>
    </row>
    <row r="25" spans="1:10" s="114" customFormat="1" ht="15" customHeight="1">
      <c r="D25" s="124"/>
      <c r="E25" s="120"/>
      <c r="F25" s="124"/>
      <c r="G25" s="120"/>
      <c r="H25" s="120"/>
      <c r="I25" s="124"/>
      <c r="J25" s="120"/>
    </row>
    <row r="26" spans="1:10" s="114" customFormat="1" ht="17.45" customHeight="1">
      <c r="A26" s="122" t="s">
        <v>82</v>
      </c>
      <c r="D26" s="120"/>
      <c r="E26" s="120"/>
      <c r="F26" s="120"/>
      <c r="G26" s="120"/>
      <c r="H26" s="120"/>
      <c r="I26" s="124"/>
      <c r="J26" s="120"/>
    </row>
    <row r="27" spans="1:10" s="114" customFormat="1" ht="17.45" customHeight="1">
      <c r="A27" s="114" t="s">
        <v>97</v>
      </c>
      <c r="B27" s="123"/>
      <c r="D27" s="120">
        <v>738997</v>
      </c>
      <c r="E27" s="117"/>
      <c r="F27" s="120">
        <v>213913</v>
      </c>
      <c r="G27" s="120"/>
      <c r="H27" s="120">
        <v>738997</v>
      </c>
      <c r="I27" s="124"/>
      <c r="J27" s="120">
        <v>213913</v>
      </c>
    </row>
    <row r="28" spans="1:10" s="114" customFormat="1" ht="17.45" customHeight="1">
      <c r="A28" s="114" t="s">
        <v>123</v>
      </c>
      <c r="B28" s="123">
        <v>13</v>
      </c>
      <c r="D28" s="163">
        <v>500000</v>
      </c>
      <c r="E28" s="117"/>
      <c r="F28" s="129">
        <v>77360</v>
      </c>
      <c r="G28" s="120"/>
      <c r="H28" s="163">
        <v>500000</v>
      </c>
      <c r="I28" s="124"/>
      <c r="J28" s="129">
        <v>77360</v>
      </c>
    </row>
    <row r="29" spans="1:10" s="114" customFormat="1" ht="17.45" customHeight="1">
      <c r="A29" s="114" t="s">
        <v>139</v>
      </c>
      <c r="B29" s="123">
        <v>13</v>
      </c>
      <c r="D29" s="120">
        <v>0</v>
      </c>
      <c r="E29" s="117"/>
      <c r="F29" s="130">
        <v>-810</v>
      </c>
      <c r="G29" s="120"/>
      <c r="H29" s="120">
        <v>0</v>
      </c>
      <c r="I29" s="124"/>
      <c r="J29" s="120">
        <v>-810</v>
      </c>
    </row>
    <row r="30" spans="1:10" s="114" customFormat="1" ht="17.45" customHeight="1">
      <c r="A30" s="114" t="s">
        <v>105</v>
      </c>
      <c r="B30" s="123" t="s">
        <v>166</v>
      </c>
      <c r="D30" s="120">
        <v>0</v>
      </c>
      <c r="E30" s="120"/>
      <c r="F30" s="120">
        <v>0</v>
      </c>
      <c r="G30" s="120"/>
      <c r="H30" s="120">
        <v>41200</v>
      </c>
      <c r="I30" s="124"/>
      <c r="J30" s="120">
        <v>87500</v>
      </c>
    </row>
    <row r="31" spans="1:10" s="114" customFormat="1" ht="17.45" customHeight="1">
      <c r="A31" s="114" t="s">
        <v>106</v>
      </c>
      <c r="B31" s="123" t="s">
        <v>166</v>
      </c>
      <c r="D31" s="117">
        <v>0</v>
      </c>
      <c r="E31" s="117"/>
      <c r="F31" s="117">
        <v>0</v>
      </c>
      <c r="G31" s="120"/>
      <c r="H31" s="163">
        <v>-238000</v>
      </c>
      <c r="I31" s="124"/>
      <c r="J31" s="129">
        <v>-3500</v>
      </c>
    </row>
    <row r="32" spans="1:10" s="114" customFormat="1" ht="17.45" customHeight="1">
      <c r="A32" s="114" t="s">
        <v>91</v>
      </c>
      <c r="B32" s="123"/>
      <c r="D32" s="120">
        <v>-150000</v>
      </c>
      <c r="E32" s="117"/>
      <c r="F32" s="120">
        <v>-200000</v>
      </c>
      <c r="G32" s="120"/>
      <c r="H32" s="120">
        <v>-150000</v>
      </c>
      <c r="I32" s="124"/>
      <c r="J32" s="120">
        <v>-200000</v>
      </c>
    </row>
    <row r="33" spans="1:10" s="114" customFormat="1" ht="17.45" customHeight="1">
      <c r="A33" s="114" t="s">
        <v>124</v>
      </c>
      <c r="B33" s="123">
        <v>13</v>
      </c>
      <c r="D33" s="120">
        <v>-81500</v>
      </c>
      <c r="E33" s="117"/>
      <c r="F33" s="120">
        <v>-61500</v>
      </c>
      <c r="G33" s="120"/>
      <c r="H33" s="120">
        <v>-81500</v>
      </c>
      <c r="I33" s="124"/>
      <c r="J33" s="120">
        <v>-61500</v>
      </c>
    </row>
    <row r="34" spans="1:10" s="114" customFormat="1" ht="17.45" customHeight="1">
      <c r="A34" s="114" t="s">
        <v>186</v>
      </c>
      <c r="B34" s="123">
        <v>13</v>
      </c>
      <c r="D34" s="120">
        <v>-500000</v>
      </c>
      <c r="E34" s="117"/>
      <c r="F34" s="120" t="s">
        <v>126</v>
      </c>
      <c r="G34" s="120"/>
      <c r="H34" s="120">
        <v>-500000</v>
      </c>
      <c r="I34" s="124"/>
      <c r="J34" s="120" t="s">
        <v>126</v>
      </c>
    </row>
    <row r="35" spans="1:10" s="114" customFormat="1" ht="17.45" customHeight="1">
      <c r="A35" s="114" t="s">
        <v>167</v>
      </c>
      <c r="B35" s="123"/>
      <c r="D35" s="126">
        <v>-42799</v>
      </c>
      <c r="E35" s="117"/>
      <c r="F35" s="126">
        <v>-44394</v>
      </c>
      <c r="G35" s="120"/>
      <c r="H35" s="126">
        <v>-32486</v>
      </c>
      <c r="I35" s="124"/>
      <c r="J35" s="126">
        <v>-23604</v>
      </c>
    </row>
    <row r="36" spans="1:10" s="114" customFormat="1" ht="6" customHeight="1">
      <c r="D36" s="124"/>
      <c r="E36" s="120"/>
      <c r="F36" s="124"/>
      <c r="G36" s="120"/>
      <c r="H36" s="120"/>
      <c r="I36" s="124"/>
      <c r="J36" s="120"/>
    </row>
    <row r="37" spans="1:10" s="114" customFormat="1" ht="17.45" customHeight="1">
      <c r="A37" s="114" t="s">
        <v>187</v>
      </c>
      <c r="D37" s="128">
        <f>SUM(D27:D36)</f>
        <v>464698</v>
      </c>
      <c r="E37" s="125"/>
      <c r="F37" s="128">
        <f>SUM(F27:F36)</f>
        <v>-15431</v>
      </c>
      <c r="G37" s="125"/>
      <c r="H37" s="128">
        <f>SUM(H27:H36)</f>
        <v>278211</v>
      </c>
      <c r="I37" s="125"/>
      <c r="J37" s="128">
        <f>SUM(J27:J36)</f>
        <v>89359</v>
      </c>
    </row>
    <row r="38" spans="1:10" s="114" customFormat="1" ht="15" customHeight="1">
      <c r="D38" s="124"/>
      <c r="E38" s="120"/>
      <c r="F38" s="124"/>
      <c r="G38" s="120"/>
      <c r="H38" s="120"/>
      <c r="I38" s="124"/>
      <c r="J38" s="120"/>
    </row>
    <row r="39" spans="1:10" s="114" customFormat="1" ht="17.45" customHeight="1">
      <c r="A39" s="122" t="s">
        <v>7</v>
      </c>
    </row>
    <row r="40" spans="1:10" s="114" customFormat="1" ht="17.45" customHeight="1">
      <c r="A40" s="122" t="s">
        <v>182</v>
      </c>
      <c r="D40" s="120">
        <f>SUM(D13,D24,D37)</f>
        <v>406963</v>
      </c>
      <c r="E40" s="120"/>
      <c r="F40" s="120">
        <f>SUM(F13,F24,F37)</f>
        <v>-8173</v>
      </c>
      <c r="G40" s="120"/>
      <c r="H40" s="120">
        <f>SUM(H13,H24,H37)</f>
        <v>382381</v>
      </c>
      <c r="I40" s="124"/>
      <c r="J40" s="120">
        <f>SUM(J13,J24,J37)</f>
        <v>-6406</v>
      </c>
    </row>
    <row r="41" spans="1:10" s="114" customFormat="1" ht="17.45" customHeight="1">
      <c r="A41" s="114" t="s">
        <v>95</v>
      </c>
      <c r="D41" s="126">
        <v>53252</v>
      </c>
      <c r="E41" s="164"/>
      <c r="F41" s="126">
        <v>50981</v>
      </c>
      <c r="G41" s="164"/>
      <c r="H41" s="126">
        <v>25026</v>
      </c>
      <c r="I41" s="164"/>
      <c r="J41" s="126">
        <v>26765</v>
      </c>
    </row>
    <row r="42" spans="1:10" s="114" customFormat="1" ht="6" customHeight="1">
      <c r="D42" s="124"/>
      <c r="E42" s="120"/>
      <c r="F42" s="124"/>
      <c r="G42" s="120"/>
      <c r="H42" s="120"/>
      <c r="I42" s="124"/>
      <c r="J42" s="120"/>
    </row>
    <row r="43" spans="1:10" s="114" customFormat="1" ht="17.45" customHeight="1" thickBot="1">
      <c r="A43" s="122" t="s">
        <v>142</v>
      </c>
      <c r="D43" s="131">
        <f>SUM(D40:D42)</f>
        <v>460215</v>
      </c>
      <c r="E43" s="120"/>
      <c r="F43" s="131">
        <f>SUM(F40:F42)</f>
        <v>42808</v>
      </c>
      <c r="G43" s="120"/>
      <c r="H43" s="131">
        <f>SUM(H40:H42)</f>
        <v>407407</v>
      </c>
      <c r="I43" s="124"/>
      <c r="J43" s="131">
        <f>SUM(J40:J42)</f>
        <v>20359</v>
      </c>
    </row>
    <row r="44" spans="1:10" s="114" customFormat="1" ht="17.45" customHeight="1" thickTop="1">
      <c r="A44" s="122"/>
      <c r="D44" s="124"/>
      <c r="E44" s="120"/>
      <c r="F44" s="124"/>
      <c r="G44" s="120"/>
      <c r="H44" s="124"/>
      <c r="I44" s="124"/>
      <c r="J44" s="124"/>
    </row>
    <row r="45" spans="1:10" s="114" customFormat="1" ht="17.45" customHeight="1">
      <c r="A45" s="122"/>
      <c r="D45" s="124"/>
      <c r="E45" s="120"/>
      <c r="F45" s="124"/>
      <c r="G45" s="120"/>
      <c r="H45" s="124"/>
      <c r="I45" s="124"/>
      <c r="J45" s="124"/>
    </row>
    <row r="46" spans="1:10" s="114" customFormat="1" ht="17.45" customHeight="1">
      <c r="A46" s="122"/>
      <c r="D46" s="124"/>
      <c r="E46" s="120"/>
      <c r="F46" s="124"/>
      <c r="G46" s="120"/>
      <c r="H46" s="124"/>
      <c r="I46" s="124"/>
      <c r="J46" s="124"/>
    </row>
    <row r="47" spans="1:10" ht="12.75" customHeight="1">
      <c r="A47" s="61"/>
      <c r="D47" s="64"/>
      <c r="F47" s="64"/>
      <c r="H47" s="64"/>
      <c r="J47" s="64"/>
    </row>
    <row r="48" spans="1:10" ht="21.95" customHeight="1">
      <c r="A48" s="67" t="str">
        <f>+'FS-Thai 9'!A28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67"/>
      <c r="C48" s="67"/>
      <c r="D48" s="68"/>
      <c r="E48" s="68"/>
      <c r="F48" s="68"/>
      <c r="G48" s="68"/>
      <c r="H48" s="68"/>
      <c r="I48" s="68"/>
      <c r="J48" s="68"/>
    </row>
    <row r="49" spans="1:11" ht="20.100000000000001" customHeight="1">
      <c r="A49" s="61" t="s">
        <v>0</v>
      </c>
    </row>
    <row r="50" spans="1:11" ht="20.100000000000001" customHeight="1">
      <c r="A50" s="61" t="s">
        <v>148</v>
      </c>
    </row>
    <row r="51" spans="1:11" ht="20.100000000000001" customHeight="1">
      <c r="A51" s="66" t="str">
        <f>A3</f>
        <v>สำหรับงวดสามเดือนสิ้นสุดวันที่ 31 มีนาคม พ.ศ. 2563</v>
      </c>
      <c r="B51" s="67"/>
      <c r="C51" s="67"/>
      <c r="D51" s="68"/>
      <c r="E51" s="68"/>
      <c r="F51" s="68"/>
      <c r="G51" s="68"/>
      <c r="H51" s="68"/>
      <c r="I51" s="68"/>
      <c r="J51" s="68"/>
    </row>
    <row r="52" spans="1:11" ht="20.100000000000001" customHeight="1">
      <c r="A52" s="79"/>
      <c r="B52" s="80"/>
      <c r="C52" s="80"/>
      <c r="D52" s="64"/>
      <c r="E52" s="64"/>
      <c r="F52" s="64"/>
      <c r="G52" s="64"/>
      <c r="H52" s="64"/>
      <c r="J52" s="64"/>
    </row>
    <row r="53" spans="1:11" s="114" customFormat="1" ht="20.100000000000001" customHeight="1">
      <c r="A53" s="132" t="s">
        <v>83</v>
      </c>
      <c r="B53" s="133"/>
      <c r="C53" s="133"/>
      <c r="D53" s="124"/>
      <c r="E53" s="124"/>
      <c r="F53" s="124"/>
      <c r="G53" s="124"/>
      <c r="H53" s="124"/>
      <c r="I53" s="124"/>
      <c r="J53" s="124"/>
    </row>
    <row r="54" spans="1:11" s="114" customFormat="1" ht="20.100000000000001" customHeight="1">
      <c r="D54" s="117"/>
      <c r="E54" s="117"/>
      <c r="F54" s="117"/>
      <c r="G54" s="117"/>
      <c r="H54" s="117"/>
      <c r="I54" s="125"/>
      <c r="J54" s="117"/>
      <c r="K54" s="133"/>
    </row>
    <row r="55" spans="1:11" s="114" customFormat="1" ht="20.100000000000001" customHeight="1">
      <c r="A55" s="122" t="s">
        <v>84</v>
      </c>
      <c r="D55" s="117"/>
      <c r="E55" s="117"/>
      <c r="F55" s="117"/>
      <c r="G55" s="117"/>
      <c r="H55" s="117"/>
      <c r="I55" s="125"/>
      <c r="J55" s="117"/>
      <c r="K55" s="133"/>
    </row>
    <row r="56" spans="1:11" s="114" customFormat="1" ht="20.100000000000001" customHeight="1">
      <c r="D56" s="117"/>
      <c r="E56" s="117"/>
      <c r="F56" s="117"/>
      <c r="G56" s="117"/>
      <c r="H56" s="117"/>
      <c r="I56" s="125"/>
      <c r="J56" s="117"/>
      <c r="K56" s="133"/>
    </row>
    <row r="57" spans="1:11" s="114" customFormat="1" ht="20.100000000000001" customHeight="1">
      <c r="A57" s="114" t="s">
        <v>183</v>
      </c>
      <c r="D57" s="117"/>
      <c r="E57" s="117"/>
      <c r="F57" s="117"/>
      <c r="G57" s="117"/>
      <c r="H57" s="117"/>
      <c r="I57" s="125"/>
      <c r="J57" s="117"/>
      <c r="K57" s="133"/>
    </row>
    <row r="58" spans="1:11" s="114" customFormat="1" ht="20.100000000000001" customHeight="1">
      <c r="D58" s="117"/>
      <c r="E58" s="117"/>
      <c r="F58" s="117"/>
      <c r="G58" s="117"/>
      <c r="H58" s="117"/>
      <c r="I58" s="125"/>
      <c r="J58" s="117"/>
      <c r="K58" s="133"/>
    </row>
    <row r="59" spans="1:11" s="114" customFormat="1" ht="20.100000000000001" customHeight="1">
      <c r="D59" s="184" t="s">
        <v>1</v>
      </c>
      <c r="E59" s="184"/>
      <c r="F59" s="184"/>
      <c r="G59" s="116"/>
      <c r="H59" s="184" t="s">
        <v>108</v>
      </c>
      <c r="I59" s="184"/>
      <c r="J59" s="184"/>
      <c r="K59" s="133"/>
    </row>
    <row r="60" spans="1:11" s="114" customFormat="1" ht="20.100000000000001" customHeight="1">
      <c r="D60" s="116" t="s">
        <v>154</v>
      </c>
      <c r="E60" s="117"/>
      <c r="F60" s="116" t="s">
        <v>125</v>
      </c>
      <c r="G60" s="117"/>
      <c r="H60" s="116" t="s">
        <v>154</v>
      </c>
      <c r="I60" s="117"/>
      <c r="J60" s="116" t="s">
        <v>125</v>
      </c>
      <c r="K60" s="133"/>
    </row>
    <row r="61" spans="1:11" s="114" customFormat="1" ht="20.100000000000001" customHeight="1">
      <c r="D61" s="119" t="s">
        <v>4</v>
      </c>
      <c r="E61" s="120"/>
      <c r="F61" s="119" t="s">
        <v>4</v>
      </c>
      <c r="G61" s="120"/>
      <c r="H61" s="119" t="s">
        <v>4</v>
      </c>
      <c r="I61" s="121"/>
      <c r="J61" s="119" t="s">
        <v>4</v>
      </c>
      <c r="K61" s="133"/>
    </row>
    <row r="62" spans="1:11" s="114" customFormat="1" ht="20.100000000000001" customHeight="1">
      <c r="D62" s="117"/>
      <c r="E62" s="117"/>
      <c r="F62" s="117"/>
      <c r="G62" s="117"/>
      <c r="H62" s="117"/>
      <c r="I62" s="125"/>
      <c r="J62" s="117"/>
      <c r="K62" s="133"/>
    </row>
    <row r="63" spans="1:11" s="114" customFormat="1" ht="20.100000000000001" customHeight="1">
      <c r="A63" s="114" t="s">
        <v>85</v>
      </c>
      <c r="D63" s="117"/>
      <c r="E63" s="120"/>
      <c r="F63" s="117"/>
      <c r="G63" s="117"/>
      <c r="H63" s="117"/>
      <c r="I63" s="125"/>
      <c r="J63" s="117"/>
      <c r="K63" s="133"/>
    </row>
    <row r="64" spans="1:11" s="114" customFormat="1" ht="20.100000000000001" customHeight="1">
      <c r="A64" s="114" t="s">
        <v>80</v>
      </c>
      <c r="D64" s="120">
        <v>897</v>
      </c>
      <c r="E64" s="120"/>
      <c r="F64" s="120">
        <v>3130</v>
      </c>
      <c r="G64" s="117"/>
      <c r="H64" s="120">
        <v>662</v>
      </c>
      <c r="I64" s="125"/>
      <c r="J64" s="120">
        <v>1811</v>
      </c>
      <c r="K64" s="133"/>
    </row>
    <row r="65" spans="1:11" s="114" customFormat="1" ht="20.100000000000001" customHeight="1">
      <c r="A65" s="114" t="s">
        <v>159</v>
      </c>
      <c r="D65" s="120" t="s">
        <v>126</v>
      </c>
      <c r="E65" s="120"/>
      <c r="F65" s="120">
        <v>3274</v>
      </c>
      <c r="G65" s="117"/>
      <c r="H65" s="120">
        <v>0</v>
      </c>
      <c r="I65" s="125"/>
      <c r="J65" s="120">
        <v>3274</v>
      </c>
      <c r="K65" s="133"/>
    </row>
    <row r="66" spans="1:11" s="114" customFormat="1" ht="20.100000000000001" customHeight="1">
      <c r="A66" s="114" t="s">
        <v>160</v>
      </c>
      <c r="D66" s="120">
        <v>469024</v>
      </c>
      <c r="E66" s="120"/>
      <c r="F66" s="120">
        <v>177661</v>
      </c>
      <c r="G66" s="117"/>
      <c r="H66" s="120">
        <v>469024</v>
      </c>
      <c r="I66" s="125"/>
      <c r="J66" s="120">
        <v>177661</v>
      </c>
      <c r="K66" s="133"/>
    </row>
    <row r="67" spans="1:11" s="114" customFormat="1" ht="20.100000000000001" customHeight="1">
      <c r="A67" s="114" t="s">
        <v>161</v>
      </c>
      <c r="D67" s="120">
        <v>0</v>
      </c>
      <c r="E67" s="120"/>
      <c r="F67" s="120">
        <v>355313</v>
      </c>
      <c r="G67" s="117"/>
      <c r="H67" s="120" t="s">
        <v>126</v>
      </c>
      <c r="I67" s="125"/>
      <c r="J67" s="120">
        <v>355313</v>
      </c>
      <c r="K67" s="133"/>
    </row>
    <row r="68" spans="1:11" s="127" customFormat="1" ht="20.100000000000001" customHeight="1">
      <c r="A68" s="127" t="s">
        <v>143</v>
      </c>
      <c r="D68" s="120">
        <v>804312</v>
      </c>
      <c r="E68" s="134"/>
      <c r="F68" s="120">
        <v>119580</v>
      </c>
      <c r="G68" s="134"/>
      <c r="H68" s="120">
        <v>415705</v>
      </c>
      <c r="I68" s="135"/>
      <c r="J68" s="120">
        <v>119580</v>
      </c>
    </row>
    <row r="69" spans="1:11" s="114" customFormat="1" ht="20.100000000000001" customHeight="1">
      <c r="D69" s="117"/>
      <c r="E69" s="117"/>
      <c r="F69" s="117"/>
      <c r="G69" s="117"/>
      <c r="H69" s="120"/>
      <c r="I69" s="124"/>
      <c r="J69" s="120"/>
    </row>
    <row r="70" spans="1:11" s="114" customFormat="1" ht="20.100000000000001" customHeight="1">
      <c r="D70" s="117"/>
      <c r="E70" s="117"/>
      <c r="F70" s="117"/>
      <c r="G70" s="117"/>
      <c r="H70" s="120"/>
      <c r="I70" s="124"/>
      <c r="J70" s="120"/>
    </row>
    <row r="71" spans="1:11" s="114" customFormat="1" ht="20.100000000000001" customHeight="1">
      <c r="D71" s="117"/>
      <c r="E71" s="117"/>
      <c r="F71" s="117"/>
      <c r="G71" s="117"/>
      <c r="H71" s="120"/>
      <c r="I71" s="124"/>
      <c r="J71" s="120"/>
    </row>
    <row r="72" spans="1:11" s="114" customFormat="1" ht="20.100000000000001" customHeight="1">
      <c r="D72" s="117"/>
      <c r="E72" s="117"/>
      <c r="F72" s="117"/>
      <c r="G72" s="117"/>
      <c r="H72" s="120"/>
      <c r="I72" s="124"/>
      <c r="J72" s="120"/>
    </row>
    <row r="73" spans="1:11" s="114" customFormat="1" ht="20.100000000000001" customHeight="1">
      <c r="D73" s="117"/>
      <c r="E73" s="117"/>
      <c r="F73" s="117"/>
      <c r="G73" s="117"/>
      <c r="H73" s="120"/>
      <c r="I73" s="124"/>
      <c r="J73" s="120"/>
    </row>
    <row r="74" spans="1:11" s="114" customFormat="1" ht="20.100000000000001" customHeight="1">
      <c r="D74" s="117"/>
      <c r="E74" s="117"/>
      <c r="F74" s="117"/>
      <c r="G74" s="117"/>
      <c r="H74" s="120"/>
      <c r="I74" s="124"/>
      <c r="J74" s="120"/>
    </row>
    <row r="75" spans="1:11" s="114" customFormat="1" ht="20.100000000000001" customHeight="1">
      <c r="D75" s="117"/>
      <c r="E75" s="117"/>
      <c r="F75" s="117"/>
      <c r="G75" s="117"/>
      <c r="H75" s="120"/>
      <c r="I75" s="124"/>
      <c r="J75" s="120"/>
    </row>
    <row r="76" spans="1:11" s="114" customFormat="1" ht="20.100000000000001" customHeight="1">
      <c r="D76" s="117"/>
      <c r="E76" s="117"/>
      <c r="F76" s="117"/>
      <c r="G76" s="117"/>
      <c r="H76" s="120"/>
      <c r="I76" s="124"/>
      <c r="J76" s="120"/>
    </row>
    <row r="77" spans="1:11" s="114" customFormat="1" ht="20.100000000000001" customHeight="1">
      <c r="D77" s="117"/>
      <c r="E77" s="117"/>
      <c r="F77" s="117"/>
      <c r="G77" s="117"/>
      <c r="H77" s="120"/>
      <c r="I77" s="124"/>
      <c r="J77" s="120"/>
    </row>
    <row r="78" spans="1:11" s="114" customFormat="1" ht="20.100000000000001" customHeight="1">
      <c r="D78" s="117"/>
      <c r="E78" s="117"/>
      <c r="F78" s="117"/>
      <c r="G78" s="117"/>
      <c r="H78" s="120"/>
      <c r="I78" s="124"/>
      <c r="J78" s="120"/>
    </row>
    <row r="79" spans="1:11" s="114" customFormat="1" ht="20.100000000000001" customHeight="1">
      <c r="D79" s="117"/>
      <c r="E79" s="117"/>
      <c r="F79" s="117"/>
      <c r="G79" s="117"/>
      <c r="H79" s="120"/>
      <c r="I79" s="124"/>
      <c r="J79" s="120"/>
    </row>
    <row r="80" spans="1:11" s="114" customFormat="1" ht="20.100000000000001" customHeight="1">
      <c r="D80" s="117"/>
      <c r="E80" s="117"/>
      <c r="F80" s="117"/>
      <c r="G80" s="117"/>
      <c r="H80" s="120"/>
      <c r="I80" s="124"/>
      <c r="J80" s="120"/>
    </row>
    <row r="81" spans="1:10" s="114" customFormat="1" ht="20.100000000000001" customHeight="1">
      <c r="D81" s="117"/>
      <c r="E81" s="117"/>
      <c r="F81" s="117"/>
      <c r="G81" s="117"/>
      <c r="H81" s="120"/>
      <c r="I81" s="124"/>
      <c r="J81" s="120"/>
    </row>
    <row r="82" spans="1:10" s="114" customFormat="1" ht="20.100000000000001" customHeight="1">
      <c r="D82" s="117"/>
      <c r="E82" s="117"/>
      <c r="F82" s="117"/>
      <c r="G82" s="117"/>
      <c r="H82" s="120"/>
      <c r="I82" s="124"/>
      <c r="J82" s="120"/>
    </row>
    <row r="83" spans="1:10" s="114" customFormat="1" ht="20.100000000000001" customHeight="1">
      <c r="D83" s="117"/>
      <c r="E83" s="117"/>
      <c r="F83" s="117"/>
      <c r="G83" s="117"/>
      <c r="H83" s="120"/>
      <c r="I83" s="124"/>
      <c r="J83" s="120"/>
    </row>
    <row r="84" spans="1:10" s="114" customFormat="1" ht="20.100000000000001" customHeight="1">
      <c r="D84" s="117"/>
      <c r="E84" s="117"/>
      <c r="F84" s="117"/>
      <c r="G84" s="117"/>
      <c r="H84" s="120"/>
      <c r="I84" s="124"/>
      <c r="J84" s="120"/>
    </row>
    <row r="85" spans="1:10" s="114" customFormat="1" ht="20.100000000000001" customHeight="1">
      <c r="D85" s="117"/>
      <c r="E85" s="117"/>
      <c r="F85" s="117"/>
      <c r="G85" s="117"/>
      <c r="H85" s="120"/>
      <c r="I85" s="124"/>
      <c r="J85" s="120"/>
    </row>
    <row r="86" spans="1:10" s="114" customFormat="1" ht="20.100000000000001" customHeight="1">
      <c r="D86" s="117"/>
      <c r="E86" s="117"/>
      <c r="F86" s="117"/>
      <c r="G86" s="117"/>
      <c r="H86" s="120"/>
      <c r="I86" s="124"/>
      <c r="J86" s="120"/>
    </row>
    <row r="87" spans="1:10" ht="9" customHeight="1">
      <c r="D87" s="70"/>
      <c r="E87" s="70"/>
      <c r="F87" s="70"/>
      <c r="G87" s="70"/>
    </row>
    <row r="88" spans="1:10" ht="21.95" customHeight="1">
      <c r="A88" s="67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67"/>
      <c r="C88" s="67"/>
      <c r="D88" s="68"/>
      <c r="E88" s="68"/>
      <c r="F88" s="68"/>
      <c r="G88" s="68"/>
      <c r="H88" s="68"/>
      <c r="I88" s="68"/>
      <c r="J88" s="68"/>
    </row>
  </sheetData>
  <mergeCells count="4">
    <mergeCell ref="D5:F5"/>
    <mergeCell ref="H5:J5"/>
    <mergeCell ref="D59:F59"/>
    <mergeCell ref="H59:J59"/>
  </mergeCells>
  <pageMargins left="0.9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3-5</vt:lpstr>
      <vt:lpstr>FS-Thai(6-7)</vt:lpstr>
      <vt:lpstr>FS-Thai 8.</vt:lpstr>
      <vt:lpstr>FS-Thai 9</vt:lpstr>
      <vt:lpstr>FS-Thai 10-11</vt:lpstr>
      <vt:lpstr>'3-5'!Print_Area</vt:lpstr>
      <vt:lpstr>'FS-Thai 10-11'!Print_Area</vt:lpstr>
      <vt:lpstr>'FS-Thai 8.'!Print_Area</vt:lpstr>
      <vt:lpstr>'FS-Thai(6-7)'!Print_Area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2020-05-05T01:43:39Z</cp:lastPrinted>
  <dcterms:created xsi:type="dcterms:W3CDTF">2013-11-07T09:55:52Z</dcterms:created>
  <dcterms:modified xsi:type="dcterms:W3CDTF">2020-05-05T02:47:15Z</dcterms:modified>
</cp:coreProperties>
</file>