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Mar20'Q1 (CTV)\"/>
    </mc:Choice>
  </mc:AlternateContent>
  <xr:revisionPtr revIDLastSave="0" documentId="13_ncr:1_{88924F61-E9CC-45A0-9C27-B2C9E6193B3D}" xr6:coauthVersionLast="41" xr6:coauthVersionMax="44" xr10:uidLastSave="{00000000-0000-0000-0000-000000000000}"/>
  <bookViews>
    <workbookView xWindow="-120" yWindow="-120" windowWidth="21840" windowHeight="13140" tabRatio="762" xr2:uid="{00000000-000D-0000-FFFF-FFFF00000000}"/>
  </bookViews>
  <sheets>
    <sheet name="2-4" sheetId="47" r:id="rId1"/>
    <sheet name="FS-eng 5-6" sheetId="48" r:id="rId2"/>
    <sheet name="Eng 7" sheetId="49" r:id="rId3"/>
    <sheet name="Eng 8" sheetId="50" r:id="rId4"/>
    <sheet name="FS-eng 9-10" sheetId="51" r:id="rId5"/>
  </sheets>
  <definedNames>
    <definedName name="_xlnm.Print_Area" localSheetId="0">'2-4'!$A$1:$J$151</definedName>
    <definedName name="_xlnm.Print_Area" localSheetId="1">'FS-eng 5-6'!$A$1:$J$100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48" l="1"/>
  <c r="H42" i="47" l="1"/>
  <c r="D27" i="51" l="1"/>
  <c r="J15" i="51" l="1"/>
  <c r="P29" i="49"/>
  <c r="P25" i="49"/>
  <c r="N25" i="49"/>
  <c r="N29" i="49" s="1"/>
  <c r="L25" i="49"/>
  <c r="L29" i="49" s="1"/>
  <c r="J25" i="49"/>
  <c r="J29" i="49" s="1"/>
  <c r="H25" i="49"/>
  <c r="F25" i="49"/>
  <c r="F29" i="49" s="1"/>
  <c r="D25" i="49"/>
  <c r="D29" i="49" s="1"/>
  <c r="R23" i="49"/>
  <c r="O23" i="50" l="1"/>
  <c r="K23" i="50"/>
  <c r="I23" i="50"/>
  <c r="G23" i="50"/>
  <c r="E23" i="50"/>
  <c r="M23" i="50"/>
  <c r="Q20" i="50"/>
  <c r="H29" i="49"/>
  <c r="R26" i="49"/>
  <c r="Q21" i="50" l="1"/>
  <c r="R27" i="49"/>
  <c r="Q13" i="50" l="1"/>
  <c r="Q14" i="50"/>
  <c r="J134" i="47" l="1"/>
  <c r="H134" i="47"/>
  <c r="D134" i="47"/>
  <c r="F134" i="47"/>
  <c r="I16" i="50" l="1"/>
  <c r="H17" i="49"/>
  <c r="A51" i="48"/>
  <c r="Q19" i="50" l="1"/>
  <c r="Q23" i="50" s="1"/>
  <c r="M16" i="50"/>
  <c r="Q12" i="50"/>
  <c r="Q11" i="50"/>
  <c r="R21" i="49"/>
  <c r="R25" i="49" s="1"/>
  <c r="R29" i="49" s="1"/>
  <c r="P17" i="49"/>
  <c r="N17" i="49"/>
  <c r="L17" i="49"/>
  <c r="J17" i="49"/>
  <c r="F17" i="49"/>
  <c r="D17" i="49"/>
  <c r="R13" i="49"/>
  <c r="R14" i="49"/>
  <c r="R15" i="49"/>
  <c r="R12" i="49"/>
  <c r="J42" i="51"/>
  <c r="J27" i="51"/>
  <c r="F42" i="51"/>
  <c r="F27" i="51"/>
  <c r="F15" i="51"/>
  <c r="O16" i="50"/>
  <c r="K16" i="50"/>
  <c r="G16" i="50"/>
  <c r="E16" i="50"/>
  <c r="J75" i="48"/>
  <c r="J43" i="48"/>
  <c r="J28" i="48"/>
  <c r="J19" i="48"/>
  <c r="F75" i="48"/>
  <c r="F43" i="48"/>
  <c r="F28" i="48"/>
  <c r="F19" i="48"/>
  <c r="H27" i="51"/>
  <c r="H15" i="51"/>
  <c r="D15" i="51"/>
  <c r="A3" i="49"/>
  <c r="A3" i="50" s="1"/>
  <c r="A3" i="51" s="1"/>
  <c r="A56" i="51" s="1"/>
  <c r="D75" i="48"/>
  <c r="A54" i="48"/>
  <c r="H43" i="48"/>
  <c r="D43" i="48"/>
  <c r="H28" i="48"/>
  <c r="D28" i="48"/>
  <c r="H19" i="48"/>
  <c r="D19" i="48"/>
  <c r="F25" i="47"/>
  <c r="F42" i="47"/>
  <c r="D137" i="47"/>
  <c r="D80" i="47"/>
  <c r="H25" i="47"/>
  <c r="J80" i="47"/>
  <c r="F80" i="47"/>
  <c r="J91" i="47"/>
  <c r="J42" i="47"/>
  <c r="J25" i="47"/>
  <c r="J137" i="47"/>
  <c r="F91" i="47"/>
  <c r="F137" i="47"/>
  <c r="H137" i="47"/>
  <c r="D42" i="47"/>
  <c r="D25" i="47"/>
  <c r="H80" i="47"/>
  <c r="H91" i="47"/>
  <c r="D91" i="47"/>
  <c r="A101" i="47"/>
  <c r="A151" i="47" s="1"/>
  <c r="A100" i="48" s="1"/>
  <c r="A33" i="49" s="1"/>
  <c r="A33" i="50" s="1"/>
  <c r="A104" i="47"/>
  <c r="F44" i="51" l="1"/>
  <c r="F47" i="51" s="1"/>
  <c r="F93" i="47"/>
  <c r="F139" i="47" s="1"/>
  <c r="F44" i="47"/>
  <c r="Q16" i="50"/>
  <c r="J93" i="47"/>
  <c r="J139" i="47" s="1"/>
  <c r="J44" i="47"/>
  <c r="D33" i="48"/>
  <c r="D36" i="48" s="1"/>
  <c r="D69" i="48" s="1"/>
  <c r="H30" i="48"/>
  <c r="H33" i="48" s="1"/>
  <c r="H36" i="48" s="1"/>
  <c r="H69" i="48" s="1"/>
  <c r="H75" i="48" s="1"/>
  <c r="H93" i="47"/>
  <c r="H139" i="47" s="1"/>
  <c r="D93" i="47"/>
  <c r="D139" i="47" s="1"/>
  <c r="H44" i="47"/>
  <c r="D44" i="47"/>
  <c r="D44" i="51"/>
  <c r="D47" i="51" s="1"/>
  <c r="H44" i="51"/>
  <c r="H47" i="51" s="1"/>
  <c r="J44" i="51"/>
  <c r="J47" i="51" s="1"/>
  <c r="J30" i="48"/>
  <c r="J33" i="48" s="1"/>
  <c r="J36" i="48" s="1"/>
  <c r="J62" i="48" s="1"/>
  <c r="J69" i="48" s="1"/>
  <c r="F30" i="48"/>
  <c r="F33" i="48" s="1"/>
  <c r="F36" i="48" s="1"/>
  <c r="F62" i="48" s="1"/>
  <c r="F69" i="48" s="1"/>
  <c r="R17" i="49"/>
</calcChain>
</file>

<file path=xl/sharedStrings.xml><?xml version="1.0" encoding="utf-8"?>
<sst xmlns="http://schemas.openxmlformats.org/spreadsheetml/2006/main" count="392" uniqueCount="201">
  <si>
    <t>Siam Future Development Public Company Limited</t>
  </si>
  <si>
    <t>Consolidated</t>
  </si>
  <si>
    <t>31 December</t>
  </si>
  <si>
    <t>Notes</t>
  </si>
  <si>
    <t>Baht’000</t>
  </si>
  <si>
    <t>Assets</t>
  </si>
  <si>
    <t>Current assets</t>
  </si>
  <si>
    <t>Cash and cash equivalents</t>
  </si>
  <si>
    <t>Short-term investments</t>
  </si>
  <si>
    <t xml:space="preserve">Finance lease receivables due  </t>
  </si>
  <si>
    <t xml:space="preserve">   within one year</t>
  </si>
  <si>
    <t>Amounts due from related parties</t>
  </si>
  <si>
    <t>Other current assets</t>
  </si>
  <si>
    <t>Total current assets</t>
  </si>
  <si>
    <t>Non-current assets</t>
  </si>
  <si>
    <t>Restricted cash</t>
  </si>
  <si>
    <t>Finance lease receivables</t>
  </si>
  <si>
    <t>Investments in subsidiaries</t>
  </si>
  <si>
    <t>Prepaid rent, net</t>
  </si>
  <si>
    <t>Intangible assets, net</t>
  </si>
  <si>
    <t>Investment property</t>
  </si>
  <si>
    <t>Deposits for leasehold land</t>
  </si>
  <si>
    <t>Other non-current assets</t>
  </si>
  <si>
    <t>Total non-current assets</t>
  </si>
  <si>
    <t>Total assets</t>
  </si>
  <si>
    <t>Current liabilities</t>
  </si>
  <si>
    <t>Amounts due to related parties</t>
  </si>
  <si>
    <t xml:space="preserve">Current portion of unearned rental </t>
  </si>
  <si>
    <t xml:space="preserve">   and service income</t>
  </si>
  <si>
    <t>Other current liabilities</t>
  </si>
  <si>
    <t>Total current liabilities</t>
  </si>
  <si>
    <t>Non-current liabilities</t>
  </si>
  <si>
    <t>Unearned rental and service income</t>
  </si>
  <si>
    <t>Deposits received from customers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</si>
  <si>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</si>
  <si>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</si>
  <si>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</si>
  <si>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</si>
  <si>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</si>
  <si>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</si>
  <si>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</si>
  <si>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</si>
  <si>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</si>
  <si>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</si>
  <si>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 xml:space="preserve">Equity attributable to owners </t>
  </si>
  <si>
    <t xml:space="preserve">   of the parent</t>
  </si>
  <si>
    <t>Non-controlling interests</t>
  </si>
  <si>
    <t>Revenues</t>
  </si>
  <si>
    <t>Finance and interest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</si>
  <si>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</si>
  <si>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</si>
  <si>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</si>
  <si>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</si>
  <si>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</si>
  <si>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</si>
  <si>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for the period</t>
  </si>
  <si>
    <t>Owners of the parent</t>
  </si>
  <si>
    <t xml:space="preserve">Earnings per share </t>
  </si>
  <si>
    <t>Total comprehensive income for the period</t>
  </si>
  <si>
    <t>Total comprehensive income attributable to:</t>
  </si>
  <si>
    <t>Issued and</t>
  </si>
  <si>
    <t>Unappropriated</t>
  </si>
  <si>
    <t xml:space="preserve"> paid-up</t>
  </si>
  <si>
    <t>Share</t>
  </si>
  <si>
    <t>Legal</t>
  </si>
  <si>
    <t>retained</t>
  </si>
  <si>
    <t>Total</t>
  </si>
  <si>
    <t>share capital</t>
  </si>
  <si>
    <t>premium</t>
  </si>
  <si>
    <t>reserve</t>
  </si>
  <si>
    <t>earnings</t>
  </si>
  <si>
    <t>interests</t>
  </si>
  <si>
    <t>equity</t>
  </si>
  <si>
    <t>paid-up</t>
  </si>
  <si>
    <t xml:space="preserve"> premium</t>
  </si>
  <si>
    <t>Cash flows from operating activities</t>
  </si>
  <si>
    <t>Interest paid</t>
  </si>
  <si>
    <t xml:space="preserve">Income tax paid </t>
  </si>
  <si>
    <t>Cash flows from investing activities</t>
  </si>
  <si>
    <t xml:space="preserve">   investment property</t>
  </si>
  <si>
    <t>Interest received</t>
  </si>
  <si>
    <t>Cash flows from financing activities</t>
  </si>
  <si>
    <t>Cash and cash equivalents, beginning balance</t>
  </si>
  <si>
    <t>Cash and cash equivalents, ending balance</t>
  </si>
  <si>
    <t>Supplementary information for cash flows:</t>
  </si>
  <si>
    <t>Non-cash transactions</t>
  </si>
  <si>
    <t xml:space="preserve">Accounts payable arisen as a result of purchases </t>
  </si>
  <si>
    <t>Short-term loans to related parties</t>
  </si>
  <si>
    <t>Attributable to owners of the parent</t>
  </si>
  <si>
    <t>Director   ………………………………….   Director   …………………………………..</t>
  </si>
  <si>
    <t xml:space="preserve">   </t>
  </si>
  <si>
    <t>Other</t>
  </si>
  <si>
    <t>of equity</t>
  </si>
  <si>
    <t>Note</t>
  </si>
  <si>
    <t>Trade and other receivables</t>
  </si>
  <si>
    <t>Trade and other payables</t>
  </si>
  <si>
    <t>Employee benefit obligations</t>
  </si>
  <si>
    <t>Statement of Comprehensive Income (Unaudited)</t>
  </si>
  <si>
    <t>Statement of Cash Flows (Unaudited)</t>
  </si>
  <si>
    <t>-</t>
  </si>
  <si>
    <t>Liabilities and equity</t>
  </si>
  <si>
    <t>Equity</t>
  </si>
  <si>
    <t>Total equity</t>
  </si>
  <si>
    <t>Total liabilities and equity</t>
  </si>
  <si>
    <t>Dividends received</t>
  </si>
  <si>
    <t>Share of profit from joint ventures</t>
  </si>
  <si>
    <t>Short-term borrowings</t>
  </si>
  <si>
    <r>
      <t xml:space="preserve">Liabilities and equity </t>
    </r>
    <r>
      <rPr>
        <sz val="9"/>
        <rFont val="Arial"/>
        <family val="2"/>
      </rPr>
      <t>(Cont’d)</t>
    </r>
  </si>
  <si>
    <t>Separate</t>
  </si>
  <si>
    <t>financial information</t>
  </si>
  <si>
    <t>Consolidated financial information (Baht’000)</t>
  </si>
  <si>
    <t>Separate financial information (Baht’000)</t>
  </si>
  <si>
    <t>Profit attributable to: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</si>
  <si>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</si>
  <si>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</si>
  <si>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Profit before finance costs and income tax</t>
  </si>
  <si>
    <t>Profit before income tax</t>
  </si>
  <si>
    <t>Purchases of intangible assets</t>
  </si>
  <si>
    <t>The notes to the consolidated and separate financial information are an integral part of these interim financial information.</t>
  </si>
  <si>
    <t xml:space="preserve">Purchases of building, equipment and </t>
  </si>
  <si>
    <t>Proceeds from short-term loans from subsidiaries</t>
  </si>
  <si>
    <t>Repayments to short-term loans from subsidiaries</t>
  </si>
  <si>
    <t>Investments in joint ventures</t>
  </si>
  <si>
    <t>Short-term loans made to subsidiaries</t>
  </si>
  <si>
    <t xml:space="preserve">   from financial institutions</t>
  </si>
  <si>
    <t>Current portion of long-term borrowings</t>
  </si>
  <si>
    <t>Long-term borrowings</t>
  </si>
  <si>
    <t>Unaudited</t>
  </si>
  <si>
    <t>Audited</t>
  </si>
  <si>
    <t xml:space="preserve">Statement of Financial Position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</si>
  <si>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</si>
  <si>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on land leases</t>
  </si>
  <si>
    <t>Dividends income</t>
  </si>
  <si>
    <t>2019</t>
  </si>
  <si>
    <t>Opening balance 1 January 2019</t>
  </si>
  <si>
    <t>Short-term borrowings from subsidiaries</t>
  </si>
  <si>
    <t>Increase in liabilities on land leases</t>
  </si>
  <si>
    <t>Other components of equity</t>
  </si>
  <si>
    <t xml:space="preserve">         of par Baht 1 each</t>
  </si>
  <si>
    <t xml:space="preserve">         of fully-paid</t>
  </si>
  <si>
    <t>Income tax</t>
  </si>
  <si>
    <t xml:space="preserve">Finance costs </t>
  </si>
  <si>
    <t xml:space="preserve">Basic earnings per share (Baht) </t>
  </si>
  <si>
    <t>Non-</t>
  </si>
  <si>
    <t>components</t>
  </si>
  <si>
    <t>controlling</t>
  </si>
  <si>
    <t>The notes to the consolidated and company financial information are an integral part of these interim financial information.</t>
  </si>
  <si>
    <t>Cost of rental and services</t>
  </si>
  <si>
    <t>Other comprehensive income:</t>
  </si>
  <si>
    <t>Items that will not be reclassified to profit or loss</t>
  </si>
  <si>
    <t xml:space="preserve">    Actuarial gains on defined employee</t>
  </si>
  <si>
    <t xml:space="preserve">      benefit plans, net of tax</t>
  </si>
  <si>
    <t>Cash dividends</t>
  </si>
  <si>
    <t>Payment for debenture issuance cost</t>
  </si>
  <si>
    <t xml:space="preserve">   of building, equipment and investment property</t>
  </si>
  <si>
    <t>Shares dividends</t>
  </si>
  <si>
    <t xml:space="preserve">      2,131,929,050 ordinary shares </t>
  </si>
  <si>
    <t xml:space="preserve">      2,131,920,931 ordinary shares </t>
  </si>
  <si>
    <t>Income Statement (Unaudited)</t>
  </si>
  <si>
    <t>Liabilities on land leases - current portion</t>
  </si>
  <si>
    <t xml:space="preserve">Repayments to long-term borrowings </t>
  </si>
  <si>
    <t xml:space="preserve">Proceeds from long-term borrowings  </t>
  </si>
  <si>
    <t>Investment in associates</t>
  </si>
  <si>
    <t xml:space="preserve">Repayments received from short-term loans </t>
  </si>
  <si>
    <t xml:space="preserve">    to subsidiaries</t>
  </si>
  <si>
    <t>31 March</t>
  </si>
  <si>
    <t>Closing balance 31 March 2019</t>
  </si>
  <si>
    <t>As at 31 March 2020</t>
  </si>
  <si>
    <t>2020</t>
  </si>
  <si>
    <t>For the three-month period ended 31 March 2020</t>
  </si>
  <si>
    <t>Opening balance 1 January 2020</t>
  </si>
  <si>
    <t>Closing balance 31 March 2020</t>
  </si>
  <si>
    <t>payable</t>
  </si>
  <si>
    <t xml:space="preserve">   of intangible assets</t>
  </si>
  <si>
    <t>Dividends payable</t>
  </si>
  <si>
    <t>Shares dividends payable</t>
  </si>
  <si>
    <r>
      <t xml:space="preserve">Statement of Cash Flows (Unaudited) </t>
    </r>
    <r>
      <rPr>
        <sz val="9"/>
        <rFont val="Arial"/>
        <family val="2"/>
      </rPr>
      <t>(Cont’d)</t>
    </r>
  </si>
  <si>
    <t>18 b)</t>
  </si>
  <si>
    <t>18 c)</t>
  </si>
  <si>
    <t>Right-of-use assets</t>
  </si>
  <si>
    <t>18 d)</t>
  </si>
  <si>
    <t>18 e)</t>
  </si>
  <si>
    <t>Building and equipment, net</t>
  </si>
  <si>
    <t>Rental and services income</t>
  </si>
  <si>
    <t>(Gain) loss from adjustments on investment property, net</t>
  </si>
  <si>
    <t xml:space="preserve">   - previously reported</t>
  </si>
  <si>
    <t xml:space="preserve">   in accounting policy</t>
  </si>
  <si>
    <t>Opening balance 1 January 2020 - restated</t>
  </si>
  <si>
    <t>Cash generated from (used in) operations</t>
  </si>
  <si>
    <t>Net cash generated from (used in) operating activities</t>
  </si>
  <si>
    <t>Net cash (used in) generated from investing activities</t>
  </si>
  <si>
    <t>Repayments to short-term loans from financial institutions</t>
  </si>
  <si>
    <t>Proceeds from short-term loans from financial institutions</t>
  </si>
  <si>
    <t>Net increase (decrease) in cash and cash equivalents</t>
  </si>
  <si>
    <t>Net cash generated from (used in) financing activities</t>
  </si>
  <si>
    <t>Significant non-cash transactions for the three-month periods ended 31 March 2020 and 2019 are as follows:</t>
  </si>
  <si>
    <t>Income tax payable</t>
  </si>
  <si>
    <t>dividends</t>
  </si>
  <si>
    <t xml:space="preserve">Retrospective adjustments due to changes </t>
  </si>
  <si>
    <t>Redemption of debentures</t>
  </si>
  <si>
    <t>Repayment to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</si>
</sst>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#,##0.0_);\(#,##0.0\)"/>
    <numFmt numFmtId="169" formatCode="_(* #,##0_);_(* \(#,##0\);_(* &quot;-&quot;??_);_(@_)"/>
    <numFmt numFmtId="170" formatCode="#,##0;\(#,##0\)"/>
    <numFmt numFmtId="171" formatCode="#,##0.00;\(#,##0.00\)"/>
    <numFmt numFmtId="172" formatCode="_-* #,##0.0_-;\-* #,##0.0_-;_-* &quot;-&quot;??_-;_-@_-"/>
    <numFmt numFmtId="173" formatCode="#,##0;\(#,##0\);&quot;-&quot;;@"/>
    <numFmt numFmtId="174" formatCode="#,##0.00;\(#,##0.00\);&quot;-&quot;;@"/>
    <numFmt numFmtId="175" formatCode="0.0"/>
    <numFmt numFmtId="176" formatCode="0.000"/>
    <numFmt numFmtId="177" formatCode="_(&quot;$&quot;* #,##0.00000_);_(&quot;$&quot;* \(#,##0.00000\);_(&quot;$&quot;* &quot;-&quot;??_);_(@_)"/>
    <numFmt numFmtId="178" formatCode="_(* #,##0.0_);_(* \(#,##0.00\);_(* &quot;-&quot;??_);_(@_)"/>
    <numFmt numFmtId="179" formatCode="General_)"/>
    <numFmt numFmtId="180" formatCode="#,##0.000_);\(#,##0.000\)"/>
    <numFmt numFmtId="181" formatCode="&quot;$&quot;#,\);\(&quot;$&quot;#,##0\)"/>
    <numFmt numFmtId="182" formatCode="\60\4\7\:"/>
    <numFmt numFmtId="183" formatCode="&quot;$&quot;#,\);\(&quot;$&quot;#,\)"/>
    <numFmt numFmtId="184" formatCode="&quot;$&quot;#,;\(&quot;$&quot;#,\)"/>
    <numFmt numFmtId="185" formatCode="0.0%"/>
    <numFmt numFmtId="186" formatCode="\$#,##0.00;\(\$#,##0.00\)"/>
    <numFmt numFmtId="187" formatCode="\$#,##0;\(\$#,##0\)"/>
    <numFmt numFmtId="188" formatCode="_-* #,##0.000000_-;\-* #,##0.000000_-;_-* &quot;-&quot;??_-;_-@_-"/>
    <numFmt numFmtId="189" formatCode="_-[$€-2]* #,##0.00_-;\-[$€-2]* #,##0.00_-;_-[$€-2]* &quot;-&quot;??_-"/>
    <numFmt numFmtId="190" formatCode="[$-1010000]d/mm/yy;@"/>
    <numFmt numFmtId="191" formatCode="m\/d\/yyyy&quot;  &quot;h&quot;:&quot;mm&quot;:&quot;ss\ AM/PM"/>
    <numFmt numFmtId="192" formatCode="\t&quot;฿&quot;#,##0.00_);[Red]\(\t&quot;฿&quot;#,##0.00\)"/>
  </numFmts>
  <fonts count="6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"/>
      <family val="2"/>
    </font>
    <font>
      <sz val="12"/>
      <name val="Tms Rmn"/>
      <charset val="22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b/>
      <i/>
      <sz val="16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2"/>
      <name val="Times New Roman"/>
      <family val="1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60">
    <xf numFmtId="0" fontId="0" fillId="0" borderId="0"/>
    <xf numFmtId="0" fontId="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0" fillId="0" borderId="0" applyNumberFormat="0" applyFill="0" applyBorder="0" applyAlignment="0" applyProtection="0"/>
    <xf numFmtId="178" fontId="15" fillId="0" borderId="0" applyFill="0" applyBorder="0" applyAlignment="0"/>
    <xf numFmtId="179" fontId="15" fillId="0" borderId="0" applyFill="0" applyBorder="0" applyAlignment="0"/>
    <xf numFmtId="176" fontId="15" fillId="0" borderId="0" applyFill="0" applyBorder="0" applyAlignment="0"/>
    <xf numFmtId="168" fontId="16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0" fontId="25" fillId="31" borderId="1" applyNumberFormat="0" applyAlignment="0" applyProtection="0"/>
    <xf numFmtId="0" fontId="25" fillId="31" borderId="1" applyNumberFormat="0" applyAlignment="0" applyProtection="0"/>
    <xf numFmtId="0" fontId="26" fillId="32" borderId="2" applyNumberFormat="0" applyAlignment="0" applyProtection="0"/>
    <xf numFmtId="0" fontId="26" fillId="32" borderId="2" applyNumberFormat="0" applyAlignment="0" applyProtection="0"/>
    <xf numFmtId="167" fontId="3" fillId="0" borderId="0" applyFont="0" applyFill="0" applyBorder="0" applyAlignment="0" applyProtection="0"/>
    <xf numFmtId="178" fontId="15" fillId="0" borderId="0" applyFont="0" applyFill="0" applyBorder="0" applyAlignment="0" applyProtection="0"/>
    <xf numFmtId="167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1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" fillId="0" borderId="0" applyFont="0" applyFill="0" applyBorder="0" applyAlignment="0" applyProtection="0"/>
    <xf numFmtId="170" fontId="7" fillId="0" borderId="0"/>
    <xf numFmtId="179" fontId="15" fillId="0" borderId="0" applyFont="0" applyFill="0" applyBorder="0" applyAlignment="0" applyProtection="0"/>
    <xf numFmtId="186" fontId="7" fillId="0" borderId="0"/>
    <xf numFmtId="14" fontId="10" fillId="0" borderId="0" applyFill="0" applyBorder="0" applyAlignment="0"/>
    <xf numFmtId="38" fontId="17" fillId="0" borderId="3">
      <alignment vertical="center"/>
    </xf>
    <xf numFmtId="187" fontId="7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178" fontId="15" fillId="0" borderId="0" applyFill="0" applyBorder="0" applyAlignment="0"/>
    <xf numFmtId="179" fontId="15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18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36" borderId="4" applyBorder="0">
      <alignment horizontal="center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9" fillId="37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0" fontId="9" fillId="38" borderId="1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8" fontId="15" fillId="0" borderId="0" applyFill="0" applyBorder="0" applyAlignment="0"/>
    <xf numFmtId="179" fontId="15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37" fontId="19" fillId="0" borderId="0"/>
    <xf numFmtId="177" fontId="5" fillId="0" borderId="0"/>
    <xf numFmtId="0" fontId="47" fillId="0" borderId="0"/>
    <xf numFmtId="188" fontId="46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4" fillId="0" borderId="0"/>
    <xf numFmtId="0" fontId="58" fillId="0" borderId="0"/>
    <xf numFmtId="0" fontId="4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8" fillId="0" borderId="0"/>
    <xf numFmtId="0" fontId="4" fillId="0" borderId="0"/>
    <xf numFmtId="0" fontId="4" fillId="0" borderId="0"/>
    <xf numFmtId="0" fontId="10" fillId="0" borderId="0">
      <alignment vertical="top"/>
    </xf>
    <xf numFmtId="0" fontId="5" fillId="0" borderId="0"/>
    <xf numFmtId="0" fontId="48" fillId="0" borderId="0"/>
    <xf numFmtId="0" fontId="10" fillId="0" borderId="0">
      <alignment vertical="top"/>
    </xf>
    <xf numFmtId="0" fontId="59" fillId="0" borderId="0"/>
    <xf numFmtId="0" fontId="59" fillId="0" borderId="0"/>
    <xf numFmtId="0" fontId="4" fillId="0" borderId="0"/>
    <xf numFmtId="0" fontId="5" fillId="0" borderId="0"/>
    <xf numFmtId="0" fontId="42" fillId="0" borderId="0"/>
    <xf numFmtId="0" fontId="4" fillId="0" borderId="0"/>
    <xf numFmtId="0" fontId="14" fillId="0" borderId="0"/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3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5" fillId="0" borderId="0"/>
    <xf numFmtId="0" fontId="5" fillId="0" borderId="0"/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3" fillId="40" borderId="12" applyNumberFormat="0" applyFont="0" applyAlignment="0" applyProtection="0"/>
    <xf numFmtId="0" fontId="13" fillId="40" borderId="12" applyNumberFormat="0" applyFont="0" applyAlignment="0" applyProtection="0"/>
    <xf numFmtId="0" fontId="35" fillId="31" borderId="13" applyNumberFormat="0" applyAlignment="0" applyProtection="0"/>
    <xf numFmtId="0" fontId="35" fillId="31" borderId="13" applyNumberFormat="0" applyAlignment="0" applyProtection="0"/>
    <xf numFmtId="40" fontId="20" fillId="41" borderId="0">
      <alignment horizontal="right"/>
    </xf>
    <xf numFmtId="0" fontId="21" fillId="41" borderId="14"/>
    <xf numFmtId="180" fontId="16" fillId="0" borderId="0" applyFont="0" applyFill="0" applyBorder="0" applyAlignment="0" applyProtection="0"/>
    <xf numFmtId="182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15" applyNumberFormat="0" applyBorder="0"/>
    <xf numFmtId="178" fontId="15" fillId="0" borderId="0" applyFill="0" applyBorder="0" applyAlignment="0"/>
    <xf numFmtId="179" fontId="15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2" fillId="0" borderId="16">
      <alignment horizontal="center"/>
    </xf>
    <xf numFmtId="3" fontId="17" fillId="0" borderId="0" applyFont="0" applyFill="0" applyBorder="0" applyAlignment="0" applyProtection="0"/>
    <xf numFmtId="0" fontId="17" fillId="42" borderId="0" applyNumberFormat="0" applyFont="0" applyBorder="0" applyAlignment="0" applyProtection="0"/>
    <xf numFmtId="37" fontId="49" fillId="0" borderId="0"/>
    <xf numFmtId="1" fontId="4" fillId="0" borderId="17" applyNumberFormat="0" applyFill="0" applyAlignment="0" applyProtection="0">
      <alignment horizontal="center" vertical="center"/>
    </xf>
    <xf numFmtId="4" fontId="11" fillId="39" borderId="18" applyNumberFormat="0" applyProtection="0">
      <alignment vertical="center"/>
    </xf>
    <xf numFmtId="4" fontId="50" fillId="39" borderId="18" applyNumberFormat="0" applyProtection="0">
      <alignment vertical="center"/>
    </xf>
    <xf numFmtId="4" fontId="11" fillId="39" borderId="18" applyNumberFormat="0" applyProtection="0">
      <alignment horizontal="left" vertical="center" indent="1"/>
    </xf>
    <xf numFmtId="0" fontId="11" fillId="39" borderId="18" applyNumberFormat="0" applyProtection="0">
      <alignment horizontal="left" vertical="top" indent="1"/>
    </xf>
    <xf numFmtId="4" fontId="11" fillId="43" borderId="0" applyNumberFormat="0" applyProtection="0">
      <alignment horizontal="left" vertical="center" indent="1"/>
    </xf>
    <xf numFmtId="4" fontId="10" fillId="3" borderId="18" applyNumberFormat="0" applyProtection="0">
      <alignment horizontal="right" vertical="center"/>
    </xf>
    <xf numFmtId="4" fontId="10" fillId="9" borderId="18" applyNumberFormat="0" applyProtection="0">
      <alignment horizontal="right" vertical="center"/>
    </xf>
    <xf numFmtId="4" fontId="10" fillId="20" borderId="18" applyNumberFormat="0" applyProtection="0">
      <alignment horizontal="right" vertical="center"/>
    </xf>
    <xf numFmtId="4" fontId="10" fillId="11" borderId="18" applyNumberFormat="0" applyProtection="0">
      <alignment horizontal="right" vertical="center"/>
    </xf>
    <xf numFmtId="4" fontId="10" fillId="15" borderId="18" applyNumberFormat="0" applyProtection="0">
      <alignment horizontal="right" vertical="center"/>
    </xf>
    <xf numFmtId="4" fontId="10" fillId="28" borderId="18" applyNumberFormat="0" applyProtection="0">
      <alignment horizontal="right" vertical="center"/>
    </xf>
    <xf numFmtId="4" fontId="10" fillId="24" borderId="18" applyNumberFormat="0" applyProtection="0">
      <alignment horizontal="right" vertical="center"/>
    </xf>
    <xf numFmtId="4" fontId="10" fillId="44" borderId="18" applyNumberFormat="0" applyProtection="0">
      <alignment horizontal="right" vertical="center"/>
    </xf>
    <xf numFmtId="4" fontId="10" fillId="10" borderId="18" applyNumberFormat="0" applyProtection="0">
      <alignment horizontal="right" vertical="center"/>
    </xf>
    <xf numFmtId="4" fontId="11" fillId="45" borderId="19" applyNumberFormat="0" applyProtection="0">
      <alignment horizontal="left" vertical="center" indent="1"/>
    </xf>
    <xf numFmtId="4" fontId="10" fillId="46" borderId="0" applyNumberFormat="0" applyProtection="0">
      <alignment horizontal="left" vertical="center" indent="1"/>
    </xf>
    <xf numFmtId="4" fontId="39" fillId="47" borderId="0" applyNumberFormat="0" applyProtection="0">
      <alignment horizontal="left" vertical="center" indent="1"/>
    </xf>
    <xf numFmtId="4" fontId="10" fillId="43" borderId="18" applyNumberFormat="0" applyProtection="0">
      <alignment horizontal="right" vertical="center"/>
    </xf>
    <xf numFmtId="4" fontId="10" fillId="46" borderId="0" applyNumberFormat="0" applyProtection="0">
      <alignment horizontal="left" vertical="center" indent="1"/>
    </xf>
    <xf numFmtId="4" fontId="10" fillId="43" borderId="0" applyNumberFormat="0" applyProtection="0">
      <alignment horizontal="left" vertical="center" indent="1"/>
    </xf>
    <xf numFmtId="0" fontId="4" fillId="47" borderId="18" applyNumberFormat="0" applyProtection="0">
      <alignment horizontal="left" vertical="center" indent="1"/>
    </xf>
    <xf numFmtId="0" fontId="4" fillId="47" borderId="18" applyNumberFormat="0" applyProtection="0">
      <alignment horizontal="left" vertical="top" indent="1"/>
    </xf>
    <xf numFmtId="0" fontId="4" fillId="43" borderId="18" applyNumberFormat="0" applyProtection="0">
      <alignment horizontal="left" vertical="center" indent="1"/>
    </xf>
    <xf numFmtId="0" fontId="4" fillId="43" borderId="18" applyNumberFormat="0" applyProtection="0">
      <alignment horizontal="left" vertical="top" indent="1"/>
    </xf>
    <xf numFmtId="0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top" indent="1"/>
    </xf>
    <xf numFmtId="0" fontId="4" fillId="46" borderId="18" applyNumberFormat="0" applyProtection="0">
      <alignment horizontal="left" vertical="center" indent="1"/>
    </xf>
    <xf numFmtId="0" fontId="4" fillId="46" borderId="18" applyNumberFormat="0" applyProtection="0">
      <alignment horizontal="left" vertical="top" indent="1"/>
    </xf>
    <xf numFmtId="0" fontId="4" fillId="48" borderId="10" applyNumberFormat="0">
      <protection locked="0"/>
    </xf>
    <xf numFmtId="4" fontId="10" fillId="40" borderId="18" applyNumberFormat="0" applyProtection="0">
      <alignment vertical="center"/>
    </xf>
    <xf numFmtId="4" fontId="51" fillId="40" borderId="18" applyNumberFormat="0" applyProtection="0">
      <alignment vertical="center"/>
    </xf>
    <xf numFmtId="4" fontId="10" fillId="40" borderId="18" applyNumberFormat="0" applyProtection="0">
      <alignment horizontal="left" vertical="center" indent="1"/>
    </xf>
    <xf numFmtId="0" fontId="10" fillId="40" borderId="18" applyNumberFormat="0" applyProtection="0">
      <alignment horizontal="left" vertical="top" indent="1"/>
    </xf>
    <xf numFmtId="4" fontId="10" fillId="46" borderId="18" applyNumberFormat="0" applyProtection="0">
      <alignment horizontal="right" vertical="center"/>
    </xf>
    <xf numFmtId="4" fontId="51" fillId="46" borderId="18" applyNumberFormat="0" applyProtection="0">
      <alignment horizontal="right" vertical="center"/>
    </xf>
    <xf numFmtId="4" fontId="10" fillId="43" borderId="18" applyNumberFormat="0" applyProtection="0">
      <alignment horizontal="left" vertical="center" indent="1"/>
    </xf>
    <xf numFmtId="0" fontId="10" fillId="43" borderId="18" applyNumberFormat="0" applyProtection="0">
      <alignment horizontal="left" vertical="top" indent="1"/>
    </xf>
    <xf numFmtId="4" fontId="52" fillId="49" borderId="0" applyNumberFormat="0" applyProtection="0">
      <alignment horizontal="left" vertical="center" indent="1"/>
    </xf>
    <xf numFmtId="4" fontId="12" fillId="46" borderId="18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4" fillId="0" borderId="0" applyNumberFormat="0" applyFill="0" applyBorder="0" applyAlignment="0"/>
    <xf numFmtId="179" fontId="16" fillId="0" borderId="0"/>
    <xf numFmtId="179" fontId="16" fillId="0" borderId="0"/>
    <xf numFmtId="49" fontId="10" fillId="0" borderId="0" applyFill="0" applyBorder="0" applyAlignment="0"/>
    <xf numFmtId="183" fontId="16" fillId="0" borderId="0" applyFill="0" applyBorder="0" applyAlignment="0"/>
    <xf numFmtId="184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1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6" fillId="32" borderId="2" applyNumberFormat="0" applyAlignment="0" applyProtection="0"/>
    <xf numFmtId="0" fontId="33" fillId="0" borderId="11" applyNumberFormat="0" applyFill="0" applyAlignment="0" applyProtection="0"/>
    <xf numFmtId="0" fontId="24" fillId="3" borderId="0" applyNumberFormat="0" applyBorder="0" applyAlignment="0" applyProtection="0"/>
    <xf numFmtId="0" fontId="35" fillId="31" borderId="13" applyNumberFormat="0" applyAlignment="0" applyProtection="0"/>
    <xf numFmtId="0" fontId="25" fillId="31" borderId="1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2" fillId="7" borderId="1" applyNumberFormat="0" applyAlignment="0" applyProtection="0"/>
    <xf numFmtId="0" fontId="34" fillId="39" borderId="0" applyNumberFormat="0" applyBorder="0" applyAlignment="0" applyProtection="0"/>
    <xf numFmtId="0" fontId="37" fillId="0" borderId="20" applyNumberFormat="0" applyFill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8" borderId="0" applyNumberFormat="0" applyBorder="0" applyAlignment="0" applyProtection="0"/>
    <xf numFmtId="0" fontId="14" fillId="40" borderId="12" applyNumberFormat="0" applyFont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56" fillId="0" borderId="0" xfId="226" applyFont="1" applyFill="1" applyBorder="1" applyAlignment="1">
      <alignment vertical="center"/>
    </xf>
    <xf numFmtId="0" fontId="56" fillId="0" borderId="0" xfId="226" applyNumberFormat="1" applyFont="1" applyFill="1" applyBorder="1" applyAlignment="1">
      <alignment horizontal="center" vertical="center"/>
    </xf>
    <xf numFmtId="173" fontId="56" fillId="0" borderId="0" xfId="226" applyNumberFormat="1" applyFont="1" applyFill="1" applyBorder="1" applyAlignment="1">
      <alignment horizontal="right" vertical="center"/>
    </xf>
    <xf numFmtId="173" fontId="56" fillId="0" borderId="0" xfId="226" applyNumberFormat="1" applyFont="1" applyFill="1" applyBorder="1" applyAlignment="1">
      <alignment vertical="center"/>
    </xf>
    <xf numFmtId="0" fontId="56" fillId="0" borderId="21" xfId="226" applyFont="1" applyFill="1" applyBorder="1" applyAlignment="1">
      <alignment vertical="center"/>
    </xf>
    <xf numFmtId="0" fontId="56" fillId="0" borderId="21" xfId="226" applyNumberFormat="1" applyFont="1" applyFill="1" applyBorder="1" applyAlignment="1">
      <alignment horizontal="center" vertical="center"/>
    </xf>
    <xf numFmtId="173" fontId="56" fillId="0" borderId="21" xfId="226" applyNumberFormat="1" applyFont="1" applyFill="1" applyBorder="1" applyAlignment="1">
      <alignment horizontal="right" vertical="center"/>
    </xf>
    <xf numFmtId="173" fontId="56" fillId="0" borderId="21" xfId="226" applyNumberFormat="1" applyFont="1" applyFill="1" applyBorder="1" applyAlignment="1">
      <alignment vertical="center"/>
    </xf>
    <xf numFmtId="0" fontId="56" fillId="0" borderId="0" xfId="226" applyNumberFormat="1" applyFont="1" applyBorder="1" applyAlignment="1">
      <alignment horizontal="center" vertical="center"/>
    </xf>
    <xf numFmtId="0" fontId="56" fillId="0" borderId="0" xfId="226" applyFont="1" applyBorder="1" applyAlignment="1">
      <alignment horizontal="right" vertical="center"/>
    </xf>
    <xf numFmtId="173" fontId="56" fillId="0" borderId="0" xfId="226" applyNumberFormat="1" applyFont="1" applyAlignment="1">
      <alignment horizontal="right" vertical="center"/>
    </xf>
    <xf numFmtId="173" fontId="56" fillId="0" borderId="0" xfId="226" applyNumberFormat="1" applyFont="1" applyBorder="1" applyAlignment="1">
      <alignment horizontal="right" vertical="center"/>
    </xf>
    <xf numFmtId="0" fontId="56" fillId="0" borderId="0" xfId="226" applyFont="1" applyBorder="1" applyAlignment="1">
      <alignment vertical="center"/>
    </xf>
    <xf numFmtId="173" fontId="56" fillId="0" borderId="0" xfId="0" quotePrefix="1" applyNumberFormat="1" applyFont="1" applyFill="1" applyAlignment="1">
      <alignment horizontal="right" vertical="center"/>
    </xf>
    <xf numFmtId="173" fontId="57" fillId="0" borderId="0" xfId="226" applyNumberFormat="1" applyFont="1" applyAlignment="1">
      <alignment horizontal="right" vertical="center"/>
    </xf>
    <xf numFmtId="0" fontId="56" fillId="0" borderId="0" xfId="226" applyFont="1" applyFill="1" applyBorder="1" applyAlignment="1">
      <alignment horizontal="right" vertical="center"/>
    </xf>
    <xf numFmtId="173" fontId="56" fillId="0" borderId="0" xfId="226" quotePrefix="1" applyNumberFormat="1" applyFont="1" applyBorder="1" applyAlignment="1">
      <alignment horizontal="right" vertical="center"/>
    </xf>
    <xf numFmtId="0" fontId="57" fillId="0" borderId="0" xfId="226" applyFont="1" applyFill="1" applyBorder="1" applyAlignment="1">
      <alignment vertical="center"/>
    </xf>
    <xf numFmtId="0" fontId="57" fillId="0" borderId="0" xfId="226" applyNumberFormat="1" applyFont="1" applyFill="1" applyBorder="1" applyAlignment="1">
      <alignment horizontal="center" vertical="center"/>
    </xf>
    <xf numFmtId="173" fontId="57" fillId="0" borderId="0" xfId="226" applyNumberFormat="1" applyFont="1" applyFill="1" applyBorder="1" applyAlignment="1">
      <alignment horizontal="right" vertical="center"/>
    </xf>
    <xf numFmtId="173" fontId="57" fillId="0" borderId="0" xfId="226" applyNumberFormat="1" applyFont="1" applyFill="1" applyBorder="1" applyAlignment="1">
      <alignment vertical="center"/>
    </xf>
    <xf numFmtId="173" fontId="57" fillId="0" borderId="0" xfId="134" applyNumberFormat="1" applyFont="1" applyFill="1" applyBorder="1" applyAlignment="1">
      <alignment horizontal="right" vertical="center"/>
    </xf>
    <xf numFmtId="173" fontId="57" fillId="0" borderId="0" xfId="134" applyNumberFormat="1" applyFont="1" applyFill="1" applyBorder="1" applyAlignment="1">
      <alignment vertical="center"/>
    </xf>
    <xf numFmtId="0" fontId="56" fillId="0" borderId="0" xfId="228" applyFont="1" applyAlignment="1">
      <alignment horizontal="left" vertical="center"/>
    </xf>
    <xf numFmtId="173" fontId="56" fillId="0" borderId="0" xfId="228" applyNumberFormat="1" applyFont="1" applyAlignment="1">
      <alignment horizontal="left" vertical="center"/>
    </xf>
    <xf numFmtId="173" fontId="57" fillId="0" borderId="0" xfId="228" applyNumberFormat="1" applyFont="1" applyBorder="1" applyAlignment="1">
      <alignment horizontal="right" vertical="center"/>
    </xf>
    <xf numFmtId="173" fontId="57" fillId="0" borderId="0" xfId="228" applyNumberFormat="1" applyFont="1" applyAlignment="1">
      <alignment horizontal="right" vertical="center"/>
    </xf>
    <xf numFmtId="173" fontId="57" fillId="0" borderId="0" xfId="228" applyNumberFormat="1" applyFont="1" applyAlignment="1">
      <alignment vertical="center"/>
    </xf>
    <xf numFmtId="0" fontId="57" fillId="0" borderId="0" xfId="228" applyFont="1" applyAlignment="1">
      <alignment vertical="center"/>
    </xf>
    <xf numFmtId="0" fontId="56" fillId="0" borderId="21" xfId="228" applyFont="1" applyBorder="1" applyAlignment="1">
      <alignment horizontal="left" vertical="center"/>
    </xf>
    <xf numFmtId="173" fontId="56" fillId="0" borderId="21" xfId="228" applyNumberFormat="1" applyFont="1" applyBorder="1" applyAlignment="1">
      <alignment horizontal="left" vertical="center"/>
    </xf>
    <xf numFmtId="173" fontId="57" fillId="0" borderId="21" xfId="228" applyNumberFormat="1" applyFont="1" applyBorder="1" applyAlignment="1">
      <alignment horizontal="right" vertical="center"/>
    </xf>
    <xf numFmtId="173" fontId="57" fillId="0" borderId="21" xfId="228" applyNumberFormat="1" applyFont="1" applyBorder="1" applyAlignment="1">
      <alignment vertical="center"/>
    </xf>
    <xf numFmtId="0" fontId="56" fillId="0" borderId="0" xfId="228" applyFont="1" applyBorder="1" applyAlignment="1">
      <alignment horizontal="left" vertical="center"/>
    </xf>
    <xf numFmtId="173" fontId="56" fillId="0" borderId="0" xfId="228" applyNumberFormat="1" applyFont="1" applyBorder="1" applyAlignment="1">
      <alignment horizontal="left" vertical="center"/>
    </xf>
    <xf numFmtId="173" fontId="57" fillId="0" borderId="0" xfId="228" applyNumberFormat="1" applyFont="1" applyBorder="1" applyAlignment="1">
      <alignment vertical="center"/>
    </xf>
    <xf numFmtId="0" fontId="57" fillId="0" borderId="0" xfId="228" applyFont="1" applyBorder="1" applyAlignment="1">
      <alignment vertical="center"/>
    </xf>
    <xf numFmtId="0" fontId="56" fillId="0" borderId="0" xfId="228" applyFont="1" applyAlignment="1">
      <alignment vertical="center"/>
    </xf>
    <xf numFmtId="173" fontId="56" fillId="0" borderId="0" xfId="228" applyNumberFormat="1" applyFont="1" applyAlignment="1">
      <alignment horizontal="right" vertical="center"/>
    </xf>
    <xf numFmtId="173" fontId="56" fillId="0" borderId="0" xfId="228" applyNumberFormat="1" applyFont="1" applyBorder="1" applyAlignment="1">
      <alignment horizontal="right" vertical="center"/>
    </xf>
    <xf numFmtId="0" fontId="56" fillId="0" borderId="0" xfId="228" applyFont="1" applyBorder="1" applyAlignment="1">
      <alignment horizontal="center" vertical="center"/>
    </xf>
    <xf numFmtId="173" fontId="56" fillId="0" borderId="21" xfId="228" applyNumberFormat="1" applyFont="1" applyBorder="1" applyAlignment="1">
      <alignment horizontal="right" vertical="center"/>
    </xf>
    <xf numFmtId="173" fontId="57" fillId="0" borderId="0" xfId="228" applyNumberFormat="1" applyFont="1" applyBorder="1" applyAlignment="1">
      <alignment horizontal="left" vertical="center"/>
    </xf>
    <xf numFmtId="0" fontId="57" fillId="0" borderId="21" xfId="228" applyFont="1" applyBorder="1" applyAlignment="1">
      <alignment horizontal="left" vertical="center"/>
    </xf>
    <xf numFmtId="173" fontId="57" fillId="0" borderId="21" xfId="228" applyNumberFormat="1" applyFont="1" applyBorder="1" applyAlignment="1">
      <alignment horizontal="left" vertical="center"/>
    </xf>
    <xf numFmtId="0" fontId="56" fillId="0" borderId="0" xfId="228" applyFont="1" applyFill="1" applyAlignment="1">
      <alignment horizontal="left" vertical="center"/>
    </xf>
    <xf numFmtId="173" fontId="57" fillId="0" borderId="0" xfId="228" applyNumberFormat="1" applyFont="1" applyFill="1" applyBorder="1" applyAlignment="1">
      <alignment horizontal="right" vertical="center"/>
    </xf>
    <xf numFmtId="173" fontId="57" fillId="0" borderId="0" xfId="228" applyNumberFormat="1" applyFont="1" applyFill="1" applyAlignment="1">
      <alignment horizontal="right" vertical="center"/>
    </xf>
    <xf numFmtId="173" fontId="57" fillId="0" borderId="0" xfId="228" applyNumberFormat="1" applyFont="1" applyFill="1" applyAlignment="1">
      <alignment vertical="center"/>
    </xf>
    <xf numFmtId="0" fontId="57" fillId="0" borderId="0" xfId="228" applyFont="1" applyFill="1" applyAlignment="1">
      <alignment vertical="center"/>
    </xf>
    <xf numFmtId="0" fontId="56" fillId="0" borderId="21" xfId="228" applyFont="1" applyFill="1" applyBorder="1" applyAlignment="1">
      <alignment horizontal="left" vertical="center"/>
    </xf>
    <xf numFmtId="173" fontId="57" fillId="0" borderId="21" xfId="228" applyNumberFormat="1" applyFont="1" applyFill="1" applyBorder="1" applyAlignment="1">
      <alignment horizontal="right" vertical="center"/>
    </xf>
    <xf numFmtId="173" fontId="57" fillId="0" borderId="21" xfId="228" applyNumberFormat="1" applyFont="1" applyFill="1" applyBorder="1" applyAlignment="1">
      <alignment vertical="center"/>
    </xf>
    <xf numFmtId="0" fontId="56" fillId="0" borderId="0" xfId="228" applyFont="1" applyFill="1" applyBorder="1" applyAlignment="1">
      <alignment horizontal="left" vertical="center"/>
    </xf>
    <xf numFmtId="173" fontId="57" fillId="0" borderId="0" xfId="228" applyNumberFormat="1" applyFont="1" applyFill="1" applyBorder="1" applyAlignment="1">
      <alignment vertical="center"/>
    </xf>
    <xf numFmtId="0" fontId="57" fillId="0" borderId="0" xfId="228" applyFont="1" applyFill="1" applyBorder="1" applyAlignment="1">
      <alignment vertical="center"/>
    </xf>
    <xf numFmtId="173" fontId="56" fillId="0" borderId="0" xfId="228" applyNumberFormat="1" applyFont="1" applyFill="1" applyAlignment="1">
      <alignment horizontal="right" vertical="center"/>
    </xf>
    <xf numFmtId="173" fontId="56" fillId="0" borderId="0" xfId="228" applyNumberFormat="1" applyFont="1" applyFill="1" applyBorder="1" applyAlignment="1">
      <alignment horizontal="right" vertical="center"/>
    </xf>
    <xf numFmtId="0" fontId="56" fillId="0" borderId="21" xfId="228" applyFont="1" applyFill="1" applyBorder="1" applyAlignment="1">
      <alignment horizontal="center" vertical="center"/>
    </xf>
    <xf numFmtId="173" fontId="56" fillId="0" borderId="21" xfId="228" applyNumberFormat="1" applyFont="1" applyFill="1" applyBorder="1" applyAlignment="1">
      <alignment horizontal="right" vertical="center"/>
    </xf>
    <xf numFmtId="0" fontId="56" fillId="0" borderId="0" xfId="228" applyFont="1" applyFill="1" applyAlignment="1">
      <alignment vertical="center"/>
    </xf>
    <xf numFmtId="173" fontId="57" fillId="0" borderId="0" xfId="134" applyNumberFormat="1" applyFont="1" applyFill="1" applyAlignment="1">
      <alignment vertical="center"/>
    </xf>
    <xf numFmtId="173" fontId="57" fillId="0" borderId="22" xfId="228" applyNumberFormat="1" applyFont="1" applyFill="1" applyBorder="1" applyAlignment="1">
      <alignment horizontal="right" vertical="center"/>
    </xf>
    <xf numFmtId="0" fontId="57" fillId="0" borderId="21" xfId="228" applyFont="1" applyFill="1" applyBorder="1" applyAlignment="1">
      <alignment vertical="center"/>
    </xf>
    <xf numFmtId="173" fontId="57" fillId="0" borderId="0" xfId="0" applyNumberFormat="1" applyFont="1" applyFill="1" applyBorder="1" applyAlignment="1">
      <alignment vertical="center"/>
    </xf>
    <xf numFmtId="173" fontId="57" fillId="0" borderId="0" xfId="0" applyNumberFormat="1" applyFont="1" applyFill="1" applyBorder="1" applyAlignment="1">
      <alignment horizontal="right" vertical="center"/>
    </xf>
    <xf numFmtId="3" fontId="57" fillId="0" borderId="21" xfId="0" applyNumberFormat="1" applyFont="1" applyFill="1" applyBorder="1" applyAlignment="1">
      <alignment horizontal="right" vertical="center"/>
    </xf>
    <xf numFmtId="173" fontId="57" fillId="0" borderId="21" xfId="134" applyNumberFormat="1" applyFont="1" applyFill="1" applyBorder="1" applyAlignment="1">
      <alignment horizontal="right" vertical="center"/>
    </xf>
    <xf numFmtId="0" fontId="57" fillId="0" borderId="0" xfId="134" applyNumberFormat="1" applyFont="1" applyFill="1" applyBorder="1" applyAlignment="1">
      <alignment horizontal="center" vertical="center"/>
    </xf>
    <xf numFmtId="170" fontId="57" fillId="0" borderId="0" xfId="226" applyNumberFormat="1" applyFont="1" applyFill="1" applyBorder="1" applyAlignment="1">
      <alignment horizontal="center" vertical="center"/>
    </xf>
    <xf numFmtId="170" fontId="57" fillId="0" borderId="0" xfId="226" applyNumberFormat="1" applyFont="1" applyFill="1" applyBorder="1" applyAlignment="1">
      <alignment vertical="center"/>
    </xf>
    <xf numFmtId="173" fontId="57" fillId="0" borderId="21" xfId="0" applyNumberFormat="1" applyFont="1" applyFill="1" applyBorder="1" applyAlignment="1">
      <alignment horizontal="right" vertical="center"/>
    </xf>
    <xf numFmtId="3" fontId="57" fillId="0" borderId="0" xfId="212" applyNumberFormat="1" applyFont="1" applyFill="1" applyAlignment="1">
      <alignment vertical="center"/>
    </xf>
    <xf numFmtId="173" fontId="57" fillId="0" borderId="0" xfId="150" applyNumberFormat="1" applyFont="1" applyFill="1" applyBorder="1" applyAlignment="1">
      <alignment horizontal="right" vertical="center"/>
    </xf>
    <xf numFmtId="173" fontId="57" fillId="0" borderId="0" xfId="0" applyNumberFormat="1" applyFont="1" applyFill="1" applyAlignment="1">
      <alignment horizontal="right" vertical="center"/>
    </xf>
    <xf numFmtId="169" fontId="57" fillId="0" borderId="0" xfId="134" applyNumberFormat="1" applyFont="1" applyFill="1" applyBorder="1" applyAlignment="1">
      <alignment horizontal="center" vertical="center"/>
    </xf>
    <xf numFmtId="170" fontId="57" fillId="0" borderId="0" xfId="0" applyNumberFormat="1" applyFont="1" applyFill="1" applyBorder="1" applyAlignment="1">
      <alignment horizontal="center" vertical="center"/>
    </xf>
    <xf numFmtId="173" fontId="57" fillId="0" borderId="21" xfId="0" applyNumberFormat="1" applyFont="1" applyFill="1" applyBorder="1" applyAlignment="1">
      <alignment vertical="center"/>
    </xf>
    <xf numFmtId="173" fontId="57" fillId="0" borderId="22" xfId="0" applyNumberFormat="1" applyFont="1" applyFill="1" applyBorder="1" applyAlignment="1">
      <alignment vertical="center"/>
    </xf>
    <xf numFmtId="0" fontId="57" fillId="0" borderId="0" xfId="0" applyFont="1" applyFill="1" applyAlignment="1">
      <alignment vertical="center"/>
    </xf>
    <xf numFmtId="3" fontId="57" fillId="0" borderId="22" xfId="0" applyNumberFormat="1" applyFont="1" applyFill="1" applyBorder="1" applyAlignment="1">
      <alignment horizontal="right" vertical="center"/>
    </xf>
    <xf numFmtId="173" fontId="57" fillId="0" borderId="0" xfId="0" applyNumberFormat="1" applyFont="1" applyFill="1" applyAlignment="1">
      <alignment vertical="center"/>
    </xf>
    <xf numFmtId="173" fontId="61" fillId="0" borderId="0" xfId="0" applyNumberFormat="1" applyFont="1" applyFill="1" applyBorder="1" applyAlignment="1">
      <alignment horizontal="right" vertical="center"/>
    </xf>
    <xf numFmtId="173" fontId="61" fillId="0" borderId="0" xfId="0" applyNumberFormat="1" applyFont="1" applyFill="1" applyAlignment="1">
      <alignment horizontal="right" vertical="center"/>
    </xf>
    <xf numFmtId="0" fontId="57" fillId="0" borderId="0" xfId="228" applyFont="1" applyFill="1" applyAlignment="1">
      <alignment horizontal="center" vertical="center"/>
    </xf>
    <xf numFmtId="0" fontId="56" fillId="0" borderId="21" xfId="228" applyFont="1" applyFill="1" applyBorder="1" applyAlignment="1">
      <alignment vertical="center"/>
    </xf>
    <xf numFmtId="0" fontId="57" fillId="0" borderId="21" xfId="228" applyFont="1" applyFill="1" applyBorder="1" applyAlignment="1">
      <alignment horizontal="center" vertical="center"/>
    </xf>
    <xf numFmtId="0" fontId="56" fillId="0" borderId="0" xfId="228" applyFont="1" applyFill="1" applyBorder="1" applyAlignment="1">
      <alignment vertical="center"/>
    </xf>
    <xf numFmtId="0" fontId="57" fillId="0" borderId="0" xfId="228" applyFont="1" applyFill="1" applyBorder="1" applyAlignment="1">
      <alignment horizontal="center" vertical="center"/>
    </xf>
    <xf numFmtId="173" fontId="56" fillId="0" borderId="0" xfId="228" quotePrefix="1" applyNumberFormat="1" applyFont="1" applyFill="1" applyAlignment="1">
      <alignment horizontal="right" vertical="center"/>
    </xf>
    <xf numFmtId="173" fontId="56" fillId="0" borderId="0" xfId="228" applyNumberFormat="1" applyFont="1" applyFill="1" applyBorder="1" applyAlignment="1">
      <alignment horizontal="center" vertical="center"/>
    </xf>
    <xf numFmtId="173" fontId="57" fillId="0" borderId="23" xfId="228" applyNumberFormat="1" applyFont="1" applyFill="1" applyBorder="1" applyAlignment="1">
      <alignment vertical="center"/>
    </xf>
    <xf numFmtId="173" fontId="57" fillId="0" borderId="22" xfId="228" applyNumberFormat="1" applyFont="1" applyFill="1" applyBorder="1" applyAlignment="1">
      <alignment vertical="center"/>
    </xf>
    <xf numFmtId="171" fontId="57" fillId="0" borderId="0" xfId="228" applyNumberFormat="1" applyFont="1" applyFill="1" applyAlignment="1">
      <alignment vertical="center"/>
    </xf>
    <xf numFmtId="173" fontId="57" fillId="0" borderId="23" xfId="228" applyNumberFormat="1" applyFont="1" applyFill="1" applyBorder="1" applyAlignment="1">
      <alignment horizontal="right" vertical="center"/>
    </xf>
    <xf numFmtId="174" fontId="57" fillId="0" borderId="0" xfId="228" applyNumberFormat="1" applyFont="1" applyFill="1" applyAlignment="1">
      <alignment vertical="center"/>
    </xf>
    <xf numFmtId="174" fontId="57" fillId="0" borderId="0" xfId="228" applyNumberFormat="1" applyFont="1" applyFill="1" applyBorder="1" applyAlignment="1">
      <alignment vertical="center"/>
    </xf>
    <xf numFmtId="0" fontId="56" fillId="0" borderId="0" xfId="228" applyFont="1" applyFill="1" applyBorder="1" applyAlignment="1">
      <alignment horizontal="center" vertical="center"/>
    </xf>
    <xf numFmtId="1" fontId="57" fillId="0" borderId="0" xfId="228" applyNumberFormat="1" applyFont="1" applyFill="1" applyAlignment="1">
      <alignment horizontal="center" vertical="center"/>
    </xf>
    <xf numFmtId="175" fontId="57" fillId="0" borderId="0" xfId="228" applyNumberFormat="1" applyFont="1" applyFill="1" applyAlignment="1">
      <alignment horizontal="center" vertical="center"/>
    </xf>
    <xf numFmtId="174" fontId="57" fillId="0" borderId="0" xfId="228" applyNumberFormat="1" applyFont="1" applyFill="1" applyBorder="1" applyAlignment="1">
      <alignment horizontal="right" vertical="center"/>
    </xf>
    <xf numFmtId="174" fontId="57" fillId="0" borderId="0" xfId="134" applyNumberFormat="1" applyFont="1" applyFill="1" applyBorder="1" applyAlignment="1">
      <alignment horizontal="right" vertical="center"/>
    </xf>
    <xf numFmtId="0" fontId="56" fillId="0" borderId="21" xfId="228" applyFont="1" applyBorder="1" applyAlignment="1">
      <alignment horizontal="center" vertical="center"/>
    </xf>
    <xf numFmtId="0" fontId="57" fillId="0" borderId="0" xfId="228" applyFont="1" applyBorder="1" applyAlignment="1">
      <alignment horizontal="center" vertical="center"/>
    </xf>
    <xf numFmtId="0" fontId="57" fillId="0" borderId="0" xfId="228" applyFont="1" applyAlignment="1">
      <alignment horizontal="center" vertical="center"/>
    </xf>
    <xf numFmtId="173" fontId="57" fillId="0" borderId="22" xfId="228" applyNumberFormat="1" applyFont="1" applyBorder="1" applyAlignment="1">
      <alignment horizontal="right" vertical="center"/>
    </xf>
    <xf numFmtId="170" fontId="57" fillId="0" borderId="0" xfId="228" applyNumberFormat="1" applyFont="1" applyFill="1" applyAlignment="1">
      <alignment horizontal="right" vertical="center"/>
    </xf>
    <xf numFmtId="170" fontId="57" fillId="0" borderId="0" xfId="228" applyNumberFormat="1" applyFont="1" applyFill="1" applyBorder="1" applyAlignment="1">
      <alignment horizontal="right" vertical="center"/>
    </xf>
    <xf numFmtId="173" fontId="57" fillId="0" borderId="0" xfId="228" applyNumberFormat="1" applyFont="1" applyFill="1" applyAlignment="1">
      <alignment horizontal="center" vertical="center"/>
    </xf>
    <xf numFmtId="173" fontId="60" fillId="0" borderId="0" xfId="228" quotePrefix="1" applyNumberFormat="1" applyFont="1" applyFill="1" applyAlignment="1">
      <alignment horizontal="right" vertical="center"/>
    </xf>
    <xf numFmtId="173" fontId="57" fillId="0" borderId="0" xfId="134" applyNumberFormat="1" applyFont="1" applyFill="1" applyAlignment="1">
      <alignment horizontal="right" vertical="center"/>
    </xf>
    <xf numFmtId="173" fontId="57" fillId="0" borderId="22" xfId="0" applyNumberFormat="1" applyFont="1" applyFill="1" applyBorder="1" applyAlignment="1">
      <alignment horizontal="right" vertical="center"/>
    </xf>
    <xf numFmtId="173" fontId="56" fillId="0" borderId="0" xfId="228" applyNumberFormat="1" applyFont="1" applyFill="1" applyBorder="1" applyAlignment="1">
      <alignment horizontal="left" vertical="center"/>
    </xf>
    <xf numFmtId="173" fontId="57" fillId="0" borderId="0" xfId="228" applyNumberFormat="1" applyFont="1" applyFill="1" applyBorder="1" applyAlignment="1">
      <alignment horizontal="left" vertical="center"/>
    </xf>
    <xf numFmtId="173" fontId="57" fillId="0" borderId="0" xfId="501" applyNumberFormat="1" applyFont="1" applyFill="1" applyBorder="1" applyAlignment="1">
      <alignment horizontal="right" vertical="center"/>
    </xf>
    <xf numFmtId="173" fontId="57" fillId="0" borderId="0" xfId="501" applyNumberFormat="1" applyFont="1" applyFill="1" applyBorder="1" applyAlignment="1">
      <alignment vertical="center"/>
    </xf>
    <xf numFmtId="173" fontId="57" fillId="0" borderId="21" xfId="501" applyNumberFormat="1" applyFont="1" applyFill="1" applyBorder="1" applyAlignment="1">
      <alignment horizontal="right" vertical="center"/>
    </xf>
    <xf numFmtId="173" fontId="57" fillId="0" borderId="21" xfId="501" applyNumberFormat="1" applyFont="1" applyFill="1" applyBorder="1" applyAlignment="1">
      <alignment vertical="center"/>
    </xf>
    <xf numFmtId="173" fontId="57" fillId="0" borderId="0" xfId="501" applyNumberFormat="1" applyFont="1" applyFill="1" applyAlignment="1">
      <alignment horizontal="right" vertical="center"/>
    </xf>
    <xf numFmtId="174" fontId="57" fillId="0" borderId="0" xfId="501" applyNumberFormat="1" applyFont="1" applyFill="1" applyAlignment="1">
      <alignment vertical="center"/>
    </xf>
    <xf numFmtId="173" fontId="57" fillId="0" borderId="0" xfId="419" applyNumberFormat="1" applyFont="1" applyFill="1" applyAlignment="1">
      <alignment vertical="center"/>
    </xf>
    <xf numFmtId="173" fontId="57" fillId="0" borderId="0" xfId="419" applyNumberFormat="1" applyFont="1" applyFill="1" applyBorder="1" applyAlignment="1">
      <alignment vertical="center"/>
    </xf>
    <xf numFmtId="173" fontId="57" fillId="0" borderId="21" xfId="419" applyNumberFormat="1" applyFont="1" applyFill="1" applyBorder="1" applyAlignment="1">
      <alignment vertical="center"/>
    </xf>
    <xf numFmtId="173" fontId="57" fillId="0" borderId="21" xfId="134" applyNumberFormat="1" applyFont="1" applyFill="1" applyBorder="1" applyAlignment="1">
      <alignment vertical="center"/>
    </xf>
    <xf numFmtId="173" fontId="57" fillId="0" borderId="0" xfId="501" applyNumberFormat="1" applyFont="1" applyFill="1" applyAlignment="1">
      <alignment vertical="center"/>
    </xf>
    <xf numFmtId="173" fontId="57" fillId="0" borderId="0" xfId="603" applyNumberFormat="1" applyFont="1" applyFill="1" applyAlignment="1">
      <alignment horizontal="right" vertical="center"/>
    </xf>
    <xf numFmtId="173" fontId="57" fillId="0" borderId="0" xfId="604" applyNumberFormat="1" applyFont="1" applyFill="1" applyAlignment="1">
      <alignment horizontal="right" vertical="center"/>
    </xf>
    <xf numFmtId="173" fontId="57" fillId="0" borderId="21" xfId="603" applyNumberFormat="1" applyFont="1" applyFill="1" applyBorder="1" applyAlignment="1">
      <alignment horizontal="right" vertical="center"/>
    </xf>
    <xf numFmtId="173" fontId="57" fillId="0" borderId="21" xfId="604" applyNumberFormat="1" applyFont="1" applyFill="1" applyBorder="1" applyAlignment="1">
      <alignment horizontal="right" vertical="center"/>
    </xf>
    <xf numFmtId="173" fontId="57" fillId="0" borderId="21" xfId="605" applyNumberFormat="1" applyFont="1" applyFill="1" applyBorder="1" applyAlignment="1">
      <alignment horizontal="right" vertical="center"/>
    </xf>
    <xf numFmtId="173" fontId="57" fillId="0" borderId="0" xfId="0" applyNumberFormat="1" applyFont="1" applyAlignment="1">
      <alignment vertical="center"/>
    </xf>
    <xf numFmtId="0" fontId="57" fillId="0" borderId="0" xfId="226" applyFont="1" applyFill="1" applyAlignment="1">
      <alignment vertical="center"/>
    </xf>
    <xf numFmtId="173" fontId="61" fillId="0" borderId="0" xfId="0" applyNumberFormat="1" applyFont="1" applyAlignment="1">
      <alignment vertical="center"/>
    </xf>
    <xf numFmtId="173" fontId="61" fillId="0" borderId="0" xfId="407" applyNumberFormat="1" applyFont="1" applyAlignment="1">
      <alignment vertical="center"/>
    </xf>
    <xf numFmtId="173" fontId="61" fillId="0" borderId="0" xfId="134" applyNumberFormat="1" applyFont="1" applyAlignment="1">
      <alignment vertical="center"/>
    </xf>
    <xf numFmtId="173" fontId="61" fillId="0" borderId="0" xfId="419" applyNumberFormat="1" applyFont="1" applyAlignment="1">
      <alignment vertical="center"/>
    </xf>
    <xf numFmtId="173" fontId="61" fillId="0" borderId="0" xfId="0" applyNumberFormat="1" applyFont="1" applyAlignment="1">
      <alignment horizontal="right" vertical="center"/>
    </xf>
    <xf numFmtId="173" fontId="61" fillId="0" borderId="21" xfId="0" applyNumberFormat="1" applyFont="1" applyBorder="1" applyAlignment="1">
      <alignment horizontal="right" vertical="center"/>
    </xf>
    <xf numFmtId="173" fontId="57" fillId="0" borderId="0" xfId="0" applyNumberFormat="1" applyFont="1" applyAlignment="1">
      <alignment horizontal="right" vertical="center"/>
    </xf>
    <xf numFmtId="173" fontId="57" fillId="0" borderId="21" xfId="0" applyNumberFormat="1" applyFont="1" applyBorder="1" applyAlignment="1">
      <alignment horizontal="right" vertical="center"/>
    </xf>
    <xf numFmtId="173" fontId="57" fillId="0" borderId="0" xfId="421" applyNumberFormat="1" applyFont="1" applyAlignment="1">
      <alignment horizontal="right" vertical="center"/>
    </xf>
    <xf numFmtId="173" fontId="57" fillId="0" borderId="0" xfId="101" applyNumberFormat="1" applyFont="1" applyAlignment="1">
      <alignment horizontal="right" vertical="center"/>
    </xf>
    <xf numFmtId="173" fontId="61" fillId="0" borderId="0" xfId="144" applyNumberFormat="1" applyFont="1" applyAlignment="1">
      <alignment horizontal="right" vertical="center"/>
    </xf>
    <xf numFmtId="173" fontId="57" fillId="0" borderId="0" xfId="658" applyNumberFormat="1" applyFont="1" applyAlignment="1">
      <alignment horizontal="right" vertical="center"/>
    </xf>
    <xf numFmtId="173" fontId="57" fillId="0" borderId="0" xfId="407" applyNumberFormat="1" applyFont="1" applyAlignment="1">
      <alignment horizontal="right" vertical="center"/>
    </xf>
    <xf numFmtId="173" fontId="57" fillId="0" borderId="0" xfId="659" applyNumberFormat="1" applyFont="1" applyAlignment="1">
      <alignment horizontal="right" vertical="center"/>
    </xf>
    <xf numFmtId="173" fontId="57" fillId="0" borderId="21" xfId="658" applyNumberFormat="1" applyFont="1" applyBorder="1" applyAlignment="1">
      <alignment horizontal="right" vertical="center"/>
    </xf>
    <xf numFmtId="173" fontId="61" fillId="0" borderId="21" xfId="144" applyNumberFormat="1" applyFont="1" applyBorder="1" applyAlignment="1">
      <alignment horizontal="right" vertical="center"/>
    </xf>
    <xf numFmtId="173" fontId="57" fillId="0" borderId="21" xfId="407" applyNumberFormat="1" applyFont="1" applyBorder="1" applyAlignment="1">
      <alignment horizontal="right" vertical="center"/>
    </xf>
    <xf numFmtId="173" fontId="57" fillId="0" borderId="0" xfId="658" applyNumberFormat="1" applyFont="1" applyAlignment="1">
      <alignment vertical="center"/>
    </xf>
    <xf numFmtId="173" fontId="57" fillId="0" borderId="0" xfId="419" applyNumberFormat="1" applyFont="1" applyAlignment="1">
      <alignment vertical="center"/>
    </xf>
    <xf numFmtId="173" fontId="57" fillId="0" borderId="0" xfId="407" applyNumberFormat="1" applyFont="1" applyAlignment="1">
      <alignment vertical="center"/>
    </xf>
    <xf numFmtId="173" fontId="57" fillId="0" borderId="21" xfId="419" applyNumberFormat="1" applyFont="1" applyBorder="1" applyAlignment="1">
      <alignment vertical="center"/>
    </xf>
    <xf numFmtId="173" fontId="61" fillId="0" borderId="21" xfId="134" applyNumberFormat="1" applyFont="1" applyBorder="1" applyAlignment="1">
      <alignment vertical="center"/>
    </xf>
    <xf numFmtId="173" fontId="57" fillId="0" borderId="21" xfId="501" applyNumberFormat="1" applyFont="1" applyBorder="1" applyAlignment="1">
      <alignment vertical="center"/>
    </xf>
    <xf numFmtId="173" fontId="57" fillId="0" borderId="0" xfId="501" applyNumberFormat="1" applyFont="1" applyAlignment="1">
      <alignment horizontal="right" vertical="center"/>
    </xf>
    <xf numFmtId="173" fontId="57" fillId="0" borderId="21" xfId="501" applyNumberFormat="1" applyFont="1" applyBorder="1" applyAlignment="1">
      <alignment horizontal="right" vertical="center"/>
    </xf>
    <xf numFmtId="174" fontId="57" fillId="0" borderId="0" xfId="501" applyNumberFormat="1" applyFont="1" applyAlignment="1">
      <alignment vertical="center"/>
    </xf>
    <xf numFmtId="174" fontId="57" fillId="0" borderId="0" xfId="501" applyNumberFormat="1" applyFont="1" applyAlignment="1">
      <alignment horizontal="right" vertical="center"/>
    </xf>
    <xf numFmtId="174" fontId="57" fillId="0" borderId="0" xfId="419" applyNumberFormat="1" applyFont="1" applyAlignment="1">
      <alignment horizontal="right" vertical="center"/>
    </xf>
    <xf numFmtId="173" fontId="57" fillId="0" borderId="21" xfId="419" applyNumberFormat="1" applyFont="1" applyBorder="1" applyAlignment="1">
      <alignment horizontal="right" vertical="center"/>
    </xf>
    <xf numFmtId="173" fontId="57" fillId="0" borderId="0" xfId="134" applyNumberFormat="1" applyFont="1" applyAlignment="1">
      <alignment horizontal="right" vertical="center"/>
    </xf>
    <xf numFmtId="173" fontId="57" fillId="0" borderId="0" xfId="501" applyNumberFormat="1" applyFont="1" applyAlignment="1">
      <alignment vertical="center"/>
    </xf>
    <xf numFmtId="173" fontId="57" fillId="0" borderId="21" xfId="134" applyNumberFormat="1" applyFont="1" applyBorder="1" applyAlignment="1">
      <alignment horizontal="right" vertical="center"/>
    </xf>
    <xf numFmtId="0" fontId="56" fillId="0" borderId="0" xfId="228" applyFont="1" applyFill="1" applyAlignment="1">
      <alignment horizontal="center" vertical="center"/>
    </xf>
    <xf numFmtId="0" fontId="9" fillId="0" borderId="0" xfId="228" applyFont="1" applyFill="1" applyAlignment="1">
      <alignment vertical="center"/>
    </xf>
    <xf numFmtId="0" fontId="9" fillId="0" borderId="0" xfId="228" applyFont="1" applyFill="1" applyAlignment="1">
      <alignment horizontal="center" vertical="center"/>
    </xf>
    <xf numFmtId="173" fontId="9" fillId="0" borderId="0" xfId="228" applyNumberFormat="1" applyFont="1" applyFill="1" applyBorder="1" applyAlignment="1">
      <alignment horizontal="right" vertical="center"/>
    </xf>
    <xf numFmtId="173" fontId="9" fillId="0" borderId="0" xfId="228" applyNumberFormat="1" applyFont="1" applyFill="1" applyBorder="1" applyAlignment="1">
      <alignment vertical="center"/>
    </xf>
    <xf numFmtId="0" fontId="9" fillId="0" borderId="0" xfId="228" applyFont="1" applyFill="1" applyBorder="1" applyAlignment="1">
      <alignment vertical="center"/>
    </xf>
    <xf numFmtId="173" fontId="62" fillId="0" borderId="0" xfId="228" applyNumberFormat="1" applyFont="1" applyFill="1" applyBorder="1" applyAlignment="1">
      <alignment horizontal="right" vertical="center"/>
    </xf>
    <xf numFmtId="0" fontId="63" fillId="0" borderId="0" xfId="228" applyFont="1" applyFill="1" applyAlignment="1">
      <alignment vertical="center"/>
    </xf>
    <xf numFmtId="0" fontId="63" fillId="0" borderId="0" xfId="228" applyFont="1" applyFill="1" applyAlignment="1">
      <alignment horizontal="center" vertical="center"/>
    </xf>
    <xf numFmtId="173" fontId="63" fillId="0" borderId="0" xfId="228" applyNumberFormat="1" applyFont="1" applyFill="1" applyBorder="1" applyAlignment="1">
      <alignment horizontal="right" vertical="center"/>
    </xf>
    <xf numFmtId="173" fontId="63" fillId="0" borderId="0" xfId="228" applyNumberFormat="1" applyFont="1" applyFill="1" applyAlignment="1">
      <alignment vertical="center"/>
    </xf>
    <xf numFmtId="0" fontId="63" fillId="0" borderId="0" xfId="228" applyFont="1" applyFill="1" applyBorder="1" applyAlignment="1">
      <alignment vertical="center"/>
    </xf>
    <xf numFmtId="0" fontId="64" fillId="0" borderId="0" xfId="228" applyFont="1" applyFill="1" applyAlignment="1">
      <alignment vertical="center"/>
    </xf>
    <xf numFmtId="173" fontId="63" fillId="0" borderId="0" xfId="228" applyNumberFormat="1" applyFont="1" applyFill="1" applyBorder="1" applyAlignment="1">
      <alignment vertical="center"/>
    </xf>
    <xf numFmtId="173" fontId="63" fillId="0" borderId="0" xfId="228" applyNumberFormat="1" applyFont="1" applyFill="1" applyAlignment="1">
      <alignment horizontal="right" vertical="center"/>
    </xf>
    <xf numFmtId="0" fontId="56" fillId="0" borderId="0" xfId="228" quotePrefix="1" applyFont="1" applyAlignment="1">
      <alignment vertical="center"/>
    </xf>
    <xf numFmtId="173" fontId="57" fillId="0" borderId="0" xfId="501" applyNumberFormat="1" applyFont="1" applyBorder="1" applyAlignment="1">
      <alignment horizontal="right" vertical="center"/>
    </xf>
    <xf numFmtId="173" fontId="57" fillId="0" borderId="0" xfId="501" applyNumberFormat="1" applyFont="1" applyBorder="1" applyAlignment="1">
      <alignment vertical="center"/>
    </xf>
    <xf numFmtId="173" fontId="57" fillId="0" borderId="0" xfId="499" applyNumberFormat="1" applyFont="1" applyFill="1" applyAlignment="1">
      <alignment vertical="center"/>
    </xf>
    <xf numFmtId="173" fontId="57" fillId="0" borderId="0" xfId="501" quotePrefix="1" applyNumberFormat="1" applyFont="1" applyFill="1" applyAlignment="1">
      <alignment horizontal="right" vertical="center"/>
    </xf>
    <xf numFmtId="0" fontId="62" fillId="0" borderId="0" xfId="228" applyFont="1" applyFill="1" applyBorder="1" applyAlignment="1">
      <alignment horizontal="center" vertical="center"/>
    </xf>
    <xf numFmtId="173" fontId="57" fillId="0" borderId="0" xfId="504" applyNumberFormat="1" applyFont="1" applyFill="1" applyAlignment="1">
      <alignment vertical="center"/>
    </xf>
    <xf numFmtId="173" fontId="57" fillId="0" borderId="0" xfId="504" applyNumberFormat="1" applyFont="1" applyFill="1" applyAlignment="1">
      <alignment horizontal="right" vertical="center"/>
    </xf>
    <xf numFmtId="0" fontId="57" fillId="0" borderId="0" xfId="226" applyFont="1" applyFill="1" applyBorder="1" applyAlignment="1">
      <alignment horizontal="center" vertical="center"/>
    </xf>
    <xf numFmtId="173" fontId="56" fillId="0" borderId="0" xfId="226" applyNumberFormat="1" applyFont="1" applyFill="1" applyBorder="1" applyAlignment="1">
      <alignment horizontal="center" vertical="center"/>
    </xf>
    <xf numFmtId="0" fontId="57" fillId="0" borderId="21" xfId="226" applyFont="1" applyFill="1" applyBorder="1" applyAlignment="1">
      <alignment horizontal="justify" vertical="center"/>
    </xf>
    <xf numFmtId="173" fontId="56" fillId="0" borderId="21" xfId="226" applyNumberFormat="1" applyFont="1" applyFill="1" applyBorder="1" applyAlignment="1">
      <alignment horizontal="center" vertical="center" wrapText="1"/>
    </xf>
    <xf numFmtId="0" fontId="57" fillId="0" borderId="21" xfId="226" applyFont="1" applyFill="1" applyBorder="1" applyAlignment="1">
      <alignment horizontal="justify" vertical="center" wrapText="1"/>
    </xf>
    <xf numFmtId="173" fontId="56" fillId="0" borderId="21" xfId="226" applyNumberFormat="1" applyFont="1" applyFill="1" applyBorder="1" applyAlignment="1">
      <alignment horizontal="center" vertical="center"/>
    </xf>
    <xf numFmtId="0" fontId="57" fillId="0" borderId="0" xfId="226" applyFont="1" applyFill="1" applyBorder="1" applyAlignment="1">
      <alignment horizontal="center" vertical="center"/>
    </xf>
    <xf numFmtId="0" fontId="57" fillId="0" borderId="21" xfId="226" applyFont="1" applyFill="1" applyBorder="1" applyAlignment="1">
      <alignment horizontal="left" vertical="center" wrapText="1"/>
    </xf>
    <xf numFmtId="173" fontId="56" fillId="0" borderId="21" xfId="228" applyNumberFormat="1" applyFont="1" applyBorder="1" applyAlignment="1">
      <alignment horizontal="center" vertical="center"/>
    </xf>
    <xf numFmtId="173" fontId="56" fillId="0" borderId="6" xfId="228" applyNumberFormat="1" applyFont="1" applyBorder="1" applyAlignment="1">
      <alignment horizontal="center" vertical="center"/>
    </xf>
    <xf numFmtId="173" fontId="56" fillId="0" borderId="21" xfId="228" applyNumberFormat="1" applyFont="1" applyFill="1" applyBorder="1" applyAlignment="1">
      <alignment horizontal="center" vertical="center"/>
    </xf>
    <xf numFmtId="0" fontId="57" fillId="0" borderId="21" xfId="228" applyFont="1" applyFill="1" applyBorder="1" applyAlignment="1">
      <alignment horizontal="justify" vertical="center"/>
    </xf>
  </cellXfs>
  <cellStyles count="660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20% - ส่วนที่ถูกเน้น1" xfId="14" xr:uid="{00000000-0005-0000-0000-00000D000000}"/>
    <cellStyle name="20% - ส่วนที่ถูกเน้น2" xfId="15" xr:uid="{00000000-0005-0000-0000-00000E000000}"/>
    <cellStyle name="20% - ส่วนที่ถูกเน้น3" xfId="16" xr:uid="{00000000-0005-0000-0000-00000F000000}"/>
    <cellStyle name="20% - ส่วนที่ถูกเน้น4" xfId="17" xr:uid="{00000000-0005-0000-0000-000010000000}"/>
    <cellStyle name="20% - ส่วนที่ถูกเน้น5" xfId="18" xr:uid="{00000000-0005-0000-0000-000011000000}"/>
    <cellStyle name="20% - ส่วนที่ถูกเน้น6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3 2" xfId="24" xr:uid="{00000000-0005-0000-0000-000017000000}"/>
    <cellStyle name="40% - Accent3 3" xfId="25" xr:uid="{00000000-0005-0000-0000-000018000000}"/>
    <cellStyle name="40% - Accent4 2" xfId="26" xr:uid="{00000000-0005-0000-0000-000019000000}"/>
    <cellStyle name="40% - Accent4 3" xfId="27" xr:uid="{00000000-0005-0000-0000-00001A000000}"/>
    <cellStyle name="40% - Accent5 2" xfId="28" xr:uid="{00000000-0005-0000-0000-00001B000000}"/>
    <cellStyle name="40% - Accent5 3" xfId="29" xr:uid="{00000000-0005-0000-0000-00001C000000}"/>
    <cellStyle name="40% - Accent6 2" xfId="30" xr:uid="{00000000-0005-0000-0000-00001D000000}"/>
    <cellStyle name="40% - Accent6 3" xfId="31" xr:uid="{00000000-0005-0000-0000-00001E000000}"/>
    <cellStyle name="40% - ส่วนที่ถูกเน้น1" xfId="32" xr:uid="{00000000-0005-0000-0000-00001F000000}"/>
    <cellStyle name="40% - ส่วนที่ถูกเน้น2" xfId="33" xr:uid="{00000000-0005-0000-0000-000020000000}"/>
    <cellStyle name="40% - ส่วนที่ถูกเน้น3" xfId="34" xr:uid="{00000000-0005-0000-0000-000021000000}"/>
    <cellStyle name="40% - ส่วนที่ถูกเน้น4" xfId="35" xr:uid="{00000000-0005-0000-0000-000022000000}"/>
    <cellStyle name="40% - ส่วนที่ถูกเน้น5" xfId="36" xr:uid="{00000000-0005-0000-0000-000023000000}"/>
    <cellStyle name="40% - ส่วนที่ถูกเน้น6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3" xfId="41" xr:uid="{00000000-0005-0000-0000-000028000000}"/>
    <cellStyle name="60% - Accent3 2" xfId="42" xr:uid="{00000000-0005-0000-0000-000029000000}"/>
    <cellStyle name="60% - Accent3 3" xfId="43" xr:uid="{00000000-0005-0000-0000-00002A000000}"/>
    <cellStyle name="60% - Accent4 2" xfId="44" xr:uid="{00000000-0005-0000-0000-00002B000000}"/>
    <cellStyle name="60% - Accent4 3" xfId="45" xr:uid="{00000000-0005-0000-0000-00002C000000}"/>
    <cellStyle name="60% - Accent5 2" xfId="46" xr:uid="{00000000-0005-0000-0000-00002D000000}"/>
    <cellStyle name="60% - Accent5 3" xfId="47" xr:uid="{00000000-0005-0000-0000-00002E000000}"/>
    <cellStyle name="60% - Accent6 2" xfId="48" xr:uid="{00000000-0005-0000-0000-00002F000000}"/>
    <cellStyle name="60% - Accent6 3" xfId="49" xr:uid="{00000000-0005-0000-0000-000030000000}"/>
    <cellStyle name="60% - ส่วนที่ถูกเน้น1" xfId="50" xr:uid="{00000000-0005-0000-0000-000031000000}"/>
    <cellStyle name="60% - ส่วนที่ถูกเน้น2" xfId="51" xr:uid="{00000000-0005-0000-0000-000032000000}"/>
    <cellStyle name="60% - ส่วนที่ถูกเน้น3" xfId="52" xr:uid="{00000000-0005-0000-0000-000033000000}"/>
    <cellStyle name="60% - ส่วนที่ถูกเน้น4" xfId="53" xr:uid="{00000000-0005-0000-0000-000034000000}"/>
    <cellStyle name="60% - ส่วนที่ถูกเน้น5" xfId="54" xr:uid="{00000000-0005-0000-0000-000035000000}"/>
    <cellStyle name="60% - ส่วนที่ถูกเน้น6" xfId="55" xr:uid="{00000000-0005-0000-0000-000036000000}"/>
    <cellStyle name="Accent1 - 20%" xfId="56" xr:uid="{00000000-0005-0000-0000-000037000000}"/>
    <cellStyle name="Accent1 - 40%" xfId="57" xr:uid="{00000000-0005-0000-0000-000038000000}"/>
    <cellStyle name="Accent1 - 60%" xfId="58" xr:uid="{00000000-0005-0000-0000-000039000000}"/>
    <cellStyle name="Accent1 2" xfId="59" xr:uid="{00000000-0005-0000-0000-00003A000000}"/>
    <cellStyle name="Accent1 3" xfId="60" xr:uid="{00000000-0005-0000-0000-00003B000000}"/>
    <cellStyle name="Accent2 - 20%" xfId="61" xr:uid="{00000000-0005-0000-0000-00003C000000}"/>
    <cellStyle name="Accent2 - 40%" xfId="62" xr:uid="{00000000-0005-0000-0000-00003D000000}"/>
    <cellStyle name="Accent2 - 60%" xfId="63" xr:uid="{00000000-0005-0000-0000-00003E000000}"/>
    <cellStyle name="Accent2 2" xfId="64" xr:uid="{00000000-0005-0000-0000-00003F000000}"/>
    <cellStyle name="Accent2 3" xfId="65" xr:uid="{00000000-0005-0000-0000-000040000000}"/>
    <cellStyle name="Accent3 - 20%" xfId="66" xr:uid="{00000000-0005-0000-0000-000041000000}"/>
    <cellStyle name="Accent3 - 40%" xfId="67" xr:uid="{00000000-0005-0000-0000-000042000000}"/>
    <cellStyle name="Accent3 - 60%" xfId="68" xr:uid="{00000000-0005-0000-0000-000043000000}"/>
    <cellStyle name="Accent3 2" xfId="69" xr:uid="{00000000-0005-0000-0000-000044000000}"/>
    <cellStyle name="Accent3 3" xfId="70" xr:uid="{00000000-0005-0000-0000-000045000000}"/>
    <cellStyle name="Accent4 - 20%" xfId="71" xr:uid="{00000000-0005-0000-0000-000046000000}"/>
    <cellStyle name="Accent4 - 40%" xfId="72" xr:uid="{00000000-0005-0000-0000-000047000000}"/>
    <cellStyle name="Accent4 - 60%" xfId="73" xr:uid="{00000000-0005-0000-0000-000048000000}"/>
    <cellStyle name="Accent4 2" xfId="74" xr:uid="{00000000-0005-0000-0000-000049000000}"/>
    <cellStyle name="Accent4 3" xfId="75" xr:uid="{00000000-0005-0000-0000-00004A000000}"/>
    <cellStyle name="Accent5 - 20%" xfId="76" xr:uid="{00000000-0005-0000-0000-00004B000000}"/>
    <cellStyle name="Accent5 - 40%" xfId="77" xr:uid="{00000000-0005-0000-0000-00004C000000}"/>
    <cellStyle name="Accent5 - 60%" xfId="78" xr:uid="{00000000-0005-0000-0000-00004D000000}"/>
    <cellStyle name="Accent5 2" xfId="79" xr:uid="{00000000-0005-0000-0000-00004E000000}"/>
    <cellStyle name="Accent5 3" xfId="80" xr:uid="{00000000-0005-0000-0000-00004F000000}"/>
    <cellStyle name="Accent6 - 20%" xfId="81" xr:uid="{00000000-0005-0000-0000-000050000000}"/>
    <cellStyle name="Accent6 - 40%" xfId="82" xr:uid="{00000000-0005-0000-0000-000051000000}"/>
    <cellStyle name="Accent6 - 60%" xfId="83" xr:uid="{00000000-0005-0000-0000-000052000000}"/>
    <cellStyle name="Accent6 2" xfId="84" xr:uid="{00000000-0005-0000-0000-000053000000}"/>
    <cellStyle name="Accent6 3" xfId="85" xr:uid="{00000000-0005-0000-0000-000054000000}"/>
    <cellStyle name="Bad 2" xfId="86" xr:uid="{00000000-0005-0000-0000-000055000000}"/>
    <cellStyle name="Bad 3" xfId="87" xr:uid="{00000000-0005-0000-0000-000056000000}"/>
    <cellStyle name="Body" xfId="88" xr:uid="{00000000-0005-0000-0000-000057000000}"/>
    <cellStyle name="Calc Currency (0)" xfId="89" xr:uid="{00000000-0005-0000-0000-000058000000}"/>
    <cellStyle name="Calc Currency (2)" xfId="90" xr:uid="{00000000-0005-0000-0000-000059000000}"/>
    <cellStyle name="Calc Percent (0)" xfId="91" xr:uid="{00000000-0005-0000-0000-00005A000000}"/>
    <cellStyle name="Calc Percent (1)" xfId="92" xr:uid="{00000000-0005-0000-0000-00005B000000}"/>
    <cellStyle name="Calc Percent (2)" xfId="93" xr:uid="{00000000-0005-0000-0000-00005C000000}"/>
    <cellStyle name="Calc Units (0)" xfId="94" xr:uid="{00000000-0005-0000-0000-00005D000000}"/>
    <cellStyle name="Calc Units (1)" xfId="95" xr:uid="{00000000-0005-0000-0000-00005E000000}"/>
    <cellStyle name="Calc Units (2)" xfId="96" xr:uid="{00000000-0005-0000-0000-00005F000000}"/>
    <cellStyle name="Calculation 2" xfId="97" xr:uid="{00000000-0005-0000-0000-000060000000}"/>
    <cellStyle name="Calculation 3" xfId="98" xr:uid="{00000000-0005-0000-0000-000061000000}"/>
    <cellStyle name="Check Cell 2" xfId="99" xr:uid="{00000000-0005-0000-0000-000062000000}"/>
    <cellStyle name="Check Cell 3" xfId="100" xr:uid="{00000000-0005-0000-0000-000063000000}"/>
    <cellStyle name="Comma" xfId="101" builtinId="3"/>
    <cellStyle name="Comma [00]" xfId="102" xr:uid="{00000000-0005-0000-0000-000065000000}"/>
    <cellStyle name="Comma 10" xfId="103" xr:uid="{00000000-0005-0000-0000-000066000000}"/>
    <cellStyle name="Comma 10 2" xfId="386" xr:uid="{00000000-0005-0000-0000-000067000000}"/>
    <cellStyle name="Comma 10 3" xfId="385" xr:uid="{00000000-0005-0000-0000-000068000000}"/>
    <cellStyle name="Comma 100" xfId="569" xr:uid="{00000000-0005-0000-0000-000069000000}"/>
    <cellStyle name="Comma 101" xfId="533" xr:uid="{00000000-0005-0000-0000-00006A000000}"/>
    <cellStyle name="Comma 102" xfId="570" xr:uid="{00000000-0005-0000-0000-00006B000000}"/>
    <cellStyle name="Comma 103" xfId="534" xr:uid="{00000000-0005-0000-0000-00006C000000}"/>
    <cellStyle name="Comma 104" xfId="571" xr:uid="{00000000-0005-0000-0000-00006D000000}"/>
    <cellStyle name="Comma 105" xfId="535" xr:uid="{00000000-0005-0000-0000-00006E000000}"/>
    <cellStyle name="Comma 106" xfId="572" xr:uid="{00000000-0005-0000-0000-00006F000000}"/>
    <cellStyle name="Comma 107" xfId="536" xr:uid="{00000000-0005-0000-0000-000070000000}"/>
    <cellStyle name="Comma 108" xfId="573" xr:uid="{00000000-0005-0000-0000-000071000000}"/>
    <cellStyle name="Comma 109" xfId="537" xr:uid="{00000000-0005-0000-0000-000072000000}"/>
    <cellStyle name="Comma 11" xfId="104" xr:uid="{00000000-0005-0000-0000-000073000000}"/>
    <cellStyle name="Comma 11 11" xfId="105" xr:uid="{00000000-0005-0000-0000-000074000000}"/>
    <cellStyle name="Comma 11 11 2" xfId="389" xr:uid="{00000000-0005-0000-0000-000075000000}"/>
    <cellStyle name="Comma 11 11 3" xfId="388" xr:uid="{00000000-0005-0000-0000-000076000000}"/>
    <cellStyle name="Comma 11 2" xfId="106" xr:uid="{00000000-0005-0000-0000-000077000000}"/>
    <cellStyle name="Comma 11 2 2" xfId="391" xr:uid="{00000000-0005-0000-0000-000078000000}"/>
    <cellStyle name="Comma 11 2 3" xfId="390" xr:uid="{00000000-0005-0000-0000-000079000000}"/>
    <cellStyle name="Comma 11 3" xfId="392" xr:uid="{00000000-0005-0000-0000-00007A000000}"/>
    <cellStyle name="Comma 11 4" xfId="387" xr:uid="{00000000-0005-0000-0000-00007B000000}"/>
    <cellStyle name="Comma 110" xfId="574" xr:uid="{00000000-0005-0000-0000-00007C000000}"/>
    <cellStyle name="Comma 111" xfId="538" xr:uid="{00000000-0005-0000-0000-00007D000000}"/>
    <cellStyle name="Comma 112" xfId="575" xr:uid="{00000000-0005-0000-0000-00007E000000}"/>
    <cellStyle name="Comma 113" xfId="539" xr:uid="{00000000-0005-0000-0000-00007F000000}"/>
    <cellStyle name="Comma 114" xfId="576" xr:uid="{00000000-0005-0000-0000-000080000000}"/>
    <cellStyle name="Comma 115" xfId="540" xr:uid="{00000000-0005-0000-0000-000081000000}"/>
    <cellStyle name="Comma 116" xfId="577" xr:uid="{00000000-0005-0000-0000-000082000000}"/>
    <cellStyle name="Comma 117" xfId="541" xr:uid="{00000000-0005-0000-0000-000083000000}"/>
    <cellStyle name="Comma 118" xfId="578" xr:uid="{00000000-0005-0000-0000-000084000000}"/>
    <cellStyle name="Comma 119" xfId="542" xr:uid="{00000000-0005-0000-0000-000085000000}"/>
    <cellStyle name="Comma 12" xfId="107" xr:uid="{00000000-0005-0000-0000-000086000000}"/>
    <cellStyle name="Comma 120" xfId="579" xr:uid="{00000000-0005-0000-0000-000087000000}"/>
    <cellStyle name="Comma 121" xfId="543" xr:uid="{00000000-0005-0000-0000-000088000000}"/>
    <cellStyle name="Comma 122" xfId="580" xr:uid="{00000000-0005-0000-0000-000089000000}"/>
    <cellStyle name="Comma 123" xfId="544" xr:uid="{00000000-0005-0000-0000-00008A000000}"/>
    <cellStyle name="Comma 124" xfId="581" xr:uid="{00000000-0005-0000-0000-00008B000000}"/>
    <cellStyle name="Comma 125" xfId="545" xr:uid="{00000000-0005-0000-0000-00008C000000}"/>
    <cellStyle name="Comma 126" xfId="582" xr:uid="{00000000-0005-0000-0000-00008D000000}"/>
    <cellStyle name="Comma 127" xfId="546" xr:uid="{00000000-0005-0000-0000-00008E000000}"/>
    <cellStyle name="Comma 128" xfId="583" xr:uid="{00000000-0005-0000-0000-00008F000000}"/>
    <cellStyle name="Comma 129" xfId="547" xr:uid="{00000000-0005-0000-0000-000090000000}"/>
    <cellStyle name="Comma 13" xfId="108" xr:uid="{00000000-0005-0000-0000-000091000000}"/>
    <cellStyle name="Comma 130" xfId="584" xr:uid="{00000000-0005-0000-0000-000092000000}"/>
    <cellStyle name="Comma 131" xfId="548" xr:uid="{00000000-0005-0000-0000-000093000000}"/>
    <cellStyle name="Comma 132" xfId="585" xr:uid="{00000000-0005-0000-0000-000094000000}"/>
    <cellStyle name="Comma 133" xfId="549" xr:uid="{00000000-0005-0000-0000-000095000000}"/>
    <cellStyle name="Comma 134" xfId="586" xr:uid="{00000000-0005-0000-0000-000096000000}"/>
    <cellStyle name="Comma 135" xfId="550" xr:uid="{00000000-0005-0000-0000-000097000000}"/>
    <cellStyle name="Comma 136" xfId="587" xr:uid="{00000000-0005-0000-0000-000098000000}"/>
    <cellStyle name="Comma 137" xfId="551" xr:uid="{00000000-0005-0000-0000-000099000000}"/>
    <cellStyle name="Comma 14" xfId="109" xr:uid="{00000000-0005-0000-0000-00009A000000}"/>
    <cellStyle name="Comma 14 2" xfId="394" xr:uid="{00000000-0005-0000-0000-00009B000000}"/>
    <cellStyle name="Comma 14 3" xfId="393" xr:uid="{00000000-0005-0000-0000-00009C000000}"/>
    <cellStyle name="Comma 15" xfId="110" xr:uid="{00000000-0005-0000-0000-00009D000000}"/>
    <cellStyle name="Comma 15 2" xfId="396" xr:uid="{00000000-0005-0000-0000-00009E000000}"/>
    <cellStyle name="Comma 15 3" xfId="395" xr:uid="{00000000-0005-0000-0000-00009F000000}"/>
    <cellStyle name="Comma 16" xfId="111" xr:uid="{00000000-0005-0000-0000-0000A0000000}"/>
    <cellStyle name="Comma 16 2" xfId="398" xr:uid="{00000000-0005-0000-0000-0000A1000000}"/>
    <cellStyle name="Comma 16 3" xfId="397" xr:uid="{00000000-0005-0000-0000-0000A2000000}"/>
    <cellStyle name="Comma 17" xfId="399" xr:uid="{00000000-0005-0000-0000-0000A3000000}"/>
    <cellStyle name="Comma 18" xfId="400" xr:uid="{00000000-0005-0000-0000-0000A4000000}"/>
    <cellStyle name="Comma 19" xfId="401" xr:uid="{00000000-0005-0000-0000-0000A5000000}"/>
    <cellStyle name="Comma 2" xfId="112" xr:uid="{00000000-0005-0000-0000-0000A6000000}"/>
    <cellStyle name="Comma 2 10" xfId="113" xr:uid="{00000000-0005-0000-0000-0000A7000000}"/>
    <cellStyle name="Comma 2 10 2" xfId="404" xr:uid="{00000000-0005-0000-0000-0000A8000000}"/>
    <cellStyle name="Comma 2 10 3" xfId="403" xr:uid="{00000000-0005-0000-0000-0000A9000000}"/>
    <cellStyle name="Comma 2 11" xfId="114" xr:uid="{00000000-0005-0000-0000-0000AA000000}"/>
    <cellStyle name="Comma 2 11 2" xfId="406" xr:uid="{00000000-0005-0000-0000-0000AB000000}"/>
    <cellStyle name="Comma 2 11 3" xfId="405" xr:uid="{00000000-0005-0000-0000-0000AC000000}"/>
    <cellStyle name="Comma 2 12" xfId="115" xr:uid="{00000000-0005-0000-0000-0000AD000000}"/>
    <cellStyle name="Comma 2 12 2" xfId="407" xr:uid="{00000000-0005-0000-0000-0000AE000000}"/>
    <cellStyle name="Comma 2 13" xfId="402" xr:uid="{00000000-0005-0000-0000-0000AF000000}"/>
    <cellStyle name="Comma 2 2" xfId="116" xr:uid="{00000000-0005-0000-0000-0000B0000000}"/>
    <cellStyle name="Comma 2 2 10" xfId="117" xr:uid="{00000000-0005-0000-0000-0000B1000000}"/>
    <cellStyle name="Comma 2 2 10 2" xfId="409" xr:uid="{00000000-0005-0000-0000-0000B2000000}"/>
    <cellStyle name="Comma 2 2 10 3" xfId="408" xr:uid="{00000000-0005-0000-0000-0000B3000000}"/>
    <cellStyle name="Comma 2 2 2" xfId="118" xr:uid="{00000000-0005-0000-0000-0000B4000000}"/>
    <cellStyle name="Comma 2 2 2 2" xfId="119" xr:uid="{00000000-0005-0000-0000-0000B5000000}"/>
    <cellStyle name="Comma 2 2 2 2 2" xfId="120" xr:uid="{00000000-0005-0000-0000-0000B6000000}"/>
    <cellStyle name="Comma 2 2 2 3" xfId="121" xr:uid="{00000000-0005-0000-0000-0000B7000000}"/>
    <cellStyle name="Comma 2 2 2 4" xfId="122" xr:uid="{00000000-0005-0000-0000-0000B8000000}"/>
    <cellStyle name="Comma 2 2 3" xfId="123" xr:uid="{00000000-0005-0000-0000-0000B9000000}"/>
    <cellStyle name="Comma 2 2 4" xfId="124" xr:uid="{00000000-0005-0000-0000-0000BA000000}"/>
    <cellStyle name="Comma 2 2 5" xfId="125" xr:uid="{00000000-0005-0000-0000-0000BB000000}"/>
    <cellStyle name="Comma 2 2 5 2" xfId="411" xr:uid="{00000000-0005-0000-0000-0000BC000000}"/>
    <cellStyle name="Comma 2 2 5 3" xfId="410" xr:uid="{00000000-0005-0000-0000-0000BD000000}"/>
    <cellStyle name="Comma 2 2 6" xfId="126" xr:uid="{00000000-0005-0000-0000-0000BE000000}"/>
    <cellStyle name="Comma 2 2 7" xfId="127" xr:uid="{00000000-0005-0000-0000-0000BF000000}"/>
    <cellStyle name="Comma 2 2 8" xfId="128" xr:uid="{00000000-0005-0000-0000-0000C0000000}"/>
    <cellStyle name="Comma 2 2 9" xfId="129" xr:uid="{00000000-0005-0000-0000-0000C1000000}"/>
    <cellStyle name="Comma 2 2 9 2" xfId="413" xr:uid="{00000000-0005-0000-0000-0000C2000000}"/>
    <cellStyle name="Comma 2 2 9 3" xfId="412" xr:uid="{00000000-0005-0000-0000-0000C3000000}"/>
    <cellStyle name="Comma 2 3" xfId="130" xr:uid="{00000000-0005-0000-0000-0000C4000000}"/>
    <cellStyle name="Comma 2 4" xfId="131" xr:uid="{00000000-0005-0000-0000-0000C5000000}"/>
    <cellStyle name="Comma 2 5" xfId="132" xr:uid="{00000000-0005-0000-0000-0000C6000000}"/>
    <cellStyle name="Comma 2 5 2" xfId="415" xr:uid="{00000000-0005-0000-0000-0000C7000000}"/>
    <cellStyle name="Comma 2 5 3" xfId="414" xr:uid="{00000000-0005-0000-0000-0000C8000000}"/>
    <cellStyle name="Comma 2 6" xfId="133" xr:uid="{00000000-0005-0000-0000-0000C9000000}"/>
    <cellStyle name="Comma 2 7" xfId="134" xr:uid="{00000000-0005-0000-0000-0000CA000000}"/>
    <cellStyle name="Comma 2 7 2" xfId="135" xr:uid="{00000000-0005-0000-0000-0000CB000000}"/>
    <cellStyle name="Comma 2 7 3" xfId="136" xr:uid="{00000000-0005-0000-0000-0000CC000000}"/>
    <cellStyle name="Comma 2 7 3 2" xfId="137" xr:uid="{00000000-0005-0000-0000-0000CD000000}"/>
    <cellStyle name="Comma 2 7 3 2 2" xfId="138" xr:uid="{00000000-0005-0000-0000-0000CE000000}"/>
    <cellStyle name="Comma 2 7 3 2 2 2" xfId="419" xr:uid="{00000000-0005-0000-0000-0000CF000000}"/>
    <cellStyle name="Comma 2 7 3 2 3" xfId="418" xr:uid="{00000000-0005-0000-0000-0000D0000000}"/>
    <cellStyle name="Comma 2 7 3 3" xfId="420" xr:uid="{00000000-0005-0000-0000-0000D1000000}"/>
    <cellStyle name="Comma 2 7 3 4" xfId="417" xr:uid="{00000000-0005-0000-0000-0000D2000000}"/>
    <cellStyle name="Comma 2 7 4" xfId="139" xr:uid="{00000000-0005-0000-0000-0000D3000000}"/>
    <cellStyle name="Comma 2 7 4 2" xfId="421" xr:uid="{00000000-0005-0000-0000-0000D4000000}"/>
    <cellStyle name="Comma 2 7 5" xfId="422" xr:uid="{00000000-0005-0000-0000-0000D5000000}"/>
    <cellStyle name="Comma 2 7 6" xfId="416" xr:uid="{00000000-0005-0000-0000-0000D6000000}"/>
    <cellStyle name="Comma 2 7 7" xfId="423" xr:uid="{00000000-0005-0000-0000-0000D7000000}"/>
    <cellStyle name="Comma 2 7 7 2" xfId="424" xr:uid="{00000000-0005-0000-0000-0000D8000000}"/>
    <cellStyle name="Comma 2 8" xfId="140" xr:uid="{00000000-0005-0000-0000-0000D9000000}"/>
    <cellStyle name="Comma 2 9" xfId="141" xr:uid="{00000000-0005-0000-0000-0000DA000000}"/>
    <cellStyle name="Comma 2 9 2" xfId="426" xr:uid="{00000000-0005-0000-0000-0000DB000000}"/>
    <cellStyle name="Comma 2 9 3" xfId="425" xr:uid="{00000000-0005-0000-0000-0000DC000000}"/>
    <cellStyle name="Comma 2_ข้อมูลsup(1).." xfId="142" xr:uid="{00000000-0005-0000-0000-0000DD000000}"/>
    <cellStyle name="Comma 20" xfId="427" xr:uid="{00000000-0005-0000-0000-0000DE000000}"/>
    <cellStyle name="Comma 21" xfId="428" xr:uid="{00000000-0005-0000-0000-0000DF000000}"/>
    <cellStyle name="Comma 21 2" xfId="658" xr:uid="{97693BE3-38DA-45A8-BF66-463F09F160E6}"/>
    <cellStyle name="Comma 22" xfId="429" xr:uid="{00000000-0005-0000-0000-0000E0000000}"/>
    <cellStyle name="Comma 22 2" xfId="659" xr:uid="{697D865B-84F8-4E5A-979E-85D503F6BD1C}"/>
    <cellStyle name="Comma 23" xfId="430" xr:uid="{00000000-0005-0000-0000-0000E1000000}"/>
    <cellStyle name="Comma 24" xfId="431" xr:uid="{00000000-0005-0000-0000-0000E2000000}"/>
    <cellStyle name="Comma 25" xfId="432" xr:uid="{00000000-0005-0000-0000-0000E3000000}"/>
    <cellStyle name="Comma 26" xfId="433" xr:uid="{00000000-0005-0000-0000-0000E4000000}"/>
    <cellStyle name="Comma 27" xfId="434" xr:uid="{00000000-0005-0000-0000-0000E5000000}"/>
    <cellStyle name="Comma 28" xfId="435" xr:uid="{00000000-0005-0000-0000-0000E6000000}"/>
    <cellStyle name="Comma 29" xfId="436" xr:uid="{00000000-0005-0000-0000-0000E7000000}"/>
    <cellStyle name="Comma 3" xfId="143" xr:uid="{00000000-0005-0000-0000-0000E8000000}"/>
    <cellStyle name="Comma 3 2" xfId="144" xr:uid="{00000000-0005-0000-0000-0000E9000000}"/>
    <cellStyle name="Comma 3 2 2" xfId="145" xr:uid="{00000000-0005-0000-0000-0000EA000000}"/>
    <cellStyle name="Comma 3 3" xfId="146" xr:uid="{00000000-0005-0000-0000-0000EB000000}"/>
    <cellStyle name="Comma 3 3 2" xfId="439" xr:uid="{00000000-0005-0000-0000-0000EC000000}"/>
    <cellStyle name="Comma 3 3 3" xfId="438" xr:uid="{00000000-0005-0000-0000-0000ED000000}"/>
    <cellStyle name="Comma 3 4" xfId="147" xr:uid="{00000000-0005-0000-0000-0000EE000000}"/>
    <cellStyle name="Comma 3 4 2" xfId="441" xr:uid="{00000000-0005-0000-0000-0000EF000000}"/>
    <cellStyle name="Comma 3 4 3" xfId="440" xr:uid="{00000000-0005-0000-0000-0000F0000000}"/>
    <cellStyle name="Comma 3 5" xfId="148" xr:uid="{00000000-0005-0000-0000-0000F1000000}"/>
    <cellStyle name="Comma 3 5 2" xfId="443" xr:uid="{00000000-0005-0000-0000-0000F2000000}"/>
    <cellStyle name="Comma 3 5 3" xfId="442" xr:uid="{00000000-0005-0000-0000-0000F3000000}"/>
    <cellStyle name="Comma 3 6" xfId="149" xr:uid="{00000000-0005-0000-0000-0000F4000000}"/>
    <cellStyle name="Comma 3 6 2" xfId="150" xr:uid="{00000000-0005-0000-0000-0000F5000000}"/>
    <cellStyle name="Comma 3 6 2 2" xfId="445" xr:uid="{00000000-0005-0000-0000-0000F6000000}"/>
    <cellStyle name="Comma 3 6 3" xfId="446" xr:uid="{00000000-0005-0000-0000-0000F7000000}"/>
    <cellStyle name="Comma 3 6 4" xfId="444" xr:uid="{00000000-0005-0000-0000-0000F8000000}"/>
    <cellStyle name="Comma 3 7" xfId="447" xr:uid="{00000000-0005-0000-0000-0000F9000000}"/>
    <cellStyle name="Comma 3 8" xfId="437" xr:uid="{00000000-0005-0000-0000-0000FA000000}"/>
    <cellStyle name="Comma 30" xfId="448" xr:uid="{00000000-0005-0000-0000-0000FB000000}"/>
    <cellStyle name="Comma 31" xfId="449" xr:uid="{00000000-0005-0000-0000-0000FC000000}"/>
    <cellStyle name="Comma 32" xfId="450" xr:uid="{00000000-0005-0000-0000-0000FD000000}"/>
    <cellStyle name="Comma 33" xfId="451" xr:uid="{00000000-0005-0000-0000-0000FE000000}"/>
    <cellStyle name="Comma 34" xfId="452" xr:uid="{00000000-0005-0000-0000-0000FF000000}"/>
    <cellStyle name="Comma 35" xfId="453" xr:uid="{00000000-0005-0000-0000-000000010000}"/>
    <cellStyle name="Comma 36" xfId="454" xr:uid="{00000000-0005-0000-0000-000001010000}"/>
    <cellStyle name="Comma 37" xfId="455" xr:uid="{00000000-0005-0000-0000-000002010000}"/>
    <cellStyle name="Comma 38" xfId="456" xr:uid="{00000000-0005-0000-0000-000003010000}"/>
    <cellStyle name="Comma 39" xfId="457" xr:uid="{00000000-0005-0000-0000-000004010000}"/>
    <cellStyle name="Comma 4" xfId="151" xr:uid="{00000000-0005-0000-0000-000005010000}"/>
    <cellStyle name="Comma 4 2" xfId="152" xr:uid="{00000000-0005-0000-0000-000006010000}"/>
    <cellStyle name="Comma 4 2 2" xfId="459" xr:uid="{00000000-0005-0000-0000-000007010000}"/>
    <cellStyle name="Comma 4 2 3" xfId="458" xr:uid="{00000000-0005-0000-0000-000008010000}"/>
    <cellStyle name="Comma 4 3" xfId="153" xr:uid="{00000000-0005-0000-0000-000009010000}"/>
    <cellStyle name="Comma 4 3 2" xfId="461" xr:uid="{00000000-0005-0000-0000-00000A010000}"/>
    <cellStyle name="Comma 4 3 3" xfId="460" xr:uid="{00000000-0005-0000-0000-00000B010000}"/>
    <cellStyle name="Comma 40" xfId="462" xr:uid="{00000000-0005-0000-0000-00000C010000}"/>
    <cellStyle name="Comma 41" xfId="463" xr:uid="{00000000-0005-0000-0000-00000D010000}"/>
    <cellStyle name="Comma 42" xfId="464" xr:uid="{00000000-0005-0000-0000-00000E010000}"/>
    <cellStyle name="Comma 43" xfId="465" xr:uid="{00000000-0005-0000-0000-00000F010000}"/>
    <cellStyle name="Comma 44" xfId="466" xr:uid="{00000000-0005-0000-0000-000010010000}"/>
    <cellStyle name="Comma 45" xfId="467" xr:uid="{00000000-0005-0000-0000-000011010000}"/>
    <cellStyle name="Comma 46" xfId="468" xr:uid="{00000000-0005-0000-0000-000012010000}"/>
    <cellStyle name="Comma 47" xfId="469" xr:uid="{00000000-0005-0000-0000-000013010000}"/>
    <cellStyle name="Comma 48" xfId="470" xr:uid="{00000000-0005-0000-0000-000014010000}"/>
    <cellStyle name="Comma 49" xfId="471" xr:uid="{00000000-0005-0000-0000-000015010000}"/>
    <cellStyle name="Comma 5" xfId="154" xr:uid="{00000000-0005-0000-0000-000016010000}"/>
    <cellStyle name="Comma 50" xfId="472" xr:uid="{00000000-0005-0000-0000-000017010000}"/>
    <cellStyle name="Comma 51" xfId="473" xr:uid="{00000000-0005-0000-0000-000018010000}"/>
    <cellStyle name="Comma 52" xfId="474" xr:uid="{00000000-0005-0000-0000-000019010000}"/>
    <cellStyle name="Comma 53" xfId="475" xr:uid="{00000000-0005-0000-0000-00001A010000}"/>
    <cellStyle name="Comma 54" xfId="476" xr:uid="{00000000-0005-0000-0000-00001B010000}"/>
    <cellStyle name="Comma 55" xfId="477" xr:uid="{00000000-0005-0000-0000-00001C010000}"/>
    <cellStyle name="Comma 56" xfId="478" xr:uid="{00000000-0005-0000-0000-00001D010000}"/>
    <cellStyle name="Comma 57" xfId="479" xr:uid="{00000000-0005-0000-0000-00001E010000}"/>
    <cellStyle name="Comma 58" xfId="480" xr:uid="{00000000-0005-0000-0000-00001F010000}"/>
    <cellStyle name="Comma 59" xfId="481" xr:uid="{00000000-0005-0000-0000-000020010000}"/>
    <cellStyle name="Comma 6" xfId="155" xr:uid="{00000000-0005-0000-0000-000021010000}"/>
    <cellStyle name="Comma 6 2" xfId="156" xr:uid="{00000000-0005-0000-0000-000022010000}"/>
    <cellStyle name="Comma 6 2 2" xfId="484" xr:uid="{00000000-0005-0000-0000-000023010000}"/>
    <cellStyle name="Comma 6 2 3" xfId="483" xr:uid="{00000000-0005-0000-0000-000024010000}"/>
    <cellStyle name="Comma 6 3" xfId="157" xr:uid="{00000000-0005-0000-0000-000025010000}"/>
    <cellStyle name="Comma 6 4" xfId="485" xr:uid="{00000000-0005-0000-0000-000026010000}"/>
    <cellStyle name="Comma 6 5" xfId="482" xr:uid="{00000000-0005-0000-0000-000027010000}"/>
    <cellStyle name="Comma 60" xfId="486" xr:uid="{00000000-0005-0000-0000-000028010000}"/>
    <cellStyle name="Comma 61" xfId="487" xr:uid="{00000000-0005-0000-0000-000029010000}"/>
    <cellStyle name="Comma 62" xfId="488" xr:uid="{00000000-0005-0000-0000-00002A010000}"/>
    <cellStyle name="Comma 63" xfId="489" xr:uid="{00000000-0005-0000-0000-00002B010000}"/>
    <cellStyle name="Comma 64" xfId="490" xr:uid="{00000000-0005-0000-0000-00002C010000}"/>
    <cellStyle name="Comma 65" xfId="491" xr:uid="{00000000-0005-0000-0000-00002D010000}"/>
    <cellStyle name="Comma 66" xfId="384" xr:uid="{00000000-0005-0000-0000-00002E010000}"/>
    <cellStyle name="Comma 67" xfId="512" xr:uid="{00000000-0005-0000-0000-00002F010000}"/>
    <cellStyle name="Comma 68" xfId="553" xr:uid="{00000000-0005-0000-0000-000030010000}"/>
    <cellStyle name="Comma 69" xfId="513" xr:uid="{00000000-0005-0000-0000-000031010000}"/>
    <cellStyle name="Comma 7" xfId="158" xr:uid="{00000000-0005-0000-0000-000032010000}"/>
    <cellStyle name="Comma 7 2" xfId="492" xr:uid="{00000000-0005-0000-0000-000033010000}"/>
    <cellStyle name="Comma 70" xfId="554" xr:uid="{00000000-0005-0000-0000-000034010000}"/>
    <cellStyle name="Comma 71" xfId="514" xr:uid="{00000000-0005-0000-0000-000035010000}"/>
    <cellStyle name="Comma 72" xfId="555" xr:uid="{00000000-0005-0000-0000-000036010000}"/>
    <cellStyle name="Comma 73" xfId="515" xr:uid="{00000000-0005-0000-0000-000037010000}"/>
    <cellStyle name="Comma 74" xfId="556" xr:uid="{00000000-0005-0000-0000-000038010000}"/>
    <cellStyle name="Comma 75" xfId="516" xr:uid="{00000000-0005-0000-0000-000039010000}"/>
    <cellStyle name="Comma 76" xfId="557" xr:uid="{00000000-0005-0000-0000-00003A010000}"/>
    <cellStyle name="Comma 77" xfId="517" xr:uid="{00000000-0005-0000-0000-00003B010000}"/>
    <cellStyle name="Comma 78" xfId="558" xr:uid="{00000000-0005-0000-0000-00003C010000}"/>
    <cellStyle name="Comma 79" xfId="518" xr:uid="{00000000-0005-0000-0000-00003D010000}"/>
    <cellStyle name="Comma 8" xfId="159" xr:uid="{00000000-0005-0000-0000-00003E010000}"/>
    <cellStyle name="Comma 8 2" xfId="494" xr:uid="{00000000-0005-0000-0000-00003F010000}"/>
    <cellStyle name="Comma 8 3" xfId="493" xr:uid="{00000000-0005-0000-0000-000040010000}"/>
    <cellStyle name="Comma 80" xfId="559" xr:uid="{00000000-0005-0000-0000-000041010000}"/>
    <cellStyle name="Comma 81" xfId="519" xr:uid="{00000000-0005-0000-0000-000042010000}"/>
    <cellStyle name="Comma 82" xfId="560" xr:uid="{00000000-0005-0000-0000-000043010000}"/>
    <cellStyle name="Comma 83" xfId="521" xr:uid="{00000000-0005-0000-0000-000044010000}"/>
    <cellStyle name="Comma 84" xfId="561" xr:uid="{00000000-0005-0000-0000-000045010000}"/>
    <cellStyle name="Comma 85" xfId="522" xr:uid="{00000000-0005-0000-0000-000046010000}"/>
    <cellStyle name="Comma 86" xfId="562" xr:uid="{00000000-0005-0000-0000-000047010000}"/>
    <cellStyle name="Comma 87" xfId="523" xr:uid="{00000000-0005-0000-0000-000048010000}"/>
    <cellStyle name="Comma 88" xfId="563" xr:uid="{00000000-0005-0000-0000-000049010000}"/>
    <cellStyle name="Comma 89" xfId="525" xr:uid="{00000000-0005-0000-0000-00004A010000}"/>
    <cellStyle name="Comma 9" xfId="160" xr:uid="{00000000-0005-0000-0000-00004B010000}"/>
    <cellStyle name="Comma 9 2" xfId="496" xr:uid="{00000000-0005-0000-0000-00004C010000}"/>
    <cellStyle name="Comma 9 3" xfId="495" xr:uid="{00000000-0005-0000-0000-00004D010000}"/>
    <cellStyle name="Comma 90" xfId="564" xr:uid="{00000000-0005-0000-0000-00004E010000}"/>
    <cellStyle name="Comma 91" xfId="526" xr:uid="{00000000-0005-0000-0000-00004F010000}"/>
    <cellStyle name="Comma 92" xfId="565" xr:uid="{00000000-0005-0000-0000-000050010000}"/>
    <cellStyle name="Comma 93" xfId="528" xr:uid="{00000000-0005-0000-0000-000051010000}"/>
    <cellStyle name="Comma 94" xfId="566" xr:uid="{00000000-0005-0000-0000-000052010000}"/>
    <cellStyle name="Comma 95" xfId="530" xr:uid="{00000000-0005-0000-0000-000053010000}"/>
    <cellStyle name="Comma 96" xfId="567" xr:uid="{00000000-0005-0000-0000-000054010000}"/>
    <cellStyle name="Comma 97" xfId="531" xr:uid="{00000000-0005-0000-0000-000055010000}"/>
    <cellStyle name="Comma 98" xfId="568" xr:uid="{00000000-0005-0000-0000-000056010000}"/>
    <cellStyle name="Comma 99" xfId="532" xr:uid="{00000000-0005-0000-0000-000057010000}"/>
    <cellStyle name="comma zerodec" xfId="161" xr:uid="{00000000-0005-0000-0000-000058010000}"/>
    <cellStyle name="Currency [00]" xfId="162" xr:uid="{00000000-0005-0000-0000-000059010000}"/>
    <cellStyle name="Currency1" xfId="163" xr:uid="{00000000-0005-0000-0000-00005A010000}"/>
    <cellStyle name="Date Short" xfId="164" xr:uid="{00000000-0005-0000-0000-00005B010000}"/>
    <cellStyle name="DELTA" xfId="165" xr:uid="{00000000-0005-0000-0000-00005C010000}"/>
    <cellStyle name="Dollar (zero dec)" xfId="166" xr:uid="{00000000-0005-0000-0000-00005D010000}"/>
    <cellStyle name="Emphasis 1" xfId="167" xr:uid="{00000000-0005-0000-0000-00005E010000}"/>
    <cellStyle name="Emphasis 2" xfId="168" xr:uid="{00000000-0005-0000-0000-00005F010000}"/>
    <cellStyle name="Emphasis 3" xfId="169" xr:uid="{00000000-0005-0000-0000-000060010000}"/>
    <cellStyle name="Enter Currency (0)" xfId="170" xr:uid="{00000000-0005-0000-0000-000061010000}"/>
    <cellStyle name="Enter Currency (2)" xfId="171" xr:uid="{00000000-0005-0000-0000-000062010000}"/>
    <cellStyle name="Enter Units (0)" xfId="172" xr:uid="{00000000-0005-0000-0000-000063010000}"/>
    <cellStyle name="Enter Units (1)" xfId="173" xr:uid="{00000000-0005-0000-0000-000064010000}"/>
    <cellStyle name="Enter Units (2)" xfId="174" xr:uid="{00000000-0005-0000-0000-000065010000}"/>
    <cellStyle name="Euro" xfId="175" xr:uid="{00000000-0005-0000-0000-000066010000}"/>
    <cellStyle name="Explanatory Text 2" xfId="176" xr:uid="{00000000-0005-0000-0000-000067010000}"/>
    <cellStyle name="Explanatory Text 3" xfId="177" xr:uid="{00000000-0005-0000-0000-000068010000}"/>
    <cellStyle name="g,bos]ydxitdyo" xfId="178" xr:uid="{00000000-0005-0000-0000-000069010000}"/>
    <cellStyle name="Good 2" xfId="179" xr:uid="{00000000-0005-0000-0000-00006A010000}"/>
    <cellStyle name="Good 3" xfId="180" xr:uid="{00000000-0005-0000-0000-00006B010000}"/>
    <cellStyle name="Grey" xfId="181" xr:uid="{00000000-0005-0000-0000-00006C010000}"/>
    <cellStyle name="Header1" xfId="182" xr:uid="{00000000-0005-0000-0000-00006D010000}"/>
    <cellStyle name="Header2" xfId="183" xr:uid="{00000000-0005-0000-0000-00006E010000}"/>
    <cellStyle name="Heading 1 2" xfId="184" xr:uid="{00000000-0005-0000-0000-00006F010000}"/>
    <cellStyle name="Heading 1 3" xfId="185" xr:uid="{00000000-0005-0000-0000-000070010000}"/>
    <cellStyle name="Heading 2 2" xfId="186" xr:uid="{00000000-0005-0000-0000-000071010000}"/>
    <cellStyle name="Heading 2 3" xfId="187" xr:uid="{00000000-0005-0000-0000-000072010000}"/>
    <cellStyle name="Heading 3 2" xfId="188" xr:uid="{00000000-0005-0000-0000-000073010000}"/>
    <cellStyle name="Heading 3 3" xfId="189" xr:uid="{00000000-0005-0000-0000-000074010000}"/>
    <cellStyle name="Heading 4 2" xfId="190" xr:uid="{00000000-0005-0000-0000-000075010000}"/>
    <cellStyle name="Heading 4 3" xfId="191" xr:uid="{00000000-0005-0000-0000-000076010000}"/>
    <cellStyle name="Input [yellow]" xfId="192" xr:uid="{00000000-0005-0000-0000-000077010000}"/>
    <cellStyle name="Input 2" xfId="193" xr:uid="{00000000-0005-0000-0000-000078010000}"/>
    <cellStyle name="Input 3" xfId="194" xr:uid="{00000000-0005-0000-0000-000079010000}"/>
    <cellStyle name="Link Currency (0)" xfId="195" xr:uid="{00000000-0005-0000-0000-00007A010000}"/>
    <cellStyle name="Link Currency (2)" xfId="196" xr:uid="{00000000-0005-0000-0000-00007B010000}"/>
    <cellStyle name="Link Units (0)" xfId="197" xr:uid="{00000000-0005-0000-0000-00007C010000}"/>
    <cellStyle name="Link Units (1)" xfId="198" xr:uid="{00000000-0005-0000-0000-00007D010000}"/>
    <cellStyle name="Link Units (2)" xfId="199" xr:uid="{00000000-0005-0000-0000-00007E010000}"/>
    <cellStyle name="Linked Cell 2" xfId="200" xr:uid="{00000000-0005-0000-0000-00007F010000}"/>
    <cellStyle name="Linked Cell 3" xfId="201" xr:uid="{00000000-0005-0000-0000-000080010000}"/>
    <cellStyle name="Milliers [0]_AR1194" xfId="202" xr:uid="{00000000-0005-0000-0000-000081010000}"/>
    <cellStyle name="Milliers_AR1194" xfId="203" xr:uid="{00000000-0005-0000-0000-000082010000}"/>
    <cellStyle name="Monétaire [0]_AR1194" xfId="204" xr:uid="{00000000-0005-0000-0000-000083010000}"/>
    <cellStyle name="Monétaire_AR1194" xfId="205" xr:uid="{00000000-0005-0000-0000-000084010000}"/>
    <cellStyle name="Neutral 2" xfId="206" xr:uid="{00000000-0005-0000-0000-000085010000}"/>
    <cellStyle name="Neutral 3" xfId="207" xr:uid="{00000000-0005-0000-0000-000086010000}"/>
    <cellStyle name="no dec" xfId="208" xr:uid="{00000000-0005-0000-0000-000087010000}"/>
    <cellStyle name="Normal" xfId="0" builtinId="0"/>
    <cellStyle name="Normal - Style1" xfId="209" xr:uid="{00000000-0005-0000-0000-000089010000}"/>
    <cellStyle name="Normal - Style1 2" xfId="210" xr:uid="{00000000-0005-0000-0000-00008A010000}"/>
    <cellStyle name="Normal - Style1 3" xfId="497" xr:uid="{00000000-0005-0000-0000-00008B010000}"/>
    <cellStyle name="Normal - Style1_Adoption of TAS 40 - New" xfId="211" xr:uid="{00000000-0005-0000-0000-00008C010000}"/>
    <cellStyle name="Normal 10" xfId="212" xr:uid="{00000000-0005-0000-0000-00008D010000}"/>
    <cellStyle name="Normal 10 2" xfId="213" xr:uid="{00000000-0005-0000-0000-00008E010000}"/>
    <cellStyle name="Normal 11" xfId="214" xr:uid="{00000000-0005-0000-0000-00008F010000}"/>
    <cellStyle name="Normal 11 2" xfId="215" xr:uid="{00000000-0005-0000-0000-000090010000}"/>
    <cellStyle name="Normal 11 3" xfId="216" xr:uid="{00000000-0005-0000-0000-000091010000}"/>
    <cellStyle name="Normal 12" xfId="217" xr:uid="{00000000-0005-0000-0000-000092010000}"/>
    <cellStyle name="Normal 12 2" xfId="218" xr:uid="{00000000-0005-0000-0000-000093010000}"/>
    <cellStyle name="Normal 13" xfId="219" xr:uid="{00000000-0005-0000-0000-000094010000}"/>
    <cellStyle name="Normal 13 2" xfId="220" xr:uid="{00000000-0005-0000-0000-000095010000}"/>
    <cellStyle name="Normal 14" xfId="221" xr:uid="{00000000-0005-0000-0000-000096010000}"/>
    <cellStyle name="Normal 15" xfId="222" xr:uid="{00000000-0005-0000-0000-000097010000}"/>
    <cellStyle name="Normal 16" xfId="223" xr:uid="{00000000-0005-0000-0000-000098010000}"/>
    <cellStyle name="Normal 17" xfId="224" xr:uid="{00000000-0005-0000-0000-000099010000}"/>
    <cellStyle name="Normal 18" xfId="225" xr:uid="{00000000-0005-0000-0000-00009A010000}"/>
    <cellStyle name="Normal 19" xfId="226" xr:uid="{00000000-0005-0000-0000-00009B010000}"/>
    <cellStyle name="Normal 19 2" xfId="227" xr:uid="{00000000-0005-0000-0000-00009C010000}"/>
    <cellStyle name="Normal 19 2 2" xfId="499" xr:uid="{00000000-0005-0000-0000-00009D010000}"/>
    <cellStyle name="Normal 19 3" xfId="498" xr:uid="{00000000-0005-0000-0000-00009E010000}"/>
    <cellStyle name="Normal 2" xfId="228" xr:uid="{00000000-0005-0000-0000-00009F010000}"/>
    <cellStyle name="Normal 2 2" xfId="229" xr:uid="{00000000-0005-0000-0000-0000A0010000}"/>
    <cellStyle name="Normal 2 2 2" xfId="230" xr:uid="{00000000-0005-0000-0000-0000A1010000}"/>
    <cellStyle name="Normal 2 2 2 2" xfId="231" xr:uid="{00000000-0005-0000-0000-0000A2010000}"/>
    <cellStyle name="Normal 2 2 2 2 2" xfId="232" xr:uid="{00000000-0005-0000-0000-0000A3010000}"/>
    <cellStyle name="Normal 2 2 3" xfId="233" xr:uid="{00000000-0005-0000-0000-0000A4010000}"/>
    <cellStyle name="Normal 2 2 4 2" xfId="234" xr:uid="{00000000-0005-0000-0000-0000A5010000}"/>
    <cellStyle name="Normal 2 2 4 2 2" xfId="501" xr:uid="{00000000-0005-0000-0000-0000A6010000}"/>
    <cellStyle name="Normal 2 2_ข้อมูลsup(1).." xfId="235" xr:uid="{00000000-0005-0000-0000-0000A7010000}"/>
    <cellStyle name="Normal 2 3" xfId="236" xr:uid="{00000000-0005-0000-0000-0000A8010000}"/>
    <cellStyle name="Normal 2 4" xfId="237" xr:uid="{00000000-0005-0000-0000-0000A9010000}"/>
    <cellStyle name="Normal 2 4 2" xfId="502" xr:uid="{00000000-0005-0000-0000-0000AA010000}"/>
    <cellStyle name="Normal 2 5" xfId="238" xr:uid="{00000000-0005-0000-0000-0000AB010000}"/>
    <cellStyle name="Normal 2 5 2" xfId="503" xr:uid="{00000000-0005-0000-0000-0000AC010000}"/>
    <cellStyle name="Normal 2 6" xfId="239" xr:uid="{00000000-0005-0000-0000-0000AD010000}"/>
    <cellStyle name="Normal 2 7" xfId="500" xr:uid="{00000000-0005-0000-0000-0000AE010000}"/>
    <cellStyle name="Normal 2 9 8" xfId="240" xr:uid="{00000000-0005-0000-0000-0000AF010000}"/>
    <cellStyle name="Normal 2 9 8 2" xfId="504" xr:uid="{00000000-0005-0000-0000-0000B0010000}"/>
    <cellStyle name="Normal 2_Adoption of TAS 40 - New" xfId="241" xr:uid="{00000000-0005-0000-0000-0000B1010000}"/>
    <cellStyle name="Normal 20" xfId="242" xr:uid="{00000000-0005-0000-0000-0000B2010000}"/>
    <cellStyle name="Normal 21" xfId="243" xr:uid="{00000000-0005-0000-0000-0000B3010000}"/>
    <cellStyle name="Normal 21 2" xfId="505" xr:uid="{00000000-0005-0000-0000-0000B4010000}"/>
    <cellStyle name="Normal 22" xfId="383" xr:uid="{00000000-0005-0000-0000-0000B5010000}"/>
    <cellStyle name="Normal 23" xfId="552" xr:uid="{00000000-0005-0000-0000-0000B6010000}"/>
    <cellStyle name="Normal 24" xfId="588" xr:uid="{00000000-0005-0000-0000-0000B7010000}"/>
    <cellStyle name="Normal 25" xfId="589" xr:uid="{00000000-0005-0000-0000-0000B8010000}"/>
    <cellStyle name="Normal 26" xfId="590" xr:uid="{00000000-0005-0000-0000-0000B9010000}"/>
    <cellStyle name="Normal 27" xfId="591" xr:uid="{00000000-0005-0000-0000-0000BA010000}"/>
    <cellStyle name="Normal 28" xfId="592" xr:uid="{00000000-0005-0000-0000-0000BB010000}"/>
    <cellStyle name="Normal 29" xfId="593" xr:uid="{00000000-0005-0000-0000-0000BC010000}"/>
    <cellStyle name="Normal 3" xfId="244" xr:uid="{00000000-0005-0000-0000-0000BD010000}"/>
    <cellStyle name="Normal 3 2" xfId="245" xr:uid="{00000000-0005-0000-0000-0000BE010000}"/>
    <cellStyle name="Normal 3 3" xfId="246" xr:uid="{00000000-0005-0000-0000-0000BF010000}"/>
    <cellStyle name="Normal 3 4" xfId="247" xr:uid="{00000000-0005-0000-0000-0000C0010000}"/>
    <cellStyle name="Normal 3 5" xfId="248" xr:uid="{00000000-0005-0000-0000-0000C1010000}"/>
    <cellStyle name="Normal 3 6" xfId="507" xr:uid="{00000000-0005-0000-0000-0000C2010000}"/>
    <cellStyle name="Normal 3 7" xfId="506" xr:uid="{00000000-0005-0000-0000-0000C3010000}"/>
    <cellStyle name="Normal 30" xfId="594" xr:uid="{00000000-0005-0000-0000-0000C4010000}"/>
    <cellStyle name="Normal 31" xfId="595" xr:uid="{00000000-0005-0000-0000-0000C5010000}"/>
    <cellStyle name="Normal 32" xfId="596" xr:uid="{00000000-0005-0000-0000-0000C6010000}"/>
    <cellStyle name="Normal 33" xfId="249" xr:uid="{00000000-0005-0000-0000-0000C7010000}"/>
    <cellStyle name="Normal 34" xfId="597" xr:uid="{00000000-0005-0000-0000-0000C8010000}"/>
    <cellStyle name="Normal 35" xfId="598" xr:uid="{00000000-0005-0000-0000-0000C9010000}"/>
    <cellStyle name="Normal 36" xfId="599" xr:uid="{00000000-0005-0000-0000-0000CA010000}"/>
    <cellStyle name="Normal 37" xfId="600" xr:uid="{00000000-0005-0000-0000-0000CB010000}"/>
    <cellStyle name="Normal 38" xfId="601" xr:uid="{00000000-0005-0000-0000-0000CC010000}"/>
    <cellStyle name="Normal 39" xfId="602" xr:uid="{00000000-0005-0000-0000-0000CD010000}"/>
    <cellStyle name="Normal 4" xfId="250" xr:uid="{00000000-0005-0000-0000-0000CE010000}"/>
    <cellStyle name="Normal 4 2" xfId="251" xr:uid="{00000000-0005-0000-0000-0000CF010000}"/>
    <cellStyle name="Normal 40" xfId="603" xr:uid="{00000000-0005-0000-0000-0000D0010000}"/>
    <cellStyle name="Normal 41" xfId="604" xr:uid="{00000000-0005-0000-0000-0000D1010000}"/>
    <cellStyle name="Normal 42" xfId="605" xr:uid="{00000000-0005-0000-0000-0000D2010000}"/>
    <cellStyle name="Normal 43" xfId="606" xr:uid="{00000000-0005-0000-0000-0000D3010000}"/>
    <cellStyle name="Normal 44" xfId="607" xr:uid="{00000000-0005-0000-0000-0000D4010000}"/>
    <cellStyle name="Normal 45" xfId="608" xr:uid="{00000000-0005-0000-0000-0000D5010000}"/>
    <cellStyle name="Normal 46" xfId="609" xr:uid="{00000000-0005-0000-0000-0000D6010000}"/>
    <cellStyle name="Normal 47" xfId="610" xr:uid="{00000000-0005-0000-0000-0000D7010000}"/>
    <cellStyle name="Normal 48" xfId="611" xr:uid="{00000000-0005-0000-0000-0000D8010000}"/>
    <cellStyle name="Normal 49" xfId="612" xr:uid="{00000000-0005-0000-0000-0000D9010000}"/>
    <cellStyle name="Normal 5" xfId="252" xr:uid="{00000000-0005-0000-0000-0000DA010000}"/>
    <cellStyle name="Normal 5 2" xfId="253" xr:uid="{00000000-0005-0000-0000-0000DB010000}"/>
    <cellStyle name="Normal 50" xfId="613" xr:uid="{00000000-0005-0000-0000-0000DC010000}"/>
    <cellStyle name="Normal 51" xfId="614" xr:uid="{00000000-0005-0000-0000-0000DD010000}"/>
    <cellStyle name="Normal 52" xfId="615" xr:uid="{00000000-0005-0000-0000-0000DE010000}"/>
    <cellStyle name="Normal 53" xfId="616" xr:uid="{00000000-0005-0000-0000-0000DF010000}"/>
    <cellStyle name="Normal 54" xfId="617" xr:uid="{00000000-0005-0000-0000-0000E0010000}"/>
    <cellStyle name="Normal 55" xfId="618" xr:uid="{00000000-0005-0000-0000-0000E1010000}"/>
    <cellStyle name="Normal 56" xfId="619" xr:uid="{00000000-0005-0000-0000-0000E2010000}"/>
    <cellStyle name="Normal 57" xfId="620" xr:uid="{00000000-0005-0000-0000-0000E3010000}"/>
    <cellStyle name="Normal 58" xfId="621" xr:uid="{00000000-0005-0000-0000-0000E4010000}"/>
    <cellStyle name="Normal 59" xfId="622" xr:uid="{00000000-0005-0000-0000-0000E5010000}"/>
    <cellStyle name="Normal 6" xfId="254" xr:uid="{00000000-0005-0000-0000-0000E6010000}"/>
    <cellStyle name="Normal 6 2" xfId="255" xr:uid="{00000000-0005-0000-0000-0000E7010000}"/>
    <cellStyle name="Normal 60" xfId="623" xr:uid="{00000000-0005-0000-0000-0000E8010000}"/>
    <cellStyle name="Normal 61" xfId="624" xr:uid="{00000000-0005-0000-0000-0000E9010000}"/>
    <cellStyle name="Normal 62" xfId="625" xr:uid="{00000000-0005-0000-0000-0000EA010000}"/>
    <cellStyle name="Normal 63" xfId="626" xr:uid="{00000000-0005-0000-0000-0000EB010000}"/>
    <cellStyle name="Normal 64" xfId="627" xr:uid="{00000000-0005-0000-0000-0000EC010000}"/>
    <cellStyle name="Normal 65" xfId="628" xr:uid="{00000000-0005-0000-0000-0000ED010000}"/>
    <cellStyle name="Normal 66" xfId="629" xr:uid="{00000000-0005-0000-0000-0000EE010000}"/>
    <cellStyle name="Normal 67" xfId="630" xr:uid="{00000000-0005-0000-0000-0000EF010000}"/>
    <cellStyle name="Normal 68" xfId="631" xr:uid="{00000000-0005-0000-0000-0000F0010000}"/>
    <cellStyle name="Normal 69" xfId="632" xr:uid="{00000000-0005-0000-0000-0000F1010000}"/>
    <cellStyle name="Normal 7" xfId="256" xr:uid="{00000000-0005-0000-0000-0000F2010000}"/>
    <cellStyle name="Normal 7 2" xfId="257" xr:uid="{00000000-0005-0000-0000-0000F3010000}"/>
    <cellStyle name="Normal 7 2 2" xfId="258" xr:uid="{00000000-0005-0000-0000-0000F4010000}"/>
    <cellStyle name="Normal 7 2 3" xfId="509" xr:uid="{00000000-0005-0000-0000-0000F5010000}"/>
    <cellStyle name="Normal 7 3" xfId="508" xr:uid="{00000000-0005-0000-0000-0000F6010000}"/>
    <cellStyle name="Normal 70" xfId="633" xr:uid="{00000000-0005-0000-0000-0000F7010000}"/>
    <cellStyle name="Normal 71" xfId="634" xr:uid="{00000000-0005-0000-0000-0000F8010000}"/>
    <cellStyle name="Normal 72" xfId="635" xr:uid="{00000000-0005-0000-0000-0000F9010000}"/>
    <cellStyle name="Normal 73" xfId="636" xr:uid="{00000000-0005-0000-0000-0000FA010000}"/>
    <cellStyle name="Normal 74" xfId="637" xr:uid="{00000000-0005-0000-0000-0000FB010000}"/>
    <cellStyle name="Normal 75" xfId="638" xr:uid="{00000000-0005-0000-0000-0000FC010000}"/>
    <cellStyle name="Normal 76" xfId="639" xr:uid="{00000000-0005-0000-0000-0000FD010000}"/>
    <cellStyle name="Normal 77" xfId="640" xr:uid="{00000000-0005-0000-0000-0000FE010000}"/>
    <cellStyle name="Normal 78" xfId="641" xr:uid="{00000000-0005-0000-0000-0000FF010000}"/>
    <cellStyle name="Normal 79" xfId="642" xr:uid="{00000000-0005-0000-0000-000000020000}"/>
    <cellStyle name="Normal 8" xfId="259" xr:uid="{00000000-0005-0000-0000-000001020000}"/>
    <cellStyle name="Normal 8 2" xfId="260" xr:uid="{00000000-0005-0000-0000-000002020000}"/>
    <cellStyle name="Normal 8 3" xfId="261" xr:uid="{00000000-0005-0000-0000-000003020000}"/>
    <cellStyle name="Normal 8 4" xfId="510" xr:uid="{00000000-0005-0000-0000-000004020000}"/>
    <cellStyle name="Normal 80" xfId="643" xr:uid="{00000000-0005-0000-0000-000005020000}"/>
    <cellStyle name="Normal 81" xfId="644" xr:uid="{00000000-0005-0000-0000-000006020000}"/>
    <cellStyle name="Normal 82" xfId="645" xr:uid="{00000000-0005-0000-0000-000007020000}"/>
    <cellStyle name="Normal 83" xfId="646" xr:uid="{00000000-0005-0000-0000-000008020000}"/>
    <cellStyle name="Normal 84" xfId="647" xr:uid="{00000000-0005-0000-0000-000009020000}"/>
    <cellStyle name="Normal 85" xfId="648" xr:uid="{00000000-0005-0000-0000-00000A020000}"/>
    <cellStyle name="Normal 86" xfId="649" xr:uid="{00000000-0005-0000-0000-00000B020000}"/>
    <cellStyle name="Normal 87" xfId="650" xr:uid="{00000000-0005-0000-0000-00000C020000}"/>
    <cellStyle name="Normal 88" xfId="651" xr:uid="{00000000-0005-0000-0000-00000D020000}"/>
    <cellStyle name="Normal 89" xfId="652" xr:uid="{00000000-0005-0000-0000-00000E020000}"/>
    <cellStyle name="Normal 9" xfId="262" xr:uid="{00000000-0005-0000-0000-00000F020000}"/>
    <cellStyle name="Normal 9 2" xfId="263" xr:uid="{00000000-0005-0000-0000-000010020000}"/>
    <cellStyle name="Normal 9 3" xfId="264" xr:uid="{00000000-0005-0000-0000-000011020000}"/>
    <cellStyle name="Normal 9 4" xfId="265" xr:uid="{00000000-0005-0000-0000-000012020000}"/>
    <cellStyle name="Normal 9 5" xfId="511" xr:uid="{00000000-0005-0000-0000-000013020000}"/>
    <cellStyle name="Normal 90" xfId="653" xr:uid="{00000000-0005-0000-0000-000014020000}"/>
    <cellStyle name="Normal 91" xfId="654" xr:uid="{00000000-0005-0000-0000-000015020000}"/>
    <cellStyle name="Normal 92" xfId="655" xr:uid="{00000000-0005-0000-0000-000016020000}"/>
    <cellStyle name="Normal 93" xfId="656" xr:uid="{00000000-0005-0000-0000-000017020000}"/>
    <cellStyle name="Normal 94" xfId="657" xr:uid="{00000000-0005-0000-0000-000018020000}"/>
    <cellStyle name="Note 2" xfId="266" xr:uid="{00000000-0005-0000-0000-000019020000}"/>
    <cellStyle name="Note 3" xfId="267" xr:uid="{00000000-0005-0000-0000-00001A020000}"/>
    <cellStyle name="Output 2" xfId="268" xr:uid="{00000000-0005-0000-0000-00001B020000}"/>
    <cellStyle name="Output 3" xfId="269" xr:uid="{00000000-0005-0000-0000-00001C020000}"/>
    <cellStyle name="Output Amounts" xfId="270" xr:uid="{00000000-0005-0000-0000-00001D020000}"/>
    <cellStyle name="Output Line Items" xfId="271" xr:uid="{00000000-0005-0000-0000-00001E020000}"/>
    <cellStyle name="Percent [0]" xfId="272" xr:uid="{00000000-0005-0000-0000-00001F020000}"/>
    <cellStyle name="Percent [00]" xfId="273" xr:uid="{00000000-0005-0000-0000-000020020000}"/>
    <cellStyle name="Percent [2]" xfId="274" xr:uid="{00000000-0005-0000-0000-000021020000}"/>
    <cellStyle name="Percent 2" xfId="275" xr:uid="{00000000-0005-0000-0000-000022020000}"/>
    <cellStyle name="Percent 2 2" xfId="276" xr:uid="{00000000-0005-0000-0000-000023020000}"/>
    <cellStyle name="Percent 2 2 2" xfId="277" xr:uid="{00000000-0005-0000-0000-000024020000}"/>
    <cellStyle name="Percent 2 2 2 2" xfId="278" xr:uid="{00000000-0005-0000-0000-000025020000}"/>
    <cellStyle name="Percent 2 2 2 2 2" xfId="279" xr:uid="{00000000-0005-0000-0000-000026020000}"/>
    <cellStyle name="Percent 2 2 3" xfId="520" xr:uid="{00000000-0005-0000-0000-000027020000}"/>
    <cellStyle name="Percent 3" xfId="280" xr:uid="{00000000-0005-0000-0000-000028020000}"/>
    <cellStyle name="Percent 3 2" xfId="281" xr:uid="{00000000-0005-0000-0000-000029020000}"/>
    <cellStyle name="Percent 3 3" xfId="524" xr:uid="{00000000-0005-0000-0000-00002A020000}"/>
    <cellStyle name="Percent 4" xfId="282" xr:uid="{00000000-0005-0000-0000-00002B020000}"/>
    <cellStyle name="Percent 5" xfId="283" xr:uid="{00000000-0005-0000-0000-00002C020000}"/>
    <cellStyle name="Percent 5 2" xfId="527" xr:uid="{00000000-0005-0000-0000-00002D020000}"/>
    <cellStyle name="Percent 6" xfId="284" xr:uid="{00000000-0005-0000-0000-00002E020000}"/>
    <cellStyle name="Percent 7" xfId="285" xr:uid="{00000000-0005-0000-0000-00002F020000}"/>
    <cellStyle name="Percent 7 2" xfId="529" xr:uid="{00000000-0005-0000-0000-000030020000}"/>
    <cellStyle name="Percent 9" xfId="286" xr:uid="{00000000-0005-0000-0000-000031020000}"/>
    <cellStyle name="PERCENTAGE" xfId="287" xr:uid="{00000000-0005-0000-0000-000032020000}"/>
    <cellStyle name="PrePop Currency (0)" xfId="288" xr:uid="{00000000-0005-0000-0000-000033020000}"/>
    <cellStyle name="PrePop Currency (2)" xfId="289" xr:uid="{00000000-0005-0000-0000-000034020000}"/>
    <cellStyle name="PrePop Units (0)" xfId="290" xr:uid="{00000000-0005-0000-0000-000035020000}"/>
    <cellStyle name="PrePop Units (1)" xfId="291" xr:uid="{00000000-0005-0000-0000-000036020000}"/>
    <cellStyle name="PrePop Units (2)" xfId="292" xr:uid="{00000000-0005-0000-0000-000037020000}"/>
    <cellStyle name="PSChar" xfId="293" xr:uid="{00000000-0005-0000-0000-000038020000}"/>
    <cellStyle name="PSDate" xfId="294" xr:uid="{00000000-0005-0000-0000-000039020000}"/>
    <cellStyle name="PSDec" xfId="295" xr:uid="{00000000-0005-0000-0000-00003A020000}"/>
    <cellStyle name="PSHeading" xfId="296" xr:uid="{00000000-0005-0000-0000-00003B020000}"/>
    <cellStyle name="PSInt" xfId="297" xr:uid="{00000000-0005-0000-0000-00003C020000}"/>
    <cellStyle name="PSSpacer" xfId="298" xr:uid="{00000000-0005-0000-0000-00003D020000}"/>
    <cellStyle name="pwstyle" xfId="299" xr:uid="{00000000-0005-0000-0000-00003E020000}"/>
    <cellStyle name="Quantity" xfId="300" xr:uid="{00000000-0005-0000-0000-00003F020000}"/>
    <cellStyle name="SAPBEXaggData" xfId="301" xr:uid="{00000000-0005-0000-0000-000040020000}"/>
    <cellStyle name="SAPBEXaggDataEmph" xfId="302" xr:uid="{00000000-0005-0000-0000-000041020000}"/>
    <cellStyle name="SAPBEXaggItem" xfId="303" xr:uid="{00000000-0005-0000-0000-000042020000}"/>
    <cellStyle name="SAPBEXaggItemX" xfId="304" xr:uid="{00000000-0005-0000-0000-000043020000}"/>
    <cellStyle name="SAPBEXchaText" xfId="305" xr:uid="{00000000-0005-0000-0000-000044020000}"/>
    <cellStyle name="SAPBEXexcBad7" xfId="306" xr:uid="{00000000-0005-0000-0000-000045020000}"/>
    <cellStyle name="SAPBEXexcBad8" xfId="307" xr:uid="{00000000-0005-0000-0000-000046020000}"/>
    <cellStyle name="SAPBEXexcBad9" xfId="308" xr:uid="{00000000-0005-0000-0000-000047020000}"/>
    <cellStyle name="SAPBEXexcCritical4" xfId="309" xr:uid="{00000000-0005-0000-0000-000048020000}"/>
    <cellStyle name="SAPBEXexcCritical5" xfId="310" xr:uid="{00000000-0005-0000-0000-000049020000}"/>
    <cellStyle name="SAPBEXexcCritical6" xfId="311" xr:uid="{00000000-0005-0000-0000-00004A020000}"/>
    <cellStyle name="SAPBEXexcGood1" xfId="312" xr:uid="{00000000-0005-0000-0000-00004B020000}"/>
    <cellStyle name="SAPBEXexcGood2" xfId="313" xr:uid="{00000000-0005-0000-0000-00004C020000}"/>
    <cellStyle name="SAPBEXexcGood3" xfId="314" xr:uid="{00000000-0005-0000-0000-00004D020000}"/>
    <cellStyle name="SAPBEXfilterDrill" xfId="315" xr:uid="{00000000-0005-0000-0000-00004E020000}"/>
    <cellStyle name="SAPBEXfilterItem" xfId="316" xr:uid="{00000000-0005-0000-0000-00004F020000}"/>
    <cellStyle name="SAPBEXfilterText" xfId="317" xr:uid="{00000000-0005-0000-0000-000050020000}"/>
    <cellStyle name="SAPBEXformats" xfId="318" xr:uid="{00000000-0005-0000-0000-000051020000}"/>
    <cellStyle name="SAPBEXheaderItem" xfId="319" xr:uid="{00000000-0005-0000-0000-000052020000}"/>
    <cellStyle name="SAPBEXheaderText" xfId="320" xr:uid="{00000000-0005-0000-0000-000053020000}"/>
    <cellStyle name="SAPBEXHLevel0" xfId="321" xr:uid="{00000000-0005-0000-0000-000054020000}"/>
    <cellStyle name="SAPBEXHLevel0X" xfId="322" xr:uid="{00000000-0005-0000-0000-000055020000}"/>
    <cellStyle name="SAPBEXHLevel1" xfId="323" xr:uid="{00000000-0005-0000-0000-000056020000}"/>
    <cellStyle name="SAPBEXHLevel1X" xfId="324" xr:uid="{00000000-0005-0000-0000-000057020000}"/>
    <cellStyle name="SAPBEXHLevel2" xfId="325" xr:uid="{00000000-0005-0000-0000-000058020000}"/>
    <cellStyle name="SAPBEXHLevel2X" xfId="326" xr:uid="{00000000-0005-0000-0000-000059020000}"/>
    <cellStyle name="SAPBEXHLevel3" xfId="327" xr:uid="{00000000-0005-0000-0000-00005A020000}"/>
    <cellStyle name="SAPBEXHLevel3X" xfId="328" xr:uid="{00000000-0005-0000-0000-00005B020000}"/>
    <cellStyle name="SAPBEXinputData" xfId="329" xr:uid="{00000000-0005-0000-0000-00005C020000}"/>
    <cellStyle name="SAPBEXresData" xfId="330" xr:uid="{00000000-0005-0000-0000-00005D020000}"/>
    <cellStyle name="SAPBEXresDataEmph" xfId="331" xr:uid="{00000000-0005-0000-0000-00005E020000}"/>
    <cellStyle name="SAPBEXresItem" xfId="332" xr:uid="{00000000-0005-0000-0000-00005F020000}"/>
    <cellStyle name="SAPBEXresItemX" xfId="333" xr:uid="{00000000-0005-0000-0000-000060020000}"/>
    <cellStyle name="SAPBEXstdData" xfId="334" xr:uid="{00000000-0005-0000-0000-000061020000}"/>
    <cellStyle name="SAPBEXstdDataEmph" xfId="335" xr:uid="{00000000-0005-0000-0000-000062020000}"/>
    <cellStyle name="SAPBEXstdItem" xfId="336" xr:uid="{00000000-0005-0000-0000-000063020000}"/>
    <cellStyle name="SAPBEXstdItemX" xfId="337" xr:uid="{00000000-0005-0000-0000-000064020000}"/>
    <cellStyle name="SAPBEXtitle" xfId="338" xr:uid="{00000000-0005-0000-0000-000065020000}"/>
    <cellStyle name="SAPBEXundefined" xfId="339" xr:uid="{00000000-0005-0000-0000-000066020000}"/>
    <cellStyle name="Sheet Title" xfId="340" xr:uid="{00000000-0005-0000-0000-000067020000}"/>
    <cellStyle name="Standard" xfId="341" xr:uid="{00000000-0005-0000-0000-000068020000}"/>
    <cellStyle name="Style 1" xfId="342" xr:uid="{00000000-0005-0000-0000-000069020000}"/>
    <cellStyle name="Style 2" xfId="343" xr:uid="{00000000-0005-0000-0000-00006A020000}"/>
    <cellStyle name="Text Indent A" xfId="344" xr:uid="{00000000-0005-0000-0000-00006B020000}"/>
    <cellStyle name="Text Indent B" xfId="345" xr:uid="{00000000-0005-0000-0000-00006C020000}"/>
    <cellStyle name="Text Indent C" xfId="346" xr:uid="{00000000-0005-0000-0000-00006D020000}"/>
    <cellStyle name="Title 2" xfId="347" xr:uid="{00000000-0005-0000-0000-00006E020000}"/>
    <cellStyle name="Title 3" xfId="348" xr:uid="{00000000-0005-0000-0000-00006F020000}"/>
    <cellStyle name="Total 2" xfId="349" xr:uid="{00000000-0005-0000-0000-000070020000}"/>
    <cellStyle name="Total 3" xfId="350" xr:uid="{00000000-0005-0000-0000-000071020000}"/>
    <cellStyle name="Warning Text 2" xfId="351" xr:uid="{00000000-0005-0000-0000-000072020000}"/>
    <cellStyle name="Warning Text 3" xfId="352" xr:uid="{00000000-0005-0000-0000-000073020000}"/>
    <cellStyle name="เครื่องหมายจุลภาค [0]_PERSONAL" xfId="353" xr:uid="{00000000-0005-0000-0000-000074020000}"/>
    <cellStyle name="เครื่องหมายจุลภาค_1999-PLAN-ACTUAL" xfId="354" xr:uid="{00000000-0005-0000-0000-000075020000}"/>
    <cellStyle name="เครื่องหมายสกุลเงิน [0]_PERSONAL" xfId="355" xr:uid="{00000000-0005-0000-0000-000076020000}"/>
    <cellStyle name="เครื่องหมายสกุลเงิน_PERSONAL" xfId="356" xr:uid="{00000000-0005-0000-0000-000077020000}"/>
    <cellStyle name="เชื่อมโยงหลายมิติ_KING KAEW" xfId="357" xr:uid="{00000000-0005-0000-0000-000078020000}"/>
    <cellStyle name="เซลล์ตรวจสอบ" xfId="358" xr:uid="{00000000-0005-0000-0000-000079020000}"/>
    <cellStyle name="เซลล์ที่มีการเชื่อมโยง" xfId="359" xr:uid="{00000000-0005-0000-0000-00007A020000}"/>
    <cellStyle name="แย่" xfId="360" xr:uid="{00000000-0005-0000-0000-00007B020000}"/>
    <cellStyle name="แสดงผล" xfId="361" xr:uid="{00000000-0005-0000-0000-00007C020000}"/>
    <cellStyle name="การคำนวณ" xfId="362" xr:uid="{00000000-0005-0000-0000-00007D020000}"/>
    <cellStyle name="ข้อความเตือน" xfId="363" xr:uid="{00000000-0005-0000-0000-00007E020000}"/>
    <cellStyle name="ข้อความอธิบาย" xfId="364" xr:uid="{00000000-0005-0000-0000-00007F020000}"/>
    <cellStyle name="ชื่อเรื่อง" xfId="365" xr:uid="{00000000-0005-0000-0000-000080020000}"/>
    <cellStyle name="ดี" xfId="366" xr:uid="{00000000-0005-0000-0000-000081020000}"/>
    <cellStyle name="ตามการเชื่อมโยงหลายมิติ_KING KAEW" xfId="367" xr:uid="{00000000-0005-0000-0000-000082020000}"/>
    <cellStyle name="ปกติ_1999-PLAN-ACTUAL" xfId="368" xr:uid="{00000000-0005-0000-0000-000083020000}"/>
    <cellStyle name="ป้อนค่า" xfId="369" xr:uid="{00000000-0005-0000-0000-000084020000}"/>
    <cellStyle name="ปานกลาง" xfId="370" xr:uid="{00000000-0005-0000-0000-000085020000}"/>
    <cellStyle name="ผลรวม" xfId="371" xr:uid="{00000000-0005-0000-0000-000086020000}"/>
    <cellStyle name="ส่วนที่ถูกเน้น1" xfId="372" xr:uid="{00000000-0005-0000-0000-000087020000}"/>
    <cellStyle name="ส่วนที่ถูกเน้น2" xfId="373" xr:uid="{00000000-0005-0000-0000-000088020000}"/>
    <cellStyle name="ส่วนที่ถูกเน้น3" xfId="374" xr:uid="{00000000-0005-0000-0000-000089020000}"/>
    <cellStyle name="ส่วนที่ถูกเน้น4" xfId="375" xr:uid="{00000000-0005-0000-0000-00008A020000}"/>
    <cellStyle name="ส่วนที่ถูกเน้น5" xfId="376" xr:uid="{00000000-0005-0000-0000-00008B020000}"/>
    <cellStyle name="ส่วนที่ถูกเน้น6" xfId="377" xr:uid="{00000000-0005-0000-0000-00008C020000}"/>
    <cellStyle name="หมายเหตุ" xfId="378" xr:uid="{00000000-0005-0000-0000-00008D020000}"/>
    <cellStyle name="หัวเรื่อง 1" xfId="379" xr:uid="{00000000-0005-0000-0000-00008E020000}"/>
    <cellStyle name="หัวเรื่อง 2" xfId="380" xr:uid="{00000000-0005-0000-0000-00008F020000}"/>
    <cellStyle name="หัวเรื่อง 3" xfId="381" xr:uid="{00000000-0005-0000-0000-000090020000}"/>
    <cellStyle name="หัวเรื่อง 4" xfId="382" xr:uid="{00000000-0005-0000-0000-000091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1"/>
  <sheetViews>
    <sheetView tabSelected="1" topLeftCell="A43" zoomScaleNormal="100" zoomScaleSheetLayoutView="120" workbookViewId="0">
      <selection activeCell="D56" sqref="D56"/>
    </sheetView>
  </sheetViews>
  <sheetFormatPr defaultColWidth="9.140625" defaultRowHeight="15.95" customHeight="1"/>
  <cols>
    <col min="1" max="1" width="32.7109375" style="18" customWidth="1"/>
    <col min="2" max="2" width="7.140625" style="19" customWidth="1"/>
    <col min="3" max="3" width="0.85546875" style="18" customWidth="1"/>
    <col min="4" max="4" width="13.7109375" style="20" customWidth="1"/>
    <col min="5" max="5" width="0.85546875" style="21" customWidth="1"/>
    <col min="6" max="6" width="13.7109375" style="20" customWidth="1"/>
    <col min="7" max="7" width="0.85546875" style="21" customWidth="1"/>
    <col min="8" max="8" width="13.7109375" style="20" customWidth="1"/>
    <col min="9" max="9" width="0.85546875" style="21" customWidth="1"/>
    <col min="10" max="10" width="13.7109375" style="20" customWidth="1"/>
    <col min="11" max="16384" width="9.140625" style="18"/>
  </cols>
  <sheetData>
    <row r="1" spans="1:10" s="1" customFormat="1" ht="15.95" customHeight="1">
      <c r="A1" s="1" t="s">
        <v>0</v>
      </c>
      <c r="B1" s="2"/>
      <c r="D1" s="3"/>
      <c r="E1" s="4"/>
      <c r="F1" s="3"/>
      <c r="G1" s="4"/>
      <c r="H1" s="3"/>
      <c r="I1" s="4"/>
      <c r="J1" s="3"/>
    </row>
    <row r="2" spans="1:10" s="1" customFormat="1" ht="15.95" customHeight="1">
      <c r="A2" s="1" t="s">
        <v>129</v>
      </c>
      <c r="B2" s="2"/>
      <c r="D2" s="3"/>
      <c r="E2" s="4"/>
      <c r="F2" s="3"/>
      <c r="G2" s="4"/>
      <c r="H2" s="3"/>
      <c r="I2" s="4"/>
      <c r="J2" s="3"/>
    </row>
    <row r="3" spans="1:10" s="1" customFormat="1" ht="15.95" customHeight="1">
      <c r="A3" s="5" t="s">
        <v>167</v>
      </c>
      <c r="B3" s="6"/>
      <c r="C3" s="5"/>
      <c r="D3" s="7"/>
      <c r="E3" s="8"/>
      <c r="F3" s="7"/>
      <c r="G3" s="8"/>
      <c r="H3" s="7"/>
      <c r="I3" s="8"/>
      <c r="J3" s="7"/>
    </row>
    <row r="4" spans="1:10" s="1" customFormat="1" ht="15.95" customHeight="1">
      <c r="B4" s="2"/>
      <c r="D4" s="3"/>
      <c r="E4" s="4"/>
      <c r="F4" s="3"/>
      <c r="G4" s="4"/>
      <c r="H4" s="3"/>
      <c r="I4" s="4"/>
      <c r="J4" s="3"/>
    </row>
    <row r="6" spans="1:10" ht="15.95" customHeight="1">
      <c r="D6" s="189" t="s">
        <v>1</v>
      </c>
      <c r="E6" s="189"/>
      <c r="F6" s="189"/>
      <c r="H6" s="189" t="s">
        <v>108</v>
      </c>
      <c r="I6" s="189"/>
      <c r="J6" s="189"/>
    </row>
    <row r="7" spans="1:10" s="1" customFormat="1" ht="15.95" customHeight="1">
      <c r="B7" s="2"/>
      <c r="D7" s="191" t="s">
        <v>109</v>
      </c>
      <c r="E7" s="193"/>
      <c r="F7" s="193"/>
      <c r="G7" s="4"/>
      <c r="H7" s="191" t="s">
        <v>109</v>
      </c>
      <c r="I7" s="193"/>
      <c r="J7" s="193"/>
    </row>
    <row r="8" spans="1:10" s="1" customFormat="1" ht="15.95" customHeight="1">
      <c r="B8" s="9"/>
      <c r="C8" s="10"/>
      <c r="D8" s="11" t="s">
        <v>127</v>
      </c>
      <c r="E8" s="12"/>
      <c r="F8" s="11" t="s">
        <v>128</v>
      </c>
      <c r="G8" s="12"/>
      <c r="H8" s="11" t="s">
        <v>127</v>
      </c>
      <c r="I8" s="12"/>
      <c r="J8" s="11" t="s">
        <v>128</v>
      </c>
    </row>
    <row r="9" spans="1:10" s="1" customFormat="1" ht="15.95" customHeight="1">
      <c r="B9" s="9"/>
      <c r="C9" s="13"/>
      <c r="D9" s="14" t="s">
        <v>165</v>
      </c>
      <c r="E9" s="15"/>
      <c r="F9" s="14" t="s">
        <v>2</v>
      </c>
      <c r="G9" s="15"/>
      <c r="H9" s="14" t="s">
        <v>165</v>
      </c>
      <c r="I9" s="15"/>
      <c r="J9" s="14" t="s">
        <v>2</v>
      </c>
    </row>
    <row r="10" spans="1:10" s="16" customFormat="1" ht="15.95" customHeight="1">
      <c r="B10" s="9"/>
      <c r="C10" s="10"/>
      <c r="D10" s="17" t="s">
        <v>168</v>
      </c>
      <c r="E10" s="12"/>
      <c r="F10" s="17" t="s">
        <v>133</v>
      </c>
      <c r="G10" s="12"/>
      <c r="H10" s="17" t="s">
        <v>168</v>
      </c>
      <c r="I10" s="12"/>
      <c r="J10" s="17" t="s">
        <v>133</v>
      </c>
    </row>
    <row r="11" spans="1:10" s="1" customFormat="1" ht="15.95" customHeight="1">
      <c r="A11" s="16"/>
      <c r="B11" s="6" t="s">
        <v>3</v>
      </c>
      <c r="D11" s="7" t="s">
        <v>4</v>
      </c>
      <c r="E11" s="3"/>
      <c r="F11" s="7" t="s">
        <v>4</v>
      </c>
      <c r="G11" s="3"/>
      <c r="H11" s="7" t="s">
        <v>4</v>
      </c>
      <c r="I11" s="3"/>
      <c r="J11" s="7" t="s">
        <v>4</v>
      </c>
    </row>
    <row r="12" spans="1:10" s="1" customFormat="1" ht="16.7" customHeight="1">
      <c r="A12" s="1" t="s">
        <v>5</v>
      </c>
      <c r="B12" s="2"/>
      <c r="D12" s="3"/>
      <c r="E12" s="4"/>
      <c r="F12" s="3"/>
      <c r="G12" s="4"/>
      <c r="H12" s="3"/>
      <c r="I12" s="4"/>
      <c r="J12" s="3"/>
    </row>
    <row r="13" spans="1:10" ht="12" customHeight="1">
      <c r="A13" s="1"/>
    </row>
    <row r="14" spans="1:10" ht="16.7" customHeight="1">
      <c r="A14" s="1" t="s">
        <v>6</v>
      </c>
    </row>
    <row r="15" spans="1:10" ht="12" customHeight="1">
      <c r="A15" s="1"/>
    </row>
    <row r="16" spans="1:10" ht="16.7" customHeight="1">
      <c r="A16" s="18" t="s">
        <v>7</v>
      </c>
      <c r="B16" s="70"/>
      <c r="D16" s="133">
        <v>460215</v>
      </c>
      <c r="E16" s="133"/>
      <c r="F16" s="133">
        <v>53252</v>
      </c>
      <c r="G16" s="133"/>
      <c r="H16" s="133">
        <v>407407</v>
      </c>
      <c r="I16" s="133"/>
      <c r="J16" s="133">
        <v>25026</v>
      </c>
    </row>
    <row r="17" spans="1:10" ht="16.7" customHeight="1">
      <c r="A17" s="18" t="s">
        <v>8</v>
      </c>
      <c r="B17" s="70">
        <v>7</v>
      </c>
      <c r="D17" s="134">
        <v>0</v>
      </c>
      <c r="E17" s="133"/>
      <c r="F17" s="135">
        <v>15000</v>
      </c>
      <c r="G17" s="133"/>
      <c r="H17" s="136">
        <v>0</v>
      </c>
      <c r="I17" s="133"/>
      <c r="J17" s="135">
        <v>15000</v>
      </c>
    </row>
    <row r="18" spans="1:10" ht="16.7" customHeight="1">
      <c r="A18" s="18" t="s">
        <v>94</v>
      </c>
      <c r="B18" s="70">
        <v>8</v>
      </c>
      <c r="D18" s="133">
        <v>169220</v>
      </c>
      <c r="E18" s="133"/>
      <c r="F18" s="133">
        <v>189786</v>
      </c>
      <c r="G18" s="133"/>
      <c r="H18" s="133">
        <v>83548</v>
      </c>
      <c r="I18" s="133"/>
      <c r="J18" s="133">
        <v>141757</v>
      </c>
    </row>
    <row r="19" spans="1:10" ht="16.7" customHeight="1">
      <c r="A19" s="18" t="s">
        <v>9</v>
      </c>
      <c r="B19" s="70"/>
      <c r="D19" s="65"/>
      <c r="E19" s="65"/>
      <c r="F19" s="65"/>
      <c r="G19" s="65"/>
      <c r="H19" s="65"/>
      <c r="I19" s="65"/>
      <c r="J19" s="65"/>
    </row>
    <row r="20" spans="1:10" ht="16.7" customHeight="1">
      <c r="A20" s="18" t="s">
        <v>10</v>
      </c>
      <c r="B20" s="70">
        <v>9</v>
      </c>
      <c r="C20" s="77"/>
      <c r="D20" s="137">
        <v>20155</v>
      </c>
      <c r="E20" s="137"/>
      <c r="F20" s="137">
        <v>20865</v>
      </c>
      <c r="G20" s="137"/>
      <c r="H20" s="137">
        <v>12046</v>
      </c>
      <c r="I20" s="137"/>
      <c r="J20" s="137">
        <v>11860</v>
      </c>
    </row>
    <row r="21" spans="1:10" ht="16.7" customHeight="1">
      <c r="A21" s="18" t="s">
        <v>11</v>
      </c>
      <c r="B21" s="70" t="s">
        <v>177</v>
      </c>
      <c r="C21" s="77"/>
      <c r="D21" s="137">
        <v>16815</v>
      </c>
      <c r="E21" s="137"/>
      <c r="F21" s="137">
        <v>14741</v>
      </c>
      <c r="G21" s="137"/>
      <c r="H21" s="137">
        <v>938912</v>
      </c>
      <c r="I21" s="137"/>
      <c r="J21" s="137">
        <v>913595</v>
      </c>
    </row>
    <row r="22" spans="1:10" ht="16.7" customHeight="1">
      <c r="A22" s="18" t="s">
        <v>87</v>
      </c>
      <c r="B22" s="70" t="s">
        <v>178</v>
      </c>
      <c r="C22" s="77"/>
      <c r="D22" s="137">
        <v>12800</v>
      </c>
      <c r="E22" s="137"/>
      <c r="F22" s="137">
        <v>12800</v>
      </c>
      <c r="G22" s="137"/>
      <c r="H22" s="137">
        <v>98800</v>
      </c>
      <c r="I22" s="137"/>
      <c r="J22" s="137">
        <v>1200</v>
      </c>
    </row>
    <row r="23" spans="1:10" ht="16.7" customHeight="1">
      <c r="A23" s="18" t="s">
        <v>12</v>
      </c>
      <c r="B23" s="70"/>
      <c r="C23" s="77"/>
      <c r="D23" s="138">
        <v>47296</v>
      </c>
      <c r="E23" s="137"/>
      <c r="F23" s="138">
        <v>45145</v>
      </c>
      <c r="G23" s="137"/>
      <c r="H23" s="138">
        <v>44135</v>
      </c>
      <c r="I23" s="137"/>
      <c r="J23" s="138">
        <v>35030</v>
      </c>
    </row>
    <row r="24" spans="1:10" ht="12" customHeight="1">
      <c r="B24" s="69"/>
      <c r="D24" s="66"/>
      <c r="E24" s="22"/>
      <c r="F24" s="66"/>
      <c r="G24" s="22"/>
      <c r="H24" s="66"/>
      <c r="I24" s="22"/>
      <c r="J24" s="66"/>
    </row>
    <row r="25" spans="1:10" ht="16.7" customHeight="1">
      <c r="A25" s="1" t="s">
        <v>13</v>
      </c>
      <c r="D25" s="72">
        <f>SUM(D16:D23)</f>
        <v>726501</v>
      </c>
      <c r="E25" s="22"/>
      <c r="F25" s="72">
        <f>SUM(F16:F23)</f>
        <v>351589</v>
      </c>
      <c r="G25" s="22"/>
      <c r="H25" s="72">
        <f>SUM(H16:H23)</f>
        <v>1584848</v>
      </c>
      <c r="I25" s="22"/>
      <c r="J25" s="72">
        <f>SUM(J16:J23)</f>
        <v>1143468</v>
      </c>
    </row>
    <row r="26" spans="1:10" ht="16.7" customHeight="1">
      <c r="E26" s="23"/>
      <c r="G26" s="23"/>
      <c r="I26" s="23"/>
    </row>
    <row r="27" spans="1:10" ht="16.7" customHeight="1">
      <c r="A27" s="1" t="s">
        <v>14</v>
      </c>
      <c r="D27" s="22"/>
      <c r="E27" s="23"/>
      <c r="F27" s="22"/>
      <c r="G27" s="23"/>
      <c r="H27" s="22"/>
      <c r="I27" s="23"/>
      <c r="J27" s="22"/>
    </row>
    <row r="28" spans="1:10" ht="12" customHeight="1">
      <c r="A28" s="1"/>
      <c r="D28" s="22"/>
      <c r="E28" s="23"/>
      <c r="F28" s="22"/>
      <c r="G28" s="23"/>
      <c r="H28" s="22"/>
      <c r="I28" s="23"/>
      <c r="J28" s="22"/>
    </row>
    <row r="29" spans="1:10" ht="16.7" customHeight="1">
      <c r="A29" s="18" t="s">
        <v>15</v>
      </c>
      <c r="B29" s="70"/>
      <c r="C29" s="71"/>
      <c r="D29" s="139">
        <v>621</v>
      </c>
      <c r="E29" s="139"/>
      <c r="F29" s="137">
        <v>621</v>
      </c>
      <c r="G29" s="139"/>
      <c r="H29" s="139">
        <v>0</v>
      </c>
      <c r="I29" s="139"/>
      <c r="J29" s="137">
        <v>0</v>
      </c>
    </row>
    <row r="30" spans="1:10" ht="16.7" customHeight="1">
      <c r="A30" s="18" t="s">
        <v>16</v>
      </c>
      <c r="B30" s="70">
        <v>9</v>
      </c>
      <c r="C30" s="71"/>
      <c r="D30" s="139">
        <v>428391</v>
      </c>
      <c r="E30" s="139"/>
      <c r="F30" s="137">
        <v>432236</v>
      </c>
      <c r="G30" s="139"/>
      <c r="H30" s="139">
        <v>261920</v>
      </c>
      <c r="I30" s="139"/>
      <c r="J30" s="137">
        <v>265011</v>
      </c>
    </row>
    <row r="31" spans="1:10" ht="16.7" customHeight="1">
      <c r="A31" s="18" t="s">
        <v>17</v>
      </c>
      <c r="B31" s="70">
        <v>10</v>
      </c>
      <c r="C31" s="71"/>
      <c r="D31" s="137">
        <v>0</v>
      </c>
      <c r="E31" s="139"/>
      <c r="F31" s="137">
        <v>0</v>
      </c>
      <c r="G31" s="139"/>
      <c r="H31" s="137">
        <v>257925</v>
      </c>
      <c r="I31" s="139"/>
      <c r="J31" s="137">
        <v>257925</v>
      </c>
    </row>
    <row r="32" spans="1:10" ht="16.7" customHeight="1">
      <c r="A32" s="18" t="s">
        <v>162</v>
      </c>
      <c r="B32" s="70">
        <v>10</v>
      </c>
      <c r="C32" s="71"/>
      <c r="D32" s="139">
        <v>0</v>
      </c>
      <c r="E32" s="139"/>
      <c r="F32" s="139">
        <v>0</v>
      </c>
      <c r="G32" s="139"/>
      <c r="H32" s="139">
        <v>126381</v>
      </c>
      <c r="I32" s="139"/>
      <c r="J32" s="139">
        <v>126381</v>
      </c>
    </row>
    <row r="33" spans="1:10" ht="16.7" customHeight="1">
      <c r="A33" s="18" t="s">
        <v>122</v>
      </c>
      <c r="B33" s="70">
        <v>10</v>
      </c>
      <c r="C33" s="71"/>
      <c r="D33" s="139">
        <v>8546159</v>
      </c>
      <c r="E33" s="139"/>
      <c r="F33" s="137">
        <v>8653783</v>
      </c>
      <c r="G33" s="139"/>
      <c r="H33" s="137">
        <v>1852200</v>
      </c>
      <c r="I33" s="139"/>
      <c r="J33" s="137">
        <v>1852200</v>
      </c>
    </row>
    <row r="34" spans="1:10" ht="16.7" customHeight="1">
      <c r="A34" s="71" t="s">
        <v>18</v>
      </c>
      <c r="B34" s="70"/>
      <c r="C34" s="71"/>
      <c r="D34" s="139">
        <v>751</v>
      </c>
      <c r="E34" s="139"/>
      <c r="F34" s="137">
        <v>768</v>
      </c>
      <c r="G34" s="139"/>
      <c r="H34" s="139"/>
      <c r="I34" s="139"/>
      <c r="J34" s="137">
        <v>0</v>
      </c>
    </row>
    <row r="35" spans="1:10" ht="16.7" customHeight="1">
      <c r="A35" s="18" t="s">
        <v>20</v>
      </c>
      <c r="B35" s="70">
        <v>11</v>
      </c>
      <c r="C35" s="71"/>
      <c r="D35" s="139">
        <v>12914453</v>
      </c>
      <c r="E35" s="139"/>
      <c r="F35" s="137">
        <v>11745296</v>
      </c>
      <c r="G35" s="139"/>
      <c r="H35" s="139">
        <v>6256107</v>
      </c>
      <c r="I35" s="139"/>
      <c r="J35" s="137">
        <v>5911567</v>
      </c>
    </row>
    <row r="36" spans="1:10" ht="16.7" customHeight="1">
      <c r="A36" s="18" t="s">
        <v>179</v>
      </c>
      <c r="B36" s="70"/>
      <c r="C36" s="71"/>
      <c r="D36" s="139">
        <v>22090</v>
      </c>
      <c r="E36" s="139"/>
      <c r="F36" s="137">
        <v>0</v>
      </c>
      <c r="G36" s="139"/>
      <c r="H36" s="139">
        <v>22090</v>
      </c>
      <c r="I36" s="139"/>
      <c r="J36" s="137">
        <v>0</v>
      </c>
    </row>
    <row r="37" spans="1:10" ht="16.7" customHeight="1">
      <c r="A37" s="18" t="s">
        <v>182</v>
      </c>
      <c r="B37" s="70">
        <v>12</v>
      </c>
      <c r="C37" s="71"/>
      <c r="D37" s="139">
        <v>63573</v>
      </c>
      <c r="E37" s="139"/>
      <c r="F37" s="137">
        <v>62994</v>
      </c>
      <c r="G37" s="139"/>
      <c r="H37" s="139">
        <v>34934</v>
      </c>
      <c r="I37" s="139"/>
      <c r="J37" s="137">
        <v>34521</v>
      </c>
    </row>
    <row r="38" spans="1:10" ht="16.7" customHeight="1">
      <c r="A38" s="18" t="s">
        <v>19</v>
      </c>
      <c r="B38" s="70">
        <v>12</v>
      </c>
      <c r="C38" s="71"/>
      <c r="D38" s="139">
        <v>32532</v>
      </c>
      <c r="E38" s="139"/>
      <c r="F38" s="137">
        <v>33490</v>
      </c>
      <c r="G38" s="139"/>
      <c r="H38" s="139">
        <v>27608</v>
      </c>
      <c r="I38" s="139"/>
      <c r="J38" s="137">
        <v>28550</v>
      </c>
    </row>
    <row r="39" spans="1:10" ht="16.7" customHeight="1">
      <c r="A39" s="18" t="s">
        <v>21</v>
      </c>
      <c r="B39" s="70"/>
      <c r="C39" s="71"/>
      <c r="D39" s="137">
        <v>48458</v>
      </c>
      <c r="E39" s="139"/>
      <c r="F39" s="137">
        <v>48458</v>
      </c>
      <c r="G39" s="139"/>
      <c r="H39" s="137">
        <v>48458</v>
      </c>
      <c r="I39" s="139"/>
      <c r="J39" s="137">
        <v>48458</v>
      </c>
    </row>
    <row r="40" spans="1:10" ht="16.7" customHeight="1">
      <c r="A40" s="18" t="s">
        <v>22</v>
      </c>
      <c r="B40" s="70"/>
      <c r="C40" s="71"/>
      <c r="D40" s="140">
        <v>40054</v>
      </c>
      <c r="E40" s="139"/>
      <c r="F40" s="138">
        <v>40702</v>
      </c>
      <c r="G40" s="139"/>
      <c r="H40" s="140">
        <v>35431</v>
      </c>
      <c r="I40" s="139"/>
      <c r="J40" s="138">
        <v>35887</v>
      </c>
    </row>
    <row r="41" spans="1:10" ht="12" customHeight="1">
      <c r="B41" s="69"/>
      <c r="D41" s="65"/>
      <c r="E41" s="22"/>
      <c r="F41" s="65"/>
      <c r="G41" s="22"/>
      <c r="H41" s="65"/>
      <c r="I41" s="22"/>
      <c r="J41" s="65"/>
    </row>
    <row r="42" spans="1:10" ht="16.7" customHeight="1">
      <c r="A42" s="1" t="s">
        <v>23</v>
      </c>
      <c r="D42" s="78">
        <f>SUM(D29:D40)</f>
        <v>22097082</v>
      </c>
      <c r="E42" s="23"/>
      <c r="F42" s="78">
        <f>SUM(F29:F40)</f>
        <v>21018348</v>
      </c>
      <c r="G42" s="23"/>
      <c r="H42" s="78">
        <f>SUM(H29:H40)</f>
        <v>8923054</v>
      </c>
      <c r="I42" s="23"/>
      <c r="J42" s="78">
        <f>SUM(J29:J40)</f>
        <v>8560500</v>
      </c>
    </row>
    <row r="43" spans="1:10" ht="12" customHeight="1">
      <c r="D43" s="65"/>
      <c r="E43" s="23"/>
      <c r="F43" s="65"/>
      <c r="G43" s="23"/>
      <c r="H43" s="65"/>
      <c r="I43" s="23"/>
      <c r="J43" s="65"/>
    </row>
    <row r="44" spans="1:10" ht="16.7" customHeight="1" thickBot="1">
      <c r="A44" s="1" t="s">
        <v>24</v>
      </c>
      <c r="D44" s="79">
        <f>D25+D42</f>
        <v>22823583</v>
      </c>
      <c r="E44" s="23"/>
      <c r="F44" s="79">
        <f>F25+F42</f>
        <v>21369937</v>
      </c>
      <c r="G44" s="23"/>
      <c r="H44" s="79">
        <f>H25+H42</f>
        <v>10507902</v>
      </c>
      <c r="I44" s="23"/>
      <c r="J44" s="79">
        <f>J25+J42</f>
        <v>9703968</v>
      </c>
    </row>
    <row r="45" spans="1:10" ht="16.7" customHeight="1" thickTop="1">
      <c r="A45" s="1"/>
      <c r="D45" s="65"/>
      <c r="E45" s="23"/>
      <c r="F45" s="65"/>
      <c r="G45" s="23"/>
      <c r="H45" s="65"/>
      <c r="I45" s="23"/>
      <c r="J45" s="65"/>
    </row>
    <row r="46" spans="1:10" ht="16.5" customHeight="1">
      <c r="A46" s="1"/>
      <c r="E46" s="73"/>
      <c r="G46" s="73"/>
      <c r="I46" s="73"/>
    </row>
    <row r="47" spans="1:10" ht="15.95" customHeight="1">
      <c r="A47" s="1"/>
      <c r="E47" s="73"/>
      <c r="G47" s="73"/>
      <c r="I47" s="73"/>
    </row>
    <row r="48" spans="1:10" ht="15.95" customHeight="1">
      <c r="A48" s="194" t="s">
        <v>89</v>
      </c>
      <c r="B48" s="194"/>
      <c r="C48" s="194"/>
      <c r="D48" s="194"/>
      <c r="E48" s="194"/>
      <c r="F48" s="194"/>
      <c r="G48" s="194"/>
      <c r="H48" s="194"/>
      <c r="I48" s="194"/>
      <c r="J48" s="194"/>
    </row>
    <row r="49" spans="1:10" ht="15.95" customHeight="1">
      <c r="A49" s="188"/>
      <c r="B49" s="188"/>
      <c r="C49" s="188"/>
      <c r="D49" s="188"/>
      <c r="E49" s="188"/>
      <c r="F49" s="188"/>
      <c r="G49" s="188"/>
      <c r="H49" s="188"/>
      <c r="I49" s="188"/>
      <c r="J49" s="188"/>
    </row>
    <row r="50" spans="1:10" ht="13.5" customHeight="1">
      <c r="A50" s="188"/>
      <c r="B50" s="188"/>
      <c r="C50" s="188"/>
      <c r="D50" s="188"/>
      <c r="E50" s="188"/>
      <c r="F50" s="188"/>
      <c r="G50" s="188"/>
      <c r="H50" s="188"/>
      <c r="I50" s="188"/>
      <c r="J50" s="188"/>
    </row>
    <row r="51" spans="1:10" ht="20.25" customHeight="1">
      <c r="A51" s="190" t="s">
        <v>118</v>
      </c>
      <c r="B51" s="190"/>
      <c r="C51" s="190"/>
      <c r="D51" s="190"/>
      <c r="E51" s="190"/>
      <c r="F51" s="190"/>
      <c r="G51" s="190"/>
      <c r="H51" s="190"/>
      <c r="I51" s="190"/>
      <c r="J51" s="190"/>
    </row>
    <row r="52" spans="1:10" s="1" customFormat="1" ht="15.95" customHeight="1">
      <c r="A52" s="1" t="s">
        <v>0</v>
      </c>
      <c r="B52" s="2"/>
      <c r="D52" s="3"/>
      <c r="E52" s="4"/>
      <c r="F52" s="3"/>
      <c r="G52" s="4"/>
      <c r="H52" s="3"/>
      <c r="I52" s="4"/>
      <c r="J52" s="3"/>
    </row>
    <row r="53" spans="1:10" s="1" customFormat="1" ht="15.95" customHeight="1">
      <c r="A53" s="1" t="s">
        <v>130</v>
      </c>
      <c r="B53" s="2"/>
      <c r="D53" s="3"/>
      <c r="E53" s="4"/>
      <c r="F53" s="3"/>
      <c r="G53" s="4"/>
      <c r="H53" s="3"/>
      <c r="I53" s="4"/>
      <c r="J53" s="3"/>
    </row>
    <row r="54" spans="1:10" s="1" customFormat="1" ht="15.95" customHeight="1">
      <c r="A54" s="5" t="s">
        <v>167</v>
      </c>
      <c r="B54" s="6"/>
      <c r="C54" s="5"/>
      <c r="D54" s="7"/>
      <c r="E54" s="8"/>
      <c r="F54" s="7"/>
      <c r="G54" s="8"/>
      <c r="H54" s="7"/>
      <c r="I54" s="8"/>
      <c r="J54" s="7"/>
    </row>
    <row r="55" spans="1:10" s="1" customFormat="1" ht="15.95" customHeight="1">
      <c r="B55" s="2"/>
      <c r="D55" s="3"/>
      <c r="E55" s="4"/>
      <c r="F55" s="3"/>
      <c r="G55" s="4"/>
      <c r="H55" s="3"/>
      <c r="I55" s="4"/>
      <c r="J55" s="3"/>
    </row>
    <row r="56" spans="1:10" s="1" customFormat="1" ht="15.95" customHeight="1">
      <c r="B56" s="2"/>
      <c r="D56" s="3"/>
      <c r="E56" s="4"/>
      <c r="F56" s="3"/>
      <c r="G56" s="4"/>
      <c r="H56" s="3"/>
      <c r="I56" s="4"/>
      <c r="J56" s="3"/>
    </row>
    <row r="57" spans="1:10" ht="15.95" customHeight="1">
      <c r="D57" s="189" t="s">
        <v>1</v>
      </c>
      <c r="E57" s="189"/>
      <c r="F57" s="189"/>
      <c r="H57" s="189" t="s">
        <v>108</v>
      </c>
      <c r="I57" s="189"/>
      <c r="J57" s="189"/>
    </row>
    <row r="58" spans="1:10" s="1" customFormat="1" ht="15.95" customHeight="1">
      <c r="B58" s="2"/>
      <c r="D58" s="191" t="s">
        <v>109</v>
      </c>
      <c r="E58" s="191"/>
      <c r="F58" s="191"/>
      <c r="G58" s="4"/>
      <c r="H58" s="191" t="s">
        <v>109</v>
      </c>
      <c r="I58" s="191"/>
      <c r="J58" s="191"/>
    </row>
    <row r="59" spans="1:10" s="1" customFormat="1" ht="15.95" customHeight="1">
      <c r="B59" s="9"/>
      <c r="C59" s="10"/>
      <c r="D59" s="11" t="s">
        <v>127</v>
      </c>
      <c r="E59" s="12"/>
      <c r="F59" s="11" t="s">
        <v>128</v>
      </c>
      <c r="G59" s="12"/>
      <c r="H59" s="11" t="s">
        <v>127</v>
      </c>
      <c r="I59" s="12"/>
      <c r="J59" s="11" t="s">
        <v>128</v>
      </c>
    </row>
    <row r="60" spans="1:10" s="1" customFormat="1" ht="15.95" customHeight="1">
      <c r="B60" s="9"/>
      <c r="C60" s="13"/>
      <c r="D60" s="14" t="s">
        <v>165</v>
      </c>
      <c r="E60" s="15"/>
      <c r="F60" s="14" t="s">
        <v>2</v>
      </c>
      <c r="G60" s="15"/>
      <c r="H60" s="14" t="s">
        <v>165</v>
      </c>
      <c r="I60" s="15"/>
      <c r="J60" s="14" t="s">
        <v>2</v>
      </c>
    </row>
    <row r="61" spans="1:10" s="16" customFormat="1" ht="15.95" customHeight="1">
      <c r="B61" s="9"/>
      <c r="C61" s="10"/>
      <c r="D61" s="17" t="s">
        <v>168</v>
      </c>
      <c r="E61" s="12"/>
      <c r="F61" s="17" t="s">
        <v>133</v>
      </c>
      <c r="G61" s="12"/>
      <c r="H61" s="17" t="s">
        <v>168</v>
      </c>
      <c r="I61" s="12"/>
      <c r="J61" s="17" t="s">
        <v>133</v>
      </c>
    </row>
    <row r="62" spans="1:10" s="1" customFormat="1" ht="15.95" customHeight="1">
      <c r="B62" s="6" t="s">
        <v>3</v>
      </c>
      <c r="D62" s="7" t="s">
        <v>4</v>
      </c>
      <c r="E62" s="3"/>
      <c r="F62" s="7" t="s">
        <v>4</v>
      </c>
      <c r="G62" s="3"/>
      <c r="H62" s="7" t="s">
        <v>4</v>
      </c>
      <c r="I62" s="3"/>
      <c r="J62" s="7" t="s">
        <v>4</v>
      </c>
    </row>
    <row r="63" spans="1:10" ht="15.95" customHeight="1">
      <c r="E63" s="20"/>
      <c r="G63" s="20"/>
      <c r="I63" s="20"/>
    </row>
    <row r="64" spans="1:10" ht="16.7" customHeight="1">
      <c r="A64" s="1" t="s">
        <v>100</v>
      </c>
    </row>
    <row r="65" spans="1:10" ht="16.7" customHeight="1"/>
    <row r="66" spans="1:10" ht="16.7" customHeight="1">
      <c r="A66" s="1" t="s">
        <v>25</v>
      </c>
    </row>
    <row r="67" spans="1:10" ht="16.7" customHeight="1">
      <c r="A67" s="1"/>
    </row>
    <row r="68" spans="1:10" ht="16.7" customHeight="1">
      <c r="A68" s="18" t="s">
        <v>106</v>
      </c>
    </row>
    <row r="69" spans="1:10" ht="16.7" customHeight="1">
      <c r="A69" s="18" t="s">
        <v>124</v>
      </c>
      <c r="B69" s="70"/>
      <c r="C69" s="77"/>
      <c r="D69" s="141">
        <v>968763</v>
      </c>
      <c r="E69" s="142"/>
      <c r="F69" s="143">
        <v>379765</v>
      </c>
      <c r="G69" s="139"/>
      <c r="H69" s="141">
        <v>968763</v>
      </c>
      <c r="I69" s="139"/>
      <c r="J69" s="143">
        <v>379765</v>
      </c>
    </row>
    <row r="70" spans="1:10" ht="16.7" customHeight="1">
      <c r="A70" s="18" t="s">
        <v>95</v>
      </c>
      <c r="B70" s="70"/>
      <c r="C70" s="77"/>
      <c r="D70" s="144">
        <v>735115</v>
      </c>
      <c r="E70" s="142"/>
      <c r="F70" s="143">
        <v>203544</v>
      </c>
      <c r="G70" s="139"/>
      <c r="H70" s="145">
        <v>585872</v>
      </c>
      <c r="I70" s="139"/>
      <c r="J70" s="143">
        <v>138627</v>
      </c>
    </row>
    <row r="71" spans="1:10" ht="16.7" customHeight="1">
      <c r="A71" s="18" t="s">
        <v>26</v>
      </c>
      <c r="B71" s="70" t="s">
        <v>180</v>
      </c>
      <c r="C71" s="77"/>
      <c r="D71" s="144">
        <v>12729</v>
      </c>
      <c r="E71" s="142"/>
      <c r="F71" s="143">
        <v>9501</v>
      </c>
      <c r="G71" s="139"/>
      <c r="H71" s="145">
        <v>29242</v>
      </c>
      <c r="I71" s="139"/>
      <c r="J71" s="143">
        <v>23843</v>
      </c>
    </row>
    <row r="72" spans="1:10" ht="16.7" customHeight="1">
      <c r="A72" s="18" t="s">
        <v>135</v>
      </c>
      <c r="B72" s="70" t="s">
        <v>181</v>
      </c>
      <c r="C72" s="77"/>
      <c r="D72" s="144">
        <v>0</v>
      </c>
      <c r="E72" s="144"/>
      <c r="F72" s="143">
        <v>0</v>
      </c>
      <c r="G72" s="139"/>
      <c r="H72" s="145">
        <v>521000</v>
      </c>
      <c r="I72" s="139"/>
      <c r="J72" s="143">
        <v>717800</v>
      </c>
    </row>
    <row r="73" spans="1:10" ht="16.7" customHeight="1">
      <c r="A73" s="18" t="s">
        <v>27</v>
      </c>
      <c r="B73" s="70"/>
      <c r="D73" s="22"/>
      <c r="E73" s="20"/>
      <c r="F73" s="22"/>
      <c r="G73" s="20"/>
      <c r="H73" s="22"/>
      <c r="I73" s="20"/>
      <c r="J73" s="22"/>
    </row>
    <row r="74" spans="1:10" ht="16.7" customHeight="1">
      <c r="A74" s="18" t="s">
        <v>28</v>
      </c>
      <c r="B74" s="70"/>
      <c r="C74" s="77"/>
      <c r="D74" s="144">
        <v>38538</v>
      </c>
      <c r="E74" s="144"/>
      <c r="F74" s="143">
        <v>48267</v>
      </c>
      <c r="G74" s="139"/>
      <c r="H74" s="145">
        <v>16406</v>
      </c>
      <c r="I74" s="139"/>
      <c r="J74" s="143">
        <v>19988</v>
      </c>
    </row>
    <row r="75" spans="1:10" ht="16.7" customHeight="1">
      <c r="A75" s="18" t="s">
        <v>125</v>
      </c>
      <c r="B75" s="70">
        <v>13</v>
      </c>
      <c r="C75" s="77"/>
      <c r="D75" s="146">
        <v>433320</v>
      </c>
      <c r="E75" s="144"/>
      <c r="F75" s="143">
        <v>806478</v>
      </c>
      <c r="G75" s="139"/>
      <c r="H75" s="146">
        <v>433320</v>
      </c>
      <c r="I75" s="139"/>
      <c r="J75" s="143">
        <v>806478</v>
      </c>
    </row>
    <row r="76" spans="1:10" ht="16.7" customHeight="1">
      <c r="A76" s="18" t="s">
        <v>159</v>
      </c>
      <c r="B76" s="70"/>
      <c r="D76" s="144">
        <v>153089</v>
      </c>
      <c r="E76" s="144"/>
      <c r="F76" s="143">
        <v>160293</v>
      </c>
      <c r="G76" s="139"/>
      <c r="H76" s="145">
        <v>140573</v>
      </c>
      <c r="I76" s="139"/>
      <c r="J76" s="143">
        <v>124158</v>
      </c>
    </row>
    <row r="77" spans="1:10" ht="16.7" customHeight="1">
      <c r="A77" s="18" t="s">
        <v>196</v>
      </c>
      <c r="B77" s="70"/>
      <c r="D77" s="144">
        <v>13788</v>
      </c>
      <c r="E77" s="144"/>
      <c r="F77" s="143">
        <v>9976</v>
      </c>
      <c r="G77" s="139"/>
      <c r="H77" s="145">
        <v>0</v>
      </c>
      <c r="I77" s="139"/>
      <c r="J77" s="143">
        <v>0</v>
      </c>
    </row>
    <row r="78" spans="1:10" ht="16.7" customHeight="1">
      <c r="A78" s="18" t="s">
        <v>29</v>
      </c>
      <c r="B78" s="70"/>
      <c r="D78" s="147">
        <v>238294</v>
      </c>
      <c r="E78" s="139"/>
      <c r="F78" s="148">
        <v>233182</v>
      </c>
      <c r="G78" s="139"/>
      <c r="H78" s="149">
        <v>131881</v>
      </c>
      <c r="I78" s="139"/>
      <c r="J78" s="148">
        <v>130348</v>
      </c>
    </row>
    <row r="79" spans="1:10" ht="16.7" customHeight="1">
      <c r="B79" s="69"/>
      <c r="E79" s="23"/>
      <c r="G79" s="23"/>
      <c r="I79" s="23"/>
    </row>
    <row r="80" spans="1:10" ht="16.7" customHeight="1">
      <c r="A80" s="1" t="s">
        <v>30</v>
      </c>
      <c r="D80" s="68">
        <f>SUM(D69:D78)</f>
        <v>2593636</v>
      </c>
      <c r="E80" s="23"/>
      <c r="F80" s="68">
        <f>SUM(F69:F78)</f>
        <v>1851006</v>
      </c>
      <c r="G80" s="23"/>
      <c r="H80" s="68">
        <f>SUM(H69:H78)</f>
        <v>2827057</v>
      </c>
      <c r="I80" s="23"/>
      <c r="J80" s="68">
        <f>SUM(J69:J78)</f>
        <v>2341007</v>
      </c>
    </row>
    <row r="81" spans="1:10" ht="16.7" customHeight="1">
      <c r="A81" s="1"/>
      <c r="E81" s="23"/>
      <c r="G81" s="23"/>
      <c r="I81" s="23"/>
    </row>
    <row r="82" spans="1:10" ht="16.7" customHeight="1">
      <c r="A82" s="1" t="s">
        <v>31</v>
      </c>
      <c r="D82" s="22"/>
      <c r="E82" s="23"/>
      <c r="F82" s="22"/>
      <c r="G82" s="23"/>
      <c r="H82" s="22"/>
      <c r="I82" s="23"/>
      <c r="J82" s="22"/>
    </row>
    <row r="83" spans="1:10" ht="16.7" customHeight="1">
      <c r="A83" s="1"/>
      <c r="D83" s="22"/>
      <c r="E83" s="23"/>
      <c r="F83" s="22"/>
      <c r="G83" s="23"/>
      <c r="H83" s="22"/>
      <c r="I83" s="23"/>
      <c r="J83" s="22"/>
    </row>
    <row r="84" spans="1:10" ht="16.7" customHeight="1">
      <c r="A84" s="18" t="s">
        <v>32</v>
      </c>
      <c r="B84" s="70"/>
      <c r="D84" s="131">
        <v>526020</v>
      </c>
      <c r="E84" s="150"/>
      <c r="F84" s="133">
        <v>527542</v>
      </c>
      <c r="G84" s="139"/>
      <c r="H84" s="131">
        <v>266730</v>
      </c>
      <c r="I84" s="139"/>
      <c r="J84" s="133">
        <v>263829</v>
      </c>
    </row>
    <row r="85" spans="1:10" ht="16.7" customHeight="1">
      <c r="A85" s="18" t="s">
        <v>126</v>
      </c>
      <c r="B85" s="70">
        <v>13</v>
      </c>
      <c r="D85" s="151">
        <v>1494389</v>
      </c>
      <c r="E85" s="150"/>
      <c r="F85" s="135">
        <v>1202337</v>
      </c>
      <c r="G85" s="139"/>
      <c r="H85" s="151">
        <v>1494389</v>
      </c>
      <c r="I85" s="139"/>
      <c r="J85" s="135">
        <v>1202337</v>
      </c>
    </row>
    <row r="86" spans="1:10" ht="16.7" customHeight="1">
      <c r="A86" s="18" t="s">
        <v>33</v>
      </c>
      <c r="B86" s="70"/>
      <c r="D86" s="152">
        <v>520563</v>
      </c>
      <c r="E86" s="150"/>
      <c r="F86" s="133">
        <v>533637</v>
      </c>
      <c r="G86" s="139"/>
      <c r="H86" s="131">
        <v>301574</v>
      </c>
      <c r="I86" s="139"/>
      <c r="J86" s="133">
        <v>314904</v>
      </c>
    </row>
    <row r="87" spans="1:10" ht="16.7" customHeight="1">
      <c r="A87" s="18" t="s">
        <v>34</v>
      </c>
      <c r="B87" s="70"/>
      <c r="C87" s="70"/>
      <c r="D87" s="139">
        <v>1207572</v>
      </c>
      <c r="E87" s="150"/>
      <c r="F87" s="137">
        <v>1167638</v>
      </c>
      <c r="G87" s="139"/>
      <c r="H87" s="139">
        <v>386024</v>
      </c>
      <c r="I87" s="139"/>
      <c r="J87" s="137">
        <v>406983</v>
      </c>
    </row>
    <row r="88" spans="1:10" ht="16.7" customHeight="1">
      <c r="A88" s="18" t="s">
        <v>131</v>
      </c>
      <c r="D88" s="139">
        <v>2159899</v>
      </c>
      <c r="E88" s="150"/>
      <c r="F88" s="133">
        <v>1573774</v>
      </c>
      <c r="G88" s="139"/>
      <c r="H88" s="131">
        <v>1536800</v>
      </c>
      <c r="I88" s="139"/>
      <c r="J88" s="133">
        <v>1125114</v>
      </c>
    </row>
    <row r="89" spans="1:10" ht="16.7" customHeight="1">
      <c r="A89" s="18" t="s">
        <v>96</v>
      </c>
      <c r="D89" s="153">
        <v>54609</v>
      </c>
      <c r="E89" s="150"/>
      <c r="F89" s="154">
        <v>53108</v>
      </c>
      <c r="G89" s="139"/>
      <c r="H89" s="153">
        <v>54609</v>
      </c>
      <c r="I89" s="139"/>
      <c r="J89" s="154">
        <v>53108</v>
      </c>
    </row>
    <row r="90" spans="1:10" ht="16.7" customHeight="1">
      <c r="D90" s="74"/>
      <c r="E90" s="18"/>
      <c r="F90" s="74"/>
      <c r="G90" s="18"/>
      <c r="H90" s="74"/>
      <c r="I90" s="18"/>
      <c r="J90" s="74"/>
    </row>
    <row r="91" spans="1:10" ht="16.7" customHeight="1">
      <c r="A91" s="1" t="s">
        <v>35</v>
      </c>
      <c r="D91" s="68">
        <f t="shared" ref="D91:J91" si="0">SUM(D84:D89)</f>
        <v>5963052</v>
      </c>
      <c r="E91" s="18"/>
      <c r="F91" s="68">
        <f t="shared" si="0"/>
        <v>5058036</v>
      </c>
      <c r="G91" s="18"/>
      <c r="H91" s="68">
        <f t="shared" si="0"/>
        <v>4040126</v>
      </c>
      <c r="I91" s="18"/>
      <c r="J91" s="68">
        <f t="shared" si="0"/>
        <v>3366275</v>
      </c>
    </row>
    <row r="92" spans="1:10" s="1" customFormat="1" ht="16.7" customHeight="1">
      <c r="B92" s="2"/>
      <c r="D92" s="22"/>
      <c r="E92" s="18"/>
      <c r="F92" s="22"/>
      <c r="G92" s="18"/>
      <c r="H92" s="22"/>
      <c r="I92" s="18"/>
      <c r="J92" s="22"/>
    </row>
    <row r="93" spans="1:10" s="1" customFormat="1" ht="16.7" customHeight="1">
      <c r="A93" s="1" t="s">
        <v>36</v>
      </c>
      <c r="B93" s="2"/>
      <c r="D93" s="68">
        <f>SUM(D80+D91)</f>
        <v>8556688</v>
      </c>
      <c r="E93" s="18"/>
      <c r="F93" s="68">
        <f>SUM(F80+F91)</f>
        <v>6909042</v>
      </c>
      <c r="G93" s="18"/>
      <c r="H93" s="68">
        <f>SUM(H80+H91)</f>
        <v>6867183</v>
      </c>
      <c r="I93" s="18"/>
      <c r="J93" s="68">
        <f>SUM(J80+J91)</f>
        <v>5707282</v>
      </c>
    </row>
    <row r="94" spans="1:10" s="1" customFormat="1" ht="15.95" customHeight="1">
      <c r="B94" s="2"/>
      <c r="E94" s="18"/>
      <c r="G94" s="18"/>
      <c r="I94" s="18"/>
    </row>
    <row r="95" spans="1:10" s="1" customFormat="1" ht="15.95" customHeight="1">
      <c r="B95" s="2"/>
      <c r="D95" s="22"/>
      <c r="E95" s="73"/>
      <c r="F95" s="22"/>
      <c r="G95" s="73"/>
      <c r="H95" s="22"/>
      <c r="I95" s="23"/>
      <c r="J95" s="22"/>
    </row>
    <row r="96" spans="1:10" s="1" customFormat="1" ht="15.95" customHeight="1">
      <c r="B96" s="2"/>
      <c r="D96" s="22"/>
      <c r="E96" s="73"/>
      <c r="F96" s="22"/>
      <c r="G96" s="73"/>
      <c r="H96" s="22"/>
      <c r="I96" s="23"/>
      <c r="J96" s="22"/>
    </row>
    <row r="97" spans="1:10" s="1" customFormat="1" ht="16.5" customHeight="1">
      <c r="B97" s="2"/>
      <c r="D97" s="22"/>
      <c r="E97" s="73"/>
      <c r="F97" s="22"/>
      <c r="G97" s="73"/>
      <c r="H97" s="22"/>
      <c r="I97" s="23"/>
      <c r="J97" s="22"/>
    </row>
    <row r="98" spans="1:10" s="1" customFormat="1" ht="15.95" customHeight="1">
      <c r="B98" s="2"/>
      <c r="D98" s="22"/>
      <c r="E98" s="73"/>
      <c r="F98" s="22"/>
      <c r="G98" s="73"/>
      <c r="H98" s="22"/>
      <c r="I98" s="23"/>
      <c r="J98" s="22"/>
    </row>
    <row r="99" spans="1:10" s="1" customFormat="1" ht="15.95" customHeight="1">
      <c r="B99" s="2"/>
      <c r="D99" s="22"/>
      <c r="E99" s="73"/>
      <c r="F99" s="22"/>
      <c r="G99" s="73"/>
      <c r="H99" s="22"/>
      <c r="I99" s="23"/>
      <c r="J99" s="22"/>
    </row>
    <row r="100" spans="1:10" s="1" customFormat="1" ht="5.25" customHeight="1">
      <c r="B100" s="2"/>
      <c r="D100" s="22"/>
      <c r="E100" s="73"/>
      <c r="F100" s="22"/>
      <c r="G100" s="73"/>
      <c r="H100" s="22"/>
      <c r="I100" s="23"/>
      <c r="J100" s="22"/>
    </row>
    <row r="101" spans="1:10" s="1" customFormat="1" ht="20.25" customHeight="1">
      <c r="A101" s="190" t="str">
        <f>A51</f>
        <v>The notes to the consolidated and separate financial information are an integral part of these interim financial information.</v>
      </c>
      <c r="B101" s="190"/>
      <c r="C101" s="190"/>
      <c r="D101" s="190"/>
      <c r="E101" s="190"/>
      <c r="F101" s="190"/>
      <c r="G101" s="190"/>
      <c r="H101" s="190"/>
      <c r="I101" s="190"/>
      <c r="J101" s="190"/>
    </row>
    <row r="102" spans="1:10" s="1" customFormat="1" ht="15.95" customHeight="1">
      <c r="A102" s="1" t="s">
        <v>0</v>
      </c>
      <c r="B102" s="2"/>
      <c r="D102" s="3"/>
      <c r="E102" s="4"/>
      <c r="F102" s="3"/>
      <c r="G102" s="4"/>
      <c r="H102" s="3"/>
      <c r="I102" s="4"/>
      <c r="J102" s="3"/>
    </row>
    <row r="103" spans="1:10" s="1" customFormat="1" ht="15.95" customHeight="1">
      <c r="A103" s="1" t="s">
        <v>130</v>
      </c>
      <c r="B103" s="2"/>
      <c r="D103" s="3"/>
      <c r="E103" s="4"/>
      <c r="F103" s="3"/>
      <c r="G103" s="4"/>
      <c r="H103" s="3"/>
      <c r="I103" s="4"/>
      <c r="J103" s="3"/>
    </row>
    <row r="104" spans="1:10" s="1" customFormat="1" ht="15.95" customHeight="1">
      <c r="A104" s="5" t="str">
        <f>A54</f>
        <v>As at 31 March 2020</v>
      </c>
      <c r="B104" s="6"/>
      <c r="C104" s="5"/>
      <c r="D104" s="7"/>
      <c r="E104" s="8"/>
      <c r="F104" s="7"/>
      <c r="G104" s="8"/>
      <c r="H104" s="7"/>
      <c r="I104" s="8"/>
      <c r="J104" s="7"/>
    </row>
    <row r="107" spans="1:10" ht="15.95" customHeight="1">
      <c r="D107" s="189" t="s">
        <v>1</v>
      </c>
      <c r="E107" s="189"/>
      <c r="F107" s="189"/>
      <c r="H107" s="189" t="s">
        <v>108</v>
      </c>
      <c r="I107" s="189"/>
      <c r="J107" s="189"/>
    </row>
    <row r="108" spans="1:10" s="1" customFormat="1" ht="15.95" customHeight="1">
      <c r="B108" s="2"/>
      <c r="D108" s="191" t="s">
        <v>109</v>
      </c>
      <c r="E108" s="191"/>
      <c r="F108" s="191"/>
      <c r="G108" s="4"/>
      <c r="H108" s="191" t="s">
        <v>109</v>
      </c>
      <c r="I108" s="191"/>
      <c r="J108" s="191"/>
    </row>
    <row r="109" spans="1:10" s="1" customFormat="1" ht="15.95" customHeight="1">
      <c r="B109" s="9"/>
      <c r="C109" s="10"/>
      <c r="D109" s="11" t="s">
        <v>127</v>
      </c>
      <c r="E109" s="12"/>
      <c r="F109" s="11" t="s">
        <v>128</v>
      </c>
      <c r="G109" s="12"/>
      <c r="H109" s="11" t="s">
        <v>127</v>
      </c>
      <c r="I109" s="12"/>
      <c r="J109" s="11" t="s">
        <v>128</v>
      </c>
    </row>
    <row r="110" spans="1:10" s="1" customFormat="1" ht="15.95" customHeight="1">
      <c r="B110" s="9"/>
      <c r="C110" s="13"/>
      <c r="D110" s="14" t="s">
        <v>165</v>
      </c>
      <c r="E110" s="15"/>
      <c r="F110" s="14" t="s">
        <v>2</v>
      </c>
      <c r="G110" s="15"/>
      <c r="H110" s="14" t="s">
        <v>165</v>
      </c>
      <c r="I110" s="15"/>
      <c r="J110" s="14" t="s">
        <v>2</v>
      </c>
    </row>
    <row r="111" spans="1:10" s="16" customFormat="1" ht="15.95" customHeight="1">
      <c r="B111" s="9"/>
      <c r="C111" s="10"/>
      <c r="D111" s="17" t="s">
        <v>168</v>
      </c>
      <c r="E111" s="12"/>
      <c r="F111" s="17" t="s">
        <v>133</v>
      </c>
      <c r="G111" s="12"/>
      <c r="H111" s="17" t="s">
        <v>168</v>
      </c>
      <c r="I111" s="12"/>
      <c r="J111" s="17" t="s">
        <v>133</v>
      </c>
    </row>
    <row r="112" spans="1:10" s="1" customFormat="1" ht="15.95" customHeight="1">
      <c r="B112" s="9"/>
      <c r="D112" s="7" t="s">
        <v>4</v>
      </c>
      <c r="E112" s="3"/>
      <c r="F112" s="7" t="s">
        <v>4</v>
      </c>
      <c r="G112" s="3"/>
      <c r="H112" s="7" t="s">
        <v>4</v>
      </c>
      <c r="I112" s="3"/>
      <c r="J112" s="7" t="s">
        <v>4</v>
      </c>
    </row>
    <row r="113" spans="1:10" ht="15.95" customHeight="1">
      <c r="E113" s="20"/>
      <c r="G113" s="20"/>
      <c r="I113" s="20"/>
    </row>
    <row r="114" spans="1:10" ht="16.7" customHeight="1">
      <c r="A114" s="1" t="s">
        <v>107</v>
      </c>
    </row>
    <row r="115" spans="1:10" ht="16.7" customHeight="1">
      <c r="A115" s="1"/>
      <c r="B115" s="188"/>
      <c r="D115" s="21"/>
      <c r="E115" s="20"/>
      <c r="F115" s="21"/>
      <c r="G115" s="20"/>
      <c r="I115" s="20"/>
    </row>
    <row r="116" spans="1:10" ht="16.7" customHeight="1">
      <c r="A116" s="1" t="s">
        <v>101</v>
      </c>
      <c r="B116" s="188"/>
      <c r="D116" s="21"/>
      <c r="E116" s="20"/>
      <c r="F116" s="21"/>
      <c r="G116" s="20"/>
      <c r="I116" s="20"/>
    </row>
    <row r="117" spans="1:10" ht="16.7" customHeight="1">
      <c r="A117" s="1"/>
      <c r="B117" s="188"/>
      <c r="D117" s="21"/>
      <c r="E117" s="20"/>
      <c r="F117" s="21"/>
      <c r="G117" s="20"/>
      <c r="I117" s="20"/>
    </row>
    <row r="118" spans="1:10" ht="16.7" customHeight="1">
      <c r="A118" s="18" t="s">
        <v>37</v>
      </c>
      <c r="B118" s="188"/>
      <c r="D118" s="21"/>
      <c r="F118" s="21"/>
      <c r="H118" s="21"/>
      <c r="J118" s="21"/>
    </row>
    <row r="119" spans="1:10" ht="16.7" customHeight="1">
      <c r="A119" s="18" t="s">
        <v>38</v>
      </c>
      <c r="D119" s="18"/>
      <c r="E119" s="18"/>
      <c r="F119" s="18"/>
      <c r="G119" s="18"/>
      <c r="H119" s="18"/>
      <c r="I119" s="18"/>
      <c r="J119" s="18"/>
    </row>
    <row r="120" spans="1:10" ht="16.7" customHeight="1">
      <c r="A120" s="18" t="s">
        <v>156</v>
      </c>
      <c r="D120" s="18"/>
      <c r="E120" s="18"/>
      <c r="F120" s="18"/>
      <c r="G120" s="18"/>
      <c r="H120" s="18"/>
      <c r="I120" s="18"/>
      <c r="J120" s="18"/>
    </row>
    <row r="121" spans="1:10" ht="16.7" customHeight="1" thickBot="1">
      <c r="A121" s="18" t="s">
        <v>138</v>
      </c>
      <c r="D121" s="112">
        <v>2131929</v>
      </c>
      <c r="E121" s="66"/>
      <c r="F121" s="112">
        <v>2131929</v>
      </c>
      <c r="G121" s="66"/>
      <c r="H121" s="112">
        <v>2131929</v>
      </c>
      <c r="I121" s="66"/>
      <c r="J121" s="112">
        <v>2131929</v>
      </c>
    </row>
    <row r="122" spans="1:10" ht="16.7" customHeight="1" thickTop="1">
      <c r="D122" s="66"/>
      <c r="E122" s="66"/>
      <c r="F122" s="83"/>
      <c r="G122" s="66"/>
      <c r="H122" s="66"/>
      <c r="I122" s="66"/>
      <c r="J122" s="83"/>
    </row>
    <row r="123" spans="1:10" ht="16.7" customHeight="1">
      <c r="B123" s="188"/>
      <c r="D123" s="66"/>
      <c r="E123" s="20"/>
      <c r="F123" s="66"/>
      <c r="G123" s="20"/>
      <c r="H123" s="66"/>
      <c r="I123" s="20"/>
      <c r="J123" s="66"/>
    </row>
    <row r="124" spans="1:10" ht="16.7" customHeight="1">
      <c r="A124" s="18" t="s">
        <v>39</v>
      </c>
      <c r="B124" s="188"/>
      <c r="D124" s="18"/>
      <c r="E124" s="18"/>
      <c r="F124" s="18"/>
      <c r="G124" s="18"/>
      <c r="H124" s="18"/>
      <c r="I124" s="18"/>
      <c r="J124" s="18"/>
    </row>
    <row r="125" spans="1:10" ht="16.7" customHeight="1">
      <c r="A125" s="18" t="s">
        <v>157</v>
      </c>
      <c r="B125" s="188"/>
      <c r="D125" s="75"/>
      <c r="E125" s="75"/>
      <c r="F125" s="84"/>
      <c r="G125" s="66"/>
      <c r="H125" s="75"/>
      <c r="I125" s="66"/>
      <c r="J125" s="84"/>
    </row>
    <row r="126" spans="1:10" ht="16.7" customHeight="1">
      <c r="A126" s="18" t="s">
        <v>139</v>
      </c>
      <c r="B126" s="188"/>
      <c r="D126" s="139">
        <v>2131921</v>
      </c>
      <c r="E126" s="139"/>
      <c r="F126" s="137">
        <v>2131921</v>
      </c>
      <c r="G126" s="139"/>
      <c r="H126" s="139">
        <v>2131921</v>
      </c>
      <c r="I126" s="139"/>
      <c r="J126" s="137">
        <v>2131921</v>
      </c>
    </row>
    <row r="127" spans="1:10" ht="16.7" customHeight="1">
      <c r="A127" s="18" t="s">
        <v>40</v>
      </c>
      <c r="B127" s="188"/>
      <c r="D127" s="139">
        <v>634029</v>
      </c>
      <c r="E127" s="139"/>
      <c r="F127" s="137">
        <v>634029</v>
      </c>
      <c r="G127" s="139"/>
      <c r="H127" s="139">
        <v>634029</v>
      </c>
      <c r="I127" s="139"/>
      <c r="J127" s="137">
        <v>634029</v>
      </c>
    </row>
    <row r="128" spans="1:10" ht="16.7" customHeight="1">
      <c r="A128" s="18" t="s">
        <v>41</v>
      </c>
      <c r="B128" s="76"/>
      <c r="D128" s="126"/>
      <c r="E128" s="75"/>
      <c r="F128" s="75"/>
      <c r="G128" s="75"/>
      <c r="H128" s="127"/>
      <c r="I128" s="75"/>
      <c r="J128" s="75"/>
    </row>
    <row r="129" spans="1:10" ht="16.7" customHeight="1">
      <c r="A129" s="18" t="s">
        <v>42</v>
      </c>
      <c r="B129" s="188"/>
      <c r="D129" s="126">
        <v>213192</v>
      </c>
      <c r="E129" s="75"/>
      <c r="F129" s="75">
        <v>213192</v>
      </c>
      <c r="G129" s="66"/>
      <c r="H129" s="127">
        <v>213192</v>
      </c>
      <c r="I129" s="66"/>
      <c r="J129" s="75">
        <v>213192</v>
      </c>
    </row>
    <row r="130" spans="1:10" ht="16.7" customHeight="1">
      <c r="A130" s="18" t="s">
        <v>43</v>
      </c>
      <c r="B130" s="188"/>
      <c r="D130" s="126">
        <v>10178148</v>
      </c>
      <c r="E130" s="75"/>
      <c r="F130" s="75">
        <v>10374503</v>
      </c>
      <c r="G130" s="66"/>
      <c r="H130" s="127">
        <v>662023</v>
      </c>
      <c r="I130" s="66"/>
      <c r="J130" s="75">
        <v>1017990</v>
      </c>
    </row>
    <row r="131" spans="1:10" ht="16.7" customHeight="1">
      <c r="A131" s="18" t="s">
        <v>137</v>
      </c>
      <c r="B131" s="76"/>
      <c r="D131" s="128">
        <v>-446</v>
      </c>
      <c r="E131" s="75"/>
      <c r="F131" s="72">
        <v>-446</v>
      </c>
      <c r="G131" s="66"/>
      <c r="H131" s="129">
        <v>-446</v>
      </c>
      <c r="I131" s="66"/>
      <c r="J131" s="72">
        <v>-446</v>
      </c>
    </row>
    <row r="132" spans="1:10" ht="16.7" customHeight="1">
      <c r="B132" s="76"/>
      <c r="D132" s="80"/>
      <c r="E132" s="20"/>
      <c r="F132" s="80"/>
      <c r="G132" s="20"/>
      <c r="H132" s="80"/>
      <c r="I132" s="20"/>
      <c r="J132" s="80"/>
    </row>
    <row r="133" spans="1:10" ht="16.7" customHeight="1">
      <c r="A133" s="1" t="s">
        <v>44</v>
      </c>
      <c r="B133" s="76"/>
      <c r="D133" s="18"/>
      <c r="E133" s="18"/>
      <c r="F133" s="18"/>
      <c r="G133" s="18"/>
      <c r="H133" s="18"/>
      <c r="I133" s="18"/>
      <c r="J133" s="18"/>
    </row>
    <row r="134" spans="1:10" ht="16.7" customHeight="1">
      <c r="A134" s="1" t="s">
        <v>45</v>
      </c>
      <c r="B134" s="76"/>
      <c r="D134" s="75">
        <f>SUM(D126:D131)</f>
        <v>13156844</v>
      </c>
      <c r="E134" s="82"/>
      <c r="F134" s="75">
        <f>SUM(F126:F131)</f>
        <v>13353199</v>
      </c>
      <c r="G134" s="82"/>
      <c r="H134" s="75">
        <f>SUM(H126:H131)</f>
        <v>3640719</v>
      </c>
      <c r="I134" s="82"/>
      <c r="J134" s="75">
        <f>SUM(J126:J131)</f>
        <v>3996686</v>
      </c>
    </row>
    <row r="135" spans="1:10" ht="16.7" customHeight="1">
      <c r="A135" s="18" t="s">
        <v>46</v>
      </c>
      <c r="D135" s="130">
        <v>1110051</v>
      </c>
      <c r="E135" s="82"/>
      <c r="F135" s="67">
        <v>1107696</v>
      </c>
      <c r="G135" s="66"/>
      <c r="H135" s="72">
        <v>0</v>
      </c>
      <c r="I135" s="66"/>
      <c r="J135" s="72">
        <v>0</v>
      </c>
    </row>
    <row r="136" spans="1:10" ht="16.7" customHeight="1">
      <c r="D136" s="80"/>
      <c r="E136" s="20"/>
      <c r="F136" s="80"/>
      <c r="G136" s="20"/>
      <c r="H136" s="80"/>
      <c r="I136" s="20"/>
      <c r="J136" s="80"/>
    </row>
    <row r="137" spans="1:10" ht="16.7" customHeight="1">
      <c r="A137" s="1" t="s">
        <v>102</v>
      </c>
      <c r="B137" s="188"/>
      <c r="D137" s="67">
        <f>SUM(D134:D135)</f>
        <v>14266895</v>
      </c>
      <c r="E137" s="20"/>
      <c r="F137" s="67">
        <f>SUM(F134:F135)</f>
        <v>14460895</v>
      </c>
      <c r="G137" s="20"/>
      <c r="H137" s="67">
        <f>SUM(H134:H135)</f>
        <v>3640719</v>
      </c>
      <c r="I137" s="20"/>
      <c r="J137" s="67">
        <f>SUM(J134:J135)</f>
        <v>3996686</v>
      </c>
    </row>
    <row r="138" spans="1:10" ht="16.7" customHeight="1">
      <c r="B138" s="188"/>
      <c r="D138" s="80"/>
      <c r="E138" s="20"/>
      <c r="F138" s="80"/>
      <c r="G138" s="20"/>
      <c r="H138" s="80"/>
      <c r="I138" s="20"/>
      <c r="J138" s="80"/>
    </row>
    <row r="139" spans="1:10" ht="16.7" customHeight="1" thickBot="1">
      <c r="A139" s="1" t="s">
        <v>103</v>
      </c>
      <c r="B139" s="188"/>
      <c r="D139" s="81">
        <f>SUM(D93+D137)</f>
        <v>22823583</v>
      </c>
      <c r="E139" s="20"/>
      <c r="F139" s="81">
        <f>SUM(F93+F137)</f>
        <v>21369937</v>
      </c>
      <c r="G139" s="20"/>
      <c r="H139" s="81">
        <f>SUM(H93+H137)</f>
        <v>10507902</v>
      </c>
      <c r="I139" s="20"/>
      <c r="J139" s="81">
        <f>+J137+J93</f>
        <v>9703968</v>
      </c>
    </row>
    <row r="140" spans="1:10" ht="15.95" customHeight="1" thickTop="1">
      <c r="A140" s="1" t="s">
        <v>90</v>
      </c>
      <c r="B140" s="188"/>
      <c r="G140" s="20"/>
    </row>
    <row r="141" spans="1:10" ht="15.95" customHeight="1">
      <c r="A141" s="1"/>
      <c r="B141" s="188"/>
      <c r="D141" s="21"/>
      <c r="F141" s="21"/>
      <c r="H141" s="21"/>
      <c r="J141" s="21"/>
    </row>
    <row r="142" spans="1:10" ht="15.95" customHeight="1">
      <c r="A142" s="1"/>
      <c r="B142" s="188"/>
      <c r="D142" s="21"/>
      <c r="F142" s="21"/>
      <c r="H142" s="21"/>
      <c r="J142" s="21"/>
    </row>
    <row r="143" spans="1:10" ht="15.95" customHeight="1">
      <c r="A143" s="1"/>
      <c r="B143" s="188"/>
      <c r="D143" s="21"/>
      <c r="F143" s="21"/>
      <c r="H143" s="21"/>
      <c r="J143" s="21"/>
    </row>
    <row r="144" spans="1:10" ht="15.95" customHeight="1">
      <c r="A144" s="1"/>
      <c r="B144" s="188"/>
      <c r="D144" s="21"/>
      <c r="F144" s="21"/>
      <c r="H144" s="21"/>
      <c r="J144" s="21"/>
    </row>
    <row r="145" spans="1:10" ht="15.95" customHeight="1">
      <c r="A145" s="1"/>
      <c r="B145" s="188"/>
      <c r="D145" s="21"/>
      <c r="F145" s="21"/>
      <c r="H145" s="21"/>
      <c r="J145" s="21"/>
    </row>
    <row r="146" spans="1:10" ht="15.95" customHeight="1">
      <c r="A146" s="1"/>
      <c r="B146" s="188"/>
      <c r="D146" s="21"/>
      <c r="F146" s="21"/>
      <c r="H146" s="21"/>
      <c r="J146" s="21"/>
    </row>
    <row r="147" spans="1:10" ht="15.95" customHeight="1">
      <c r="A147" s="1"/>
      <c r="B147" s="188"/>
      <c r="D147" s="21"/>
      <c r="F147" s="21"/>
      <c r="H147" s="21"/>
      <c r="J147" s="21"/>
    </row>
    <row r="148" spans="1:10" ht="15.95" customHeight="1">
      <c r="A148" s="1"/>
      <c r="D148" s="22"/>
      <c r="E148" s="22"/>
      <c r="F148" s="22"/>
      <c r="G148" s="22"/>
      <c r="H148" s="22"/>
      <c r="I148" s="22"/>
      <c r="J148" s="22"/>
    </row>
    <row r="149" spans="1:10" ht="15.95" customHeight="1">
      <c r="A149" s="1"/>
      <c r="D149" s="22"/>
      <c r="E149" s="22"/>
      <c r="F149" s="22"/>
      <c r="G149" s="22"/>
      <c r="H149" s="22"/>
      <c r="I149" s="22"/>
      <c r="J149" s="22"/>
    </row>
    <row r="150" spans="1:10" ht="9" customHeight="1">
      <c r="A150" s="1"/>
      <c r="D150" s="22"/>
      <c r="E150" s="22"/>
      <c r="F150" s="22"/>
      <c r="G150" s="22"/>
      <c r="H150" s="22"/>
      <c r="I150" s="22"/>
      <c r="J150" s="22"/>
    </row>
    <row r="151" spans="1:10" ht="20.25" customHeight="1">
      <c r="A151" s="192" t="str">
        <f>A101</f>
        <v>The notes to the consolidated and separate financial information are an integral part of these interim financial information.</v>
      </c>
      <c r="B151" s="192"/>
      <c r="C151" s="192"/>
      <c r="D151" s="192"/>
      <c r="E151" s="192"/>
      <c r="F151" s="192"/>
      <c r="G151" s="192"/>
      <c r="H151" s="192"/>
      <c r="I151" s="192"/>
      <c r="J151" s="192"/>
    </row>
  </sheetData>
  <mergeCells count="16">
    <mergeCell ref="D108:F108"/>
    <mergeCell ref="H108:J108"/>
    <mergeCell ref="A151:J151"/>
    <mergeCell ref="D7:F7"/>
    <mergeCell ref="H7:J7"/>
    <mergeCell ref="A48:J48"/>
    <mergeCell ref="A51:J51"/>
    <mergeCell ref="D58:F58"/>
    <mergeCell ref="H58:J58"/>
    <mergeCell ref="D6:F6"/>
    <mergeCell ref="H6:J6"/>
    <mergeCell ref="D57:F57"/>
    <mergeCell ref="H57:J57"/>
    <mergeCell ref="D107:F107"/>
    <mergeCell ref="H107:J107"/>
    <mergeCell ref="A101:J10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9" man="1"/>
    <brk id="10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topLeftCell="A82" zoomScaleNormal="100" zoomScaleSheetLayoutView="100" workbookViewId="0">
      <selection activeCell="A92" sqref="A92"/>
    </sheetView>
  </sheetViews>
  <sheetFormatPr defaultColWidth="9.140625" defaultRowHeight="16.7" customHeight="1"/>
  <cols>
    <col min="1" max="1" width="46.7109375" style="50" customWidth="1"/>
    <col min="2" max="2" width="5.140625" style="85" customWidth="1"/>
    <col min="3" max="3" width="0.85546875" style="50" customWidth="1"/>
    <col min="4" max="4" width="10.7109375" style="48" customWidth="1"/>
    <col min="5" max="5" width="0.85546875" style="47" customWidth="1"/>
    <col min="6" max="6" width="10.7109375" style="48" customWidth="1"/>
    <col min="7" max="7" width="0.85546875" style="47" customWidth="1"/>
    <col min="8" max="8" width="10.7109375" style="48" customWidth="1"/>
    <col min="9" max="9" width="0.85546875" style="47" customWidth="1"/>
    <col min="10" max="10" width="10.7109375" style="48" customWidth="1"/>
    <col min="11" max="11" width="12.5703125" style="50" bestFit="1" customWidth="1"/>
    <col min="12" max="16384" width="9.140625" style="50"/>
  </cols>
  <sheetData>
    <row r="1" spans="1:11" ht="15.95" customHeight="1">
      <c r="A1" s="61" t="s">
        <v>0</v>
      </c>
    </row>
    <row r="2" spans="1:11" ht="15.95" customHeight="1">
      <c r="A2" s="61" t="s">
        <v>158</v>
      </c>
    </row>
    <row r="3" spans="1:11" ht="15.95" customHeight="1">
      <c r="A3" s="86" t="s">
        <v>169</v>
      </c>
      <c r="B3" s="87"/>
      <c r="C3" s="64"/>
      <c r="D3" s="52"/>
      <c r="E3" s="52"/>
      <c r="F3" s="52"/>
      <c r="G3" s="52"/>
      <c r="H3" s="52"/>
      <c r="I3" s="52"/>
      <c r="J3" s="52"/>
    </row>
    <row r="4" spans="1:11" ht="15.95" customHeight="1">
      <c r="A4" s="88"/>
      <c r="B4" s="89"/>
      <c r="C4" s="56"/>
      <c r="D4" s="47"/>
      <c r="F4" s="47"/>
      <c r="H4" s="47"/>
      <c r="J4" s="47"/>
    </row>
    <row r="5" spans="1:11" ht="15.95" customHeight="1"/>
    <row r="6" spans="1:11" ht="15.95" customHeight="1">
      <c r="A6" s="88"/>
      <c r="B6" s="89"/>
      <c r="C6" s="56"/>
      <c r="D6" s="189" t="s">
        <v>1</v>
      </c>
      <c r="E6" s="189"/>
      <c r="F6" s="189"/>
      <c r="G6" s="21"/>
      <c r="H6" s="189" t="s">
        <v>108</v>
      </c>
      <c r="I6" s="189"/>
      <c r="J6" s="189"/>
    </row>
    <row r="7" spans="1:11" ht="15.95" customHeight="1">
      <c r="A7" s="88"/>
      <c r="B7" s="89"/>
      <c r="C7" s="56"/>
      <c r="D7" s="191" t="s">
        <v>109</v>
      </c>
      <c r="E7" s="193"/>
      <c r="F7" s="193"/>
      <c r="G7" s="4"/>
      <c r="H7" s="191" t="s">
        <v>109</v>
      </c>
      <c r="I7" s="193"/>
      <c r="J7" s="193"/>
    </row>
    <row r="8" spans="1:11" ht="15.95" customHeight="1">
      <c r="D8" s="110" t="s">
        <v>168</v>
      </c>
      <c r="F8" s="90" t="s">
        <v>133</v>
      </c>
      <c r="H8" s="110" t="s">
        <v>168</v>
      </c>
      <c r="J8" s="90" t="s">
        <v>133</v>
      </c>
    </row>
    <row r="9" spans="1:11" ht="15.95" customHeight="1">
      <c r="B9" s="59" t="s">
        <v>3</v>
      </c>
      <c r="D9" s="60" t="s">
        <v>4</v>
      </c>
      <c r="E9" s="58"/>
      <c r="F9" s="60" t="s">
        <v>4</v>
      </c>
      <c r="H9" s="60" t="s">
        <v>4</v>
      </c>
      <c r="I9" s="58"/>
      <c r="J9" s="60" t="s">
        <v>4</v>
      </c>
    </row>
    <row r="10" spans="1:11" ht="15.95" customHeight="1">
      <c r="B10" s="98"/>
      <c r="D10" s="58"/>
      <c r="E10" s="58"/>
      <c r="F10" s="58"/>
      <c r="H10" s="58"/>
      <c r="I10" s="58"/>
      <c r="J10" s="58"/>
    </row>
    <row r="11" spans="1:11" ht="15.95" customHeight="1">
      <c r="A11" s="61" t="s">
        <v>47</v>
      </c>
      <c r="K11" s="61"/>
    </row>
    <row r="12" spans="1:11" ht="15.95" customHeight="1">
      <c r="A12" s="61"/>
      <c r="D12" s="55"/>
      <c r="E12" s="55"/>
      <c r="F12" s="55"/>
      <c r="G12" s="55"/>
      <c r="H12" s="55"/>
      <c r="I12" s="55"/>
      <c r="J12" s="55"/>
    </row>
    <row r="13" spans="1:11" ht="15.95" customHeight="1">
      <c r="A13" s="50" t="s">
        <v>183</v>
      </c>
      <c r="D13" s="121">
        <v>329205</v>
      </c>
      <c r="E13" s="111"/>
      <c r="F13" s="62">
        <v>353324</v>
      </c>
      <c r="G13" s="111"/>
      <c r="H13" s="119">
        <v>183346</v>
      </c>
      <c r="I13" s="111"/>
      <c r="J13" s="48">
        <v>196219</v>
      </c>
    </row>
    <row r="14" spans="1:11" ht="15.95" customHeight="1">
      <c r="A14" s="50" t="s">
        <v>48</v>
      </c>
      <c r="D14" s="121">
        <v>4958</v>
      </c>
      <c r="E14" s="111"/>
      <c r="F14" s="62">
        <v>4270</v>
      </c>
      <c r="G14" s="111"/>
      <c r="H14" s="119">
        <v>3142</v>
      </c>
      <c r="I14" s="111"/>
      <c r="J14" s="48">
        <v>3427</v>
      </c>
    </row>
    <row r="15" spans="1:11" ht="15.95" customHeight="1">
      <c r="A15" s="50" t="s">
        <v>132</v>
      </c>
      <c r="B15" s="99"/>
      <c r="D15" s="122">
        <v>0</v>
      </c>
      <c r="E15" s="111"/>
      <c r="F15" s="23">
        <v>0</v>
      </c>
      <c r="G15" s="111"/>
      <c r="H15" s="119">
        <v>196980</v>
      </c>
      <c r="I15" s="111"/>
      <c r="J15" s="48">
        <v>196980</v>
      </c>
    </row>
    <row r="16" spans="1:11" ht="15.95" customHeight="1">
      <c r="A16" s="50" t="s">
        <v>49</v>
      </c>
      <c r="B16" s="100"/>
      <c r="D16" s="122">
        <v>5496</v>
      </c>
      <c r="E16" s="111"/>
      <c r="F16" s="23">
        <v>9881</v>
      </c>
      <c r="G16" s="111"/>
      <c r="H16" s="122">
        <v>31579</v>
      </c>
      <c r="I16" s="111"/>
      <c r="J16" s="23">
        <v>39035</v>
      </c>
    </row>
    <row r="17" spans="1:11" ht="15.95" customHeight="1">
      <c r="A17" s="50" t="s">
        <v>105</v>
      </c>
      <c r="B17" s="85">
        <v>10</v>
      </c>
      <c r="D17" s="123">
        <v>121078</v>
      </c>
      <c r="E17" s="111"/>
      <c r="F17" s="124">
        <v>212786</v>
      </c>
      <c r="G17" s="111"/>
      <c r="H17" s="123">
        <v>0</v>
      </c>
      <c r="I17" s="111"/>
      <c r="J17" s="68" t="s">
        <v>99</v>
      </c>
    </row>
    <row r="18" spans="1:11" ht="15.95" customHeight="1">
      <c r="A18" s="61"/>
      <c r="D18" s="55"/>
      <c r="E18" s="55"/>
      <c r="F18" s="55"/>
      <c r="G18" s="55"/>
      <c r="H18" s="55"/>
      <c r="I18" s="55"/>
      <c r="J18" s="55"/>
    </row>
    <row r="19" spans="1:11" ht="15.95" customHeight="1">
      <c r="A19" s="61" t="s">
        <v>50</v>
      </c>
      <c r="D19" s="53">
        <f>SUM(D13:D18)</f>
        <v>460737</v>
      </c>
      <c r="E19" s="55"/>
      <c r="F19" s="53">
        <f>SUM(F13:F18)</f>
        <v>580261</v>
      </c>
      <c r="G19" s="55"/>
      <c r="H19" s="53">
        <f>SUM(H13:H18)</f>
        <v>415047</v>
      </c>
      <c r="I19" s="55"/>
      <c r="J19" s="53">
        <f>SUM(J13:J18)</f>
        <v>435661</v>
      </c>
      <c r="K19" s="61"/>
    </row>
    <row r="20" spans="1:11" ht="15.95" customHeight="1">
      <c r="A20" s="61"/>
      <c r="D20" s="55"/>
      <c r="E20" s="55"/>
      <c r="F20" s="55"/>
      <c r="G20" s="55"/>
      <c r="H20" s="55"/>
      <c r="I20" s="55"/>
      <c r="J20" s="55"/>
    </row>
    <row r="21" spans="1:11" ht="15.95" customHeight="1">
      <c r="A21" s="61" t="s">
        <v>51</v>
      </c>
      <c r="D21" s="49"/>
      <c r="E21" s="55"/>
      <c r="F21" s="49"/>
      <c r="G21" s="55"/>
      <c r="H21" s="49"/>
      <c r="I21" s="55"/>
      <c r="J21" s="49"/>
      <c r="K21" s="61"/>
    </row>
    <row r="22" spans="1:11" ht="15.95" customHeight="1">
      <c r="A22" s="61"/>
      <c r="D22" s="55"/>
      <c r="E22" s="55"/>
      <c r="F22" s="55"/>
      <c r="G22" s="55"/>
      <c r="H22" s="55"/>
      <c r="I22" s="55"/>
      <c r="J22" s="55"/>
    </row>
    <row r="23" spans="1:11" ht="15.95" customHeight="1">
      <c r="A23" s="50" t="s">
        <v>147</v>
      </c>
      <c r="D23" s="121">
        <v>127061</v>
      </c>
      <c r="E23" s="62"/>
      <c r="F23" s="62">
        <v>140819</v>
      </c>
      <c r="G23" s="62"/>
      <c r="H23" s="115">
        <v>74828</v>
      </c>
      <c r="I23" s="62"/>
      <c r="J23" s="47">
        <v>85291</v>
      </c>
    </row>
    <row r="24" spans="1:11" ht="15.95" customHeight="1">
      <c r="A24" s="50" t="s">
        <v>184</v>
      </c>
      <c r="B24" s="85">
        <v>11</v>
      </c>
      <c r="D24" s="125">
        <v>-103321</v>
      </c>
      <c r="E24" s="62"/>
      <c r="F24" s="49">
        <v>57134</v>
      </c>
      <c r="G24" s="62"/>
      <c r="H24" s="115">
        <v>168953</v>
      </c>
      <c r="I24" s="62"/>
      <c r="J24" s="47">
        <v>79118</v>
      </c>
      <c r="K24" s="47"/>
    </row>
    <row r="25" spans="1:11" ht="15.95" customHeight="1">
      <c r="A25" s="50" t="s">
        <v>52</v>
      </c>
      <c r="D25" s="125">
        <v>9628</v>
      </c>
      <c r="E25" s="23"/>
      <c r="F25" s="49">
        <v>9212</v>
      </c>
      <c r="G25" s="23"/>
      <c r="H25" s="115">
        <v>8353</v>
      </c>
      <c r="I25" s="23"/>
      <c r="J25" s="47">
        <v>8168</v>
      </c>
      <c r="K25" s="47"/>
    </row>
    <row r="26" spans="1:11" ht="15.95" customHeight="1">
      <c r="A26" s="50" t="s">
        <v>53</v>
      </c>
      <c r="D26" s="118">
        <v>51682</v>
      </c>
      <c r="E26" s="23"/>
      <c r="F26" s="53">
        <v>59137</v>
      </c>
      <c r="G26" s="23"/>
      <c r="H26" s="117">
        <v>47523</v>
      </c>
      <c r="I26" s="23"/>
      <c r="J26" s="52">
        <v>54867</v>
      </c>
      <c r="K26" s="47"/>
    </row>
    <row r="27" spans="1:11" ht="15.95" customHeight="1">
      <c r="A27" s="61"/>
      <c r="D27" s="47"/>
      <c r="F27" s="47"/>
      <c r="H27" s="47"/>
      <c r="J27" s="47"/>
    </row>
    <row r="28" spans="1:11" ht="15.95" customHeight="1">
      <c r="A28" s="61" t="s">
        <v>54</v>
      </c>
      <c r="D28" s="53">
        <f>SUM(D23:D26)</f>
        <v>85050</v>
      </c>
      <c r="E28" s="55"/>
      <c r="F28" s="53">
        <f>SUM(F23:F26)</f>
        <v>266302</v>
      </c>
      <c r="G28" s="55"/>
      <c r="H28" s="53">
        <f>SUM(H23:H26)</f>
        <v>299657</v>
      </c>
      <c r="I28" s="55"/>
      <c r="J28" s="53">
        <f>SUM(J23:J26)</f>
        <v>227444</v>
      </c>
      <c r="K28" s="61"/>
    </row>
    <row r="29" spans="1:11" ht="15.95" customHeight="1">
      <c r="A29" s="61"/>
      <c r="D29" s="55"/>
      <c r="E29" s="55"/>
      <c r="F29" s="55"/>
      <c r="G29" s="55"/>
      <c r="H29" s="55"/>
      <c r="I29" s="55"/>
      <c r="J29" s="55"/>
    </row>
    <row r="30" spans="1:11" ht="15.95" customHeight="1">
      <c r="A30" s="61" t="s">
        <v>115</v>
      </c>
      <c r="D30" s="48">
        <f>SUM(D19-D28)</f>
        <v>375687</v>
      </c>
      <c r="F30" s="48">
        <f>SUM(F19-F28)</f>
        <v>313959</v>
      </c>
      <c r="H30" s="48">
        <f>SUM(H19-H28)</f>
        <v>115390</v>
      </c>
      <c r="J30" s="48">
        <f>SUM(J19-J28)</f>
        <v>208217</v>
      </c>
      <c r="K30" s="61"/>
    </row>
    <row r="31" spans="1:11" ht="15.95" customHeight="1">
      <c r="A31" s="50" t="s">
        <v>141</v>
      </c>
      <c r="D31" s="155">
        <v>-21033</v>
      </c>
      <c r="E31" s="156"/>
      <c r="F31" s="155">
        <v>-23504</v>
      </c>
      <c r="G31" s="156"/>
      <c r="H31" s="155">
        <v>-23292</v>
      </c>
      <c r="I31" s="156"/>
      <c r="J31" s="155">
        <v>-25072</v>
      </c>
    </row>
    <row r="32" spans="1:11" ht="15.95" customHeight="1">
      <c r="A32" s="61"/>
      <c r="D32" s="55"/>
      <c r="E32" s="55"/>
      <c r="F32" s="55"/>
      <c r="G32" s="55"/>
      <c r="H32" s="55"/>
      <c r="I32" s="55"/>
      <c r="J32" s="55"/>
    </row>
    <row r="33" spans="1:11" ht="15.95" customHeight="1">
      <c r="A33" s="61" t="s">
        <v>116</v>
      </c>
      <c r="D33" s="48">
        <f>SUM(D30:D31)</f>
        <v>354654</v>
      </c>
      <c r="F33" s="48">
        <f>SUM(F30:F31)</f>
        <v>290455</v>
      </c>
      <c r="H33" s="48">
        <f>SUM(H30:H31)</f>
        <v>92098</v>
      </c>
      <c r="J33" s="48">
        <f>SUM(J30:J31)</f>
        <v>183145</v>
      </c>
      <c r="K33" s="61"/>
    </row>
    <row r="34" spans="1:11" ht="15.95" customHeight="1">
      <c r="A34" s="50" t="s">
        <v>140</v>
      </c>
      <c r="B34" s="85">
        <v>14</v>
      </c>
      <c r="D34" s="155">
        <v>-47908</v>
      </c>
      <c r="E34" s="156"/>
      <c r="F34" s="155">
        <v>-15613</v>
      </c>
      <c r="G34" s="156"/>
      <c r="H34" s="157">
        <v>20959</v>
      </c>
      <c r="I34" s="156"/>
      <c r="J34" s="157">
        <v>2754</v>
      </c>
    </row>
    <row r="35" spans="1:11" ht="15.95" customHeight="1">
      <c r="A35" s="61"/>
      <c r="D35" s="55"/>
      <c r="E35" s="55"/>
      <c r="F35" s="55"/>
      <c r="G35" s="55"/>
      <c r="H35" s="55"/>
      <c r="I35" s="55"/>
      <c r="J35" s="55"/>
    </row>
    <row r="36" spans="1:11" ht="15.95" customHeight="1" thickBot="1">
      <c r="A36" s="61" t="s">
        <v>55</v>
      </c>
      <c r="D36" s="93">
        <f>SUM(D33:D34)</f>
        <v>306746</v>
      </c>
      <c r="E36" s="55"/>
      <c r="F36" s="93">
        <f>SUM(F33:F34)</f>
        <v>274842</v>
      </c>
      <c r="G36" s="55"/>
      <c r="H36" s="93">
        <f>SUM(H33:H34)</f>
        <v>113057</v>
      </c>
      <c r="I36" s="55"/>
      <c r="J36" s="93">
        <f>SUM(J33:J34)</f>
        <v>185899</v>
      </c>
      <c r="K36" s="61"/>
    </row>
    <row r="37" spans="1:11" ht="15.95" customHeight="1" thickTop="1">
      <c r="A37" s="61"/>
      <c r="D37" s="55"/>
      <c r="E37" s="55"/>
      <c r="F37" s="55"/>
      <c r="G37" s="55"/>
      <c r="H37" s="55"/>
      <c r="I37" s="55"/>
      <c r="J37" s="55"/>
    </row>
    <row r="38" spans="1:11" ht="15.95" customHeight="1">
      <c r="A38" s="61" t="s">
        <v>112</v>
      </c>
      <c r="D38" s="55"/>
      <c r="E38" s="55"/>
      <c r="F38" s="55"/>
      <c r="G38" s="55"/>
      <c r="H38" s="55"/>
      <c r="I38" s="55"/>
      <c r="J38" s="55"/>
      <c r="K38" s="61"/>
    </row>
    <row r="39" spans="1:11" ht="15.95" customHeight="1">
      <c r="A39" s="61"/>
      <c r="D39" s="55"/>
      <c r="E39" s="55"/>
      <c r="F39" s="55"/>
      <c r="G39" s="55"/>
      <c r="H39" s="55"/>
      <c r="I39" s="55"/>
      <c r="J39" s="55"/>
      <c r="K39" s="61"/>
    </row>
    <row r="40" spans="1:11" ht="15.95" customHeight="1">
      <c r="A40" s="94" t="s">
        <v>56</v>
      </c>
      <c r="D40" s="116">
        <v>304391</v>
      </c>
      <c r="E40" s="55"/>
      <c r="F40" s="55">
        <v>267483</v>
      </c>
      <c r="G40" s="55"/>
      <c r="H40" s="125">
        <v>113057</v>
      </c>
      <c r="I40" s="55"/>
      <c r="J40" s="49">
        <v>185899</v>
      </c>
      <c r="K40" s="94"/>
    </row>
    <row r="41" spans="1:11" ht="15.95" customHeight="1">
      <c r="A41" s="94" t="s">
        <v>46</v>
      </c>
      <c r="D41" s="118">
        <v>2355</v>
      </c>
      <c r="E41" s="55"/>
      <c r="F41" s="53">
        <v>7359</v>
      </c>
      <c r="G41" s="55"/>
      <c r="H41" s="117">
        <v>0</v>
      </c>
      <c r="I41" s="55"/>
      <c r="J41" s="52">
        <v>0</v>
      </c>
      <c r="K41" s="94"/>
    </row>
    <row r="42" spans="1:11" ht="15.95" customHeight="1">
      <c r="A42" s="94"/>
      <c r="D42" s="92"/>
      <c r="E42" s="55"/>
      <c r="F42" s="92"/>
      <c r="G42" s="55"/>
      <c r="H42" s="95"/>
      <c r="I42" s="55"/>
      <c r="J42" s="95"/>
      <c r="K42" s="94"/>
    </row>
    <row r="43" spans="1:11" ht="15.95" customHeight="1" thickBot="1">
      <c r="A43" s="61"/>
      <c r="D43" s="93">
        <f>SUM(D40:D42)</f>
        <v>306746</v>
      </c>
      <c r="E43" s="55"/>
      <c r="F43" s="93">
        <f>SUM(F40:F42)</f>
        <v>274842</v>
      </c>
      <c r="G43" s="55"/>
      <c r="H43" s="93">
        <f>SUM(H40:H42)</f>
        <v>113057</v>
      </c>
      <c r="I43" s="55"/>
      <c r="J43" s="93">
        <f>SUM(J40:J42)</f>
        <v>185899</v>
      </c>
      <c r="K43" s="61"/>
    </row>
    <row r="44" spans="1:11" ht="15.95" customHeight="1" thickTop="1"/>
    <row r="45" spans="1:11" ht="15.95" customHeight="1">
      <c r="A45" s="61" t="s">
        <v>57</v>
      </c>
      <c r="B45" s="85">
        <v>16</v>
      </c>
      <c r="D45" s="49"/>
      <c r="E45" s="55"/>
      <c r="F45" s="49"/>
      <c r="G45" s="55"/>
      <c r="H45" s="49"/>
      <c r="I45" s="55"/>
      <c r="J45" s="49"/>
    </row>
    <row r="46" spans="1:11" ht="15.95" customHeight="1">
      <c r="A46" s="61"/>
      <c r="D46" s="55"/>
      <c r="E46" s="55"/>
      <c r="F46" s="55"/>
      <c r="G46" s="55"/>
      <c r="H46" s="55"/>
      <c r="I46" s="55"/>
      <c r="J46" s="55"/>
    </row>
    <row r="47" spans="1:11" ht="15.95" customHeight="1">
      <c r="A47" s="50" t="s">
        <v>142</v>
      </c>
      <c r="B47" s="50"/>
      <c r="D47" s="158">
        <v>0.14000000000000001</v>
      </c>
      <c r="E47" s="159"/>
      <c r="F47" s="158">
        <v>0.13</v>
      </c>
      <c r="G47" s="160"/>
      <c r="H47" s="158">
        <v>0.05</v>
      </c>
      <c r="I47" s="160"/>
      <c r="J47" s="158">
        <v>0.09</v>
      </c>
    </row>
    <row r="48" spans="1:11" ht="15.95" customHeight="1">
      <c r="B48" s="50"/>
      <c r="D48" s="120"/>
      <c r="E48" s="96"/>
      <c r="F48" s="96"/>
      <c r="G48" s="96"/>
      <c r="H48" s="120"/>
      <c r="I48" s="96"/>
      <c r="J48" s="96"/>
    </row>
    <row r="49" spans="1:11" ht="15.95" customHeight="1">
      <c r="D49" s="96"/>
      <c r="E49" s="101"/>
      <c r="F49" s="96"/>
      <c r="G49" s="102"/>
      <c r="H49" s="96"/>
      <c r="I49" s="22"/>
      <c r="J49" s="96"/>
    </row>
    <row r="50" spans="1:11" ht="10.5" customHeight="1">
      <c r="D50" s="96"/>
      <c r="E50" s="101"/>
      <c r="F50" s="96"/>
      <c r="G50" s="102"/>
      <c r="H50" s="96"/>
      <c r="I50" s="22"/>
      <c r="J50" s="96"/>
    </row>
    <row r="51" spans="1:11" s="88" customFormat="1" ht="21.95" customHeight="1">
      <c r="A51" s="195" t="str">
        <f>+'2-4'!A51:J51</f>
        <v>The notes to the consolidated and separate financial information are an integral part of these interim financial information.</v>
      </c>
      <c r="B51" s="195"/>
      <c r="C51" s="195"/>
      <c r="D51" s="195"/>
      <c r="E51" s="195"/>
      <c r="F51" s="195"/>
      <c r="G51" s="195"/>
      <c r="H51" s="195"/>
      <c r="I51" s="195"/>
      <c r="J51" s="195"/>
      <c r="K51" s="56"/>
    </row>
    <row r="52" spans="1:11" ht="16.5" customHeight="1">
      <c r="A52" s="61" t="s">
        <v>0</v>
      </c>
    </row>
    <row r="53" spans="1:11" ht="16.5" customHeight="1">
      <c r="A53" s="61" t="s">
        <v>97</v>
      </c>
    </row>
    <row r="54" spans="1:11" ht="16.5" customHeight="1">
      <c r="A54" s="86" t="str">
        <f>+A3</f>
        <v>For the three-month period ended 31 March 2020</v>
      </c>
      <c r="B54" s="87"/>
      <c r="C54" s="64"/>
      <c r="D54" s="52"/>
      <c r="E54" s="52"/>
      <c r="F54" s="52"/>
      <c r="G54" s="52"/>
      <c r="H54" s="52"/>
      <c r="I54" s="52"/>
      <c r="J54" s="52"/>
    </row>
    <row r="55" spans="1:11" ht="16.5" customHeight="1">
      <c r="A55" s="88"/>
      <c r="B55" s="89"/>
      <c r="C55" s="56"/>
      <c r="D55" s="47"/>
      <c r="F55" s="47"/>
      <c r="H55" s="47"/>
      <c r="J55" s="47"/>
    </row>
    <row r="56" spans="1:11" ht="16.5" customHeight="1"/>
    <row r="57" spans="1:11" ht="16.5" customHeight="1">
      <c r="A57" s="88"/>
      <c r="B57" s="89"/>
      <c r="C57" s="56"/>
      <c r="D57" s="189" t="s">
        <v>1</v>
      </c>
      <c r="E57" s="189"/>
      <c r="F57" s="189"/>
      <c r="G57" s="21"/>
      <c r="H57" s="189" t="s">
        <v>108</v>
      </c>
      <c r="I57" s="189"/>
      <c r="J57" s="189"/>
    </row>
    <row r="58" spans="1:11" ht="16.5" customHeight="1">
      <c r="A58" s="88"/>
      <c r="B58" s="89"/>
      <c r="C58" s="56"/>
      <c r="D58" s="191" t="s">
        <v>109</v>
      </c>
      <c r="E58" s="193"/>
      <c r="F58" s="193"/>
      <c r="G58" s="4"/>
      <c r="H58" s="191" t="s">
        <v>109</v>
      </c>
      <c r="I58" s="193"/>
      <c r="J58" s="193"/>
    </row>
    <row r="59" spans="1:11" ht="16.5" customHeight="1">
      <c r="B59" s="89"/>
      <c r="D59" s="110" t="s">
        <v>168</v>
      </c>
      <c r="F59" s="90" t="s">
        <v>133</v>
      </c>
      <c r="H59" s="110" t="s">
        <v>168</v>
      </c>
      <c r="J59" s="90" t="s">
        <v>133</v>
      </c>
    </row>
    <row r="60" spans="1:11" ht="16.5" customHeight="1">
      <c r="B60" s="91"/>
      <c r="D60" s="60" t="s">
        <v>4</v>
      </c>
      <c r="E60" s="58"/>
      <c r="F60" s="60" t="s">
        <v>4</v>
      </c>
      <c r="H60" s="60" t="s">
        <v>4</v>
      </c>
      <c r="I60" s="58"/>
      <c r="J60" s="60" t="s">
        <v>4</v>
      </c>
    </row>
    <row r="61" spans="1:11" ht="16.5" customHeight="1">
      <c r="A61" s="61"/>
      <c r="B61" s="89"/>
    </row>
    <row r="62" spans="1:11" ht="16.5" customHeight="1">
      <c r="A62" s="61" t="s">
        <v>55</v>
      </c>
      <c r="D62" s="116">
        <v>306746</v>
      </c>
      <c r="F62" s="116">
        <f>+F36</f>
        <v>274842</v>
      </c>
      <c r="H62" s="116">
        <v>113057</v>
      </c>
      <c r="J62" s="116">
        <f>+J36</f>
        <v>185899</v>
      </c>
    </row>
    <row r="63" spans="1:11" ht="16.5" customHeight="1">
      <c r="A63" s="61"/>
      <c r="D63" s="116"/>
      <c r="F63" s="116"/>
      <c r="H63" s="116"/>
      <c r="J63" s="116"/>
    </row>
    <row r="64" spans="1:11" ht="16.5" customHeight="1">
      <c r="A64" s="61" t="s">
        <v>148</v>
      </c>
      <c r="D64" s="50"/>
      <c r="E64" s="50"/>
      <c r="F64" s="50"/>
      <c r="G64" s="50"/>
      <c r="H64" s="50"/>
      <c r="I64" s="50"/>
      <c r="J64" s="50"/>
    </row>
    <row r="65" spans="1:11" ht="16.5" customHeight="1">
      <c r="A65" s="50" t="s">
        <v>149</v>
      </c>
      <c r="D65" s="55"/>
      <c r="E65" s="55"/>
      <c r="F65" s="55"/>
      <c r="G65" s="55"/>
      <c r="H65" s="55"/>
      <c r="I65" s="55"/>
      <c r="J65" s="55"/>
    </row>
    <row r="66" spans="1:11" ht="16.5" customHeight="1">
      <c r="A66" s="50" t="s">
        <v>150</v>
      </c>
      <c r="D66" s="55"/>
      <c r="E66" s="55"/>
      <c r="F66" s="55"/>
      <c r="G66" s="55"/>
      <c r="H66" s="55"/>
      <c r="I66" s="55"/>
      <c r="J66" s="55"/>
    </row>
    <row r="67" spans="1:11" ht="16.5" customHeight="1">
      <c r="A67" s="50" t="s">
        <v>151</v>
      </c>
      <c r="D67" s="161">
        <v>0</v>
      </c>
      <c r="E67" s="162"/>
      <c r="F67" s="164">
        <v>2920</v>
      </c>
      <c r="G67" s="162"/>
      <c r="H67" s="161">
        <v>0</v>
      </c>
      <c r="I67" s="162"/>
      <c r="J67" s="164">
        <v>2920</v>
      </c>
    </row>
    <row r="68" spans="1:11" ht="16.5" customHeight="1">
      <c r="A68" s="94"/>
      <c r="D68" s="55"/>
      <c r="E68" s="55"/>
      <c r="F68" s="55"/>
      <c r="G68" s="55"/>
      <c r="H68" s="55"/>
      <c r="I68" s="55"/>
      <c r="J68" s="55"/>
    </row>
    <row r="69" spans="1:11" ht="16.5" customHeight="1" thickBot="1">
      <c r="A69" s="61" t="s">
        <v>58</v>
      </c>
      <c r="D69" s="63">
        <f>SUM(D62:D67)</f>
        <v>306746</v>
      </c>
      <c r="F69" s="63">
        <f>SUM(F62:F67)</f>
        <v>277762</v>
      </c>
      <c r="H69" s="63">
        <f>SUM(H62:H67)</f>
        <v>113057</v>
      </c>
      <c r="J69" s="63">
        <f>SUM(J62:J67)</f>
        <v>188819</v>
      </c>
    </row>
    <row r="70" spans="1:11" ht="16.5" customHeight="1" thickTop="1">
      <c r="B70" s="50"/>
      <c r="D70" s="97"/>
      <c r="E70" s="55"/>
      <c r="F70" s="97"/>
      <c r="G70" s="55"/>
      <c r="H70" s="97"/>
      <c r="I70" s="55"/>
      <c r="J70" s="97"/>
      <c r="K70" s="97"/>
    </row>
    <row r="71" spans="1:11" ht="16.5" customHeight="1">
      <c r="A71" s="61" t="s">
        <v>59</v>
      </c>
      <c r="D71" s="55"/>
      <c r="E71" s="55"/>
      <c r="F71" s="55"/>
      <c r="G71" s="55"/>
      <c r="H71" s="55"/>
      <c r="I71" s="55"/>
      <c r="J71" s="55"/>
      <c r="K71" s="61"/>
    </row>
    <row r="72" spans="1:11" ht="16.5" customHeight="1">
      <c r="A72" s="50" t="s">
        <v>56</v>
      </c>
      <c r="D72" s="163">
        <v>304391</v>
      </c>
      <c r="E72" s="163"/>
      <c r="F72" s="163">
        <v>270403</v>
      </c>
      <c r="G72" s="163"/>
      <c r="H72" s="163">
        <v>113057</v>
      </c>
      <c r="I72" s="163"/>
      <c r="J72" s="163">
        <v>188819</v>
      </c>
    </row>
    <row r="73" spans="1:11" ht="16.5" customHeight="1">
      <c r="A73" s="50" t="s">
        <v>46</v>
      </c>
      <c r="D73" s="155">
        <v>2355</v>
      </c>
      <c r="E73" s="163"/>
      <c r="F73" s="155">
        <v>7359</v>
      </c>
      <c r="G73" s="163"/>
      <c r="H73" s="157">
        <v>0</v>
      </c>
      <c r="I73" s="163"/>
      <c r="J73" s="157">
        <v>0</v>
      </c>
    </row>
    <row r="74" spans="1:11" ht="16.5" customHeight="1">
      <c r="D74" s="55"/>
      <c r="E74" s="55"/>
      <c r="F74" s="55"/>
      <c r="G74" s="55"/>
      <c r="H74" s="55"/>
      <c r="I74" s="55"/>
      <c r="J74" s="55"/>
    </row>
    <row r="75" spans="1:11" ht="16.5" customHeight="1" thickBot="1">
      <c r="D75" s="93">
        <f>SUM(D72:D74)</f>
        <v>306746</v>
      </c>
      <c r="E75" s="55"/>
      <c r="F75" s="93">
        <f>SUM(F72:F74)</f>
        <v>277762</v>
      </c>
      <c r="G75" s="55"/>
      <c r="H75" s="93">
        <f>SUM(H72:H74)</f>
        <v>113057</v>
      </c>
      <c r="I75" s="55"/>
      <c r="J75" s="93">
        <f>SUM(J72:J74)</f>
        <v>188819</v>
      </c>
    </row>
    <row r="76" spans="1:11" ht="16.5" customHeight="1" thickTop="1">
      <c r="D76" s="55"/>
      <c r="E76" s="55"/>
      <c r="F76" s="55"/>
      <c r="G76" s="55"/>
      <c r="H76" s="47"/>
      <c r="J76" s="47"/>
    </row>
    <row r="77" spans="1:11" ht="16.5" customHeight="1">
      <c r="D77" s="55"/>
      <c r="E77" s="55"/>
      <c r="F77" s="55"/>
      <c r="G77" s="55"/>
      <c r="H77" s="47"/>
      <c r="J77" s="47"/>
    </row>
    <row r="78" spans="1:11" ht="16.5" customHeight="1">
      <c r="D78" s="55"/>
      <c r="E78" s="55"/>
      <c r="F78" s="55"/>
      <c r="G78" s="55"/>
      <c r="H78" s="47"/>
      <c r="J78" s="47"/>
    </row>
    <row r="79" spans="1:11" ht="16.5" customHeight="1">
      <c r="D79" s="55"/>
      <c r="E79" s="55"/>
      <c r="F79" s="55"/>
      <c r="G79" s="55"/>
      <c r="H79" s="47"/>
      <c r="J79" s="47"/>
    </row>
    <row r="80" spans="1:11" ht="16.5" customHeight="1">
      <c r="D80" s="55"/>
      <c r="E80" s="55"/>
      <c r="F80" s="55"/>
      <c r="G80" s="55"/>
      <c r="H80" s="47"/>
      <c r="J80" s="47"/>
    </row>
    <row r="81" spans="4:10" ht="16.5" customHeight="1">
      <c r="D81" s="55"/>
      <c r="E81" s="55"/>
      <c r="F81" s="55"/>
      <c r="G81" s="55"/>
      <c r="H81" s="47"/>
      <c r="J81" s="47"/>
    </row>
    <row r="82" spans="4:10" ht="16.5" customHeight="1">
      <c r="D82" s="55"/>
      <c r="E82" s="55"/>
      <c r="F82" s="55"/>
      <c r="G82" s="55"/>
      <c r="H82" s="47"/>
      <c r="J82" s="47"/>
    </row>
    <row r="83" spans="4:10" ht="16.5" customHeight="1">
      <c r="D83" s="55"/>
      <c r="E83" s="55"/>
      <c r="F83" s="55"/>
      <c r="G83" s="55"/>
      <c r="H83" s="47"/>
      <c r="J83" s="47"/>
    </row>
    <row r="84" spans="4:10" ht="16.5" customHeight="1">
      <c r="D84" s="55"/>
      <c r="E84" s="55"/>
      <c r="F84" s="55"/>
      <c r="G84" s="55"/>
      <c r="H84" s="47"/>
      <c r="J84" s="47"/>
    </row>
    <row r="85" spans="4:10" ht="16.5" customHeight="1">
      <c r="D85" s="55"/>
      <c r="E85" s="55"/>
      <c r="F85" s="55"/>
      <c r="G85" s="55"/>
      <c r="H85" s="47"/>
      <c r="J85" s="47"/>
    </row>
    <row r="86" spans="4:10" ht="16.5" customHeight="1">
      <c r="D86" s="55"/>
      <c r="E86" s="55"/>
      <c r="F86" s="55"/>
      <c r="G86" s="55"/>
      <c r="H86" s="47"/>
      <c r="J86" s="47"/>
    </row>
    <row r="87" spans="4:10" ht="16.5" customHeight="1">
      <c r="D87" s="55"/>
      <c r="E87" s="55"/>
      <c r="F87" s="55"/>
      <c r="G87" s="55"/>
      <c r="H87" s="47"/>
      <c r="J87" s="47"/>
    </row>
    <row r="88" spans="4:10" ht="16.5" customHeight="1">
      <c r="D88" s="55"/>
      <c r="E88" s="55"/>
      <c r="F88" s="55"/>
      <c r="G88" s="55"/>
      <c r="H88" s="47"/>
      <c r="J88" s="47"/>
    </row>
    <row r="89" spans="4:10" ht="16.5" customHeight="1">
      <c r="D89" s="55"/>
      <c r="E89" s="55"/>
      <c r="F89" s="55"/>
      <c r="G89" s="55"/>
      <c r="H89" s="47"/>
      <c r="J89" s="47"/>
    </row>
    <row r="90" spans="4:10" ht="16.5" customHeight="1">
      <c r="D90" s="55"/>
      <c r="E90" s="55"/>
      <c r="F90" s="55"/>
      <c r="G90" s="55"/>
      <c r="H90" s="47"/>
      <c r="J90" s="47"/>
    </row>
    <row r="91" spans="4:10" ht="16.5" customHeight="1">
      <c r="D91" s="55"/>
      <c r="E91" s="55"/>
      <c r="F91" s="55"/>
      <c r="G91" s="55"/>
      <c r="H91" s="47"/>
      <c r="J91" s="47"/>
    </row>
    <row r="92" spans="4:10" ht="16.5" customHeight="1">
      <c r="D92" s="55"/>
      <c r="E92" s="55"/>
      <c r="F92" s="55"/>
      <c r="G92" s="55"/>
      <c r="H92" s="47"/>
      <c r="J92" s="47"/>
    </row>
    <row r="93" spans="4:10" ht="16.5" customHeight="1">
      <c r="D93" s="55"/>
      <c r="E93" s="55"/>
      <c r="F93" s="55"/>
      <c r="G93" s="55"/>
      <c r="H93" s="47"/>
      <c r="J93" s="47"/>
    </row>
    <row r="94" spans="4:10" ht="16.5" customHeight="1">
      <c r="D94" s="55"/>
      <c r="E94" s="55"/>
      <c r="F94" s="55"/>
      <c r="G94" s="55"/>
      <c r="H94" s="47"/>
      <c r="J94" s="47"/>
    </row>
    <row r="95" spans="4:10" ht="16.5" customHeight="1">
      <c r="D95" s="55"/>
      <c r="E95" s="55"/>
      <c r="F95" s="55"/>
      <c r="G95" s="55"/>
      <c r="H95" s="47"/>
      <c r="J95" s="47"/>
    </row>
    <row r="96" spans="4:10" ht="16.5" customHeight="1">
      <c r="D96" s="55"/>
      <c r="E96" s="55"/>
      <c r="F96" s="55"/>
      <c r="G96" s="55"/>
      <c r="H96" s="47"/>
      <c r="J96" s="47"/>
    </row>
    <row r="97" spans="1:11" ht="16.5" customHeight="1">
      <c r="D97" s="55"/>
      <c r="E97" s="55"/>
      <c r="F97" s="55"/>
      <c r="G97" s="55"/>
      <c r="H97" s="47"/>
      <c r="J97" s="47"/>
    </row>
    <row r="98" spans="1:11" ht="16.5" customHeight="1"/>
    <row r="99" spans="1:11" ht="15.75" customHeight="1"/>
    <row r="100" spans="1:11" s="88" customFormat="1" ht="21.95" customHeight="1">
      <c r="A100" s="190" t="str">
        <f>+'2-4'!A151:J151</f>
        <v>The notes to the consolidated and separate financial information are an integral part of these interim financial information.</v>
      </c>
      <c r="B100" s="190"/>
      <c r="C100" s="190"/>
      <c r="D100" s="190"/>
      <c r="E100" s="190"/>
      <c r="F100" s="190"/>
      <c r="G100" s="190"/>
      <c r="H100" s="190"/>
      <c r="I100" s="190"/>
      <c r="J100" s="190"/>
      <c r="K100" s="56"/>
    </row>
  </sheetData>
  <mergeCells count="10">
    <mergeCell ref="D6:F6"/>
    <mergeCell ref="H6:J6"/>
    <mergeCell ref="D58:F58"/>
    <mergeCell ref="H58:J58"/>
    <mergeCell ref="A100:J100"/>
    <mergeCell ref="D7:F7"/>
    <mergeCell ref="H7:J7"/>
    <mergeCell ref="A51:J51"/>
    <mergeCell ref="D57:F57"/>
    <mergeCell ref="H57:J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topLeftCell="A12" zoomScaleNormal="100" zoomScaleSheetLayoutView="100" workbookViewId="0">
      <selection activeCell="F28" sqref="F28"/>
    </sheetView>
  </sheetViews>
  <sheetFormatPr defaultColWidth="13" defaultRowHeight="16.5" customHeight="1"/>
  <cols>
    <col min="1" max="1" width="36.5703125" style="29" customWidth="1"/>
    <col min="2" max="2" width="6.5703125" style="29" customWidth="1"/>
    <col min="3" max="3" width="0.85546875" style="29" customWidth="1"/>
    <col min="4" max="4" width="12" style="28" customWidth="1"/>
    <col min="5" max="5" width="0.85546875" style="28" customWidth="1"/>
    <col min="6" max="6" width="11.7109375" style="27" customWidth="1"/>
    <col min="7" max="7" width="0.85546875" style="27" customWidth="1"/>
    <col min="8" max="8" width="12.5703125" style="27" customWidth="1"/>
    <col min="9" max="9" width="0.85546875" style="27" customWidth="1"/>
    <col min="10" max="10" width="11.7109375" style="27" customWidth="1"/>
    <col min="11" max="11" width="0.85546875" style="26" customWidth="1"/>
    <col min="12" max="12" width="14.5703125" style="27" customWidth="1"/>
    <col min="13" max="13" width="0.85546875" style="26" customWidth="1"/>
    <col min="14" max="14" width="11.7109375" style="27" customWidth="1"/>
    <col min="15" max="15" width="0.85546875" style="27" customWidth="1"/>
    <col min="16" max="16" width="11.7109375" style="27" customWidth="1"/>
    <col min="17" max="17" width="1" style="28" customWidth="1"/>
    <col min="18" max="18" width="11.7109375" style="28" customWidth="1"/>
    <col min="19" max="19" width="11.7109375" style="29" customWidth="1"/>
    <col min="20" max="16384" width="13" style="29"/>
  </cols>
  <sheetData>
    <row r="1" spans="1:21" ht="16.5" customHeight="1">
      <c r="A1" s="24" t="s">
        <v>0</v>
      </c>
      <c r="B1" s="24"/>
      <c r="C1" s="24"/>
      <c r="D1" s="25"/>
      <c r="E1" s="25"/>
      <c r="F1" s="26"/>
      <c r="G1" s="26"/>
      <c r="I1" s="26"/>
    </row>
    <row r="2" spans="1:21" ht="16.5" customHeight="1">
      <c r="A2" s="24" t="s">
        <v>113</v>
      </c>
      <c r="B2" s="24"/>
      <c r="C2" s="24"/>
      <c r="D2" s="25"/>
      <c r="E2" s="25"/>
      <c r="G2" s="26"/>
      <c r="I2" s="26"/>
    </row>
    <row r="3" spans="1:21" ht="16.5" customHeight="1">
      <c r="A3" s="30" t="str">
        <f>+'FS-eng 5-6'!A3</f>
        <v>For the three-month period ended 31 March 2020</v>
      </c>
      <c r="B3" s="30"/>
      <c r="C3" s="30"/>
      <c r="D3" s="31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33"/>
    </row>
    <row r="4" spans="1:21" s="37" customFormat="1" ht="16.5" customHeight="1">
      <c r="A4" s="34"/>
      <c r="B4" s="34"/>
      <c r="C4" s="34"/>
      <c r="D4" s="35"/>
      <c r="E4" s="35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36"/>
      <c r="R4" s="36"/>
    </row>
    <row r="5" spans="1:21" s="37" customFormat="1" ht="16.5" customHeight="1">
      <c r="A5" s="34"/>
      <c r="B5" s="34"/>
      <c r="C5" s="34"/>
      <c r="D5" s="35"/>
      <c r="E5" s="35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36"/>
      <c r="R5" s="36"/>
      <c r="U5" s="26"/>
    </row>
    <row r="6" spans="1:21" ht="16.5" customHeight="1">
      <c r="A6" s="34"/>
      <c r="B6" s="37"/>
      <c r="C6" s="37"/>
      <c r="D6" s="196" t="s">
        <v>110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</row>
    <row r="7" spans="1:21" ht="16.5" customHeight="1">
      <c r="A7" s="38"/>
      <c r="B7" s="38"/>
      <c r="C7" s="38"/>
      <c r="D7" s="197" t="s">
        <v>88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26"/>
      <c r="P7" s="26"/>
      <c r="Q7" s="26"/>
      <c r="R7" s="26"/>
    </row>
    <row r="8" spans="1:21" ht="16.5" customHeight="1">
      <c r="D8" s="39" t="s">
        <v>60</v>
      </c>
      <c r="F8" s="29"/>
      <c r="G8" s="40"/>
      <c r="H8" s="39" t="s">
        <v>63</v>
      </c>
      <c r="I8" s="40"/>
      <c r="J8" s="39"/>
      <c r="K8" s="40"/>
      <c r="L8" s="39" t="s">
        <v>61</v>
      </c>
      <c r="M8" s="40"/>
      <c r="N8" s="39" t="s">
        <v>91</v>
      </c>
      <c r="O8" s="40"/>
      <c r="P8" s="39" t="s">
        <v>143</v>
      </c>
      <c r="Q8" s="40"/>
    </row>
    <row r="9" spans="1:21" ht="16.5" customHeight="1">
      <c r="D9" s="39" t="s">
        <v>62</v>
      </c>
      <c r="F9" s="39" t="s">
        <v>63</v>
      </c>
      <c r="G9" s="40"/>
      <c r="H9" s="39" t="s">
        <v>197</v>
      </c>
      <c r="I9" s="40"/>
      <c r="J9" s="39" t="s">
        <v>64</v>
      </c>
      <c r="K9" s="40"/>
      <c r="L9" s="39" t="s">
        <v>65</v>
      </c>
      <c r="M9" s="40"/>
      <c r="N9" s="39" t="s">
        <v>144</v>
      </c>
      <c r="O9" s="40"/>
      <c r="P9" s="39" t="s">
        <v>145</v>
      </c>
      <c r="Q9" s="40"/>
      <c r="R9" s="39" t="s">
        <v>66</v>
      </c>
    </row>
    <row r="10" spans="1:21" ht="16.5" customHeight="1">
      <c r="B10" s="103" t="s">
        <v>3</v>
      </c>
      <c r="C10" s="41"/>
      <c r="D10" s="42" t="s">
        <v>67</v>
      </c>
      <c r="E10" s="35"/>
      <c r="F10" s="42" t="s">
        <v>68</v>
      </c>
      <c r="G10" s="40"/>
      <c r="H10" s="42" t="s">
        <v>172</v>
      </c>
      <c r="I10" s="40"/>
      <c r="J10" s="42" t="s">
        <v>69</v>
      </c>
      <c r="K10" s="40"/>
      <c r="L10" s="42" t="s">
        <v>70</v>
      </c>
      <c r="M10" s="40"/>
      <c r="N10" s="42" t="s">
        <v>92</v>
      </c>
      <c r="O10" s="40"/>
      <c r="P10" s="42" t="s">
        <v>71</v>
      </c>
      <c r="Q10" s="40"/>
      <c r="R10" s="42" t="s">
        <v>72</v>
      </c>
    </row>
    <row r="11" spans="1:21" ht="16.5" customHeight="1">
      <c r="B11" s="41"/>
      <c r="C11" s="41"/>
      <c r="D11" s="40"/>
      <c r="E11" s="35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21" ht="16.5" customHeight="1">
      <c r="A12" s="38" t="s">
        <v>134</v>
      </c>
      <c r="B12" s="38"/>
      <c r="C12" s="38"/>
      <c r="D12" s="26">
        <v>1776608</v>
      </c>
      <c r="E12" s="26"/>
      <c r="F12" s="26">
        <v>634029</v>
      </c>
      <c r="G12" s="26"/>
      <c r="H12" s="26">
        <v>0</v>
      </c>
      <c r="I12" s="26"/>
      <c r="J12" s="26">
        <v>177666</v>
      </c>
      <c r="L12" s="26">
        <v>8910911</v>
      </c>
      <c r="N12" s="26">
        <v>-446</v>
      </c>
      <c r="O12" s="26"/>
      <c r="P12" s="26">
        <v>1093588</v>
      </c>
      <c r="Q12" s="26"/>
      <c r="R12" s="26">
        <f>SUM(D12:P12)</f>
        <v>12592356</v>
      </c>
    </row>
    <row r="13" spans="1:21" ht="16.5" customHeight="1">
      <c r="A13" s="29" t="s">
        <v>152</v>
      </c>
      <c r="B13" s="104">
        <v>15</v>
      </c>
      <c r="C13" s="37"/>
      <c r="D13" s="26">
        <v>0</v>
      </c>
      <c r="E13" s="26"/>
      <c r="F13" s="26">
        <v>0</v>
      </c>
      <c r="G13" s="26"/>
      <c r="H13" s="26" t="s">
        <v>99</v>
      </c>
      <c r="I13" s="26"/>
      <c r="J13" s="26">
        <v>0</v>
      </c>
      <c r="L13" s="26">
        <v>-177661</v>
      </c>
      <c r="N13" s="26">
        <v>0</v>
      </c>
      <c r="O13" s="26"/>
      <c r="P13" s="26">
        <v>0</v>
      </c>
      <c r="Q13" s="26"/>
      <c r="R13" s="26">
        <f>SUM(D13:P13)</f>
        <v>-177661</v>
      </c>
    </row>
    <row r="14" spans="1:21" ht="16.5" customHeight="1">
      <c r="A14" s="29" t="s">
        <v>155</v>
      </c>
      <c r="B14" s="104">
        <v>15</v>
      </c>
      <c r="C14" s="37"/>
      <c r="D14" s="26" t="s">
        <v>99</v>
      </c>
      <c r="E14" s="26"/>
      <c r="F14" s="26" t="s">
        <v>99</v>
      </c>
      <c r="G14" s="26"/>
      <c r="H14" s="26">
        <v>355313</v>
      </c>
      <c r="I14" s="26"/>
      <c r="J14" s="26" t="s">
        <v>99</v>
      </c>
      <c r="L14" s="26">
        <v>-355313</v>
      </c>
      <c r="N14" s="26" t="s">
        <v>99</v>
      </c>
      <c r="O14" s="26"/>
      <c r="P14" s="26" t="s">
        <v>99</v>
      </c>
      <c r="Q14" s="26"/>
      <c r="R14" s="26">
        <f>SUM(D14:P14)</f>
        <v>0</v>
      </c>
    </row>
    <row r="15" spans="1:21" ht="16.5" customHeight="1">
      <c r="A15" s="29" t="s">
        <v>58</v>
      </c>
      <c r="B15" s="105"/>
      <c r="C15" s="37"/>
      <c r="D15" s="32">
        <v>0</v>
      </c>
      <c r="E15" s="26"/>
      <c r="F15" s="32">
        <v>0</v>
      </c>
      <c r="G15" s="26"/>
      <c r="H15" s="32">
        <v>0</v>
      </c>
      <c r="I15" s="26"/>
      <c r="J15" s="32">
        <v>0</v>
      </c>
      <c r="L15" s="32">
        <v>270403</v>
      </c>
      <c r="N15" s="32">
        <v>0</v>
      </c>
      <c r="O15" s="26"/>
      <c r="P15" s="32">
        <v>7359</v>
      </c>
      <c r="Q15" s="26"/>
      <c r="R15" s="32">
        <f>SUM(D15:P15)</f>
        <v>277762</v>
      </c>
    </row>
    <row r="16" spans="1:21" ht="16.5" customHeight="1">
      <c r="B16" s="41"/>
      <c r="C16" s="41"/>
      <c r="D16" s="40"/>
      <c r="E16" s="35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6.5" customHeight="1" thickBot="1">
      <c r="A17" s="38" t="s">
        <v>166</v>
      </c>
      <c r="B17" s="41"/>
      <c r="C17" s="41"/>
      <c r="D17" s="106">
        <f>SUM(D12:D15)</f>
        <v>1776608</v>
      </c>
      <c r="E17" s="43"/>
      <c r="F17" s="106">
        <f>SUM(F12:F15)</f>
        <v>634029</v>
      </c>
      <c r="G17" s="26"/>
      <c r="H17" s="106">
        <f>SUM(H12:H15)</f>
        <v>355313</v>
      </c>
      <c r="I17" s="26"/>
      <c r="J17" s="106">
        <f>SUM(J12:J15)</f>
        <v>177666</v>
      </c>
      <c r="L17" s="106">
        <f>SUM(L12:L15)</f>
        <v>8648340</v>
      </c>
      <c r="N17" s="106">
        <f>SUM(N12:N15)</f>
        <v>-446</v>
      </c>
      <c r="O17" s="26"/>
      <c r="P17" s="106">
        <f>SUM(P12:P15)</f>
        <v>1100947</v>
      </c>
      <c r="Q17" s="40"/>
      <c r="R17" s="106">
        <f>SUM(R12:R15)</f>
        <v>12692457</v>
      </c>
    </row>
    <row r="18" spans="1:18" ht="16.5" customHeight="1" thickTop="1">
      <c r="B18" s="41"/>
      <c r="C18" s="41"/>
      <c r="D18" s="40"/>
      <c r="E18" s="35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</row>
    <row r="19" spans="1:18" ht="16.5" customHeight="1">
      <c r="B19" s="41"/>
      <c r="C19" s="41"/>
      <c r="D19" s="40"/>
      <c r="E19" s="35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 ht="16.5" customHeight="1">
      <c r="A20" s="38" t="s">
        <v>170</v>
      </c>
      <c r="B20" s="38"/>
      <c r="C20" s="3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</row>
    <row r="21" spans="1:18" ht="16.5" customHeight="1">
      <c r="A21" s="180" t="s">
        <v>185</v>
      </c>
      <c r="B21" s="38"/>
      <c r="C21" s="38"/>
      <c r="D21" s="47">
        <v>2131921</v>
      </c>
      <c r="E21" s="47"/>
      <c r="F21" s="47">
        <v>634029</v>
      </c>
      <c r="G21" s="47"/>
      <c r="H21" s="47">
        <v>0</v>
      </c>
      <c r="I21" s="47"/>
      <c r="J21" s="47">
        <v>213192</v>
      </c>
      <c r="K21" s="47"/>
      <c r="L21" s="47">
        <v>10374503</v>
      </c>
      <c r="M21" s="47"/>
      <c r="N21" s="47">
        <v>-446</v>
      </c>
      <c r="O21" s="47"/>
      <c r="P21" s="47">
        <v>1107696</v>
      </c>
      <c r="Q21" s="55"/>
      <c r="R21" s="47">
        <f t="shared" ref="R21" si="0">SUM(D21:P21)</f>
        <v>14460895</v>
      </c>
    </row>
    <row r="22" spans="1:18" ht="16.5" customHeight="1">
      <c r="A22" s="29" t="s">
        <v>198</v>
      </c>
      <c r="B22" s="38"/>
      <c r="C22" s="38"/>
      <c r="D22" s="47"/>
      <c r="E22" s="47"/>
      <c r="F22" s="47"/>
      <c r="G22" s="47"/>
      <c r="H22" s="47"/>
      <c r="I22" s="47"/>
      <c r="J22" s="47"/>
      <c r="K22" s="47"/>
      <c r="L22" s="29"/>
      <c r="M22" s="156"/>
      <c r="N22" s="156"/>
      <c r="O22" s="156"/>
      <c r="P22" s="156"/>
      <c r="Q22" s="163"/>
      <c r="R22" s="29"/>
    </row>
    <row r="23" spans="1:18" ht="16.5" customHeight="1">
      <c r="A23" s="29" t="s">
        <v>186</v>
      </c>
      <c r="B23" s="105">
        <v>5</v>
      </c>
      <c r="C23" s="38"/>
      <c r="D23" s="52" t="s">
        <v>99</v>
      </c>
      <c r="E23" s="47"/>
      <c r="F23" s="52" t="s">
        <v>99</v>
      </c>
      <c r="G23" s="47"/>
      <c r="H23" s="52" t="s">
        <v>99</v>
      </c>
      <c r="I23" s="47"/>
      <c r="J23" s="52" t="s">
        <v>99</v>
      </c>
      <c r="K23" s="47"/>
      <c r="L23" s="157">
        <v>-31722</v>
      </c>
      <c r="M23" s="156"/>
      <c r="N23" s="157" t="s">
        <v>99</v>
      </c>
      <c r="O23" s="156"/>
      <c r="P23" s="157" t="s">
        <v>99</v>
      </c>
      <c r="Q23" s="163"/>
      <c r="R23" s="155">
        <f>SUM(L23:Q23)</f>
        <v>-31722</v>
      </c>
    </row>
    <row r="24" spans="1:18" ht="16.5" customHeight="1">
      <c r="B24" s="105"/>
      <c r="C24" s="38"/>
      <c r="D24" s="47"/>
      <c r="E24" s="47"/>
      <c r="F24" s="47"/>
      <c r="G24" s="47"/>
      <c r="H24" s="47"/>
      <c r="I24" s="47"/>
      <c r="J24" s="47"/>
      <c r="K24" s="47"/>
      <c r="L24" s="181"/>
      <c r="M24" s="156"/>
      <c r="N24" s="181"/>
      <c r="O24" s="156"/>
      <c r="P24" s="181"/>
      <c r="Q24" s="163"/>
      <c r="R24" s="182"/>
    </row>
    <row r="25" spans="1:18" ht="16.5" customHeight="1">
      <c r="A25" s="38" t="s">
        <v>187</v>
      </c>
      <c r="B25" s="105"/>
      <c r="C25" s="38"/>
      <c r="D25" s="47">
        <f>SUM(D21:D24)</f>
        <v>2131921</v>
      </c>
      <c r="E25" s="47"/>
      <c r="F25" s="47">
        <f>SUM(F21:F24)</f>
        <v>634029</v>
      </c>
      <c r="G25" s="47"/>
      <c r="H25" s="47">
        <f>SUM(H21:H24)</f>
        <v>0</v>
      </c>
      <c r="I25" s="47"/>
      <c r="J25" s="47">
        <f>SUM(J21:J24)</f>
        <v>213192</v>
      </c>
      <c r="K25" s="47"/>
      <c r="L25" s="47">
        <f>SUM(L21:L24)</f>
        <v>10342781</v>
      </c>
      <c r="M25" s="156"/>
      <c r="N25" s="47">
        <f>SUM(N21:N24)</f>
        <v>-446</v>
      </c>
      <c r="O25" s="156"/>
      <c r="P25" s="47">
        <f>SUM(P21:P24)</f>
        <v>1107696</v>
      </c>
      <c r="Q25" s="163"/>
      <c r="R25" s="47">
        <f>SUM(R21:R24)</f>
        <v>14429173</v>
      </c>
    </row>
    <row r="26" spans="1:18" ht="16.5" customHeight="1">
      <c r="A26" s="29" t="s">
        <v>152</v>
      </c>
      <c r="B26" s="104">
        <v>15</v>
      </c>
      <c r="C26" s="37"/>
      <c r="D26" s="156">
        <v>0</v>
      </c>
      <c r="E26" s="156"/>
      <c r="F26" s="156">
        <v>0</v>
      </c>
      <c r="G26" s="156"/>
      <c r="H26" s="156">
        <v>0</v>
      </c>
      <c r="I26" s="156"/>
      <c r="J26" s="156">
        <v>0</v>
      </c>
      <c r="K26" s="156"/>
      <c r="L26" s="156">
        <v>-469024</v>
      </c>
      <c r="M26" s="156"/>
      <c r="N26" s="156">
        <v>0</v>
      </c>
      <c r="O26" s="156"/>
      <c r="P26" s="156">
        <v>0</v>
      </c>
      <c r="Q26" s="163"/>
      <c r="R26" s="163">
        <f t="shared" ref="R26:R27" si="1">SUM(D26:P26)</f>
        <v>-469024</v>
      </c>
    </row>
    <row r="27" spans="1:18" ht="16.5" customHeight="1">
      <c r="A27" s="29" t="s">
        <v>58</v>
      </c>
      <c r="B27" s="105"/>
      <c r="C27" s="37"/>
      <c r="D27" s="157">
        <v>0</v>
      </c>
      <c r="E27" s="156"/>
      <c r="F27" s="157">
        <v>0</v>
      </c>
      <c r="G27" s="156"/>
      <c r="H27" s="157">
        <v>0</v>
      </c>
      <c r="I27" s="156"/>
      <c r="J27" s="157">
        <v>0</v>
      </c>
      <c r="K27" s="156"/>
      <c r="L27" s="157">
        <v>304391</v>
      </c>
      <c r="M27" s="156"/>
      <c r="N27" s="157">
        <v>0</v>
      </c>
      <c r="O27" s="156"/>
      <c r="P27" s="157">
        <v>2355</v>
      </c>
      <c r="Q27" s="163"/>
      <c r="R27" s="155">
        <f t="shared" si="1"/>
        <v>306746</v>
      </c>
    </row>
    <row r="28" spans="1:18" ht="16.5" customHeight="1">
      <c r="B28" s="41"/>
      <c r="C28" s="41"/>
      <c r="D28" s="58"/>
      <c r="E28" s="113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18" ht="16.5" customHeight="1" thickBot="1">
      <c r="A29" s="38" t="s">
        <v>171</v>
      </c>
      <c r="B29" s="41"/>
      <c r="C29" s="41"/>
      <c r="D29" s="63">
        <f>SUM(D25:D27)</f>
        <v>2131921</v>
      </c>
      <c r="E29" s="114"/>
      <c r="F29" s="63">
        <f>SUM(F25:F27)</f>
        <v>634029</v>
      </c>
      <c r="G29" s="47"/>
      <c r="H29" s="63">
        <f>SUM(H21:H27)</f>
        <v>0</v>
      </c>
      <c r="I29" s="47"/>
      <c r="J29" s="63">
        <f>SUM(J25:J27)</f>
        <v>213192</v>
      </c>
      <c r="K29" s="47"/>
      <c r="L29" s="63">
        <f>SUM(L25:L27)</f>
        <v>10178148</v>
      </c>
      <c r="M29" s="47"/>
      <c r="N29" s="63">
        <f>SUM(N25:N27)</f>
        <v>-446</v>
      </c>
      <c r="O29" s="47"/>
      <c r="P29" s="63">
        <f>SUM(P25:P27)</f>
        <v>1110051</v>
      </c>
      <c r="Q29" s="58"/>
      <c r="R29" s="63">
        <f>SUM(R25:R27)</f>
        <v>14266895</v>
      </c>
    </row>
    <row r="30" spans="1:18" ht="16.5" customHeight="1" thickTop="1">
      <c r="B30" s="105"/>
      <c r="C30" s="37"/>
      <c r="D30" s="26"/>
      <c r="E30" s="26"/>
      <c r="F30" s="26"/>
      <c r="G30" s="26"/>
      <c r="H30" s="26"/>
      <c r="I30" s="26"/>
      <c r="J30" s="26"/>
      <c r="L30" s="26"/>
      <c r="N30" s="26"/>
      <c r="O30" s="26"/>
      <c r="P30" s="26"/>
      <c r="Q30" s="36"/>
      <c r="R30" s="26"/>
    </row>
    <row r="31" spans="1:18" ht="16.5" customHeight="1">
      <c r="B31" s="105"/>
      <c r="C31" s="37"/>
      <c r="D31" s="26"/>
      <c r="E31" s="26"/>
      <c r="F31" s="26"/>
      <c r="G31" s="26"/>
      <c r="H31" s="26"/>
      <c r="I31" s="26"/>
      <c r="J31" s="26"/>
      <c r="L31" s="26"/>
      <c r="N31" s="26"/>
      <c r="O31" s="26"/>
      <c r="P31" s="26"/>
      <c r="Q31" s="36"/>
      <c r="R31" s="26"/>
    </row>
    <row r="32" spans="1:18" ht="17.25" customHeight="1">
      <c r="B32" s="41"/>
      <c r="C32" s="41"/>
      <c r="D32" s="40"/>
      <c r="E32" s="35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</row>
    <row r="33" spans="1:18" s="37" customFormat="1" ht="21.95" customHeight="1">
      <c r="A33" s="44" t="str">
        <f>'FS-eng 5-6'!A100:J100</f>
        <v>The notes to the consolidated and separate financial information are an integral part of these interim financial information.</v>
      </c>
      <c r="B33" s="44"/>
      <c r="C33" s="44"/>
      <c r="D33" s="45"/>
      <c r="E33" s="45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33"/>
    </row>
  </sheetData>
  <mergeCells count="2">
    <mergeCell ref="D6:R6"/>
    <mergeCell ref="D7:N7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"/>
  <sheetViews>
    <sheetView topLeftCell="A19" zoomScaleNormal="100" zoomScaleSheetLayoutView="90" workbookViewId="0">
      <selection activeCell="G35" sqref="G35"/>
    </sheetView>
  </sheetViews>
  <sheetFormatPr defaultColWidth="13" defaultRowHeight="16.5" customHeight="1"/>
  <cols>
    <col min="1" max="1" width="31.140625" style="50" customWidth="1"/>
    <col min="2" max="2" width="6.85546875" style="50" customWidth="1"/>
    <col min="3" max="3" width="6.7109375" style="50" customWidth="1"/>
    <col min="4" max="4" width="0.85546875" style="50" customWidth="1"/>
    <col min="5" max="5" width="12.85546875" style="48" customWidth="1"/>
    <col min="6" max="6" width="0.85546875" style="48" customWidth="1"/>
    <col min="7" max="7" width="12.85546875" style="48" customWidth="1"/>
    <col min="8" max="8" width="0.85546875" style="48" customWidth="1"/>
    <col min="9" max="9" width="12.85546875" style="48" customWidth="1"/>
    <col min="10" max="10" width="0.85546875" style="48" customWidth="1"/>
    <col min="11" max="11" width="12.85546875" style="48" customWidth="1"/>
    <col min="12" max="12" width="0.7109375" style="48" customWidth="1"/>
    <col min="13" max="13" width="14.5703125" style="48" customWidth="1"/>
    <col min="14" max="14" width="0.7109375" style="48" customWidth="1"/>
    <col min="15" max="15" width="12.85546875" style="48" customWidth="1"/>
    <col min="16" max="16" width="0.85546875" style="49" customWidth="1"/>
    <col min="17" max="17" width="12.85546875" style="49" customWidth="1"/>
    <col min="18" max="16384" width="13" style="50"/>
  </cols>
  <sheetData>
    <row r="1" spans="1:17" ht="16.5" customHeight="1">
      <c r="A1" s="46" t="s">
        <v>0</v>
      </c>
      <c r="B1" s="46"/>
      <c r="C1" s="46"/>
      <c r="D1" s="46"/>
      <c r="E1" s="47"/>
      <c r="F1" s="47"/>
      <c r="G1" s="47"/>
    </row>
    <row r="2" spans="1:17" ht="16.5" customHeight="1">
      <c r="A2" s="46" t="s">
        <v>114</v>
      </c>
      <c r="B2" s="46"/>
      <c r="C2" s="46"/>
      <c r="D2" s="46"/>
      <c r="E2" s="47"/>
      <c r="F2" s="47"/>
      <c r="G2" s="47"/>
    </row>
    <row r="3" spans="1:17" ht="16.5" customHeight="1">
      <c r="A3" s="51" t="str">
        <f>+'Eng 7'!A3</f>
        <v>For the three-month period ended 31 March 2020</v>
      </c>
      <c r="B3" s="51"/>
      <c r="C3" s="51"/>
      <c r="D3" s="51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3"/>
      <c r="Q3" s="53"/>
    </row>
    <row r="4" spans="1:17" s="56" customFormat="1" ht="16.5" customHeight="1">
      <c r="A4" s="54"/>
      <c r="B4" s="54"/>
      <c r="C4" s="54"/>
      <c r="D4" s="54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55"/>
      <c r="Q4" s="55"/>
    </row>
    <row r="5" spans="1:17" s="56" customFormat="1" ht="16.5" customHeight="1">
      <c r="A5" s="54"/>
      <c r="B5" s="54"/>
      <c r="C5" s="54"/>
      <c r="D5" s="54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55"/>
      <c r="Q5" s="55"/>
    </row>
    <row r="6" spans="1:17" s="56" customFormat="1" ht="16.5" customHeight="1">
      <c r="A6" s="54"/>
      <c r="B6" s="54"/>
      <c r="D6" s="54"/>
      <c r="E6" s="198" t="s">
        <v>111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</row>
    <row r="7" spans="1:17" ht="16.5" customHeight="1">
      <c r="E7" s="57" t="s">
        <v>60</v>
      </c>
      <c r="F7" s="57"/>
      <c r="G7" s="57"/>
      <c r="H7" s="57"/>
      <c r="I7" s="58" t="s">
        <v>63</v>
      </c>
      <c r="J7" s="57"/>
      <c r="K7" s="58"/>
      <c r="L7" s="57"/>
      <c r="M7" s="57" t="s">
        <v>61</v>
      </c>
      <c r="N7" s="57"/>
      <c r="O7" s="39" t="s">
        <v>91</v>
      </c>
      <c r="P7" s="57"/>
    </row>
    <row r="8" spans="1:17" ht="16.5" customHeight="1">
      <c r="E8" s="57" t="s">
        <v>73</v>
      </c>
      <c r="F8" s="58"/>
      <c r="G8" s="57" t="s">
        <v>63</v>
      </c>
      <c r="H8" s="58"/>
      <c r="I8" s="57" t="s">
        <v>197</v>
      </c>
      <c r="J8" s="58"/>
      <c r="K8" s="57" t="s">
        <v>64</v>
      </c>
      <c r="L8" s="58"/>
      <c r="M8" s="57" t="s">
        <v>65</v>
      </c>
      <c r="N8" s="58"/>
      <c r="O8" s="39" t="s">
        <v>144</v>
      </c>
      <c r="P8" s="58"/>
      <c r="Q8" s="39" t="s">
        <v>66</v>
      </c>
    </row>
    <row r="9" spans="1:17" ht="16.5" customHeight="1">
      <c r="B9" s="98"/>
      <c r="C9" s="59" t="s">
        <v>93</v>
      </c>
      <c r="E9" s="60" t="s">
        <v>67</v>
      </c>
      <c r="F9" s="58"/>
      <c r="G9" s="60" t="s">
        <v>74</v>
      </c>
      <c r="H9" s="58"/>
      <c r="I9" s="60" t="s">
        <v>172</v>
      </c>
      <c r="J9" s="58"/>
      <c r="K9" s="60" t="s">
        <v>69</v>
      </c>
      <c r="L9" s="58"/>
      <c r="M9" s="60" t="s">
        <v>70</v>
      </c>
      <c r="N9" s="58"/>
      <c r="O9" s="42" t="s">
        <v>92</v>
      </c>
      <c r="P9" s="58"/>
      <c r="Q9" s="42" t="s">
        <v>72</v>
      </c>
    </row>
    <row r="10" spans="1:17" ht="16.5" customHeight="1">
      <c r="I10" s="57"/>
      <c r="K10" s="57"/>
      <c r="P10" s="48"/>
    </row>
    <row r="11" spans="1:17" ht="16.5" customHeight="1">
      <c r="A11" s="61" t="s">
        <v>134</v>
      </c>
      <c r="B11" s="61"/>
      <c r="C11" s="47"/>
      <c r="D11" s="47"/>
      <c r="E11" s="48">
        <v>1776608</v>
      </c>
      <c r="F11" s="109"/>
      <c r="G11" s="48">
        <v>634029</v>
      </c>
      <c r="I11" s="48">
        <v>0</v>
      </c>
      <c r="K11" s="48">
        <v>177666</v>
      </c>
      <c r="M11" s="48">
        <v>1293457</v>
      </c>
      <c r="O11" s="48">
        <v>-446</v>
      </c>
      <c r="P11" s="47"/>
      <c r="Q11" s="47">
        <f>SUM(E11:P11)</f>
        <v>3881314</v>
      </c>
    </row>
    <row r="12" spans="1:17" ht="16.5" customHeight="1">
      <c r="A12" s="50" t="s">
        <v>152</v>
      </c>
      <c r="B12" s="61"/>
      <c r="C12" s="85">
        <v>15</v>
      </c>
      <c r="E12" s="47">
        <v>0</v>
      </c>
      <c r="F12" s="49"/>
      <c r="G12" s="47">
        <v>0</v>
      </c>
      <c r="H12" s="49"/>
      <c r="I12" s="47" t="s">
        <v>99</v>
      </c>
      <c r="J12" s="49"/>
      <c r="K12" s="47">
        <v>0</v>
      </c>
      <c r="L12" s="47"/>
      <c r="M12" s="49">
        <v>-177661</v>
      </c>
      <c r="N12" s="47"/>
      <c r="O12" s="49">
        <v>0</v>
      </c>
      <c r="P12" s="47"/>
      <c r="Q12" s="47">
        <f>SUM(E12:P12)</f>
        <v>-177661</v>
      </c>
    </row>
    <row r="13" spans="1:17" ht="16.5" customHeight="1">
      <c r="A13" s="50" t="s">
        <v>155</v>
      </c>
      <c r="B13" s="61"/>
      <c r="C13" s="85">
        <v>15</v>
      </c>
      <c r="E13" s="47" t="s">
        <v>99</v>
      </c>
      <c r="F13" s="49"/>
      <c r="G13" s="47" t="s">
        <v>99</v>
      </c>
      <c r="H13" s="49"/>
      <c r="I13" s="47">
        <v>355313</v>
      </c>
      <c r="J13" s="49"/>
      <c r="K13" s="47" t="s">
        <v>99</v>
      </c>
      <c r="L13" s="47"/>
      <c r="M13" s="49">
        <v>-355313</v>
      </c>
      <c r="N13" s="47"/>
      <c r="O13" s="49">
        <v>0</v>
      </c>
      <c r="P13" s="47"/>
      <c r="Q13" s="47">
        <f>SUM(E13:P13)</f>
        <v>0</v>
      </c>
    </row>
    <row r="14" spans="1:17" ht="16.5" customHeight="1">
      <c r="A14" s="50" t="s">
        <v>58</v>
      </c>
      <c r="B14" s="61"/>
      <c r="E14" s="52">
        <v>0</v>
      </c>
      <c r="F14" s="55"/>
      <c r="G14" s="52">
        <v>0</v>
      </c>
      <c r="H14" s="55"/>
      <c r="I14" s="52">
        <v>0</v>
      </c>
      <c r="J14" s="55"/>
      <c r="K14" s="52">
        <v>0</v>
      </c>
      <c r="L14" s="55"/>
      <c r="M14" s="52">
        <v>188819</v>
      </c>
      <c r="N14" s="55"/>
      <c r="O14" s="52">
        <v>0</v>
      </c>
      <c r="P14" s="47"/>
      <c r="Q14" s="52">
        <f>SUM(E14:P14)</f>
        <v>188819</v>
      </c>
    </row>
    <row r="15" spans="1:17" ht="16.5" customHeight="1">
      <c r="A15" s="61"/>
      <c r="B15" s="61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ht="16.5" customHeight="1" thickBot="1">
      <c r="A16" s="61" t="s">
        <v>166</v>
      </c>
      <c r="B16" s="61"/>
      <c r="E16" s="63">
        <f>SUM(E11:E15)</f>
        <v>1776608</v>
      </c>
      <c r="F16" s="47"/>
      <c r="G16" s="63">
        <f>SUM(G11:G15)</f>
        <v>634029</v>
      </c>
      <c r="H16" s="47"/>
      <c r="I16" s="63">
        <f>SUM(I11:I15)</f>
        <v>355313</v>
      </c>
      <c r="J16" s="47"/>
      <c r="K16" s="63">
        <f>SUM(K11:K15)</f>
        <v>177666</v>
      </c>
      <c r="L16" s="47"/>
      <c r="M16" s="63">
        <f>SUM(M11:M15)</f>
        <v>949302</v>
      </c>
      <c r="N16" s="47"/>
      <c r="O16" s="63">
        <f>SUM(O11:O15)</f>
        <v>-446</v>
      </c>
      <c r="P16" s="47"/>
      <c r="Q16" s="63">
        <f>SUM(E16:P16)</f>
        <v>3892472</v>
      </c>
    </row>
    <row r="17" spans="1:17" ht="16.5" customHeight="1" thickTop="1">
      <c r="A17" s="61"/>
      <c r="B17" s="61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</row>
    <row r="18" spans="1:17" ht="16.5" customHeight="1">
      <c r="A18" s="61"/>
      <c r="B18" s="61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</row>
    <row r="19" spans="1:17" ht="16.5" customHeight="1">
      <c r="A19" s="61" t="s">
        <v>170</v>
      </c>
      <c r="B19" s="61"/>
      <c r="C19" s="47"/>
      <c r="D19" s="47"/>
      <c r="E19" s="48">
        <v>2131921</v>
      </c>
      <c r="F19" s="109"/>
      <c r="G19" s="48">
        <v>634029</v>
      </c>
      <c r="I19" s="48">
        <v>0</v>
      </c>
      <c r="K19" s="48">
        <v>213192</v>
      </c>
      <c r="M19" s="48">
        <v>1017990</v>
      </c>
      <c r="O19" s="48">
        <v>-446</v>
      </c>
      <c r="P19" s="47"/>
      <c r="Q19" s="47">
        <f>SUM(E19:P19)</f>
        <v>3996686</v>
      </c>
    </row>
    <row r="20" spans="1:17" ht="16.5" customHeight="1">
      <c r="A20" s="50" t="s">
        <v>152</v>
      </c>
      <c r="B20" s="61"/>
      <c r="C20" s="85">
        <v>15</v>
      </c>
      <c r="E20" s="156">
        <v>0</v>
      </c>
      <c r="F20" s="163"/>
      <c r="G20" s="156">
        <v>0</v>
      </c>
      <c r="H20" s="163"/>
      <c r="I20" s="156">
        <v>0</v>
      </c>
      <c r="J20" s="163"/>
      <c r="K20" s="156">
        <v>0</v>
      </c>
      <c r="L20" s="156"/>
      <c r="M20" s="156">
        <v>-469024</v>
      </c>
      <c r="N20" s="156"/>
      <c r="O20" s="163">
        <v>0</v>
      </c>
      <c r="P20" s="156"/>
      <c r="Q20" s="156">
        <f>SUM(E20:O20)</f>
        <v>-469024</v>
      </c>
    </row>
    <row r="21" spans="1:17" ht="16.5" customHeight="1">
      <c r="A21" s="50" t="s">
        <v>58</v>
      </c>
      <c r="B21" s="61"/>
      <c r="E21" s="157">
        <v>0</v>
      </c>
      <c r="F21" s="163"/>
      <c r="G21" s="157">
        <v>0</v>
      </c>
      <c r="H21" s="163"/>
      <c r="I21" s="157">
        <v>0</v>
      </c>
      <c r="J21" s="163"/>
      <c r="K21" s="157">
        <v>0</v>
      </c>
      <c r="L21" s="163"/>
      <c r="M21" s="157">
        <v>113057</v>
      </c>
      <c r="N21" s="163"/>
      <c r="O21" s="157">
        <v>0</v>
      </c>
      <c r="P21" s="163"/>
      <c r="Q21" s="157">
        <f>SUM(E21:O21)</f>
        <v>113057</v>
      </c>
    </row>
    <row r="22" spans="1:17" ht="16.5" customHeight="1">
      <c r="A22" s="61"/>
      <c r="B22" s="61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</row>
    <row r="23" spans="1:17" ht="16.5" customHeight="1" thickBot="1">
      <c r="A23" s="61" t="s">
        <v>171</v>
      </c>
      <c r="B23" s="61"/>
      <c r="E23" s="63">
        <f>SUM(E19:E21)</f>
        <v>2131921</v>
      </c>
      <c r="F23" s="47"/>
      <c r="G23" s="63">
        <f>SUM(G19:G21)</f>
        <v>634029</v>
      </c>
      <c r="H23" s="47"/>
      <c r="I23" s="63">
        <f>SUM(I19:I21)</f>
        <v>0</v>
      </c>
      <c r="J23" s="47"/>
      <c r="K23" s="63">
        <f>SUM(K19:K21)</f>
        <v>213192</v>
      </c>
      <c r="L23" s="47"/>
      <c r="M23" s="63">
        <f>SUM(M19:M21)</f>
        <v>662023</v>
      </c>
      <c r="N23" s="47"/>
      <c r="O23" s="63">
        <f>SUM(O19:O21)</f>
        <v>-446</v>
      </c>
      <c r="P23" s="47"/>
      <c r="Q23" s="63">
        <f>SUM(Q19:Q21)</f>
        <v>3640719</v>
      </c>
    </row>
    <row r="24" spans="1:17" ht="9.75" customHeight="1" thickTop="1">
      <c r="A24" s="61"/>
      <c r="B24" s="61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62"/>
      <c r="Q24" s="62"/>
    </row>
    <row r="25" spans="1:17" ht="16.5" customHeight="1">
      <c r="A25" s="61"/>
      <c r="B25" s="61"/>
      <c r="E25" s="47"/>
      <c r="F25" s="108"/>
      <c r="G25" s="47"/>
      <c r="H25" s="108"/>
      <c r="I25" s="47"/>
      <c r="J25" s="108"/>
      <c r="K25" s="47"/>
      <c r="L25" s="108"/>
      <c r="M25" s="47"/>
      <c r="N25" s="108"/>
      <c r="O25" s="47"/>
      <c r="P25" s="108"/>
      <c r="Q25" s="47"/>
    </row>
    <row r="26" spans="1:17" ht="16.5" customHeight="1">
      <c r="A26" s="61"/>
      <c r="B26" s="61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23"/>
      <c r="Q26" s="23"/>
    </row>
    <row r="27" spans="1:17" ht="16.5" customHeight="1">
      <c r="A27" s="61"/>
      <c r="B27" s="61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23"/>
      <c r="Q27" s="23"/>
    </row>
    <row r="28" spans="1:17" ht="16.5" customHeight="1">
      <c r="A28" s="61"/>
      <c r="B28" s="61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</row>
    <row r="29" spans="1:17" ht="16.5" customHeight="1">
      <c r="A29" s="61"/>
      <c r="B29" s="61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</row>
    <row r="30" spans="1:17" ht="16.5" customHeight="1">
      <c r="A30" s="61"/>
      <c r="B30" s="61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</row>
    <row r="31" spans="1:17" ht="16.5" customHeight="1">
      <c r="A31" s="61"/>
      <c r="B31" s="61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</row>
    <row r="32" spans="1:17" ht="21.75" customHeight="1">
      <c r="A32" s="61"/>
      <c r="B32" s="61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</row>
    <row r="33" spans="1:17" ht="21.95" customHeight="1">
      <c r="A33" s="64" t="str">
        <f>'Eng 7'!A33</f>
        <v>The notes to the consolidated and separate financial information are an integral part of these interim financial information.</v>
      </c>
      <c r="B33" s="64"/>
      <c r="C33" s="64"/>
      <c r="D33" s="64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ht="16.5" customHeight="1">
      <c r="A34" s="61"/>
      <c r="B34" s="61"/>
    </row>
  </sheetData>
  <mergeCells count="1">
    <mergeCell ref="E6:Q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2"/>
  <sheetViews>
    <sheetView topLeftCell="A79" zoomScale="90" zoomScaleNormal="90" zoomScaleSheetLayoutView="100" workbookViewId="0">
      <selection activeCell="D99" sqref="D99"/>
    </sheetView>
  </sheetViews>
  <sheetFormatPr defaultColWidth="12.5703125" defaultRowHeight="16.5" customHeight="1"/>
  <cols>
    <col min="1" max="1" width="45.42578125" style="50" customWidth="1"/>
    <col min="2" max="2" width="5.7109375" style="50" customWidth="1"/>
    <col min="3" max="3" width="0.7109375" style="50" customWidth="1"/>
    <col min="4" max="4" width="11" style="49" customWidth="1"/>
    <col min="5" max="5" width="0.7109375" style="49" customWidth="1"/>
    <col min="6" max="6" width="11" style="49" customWidth="1"/>
    <col min="7" max="7" width="0.7109375" style="49" customWidth="1"/>
    <col min="8" max="8" width="11" style="49" customWidth="1"/>
    <col min="9" max="9" width="0.7109375" style="49" customWidth="1"/>
    <col min="10" max="10" width="11" style="49" customWidth="1"/>
    <col min="11" max="11" width="12.5703125" style="56"/>
    <col min="12" max="16384" width="12.5703125" style="50"/>
  </cols>
  <sheetData>
    <row r="1" spans="1:11" ht="16.5" customHeight="1">
      <c r="A1" s="61" t="s">
        <v>0</v>
      </c>
      <c r="B1" s="85"/>
    </row>
    <row r="2" spans="1:11" ht="16.5" customHeight="1">
      <c r="A2" s="61" t="s">
        <v>98</v>
      </c>
      <c r="B2" s="85"/>
    </row>
    <row r="3" spans="1:11" ht="16.5" customHeight="1">
      <c r="A3" s="86" t="str">
        <f>+'Eng 8'!A3</f>
        <v>For the three-month period ended 31 March 2020</v>
      </c>
      <c r="B3" s="87"/>
      <c r="C3" s="64"/>
      <c r="D3" s="53"/>
      <c r="E3" s="53"/>
      <c r="F3" s="53"/>
      <c r="G3" s="53"/>
      <c r="H3" s="53"/>
      <c r="I3" s="53"/>
      <c r="J3" s="53"/>
    </row>
    <row r="4" spans="1:11" ht="16.5" customHeight="1">
      <c r="B4" s="85"/>
    </row>
    <row r="5" spans="1:11" ht="16.5" customHeight="1">
      <c r="B5" s="85"/>
    </row>
    <row r="6" spans="1:11" ht="16.5" customHeight="1">
      <c r="B6" s="89"/>
      <c r="C6" s="56"/>
      <c r="D6" s="189" t="s">
        <v>1</v>
      </c>
      <c r="E6" s="189"/>
      <c r="F6" s="189"/>
      <c r="G6" s="21"/>
      <c r="H6" s="189" t="s">
        <v>108</v>
      </c>
      <c r="I6" s="189"/>
      <c r="J6" s="189"/>
    </row>
    <row r="7" spans="1:11" ht="16.5" customHeight="1">
      <c r="B7" s="89"/>
      <c r="C7" s="56"/>
      <c r="D7" s="191" t="s">
        <v>109</v>
      </c>
      <c r="E7" s="193"/>
      <c r="F7" s="193"/>
      <c r="G7" s="4"/>
      <c r="H7" s="191" t="s">
        <v>109</v>
      </c>
      <c r="I7" s="193"/>
      <c r="J7" s="193"/>
    </row>
    <row r="8" spans="1:11" ht="16.5" customHeight="1">
      <c r="B8" s="85"/>
      <c r="D8" s="90" t="s">
        <v>168</v>
      </c>
      <c r="E8" s="47"/>
      <c r="F8" s="90" t="s">
        <v>133</v>
      </c>
      <c r="G8" s="47"/>
      <c r="H8" s="90" t="s">
        <v>168</v>
      </c>
      <c r="I8" s="47"/>
      <c r="J8" s="90" t="s">
        <v>133</v>
      </c>
    </row>
    <row r="9" spans="1:11" ht="16.5" customHeight="1">
      <c r="B9" s="59" t="s">
        <v>3</v>
      </c>
      <c r="D9" s="60" t="s">
        <v>4</v>
      </c>
      <c r="E9" s="58"/>
      <c r="F9" s="60" t="s">
        <v>4</v>
      </c>
      <c r="H9" s="60" t="s">
        <v>4</v>
      </c>
      <c r="I9" s="58"/>
      <c r="J9" s="60" t="s">
        <v>4</v>
      </c>
    </row>
    <row r="10" spans="1:11" ht="16.5" customHeight="1">
      <c r="A10" s="61" t="s">
        <v>75</v>
      </c>
      <c r="D10" s="50"/>
      <c r="E10" s="50"/>
      <c r="F10" s="50"/>
      <c r="G10" s="50"/>
      <c r="H10" s="50"/>
      <c r="I10" s="50"/>
      <c r="J10" s="50"/>
    </row>
    <row r="11" spans="1:11" ht="16.5" customHeight="1">
      <c r="A11" s="50" t="s">
        <v>188</v>
      </c>
      <c r="B11" s="85">
        <v>17</v>
      </c>
      <c r="D11" s="119">
        <v>266519</v>
      </c>
      <c r="E11" s="119"/>
      <c r="F11" s="119">
        <v>-29315</v>
      </c>
      <c r="G11" s="119"/>
      <c r="H11" s="183">
        <v>128381</v>
      </c>
      <c r="I11" s="119"/>
      <c r="J11" s="183">
        <v>-143615</v>
      </c>
    </row>
    <row r="12" spans="1:11" ht="16.5" customHeight="1">
      <c r="A12" s="50" t="s">
        <v>76</v>
      </c>
      <c r="B12" s="85"/>
      <c r="D12" s="119">
        <v>-18271</v>
      </c>
      <c r="E12" s="119"/>
      <c r="F12" s="119">
        <v>-18242</v>
      </c>
      <c r="G12" s="119"/>
      <c r="H12" s="119">
        <v>-19009</v>
      </c>
      <c r="I12" s="119"/>
      <c r="J12" s="119">
        <v>-23137</v>
      </c>
    </row>
    <row r="13" spans="1:11" ht="16.5" customHeight="1">
      <c r="A13" s="50" t="s">
        <v>77</v>
      </c>
      <c r="B13" s="85"/>
      <c r="D13" s="117">
        <v>-10224</v>
      </c>
      <c r="E13" s="125"/>
      <c r="F13" s="117">
        <v>-11687</v>
      </c>
      <c r="G13" s="119"/>
      <c r="H13" s="117">
        <v>-6027</v>
      </c>
      <c r="I13" s="119"/>
      <c r="J13" s="117">
        <v>-6872</v>
      </c>
    </row>
    <row r="14" spans="1:11" s="172" customFormat="1" ht="9.9499999999999993" customHeight="1">
      <c r="B14" s="173"/>
      <c r="D14" s="174"/>
      <c r="E14" s="175"/>
      <c r="F14" s="174"/>
      <c r="G14" s="175"/>
      <c r="H14" s="174"/>
      <c r="I14" s="175"/>
      <c r="J14" s="174"/>
      <c r="K14" s="176"/>
    </row>
    <row r="15" spans="1:11" ht="16.5" customHeight="1">
      <c r="A15" s="50" t="s">
        <v>189</v>
      </c>
      <c r="B15" s="165"/>
      <c r="C15" s="61"/>
      <c r="D15" s="52">
        <f>SUM(D11:D14)</f>
        <v>238024</v>
      </c>
      <c r="F15" s="52">
        <f>SUM(F11:F14)</f>
        <v>-59244</v>
      </c>
      <c r="H15" s="52">
        <f>SUM(H11:H14)</f>
        <v>103345</v>
      </c>
      <c r="J15" s="52">
        <f>SUM(J11:J13)</f>
        <v>-173624</v>
      </c>
    </row>
    <row r="16" spans="1:11" s="172" customFormat="1" ht="9.9499999999999993" customHeight="1">
      <c r="A16" s="177"/>
      <c r="B16" s="173"/>
      <c r="D16" s="174"/>
      <c r="E16" s="175"/>
      <c r="F16" s="174"/>
      <c r="G16" s="175"/>
      <c r="H16" s="174"/>
      <c r="I16" s="175"/>
      <c r="J16" s="174"/>
      <c r="K16" s="176"/>
    </row>
    <row r="17" spans="1:11" ht="16.5" customHeight="1">
      <c r="A17" s="61" t="s">
        <v>78</v>
      </c>
      <c r="B17" s="85"/>
      <c r="H17" s="48"/>
      <c r="J17" s="48"/>
    </row>
    <row r="18" spans="1:11" ht="16.5" customHeight="1">
      <c r="A18" s="50" t="s">
        <v>119</v>
      </c>
      <c r="B18" s="85"/>
      <c r="D18" s="47"/>
      <c r="E18" s="50"/>
      <c r="F18" s="47"/>
      <c r="G18" s="50"/>
      <c r="H18" s="47"/>
      <c r="I18" s="50"/>
      <c r="J18" s="47"/>
    </row>
    <row r="19" spans="1:11" ht="16.5" customHeight="1">
      <c r="A19" s="50" t="s">
        <v>79</v>
      </c>
      <c r="B19" s="85"/>
      <c r="D19" s="119">
        <v>-492921</v>
      </c>
      <c r="E19" s="119"/>
      <c r="F19" s="119">
        <v>-129269</v>
      </c>
      <c r="G19" s="119"/>
      <c r="H19" s="115">
        <v>-98497</v>
      </c>
      <c r="I19" s="119"/>
      <c r="J19" s="119">
        <v>-119558</v>
      </c>
    </row>
    <row r="20" spans="1:11" ht="16.5" customHeight="1">
      <c r="A20" s="50" t="s">
        <v>117</v>
      </c>
      <c r="B20" s="85"/>
      <c r="D20" s="119">
        <v>-80</v>
      </c>
      <c r="E20" s="119"/>
      <c r="F20" s="119">
        <v>-1343</v>
      </c>
      <c r="G20" s="119"/>
      <c r="H20" s="119">
        <v>-80</v>
      </c>
      <c r="I20" s="119"/>
      <c r="J20" s="119">
        <v>-1077</v>
      </c>
    </row>
    <row r="21" spans="1:11" ht="16.5" customHeight="1">
      <c r="A21" s="50" t="s">
        <v>123</v>
      </c>
      <c r="B21" s="85"/>
      <c r="D21" s="125">
        <v>0</v>
      </c>
      <c r="E21" s="125"/>
      <c r="F21" s="125">
        <v>0</v>
      </c>
      <c r="G21" s="119"/>
      <c r="H21" s="119">
        <v>-97600</v>
      </c>
      <c r="I21" s="119"/>
      <c r="J21" s="119" t="s">
        <v>99</v>
      </c>
    </row>
    <row r="22" spans="1:11" ht="16.5" customHeight="1">
      <c r="A22" s="50" t="s">
        <v>163</v>
      </c>
      <c r="D22" s="125"/>
      <c r="E22" s="50"/>
      <c r="G22" s="50"/>
      <c r="H22" s="119"/>
      <c r="I22" s="50"/>
      <c r="J22" s="48"/>
    </row>
    <row r="23" spans="1:11" ht="16.5" customHeight="1">
      <c r="A23" s="50" t="s">
        <v>164</v>
      </c>
      <c r="B23" s="85"/>
      <c r="D23" s="119">
        <v>0</v>
      </c>
      <c r="E23" s="119"/>
      <c r="F23" s="119">
        <v>0</v>
      </c>
      <c r="G23" s="119"/>
      <c r="H23" s="119" t="s">
        <v>99</v>
      </c>
      <c r="I23" s="119"/>
      <c r="J23" s="119">
        <v>1500</v>
      </c>
    </row>
    <row r="24" spans="1:11" ht="16.5" customHeight="1">
      <c r="A24" s="50" t="s">
        <v>104</v>
      </c>
      <c r="B24" s="85">
        <v>10</v>
      </c>
      <c r="D24" s="119">
        <v>196980</v>
      </c>
      <c r="E24" s="119"/>
      <c r="F24" s="119">
        <v>196980</v>
      </c>
      <c r="G24" s="119"/>
      <c r="H24" s="119">
        <v>196980</v>
      </c>
      <c r="I24" s="119"/>
      <c r="J24" s="119">
        <v>196980</v>
      </c>
    </row>
    <row r="25" spans="1:11" ht="16.5" customHeight="1">
      <c r="A25" s="50" t="s">
        <v>80</v>
      </c>
      <c r="B25" s="85"/>
      <c r="D25" s="117">
        <v>262</v>
      </c>
      <c r="E25" s="119"/>
      <c r="F25" s="117">
        <v>134</v>
      </c>
      <c r="G25" s="119"/>
      <c r="H25" s="117">
        <v>22</v>
      </c>
      <c r="I25" s="119"/>
      <c r="J25" s="117">
        <v>14</v>
      </c>
    </row>
    <row r="26" spans="1:11" s="172" customFormat="1" ht="9.9499999999999993" customHeight="1">
      <c r="B26" s="173"/>
      <c r="D26" s="174"/>
      <c r="E26" s="178"/>
      <c r="F26" s="174"/>
      <c r="G26" s="174"/>
      <c r="H26" s="174"/>
      <c r="I26" s="174"/>
      <c r="J26" s="174"/>
      <c r="K26" s="176"/>
    </row>
    <row r="27" spans="1:11" ht="16.5" customHeight="1">
      <c r="A27" s="50" t="s">
        <v>190</v>
      </c>
      <c r="B27" s="85"/>
      <c r="D27" s="53">
        <f>SUM(D19:D25)</f>
        <v>-295759</v>
      </c>
      <c r="E27" s="55"/>
      <c r="F27" s="53">
        <f>SUM(F18:F25)</f>
        <v>66502</v>
      </c>
      <c r="G27" s="55"/>
      <c r="H27" s="53">
        <f>SUM(H18:H25)</f>
        <v>825</v>
      </c>
      <c r="I27" s="55"/>
      <c r="J27" s="53">
        <f>SUM(J18:J25)</f>
        <v>77859</v>
      </c>
    </row>
    <row r="28" spans="1:11" s="172" customFormat="1" ht="9.9499999999999993" customHeight="1">
      <c r="B28" s="173"/>
      <c r="D28" s="175"/>
      <c r="E28" s="178"/>
      <c r="F28" s="175"/>
      <c r="G28" s="174"/>
      <c r="H28" s="179"/>
      <c r="I28" s="174"/>
      <c r="J28" s="179"/>
      <c r="K28" s="176"/>
    </row>
    <row r="29" spans="1:11" ht="16.5" customHeight="1">
      <c r="A29" s="61" t="s">
        <v>81</v>
      </c>
      <c r="B29" s="85"/>
      <c r="G29" s="48"/>
      <c r="H29" s="48"/>
      <c r="I29" s="48"/>
      <c r="J29" s="48"/>
    </row>
    <row r="30" spans="1:11" ht="16.5" customHeight="1">
      <c r="A30" s="50" t="s">
        <v>192</v>
      </c>
      <c r="B30" s="85"/>
      <c r="D30" s="119">
        <v>738997</v>
      </c>
      <c r="E30" s="125"/>
      <c r="F30" s="119">
        <v>213913</v>
      </c>
      <c r="G30" s="119"/>
      <c r="H30" s="119">
        <v>738997</v>
      </c>
      <c r="I30" s="119"/>
      <c r="J30" s="119">
        <v>213913</v>
      </c>
    </row>
    <row r="31" spans="1:11" ht="16.5" customHeight="1">
      <c r="A31" s="50" t="s">
        <v>161</v>
      </c>
      <c r="D31" s="50"/>
      <c r="E31" s="50"/>
      <c r="F31" s="50"/>
      <c r="G31" s="50"/>
      <c r="H31" s="50"/>
      <c r="I31" s="50"/>
      <c r="J31" s="50"/>
    </row>
    <row r="32" spans="1:11" ht="16.5" customHeight="1">
      <c r="A32" s="50" t="s">
        <v>124</v>
      </c>
      <c r="B32" s="85">
        <v>13</v>
      </c>
      <c r="D32" s="121">
        <v>500000</v>
      </c>
      <c r="E32" s="125"/>
      <c r="F32" s="62">
        <v>77360</v>
      </c>
      <c r="G32" s="119"/>
      <c r="H32" s="121">
        <v>500000</v>
      </c>
      <c r="I32" s="119"/>
      <c r="J32" s="62">
        <v>77360</v>
      </c>
    </row>
    <row r="33" spans="1:11" ht="16.5" customHeight="1">
      <c r="A33" s="50" t="s">
        <v>153</v>
      </c>
      <c r="B33" s="85">
        <v>13</v>
      </c>
      <c r="D33" s="119">
        <v>0</v>
      </c>
      <c r="E33" s="125"/>
      <c r="F33" s="184">
        <v>-810</v>
      </c>
      <c r="G33" s="119"/>
      <c r="H33" s="119">
        <v>0</v>
      </c>
      <c r="I33" s="119"/>
      <c r="J33" s="119">
        <v>-810</v>
      </c>
    </row>
    <row r="34" spans="1:11" ht="16.5" customHeight="1">
      <c r="A34" s="50" t="s">
        <v>120</v>
      </c>
      <c r="B34" s="85" t="s">
        <v>181</v>
      </c>
      <c r="D34" s="119">
        <v>0</v>
      </c>
      <c r="E34" s="119"/>
      <c r="F34" s="119">
        <v>0</v>
      </c>
      <c r="G34" s="119"/>
      <c r="H34" s="119">
        <v>41200</v>
      </c>
      <c r="I34" s="119"/>
      <c r="J34" s="119">
        <v>87500</v>
      </c>
    </row>
    <row r="35" spans="1:11" ht="16.5" customHeight="1">
      <c r="A35" s="50" t="s">
        <v>121</v>
      </c>
      <c r="B35" s="85" t="s">
        <v>181</v>
      </c>
      <c r="D35" s="125">
        <v>0</v>
      </c>
      <c r="E35" s="125"/>
      <c r="F35" s="125">
        <v>0</v>
      </c>
      <c r="G35" s="119"/>
      <c r="H35" s="121">
        <v>-238000</v>
      </c>
      <c r="I35" s="119"/>
      <c r="J35" s="62">
        <v>-3500</v>
      </c>
    </row>
    <row r="36" spans="1:11" ht="16.5" customHeight="1">
      <c r="A36" s="50" t="s">
        <v>191</v>
      </c>
      <c r="D36" s="119">
        <v>-150000</v>
      </c>
      <c r="E36" s="125"/>
      <c r="F36" s="119">
        <v>-200000</v>
      </c>
      <c r="G36" s="119"/>
      <c r="H36" s="119">
        <v>-150000</v>
      </c>
      <c r="I36" s="119"/>
      <c r="J36" s="119">
        <v>-200000</v>
      </c>
    </row>
    <row r="37" spans="1:11" ht="16.5" customHeight="1">
      <c r="A37" s="50" t="s">
        <v>160</v>
      </c>
      <c r="D37" s="50"/>
      <c r="E37" s="50"/>
      <c r="F37" s="50"/>
      <c r="G37" s="50"/>
      <c r="H37" s="50"/>
      <c r="I37" s="50"/>
      <c r="J37" s="50"/>
    </row>
    <row r="38" spans="1:11" ht="16.5" customHeight="1">
      <c r="A38" s="50" t="s">
        <v>124</v>
      </c>
      <c r="B38" s="85">
        <v>13</v>
      </c>
      <c r="D38" s="119">
        <v>-81500</v>
      </c>
      <c r="E38" s="125"/>
      <c r="F38" s="119">
        <v>-61500</v>
      </c>
      <c r="G38" s="119"/>
      <c r="H38" s="119">
        <v>-81500</v>
      </c>
      <c r="I38" s="119"/>
      <c r="J38" s="119">
        <v>-61500</v>
      </c>
    </row>
    <row r="39" spans="1:11" ht="16.5" customHeight="1">
      <c r="A39" s="50" t="s">
        <v>199</v>
      </c>
      <c r="B39" s="85">
        <v>13</v>
      </c>
      <c r="D39" s="119">
        <v>-500000</v>
      </c>
      <c r="E39" s="125"/>
      <c r="F39" s="119" t="s">
        <v>99</v>
      </c>
      <c r="G39" s="119"/>
      <c r="H39" s="119">
        <v>-500000</v>
      </c>
      <c r="I39" s="119"/>
      <c r="J39" s="119" t="s">
        <v>99</v>
      </c>
    </row>
    <row r="40" spans="1:11" ht="16.5" customHeight="1">
      <c r="A40" s="50" t="s">
        <v>200</v>
      </c>
      <c r="B40" s="85"/>
      <c r="D40" s="117">
        <v>-42799</v>
      </c>
      <c r="E40" s="125"/>
      <c r="F40" s="117">
        <v>-44394</v>
      </c>
      <c r="G40" s="119"/>
      <c r="H40" s="117">
        <v>-32486</v>
      </c>
      <c r="I40" s="119"/>
      <c r="J40" s="117">
        <v>-23604</v>
      </c>
    </row>
    <row r="41" spans="1:11" s="166" customFormat="1" ht="8.1" customHeight="1">
      <c r="B41" s="167"/>
      <c r="D41" s="168"/>
      <c r="E41" s="169"/>
      <c r="F41" s="168"/>
      <c r="G41" s="168"/>
      <c r="H41" s="168"/>
      <c r="I41" s="168"/>
      <c r="J41" s="168"/>
      <c r="K41" s="170"/>
    </row>
    <row r="42" spans="1:11" ht="16.5" customHeight="1">
      <c r="A42" s="50" t="s">
        <v>194</v>
      </c>
      <c r="B42" s="85"/>
      <c r="D42" s="53">
        <v>464698</v>
      </c>
      <c r="E42" s="55"/>
      <c r="F42" s="53">
        <f>SUM(F30:F40)</f>
        <v>-15431</v>
      </c>
      <c r="G42" s="55"/>
      <c r="H42" s="53">
        <v>278211</v>
      </c>
      <c r="I42" s="55"/>
      <c r="J42" s="53">
        <f>SUM(J30:J40)</f>
        <v>89359</v>
      </c>
    </row>
    <row r="43" spans="1:11" s="166" customFormat="1" ht="8.1" customHeight="1">
      <c r="B43" s="185"/>
      <c r="D43" s="171"/>
      <c r="E43" s="169"/>
      <c r="F43" s="171"/>
      <c r="G43" s="169"/>
      <c r="H43" s="171"/>
      <c r="I43" s="169"/>
      <c r="J43" s="171"/>
      <c r="K43" s="170"/>
    </row>
    <row r="44" spans="1:11" ht="16.5" customHeight="1">
      <c r="A44" s="61" t="s">
        <v>193</v>
      </c>
      <c r="B44" s="85"/>
      <c r="D44" s="47">
        <f>SUM(D15,D27,D42)</f>
        <v>406963</v>
      </c>
      <c r="E44" s="47"/>
      <c r="F44" s="47">
        <f>SUM(F15,F27,F42)</f>
        <v>-8173</v>
      </c>
      <c r="G44" s="47"/>
      <c r="H44" s="47">
        <f>SUM(H15,H27,H42)</f>
        <v>382381</v>
      </c>
      <c r="I44" s="47"/>
      <c r="J44" s="47">
        <f>SUM(J15,J27,J42)</f>
        <v>-6406</v>
      </c>
    </row>
    <row r="45" spans="1:11" ht="16.5" customHeight="1">
      <c r="A45" s="50" t="s">
        <v>82</v>
      </c>
      <c r="B45" s="85"/>
      <c r="D45" s="117">
        <v>53252</v>
      </c>
      <c r="E45" s="80"/>
      <c r="F45" s="117">
        <v>50981</v>
      </c>
      <c r="G45" s="80"/>
      <c r="H45" s="117">
        <v>25026</v>
      </c>
      <c r="I45" s="80"/>
      <c r="J45" s="117">
        <v>26765</v>
      </c>
    </row>
    <row r="46" spans="1:11" s="166" customFormat="1" ht="8.1" customHeight="1">
      <c r="B46" s="167"/>
      <c r="D46" s="168"/>
      <c r="E46" s="168"/>
      <c r="F46" s="168"/>
      <c r="G46" s="168"/>
      <c r="H46" s="168"/>
      <c r="I46" s="168"/>
      <c r="J46" s="168"/>
      <c r="K46" s="170"/>
    </row>
    <row r="47" spans="1:11" ht="16.5" customHeight="1" thickBot="1">
      <c r="A47" s="61" t="s">
        <v>83</v>
      </c>
      <c r="B47" s="85"/>
      <c r="D47" s="93">
        <f>SUM(D44:D46)</f>
        <v>460215</v>
      </c>
      <c r="F47" s="93">
        <f>SUM(F44:F46)</f>
        <v>42808</v>
      </c>
      <c r="G47" s="48"/>
      <c r="H47" s="93">
        <f>SUM(H44:H46)</f>
        <v>407407</v>
      </c>
      <c r="I47" s="55"/>
      <c r="J47" s="93">
        <f>SUM(J44:J46)</f>
        <v>20359</v>
      </c>
    </row>
    <row r="48" spans="1:11" ht="16.5" customHeight="1" thickTop="1">
      <c r="A48" s="61"/>
      <c r="B48" s="85"/>
      <c r="D48" s="55"/>
      <c r="F48" s="55"/>
      <c r="G48" s="48"/>
      <c r="H48" s="55"/>
      <c r="I48" s="55"/>
      <c r="J48" s="55"/>
    </row>
    <row r="49" spans="1:10" ht="16.5" customHeight="1">
      <c r="A49" s="61"/>
      <c r="B49" s="85"/>
      <c r="D49" s="55"/>
      <c r="F49" s="55"/>
      <c r="G49" s="48"/>
      <c r="H49" s="55"/>
      <c r="I49" s="55"/>
      <c r="J49" s="55"/>
    </row>
    <row r="50" spans="1:10" ht="16.5" customHeight="1">
      <c r="A50" s="61"/>
      <c r="B50" s="85"/>
      <c r="D50" s="55"/>
      <c r="F50" s="55"/>
      <c r="G50" s="48"/>
      <c r="H50" s="55"/>
      <c r="I50" s="55"/>
      <c r="J50" s="55"/>
    </row>
    <row r="51" spans="1:10" ht="16.5" customHeight="1">
      <c r="A51" s="61"/>
      <c r="B51" s="85"/>
      <c r="D51" s="55"/>
      <c r="F51" s="55"/>
      <c r="G51" s="48"/>
      <c r="H51" s="55"/>
      <c r="I51" s="55"/>
      <c r="J51" s="55"/>
    </row>
    <row r="52" spans="1:10" ht="2.25" customHeight="1">
      <c r="A52" s="61"/>
      <c r="B52" s="85"/>
      <c r="D52" s="55"/>
      <c r="F52" s="55"/>
      <c r="G52" s="48"/>
      <c r="H52" s="55"/>
      <c r="I52" s="55"/>
      <c r="J52" s="55"/>
    </row>
    <row r="53" spans="1:10" ht="21.95" customHeight="1">
      <c r="A53" s="199" t="s">
        <v>118</v>
      </c>
      <c r="B53" s="199" t="s">
        <v>146</v>
      </c>
      <c r="C53" s="199" t="s">
        <v>146</v>
      </c>
      <c r="D53" s="199" t="s">
        <v>146</v>
      </c>
      <c r="E53" s="199" t="s">
        <v>146</v>
      </c>
      <c r="F53" s="199" t="s">
        <v>146</v>
      </c>
      <c r="G53" s="199" t="s">
        <v>146</v>
      </c>
      <c r="H53" s="199" t="s">
        <v>146</v>
      </c>
      <c r="I53" s="199" t="s">
        <v>146</v>
      </c>
      <c r="J53" s="199" t="s">
        <v>146</v>
      </c>
    </row>
    <row r="54" spans="1:10" ht="16.5" customHeight="1">
      <c r="A54" s="61" t="s">
        <v>0</v>
      </c>
      <c r="B54" s="85"/>
      <c r="D54" s="55"/>
      <c r="F54" s="55"/>
      <c r="G54" s="48"/>
      <c r="H54" s="55"/>
      <c r="I54" s="55"/>
      <c r="J54" s="55"/>
    </row>
    <row r="55" spans="1:10" ht="16.5" customHeight="1">
      <c r="A55" s="61" t="s">
        <v>176</v>
      </c>
      <c r="B55" s="85"/>
      <c r="D55" s="55"/>
      <c r="F55" s="55"/>
      <c r="G55" s="48"/>
      <c r="H55" s="55"/>
      <c r="I55" s="55"/>
      <c r="J55" s="55"/>
    </row>
    <row r="56" spans="1:10" ht="16.5" customHeight="1">
      <c r="A56" s="86" t="str">
        <f>+A3</f>
        <v>For the three-month period ended 31 March 2020</v>
      </c>
      <c r="B56" s="87"/>
      <c r="C56" s="64"/>
      <c r="D56" s="53"/>
      <c r="E56" s="53"/>
      <c r="F56" s="53"/>
      <c r="G56" s="52"/>
      <c r="H56" s="53"/>
      <c r="I56" s="53"/>
      <c r="J56" s="53"/>
    </row>
    <row r="57" spans="1:10" ht="16.5" customHeight="1">
      <c r="B57" s="85"/>
      <c r="D57" s="55"/>
      <c r="F57" s="55"/>
      <c r="G57" s="48"/>
      <c r="H57" s="55"/>
      <c r="I57" s="55"/>
      <c r="J57" s="55"/>
    </row>
    <row r="58" spans="1:10" ht="16.5" customHeight="1">
      <c r="B58" s="85"/>
      <c r="D58" s="55"/>
      <c r="F58" s="55"/>
      <c r="G58" s="48"/>
      <c r="H58" s="55"/>
      <c r="I58" s="55"/>
      <c r="J58" s="55"/>
    </row>
    <row r="59" spans="1:10" ht="16.5" customHeight="1">
      <c r="A59" s="61" t="s">
        <v>84</v>
      </c>
      <c r="B59" s="85"/>
      <c r="D59" s="55"/>
      <c r="F59" s="55"/>
      <c r="G59" s="48"/>
      <c r="H59" s="55"/>
      <c r="I59" s="55"/>
      <c r="J59" s="55"/>
    </row>
    <row r="60" spans="1:10" ht="16.5" customHeight="1">
      <c r="B60" s="85"/>
      <c r="D60" s="55"/>
      <c r="F60" s="55"/>
      <c r="G60" s="48"/>
      <c r="I60" s="55"/>
    </row>
    <row r="61" spans="1:10" ht="16.5" customHeight="1">
      <c r="A61" s="61" t="s">
        <v>85</v>
      </c>
    </row>
    <row r="63" spans="1:10" ht="16.5" customHeight="1">
      <c r="A63" s="50" t="s">
        <v>195</v>
      </c>
    </row>
    <row r="65" spans="1:11" ht="16.5" customHeight="1">
      <c r="D65" s="189" t="s">
        <v>1</v>
      </c>
      <c r="E65" s="189"/>
      <c r="F65" s="189"/>
      <c r="G65" s="21"/>
      <c r="H65" s="189" t="s">
        <v>108</v>
      </c>
      <c r="I65" s="189"/>
      <c r="J65" s="189"/>
    </row>
    <row r="66" spans="1:11" ht="16.5" customHeight="1">
      <c r="D66" s="191" t="s">
        <v>109</v>
      </c>
      <c r="E66" s="193"/>
      <c r="F66" s="193"/>
      <c r="G66" s="4"/>
      <c r="H66" s="191" t="s">
        <v>109</v>
      </c>
      <c r="I66" s="193"/>
      <c r="J66" s="193"/>
    </row>
    <row r="67" spans="1:11" ht="16.5" customHeight="1">
      <c r="D67" s="90" t="s">
        <v>168</v>
      </c>
      <c r="E67" s="47"/>
      <c r="F67" s="90" t="s">
        <v>133</v>
      </c>
      <c r="G67" s="47"/>
      <c r="H67" s="90" t="s">
        <v>168</v>
      </c>
      <c r="I67" s="47"/>
      <c r="J67" s="90" t="s">
        <v>133</v>
      </c>
    </row>
    <row r="68" spans="1:11" ht="16.5" customHeight="1">
      <c r="D68" s="60" t="s">
        <v>4</v>
      </c>
      <c r="E68" s="58"/>
      <c r="F68" s="60" t="s">
        <v>4</v>
      </c>
      <c r="H68" s="60" t="s">
        <v>4</v>
      </c>
      <c r="I68" s="58"/>
      <c r="J68" s="60" t="s">
        <v>4</v>
      </c>
    </row>
    <row r="70" spans="1:11" ht="16.5" customHeight="1">
      <c r="A70" s="50" t="s">
        <v>86</v>
      </c>
    </row>
    <row r="71" spans="1:11" ht="16.5" customHeight="1">
      <c r="A71" s="50" t="s">
        <v>154</v>
      </c>
      <c r="D71" s="119">
        <v>897</v>
      </c>
      <c r="E71" s="119"/>
      <c r="F71" s="119">
        <v>3130</v>
      </c>
      <c r="G71" s="125"/>
      <c r="H71" s="119">
        <v>662</v>
      </c>
      <c r="I71" s="125"/>
      <c r="J71" s="119">
        <v>1811</v>
      </c>
    </row>
    <row r="72" spans="1:11" ht="16.5" customHeight="1">
      <c r="A72" s="50" t="s">
        <v>86</v>
      </c>
      <c r="D72" s="119"/>
      <c r="H72" s="119"/>
    </row>
    <row r="73" spans="1:11" ht="16.5" customHeight="1">
      <c r="A73" s="50" t="s">
        <v>173</v>
      </c>
      <c r="D73" s="119" t="s">
        <v>99</v>
      </c>
      <c r="E73" s="119"/>
      <c r="F73" s="119">
        <v>3274</v>
      </c>
      <c r="G73" s="125"/>
      <c r="H73" s="119">
        <v>0</v>
      </c>
      <c r="I73" s="125"/>
      <c r="J73" s="119">
        <v>3274</v>
      </c>
    </row>
    <row r="74" spans="1:11" ht="16.5" customHeight="1">
      <c r="A74" s="50" t="s">
        <v>174</v>
      </c>
      <c r="D74" s="119">
        <v>469024</v>
      </c>
      <c r="E74" s="119"/>
      <c r="F74" s="119">
        <v>177661</v>
      </c>
      <c r="G74" s="125"/>
      <c r="H74" s="119">
        <v>469024</v>
      </c>
      <c r="I74" s="125"/>
      <c r="J74" s="119">
        <v>177661</v>
      </c>
    </row>
    <row r="75" spans="1:11" ht="16.5" customHeight="1">
      <c r="A75" s="50" t="s">
        <v>175</v>
      </c>
      <c r="D75" s="119">
        <v>0</v>
      </c>
      <c r="E75" s="119"/>
      <c r="F75" s="119">
        <v>355313</v>
      </c>
      <c r="G75" s="125"/>
      <c r="H75" s="119" t="s">
        <v>99</v>
      </c>
      <c r="I75" s="125"/>
      <c r="J75" s="119">
        <v>355313</v>
      </c>
    </row>
    <row r="76" spans="1:11" s="132" customFormat="1" ht="16.5" customHeight="1">
      <c r="A76" s="132" t="s">
        <v>136</v>
      </c>
      <c r="D76" s="119">
        <v>804312</v>
      </c>
      <c r="E76" s="186"/>
      <c r="F76" s="119">
        <v>119580</v>
      </c>
      <c r="G76" s="186"/>
      <c r="H76" s="119">
        <v>415705</v>
      </c>
      <c r="I76" s="187"/>
      <c r="J76" s="119">
        <v>119580</v>
      </c>
      <c r="K76" s="18"/>
    </row>
    <row r="101" spans="1:11" ht="15.75" customHeight="1"/>
    <row r="102" spans="1:11" s="88" customFormat="1" ht="21.95" customHeight="1">
      <c r="A102" s="199" t="s">
        <v>118</v>
      </c>
      <c r="B102" s="199" t="s">
        <v>146</v>
      </c>
      <c r="C102" s="199" t="s">
        <v>146</v>
      </c>
      <c r="D102" s="199" t="s">
        <v>146</v>
      </c>
      <c r="E102" s="199" t="s">
        <v>146</v>
      </c>
      <c r="F102" s="199" t="s">
        <v>146</v>
      </c>
      <c r="G102" s="199" t="s">
        <v>146</v>
      </c>
      <c r="H102" s="199" t="s">
        <v>146</v>
      </c>
      <c r="I102" s="199" t="s">
        <v>146</v>
      </c>
      <c r="J102" s="199" t="s">
        <v>146</v>
      </c>
      <c r="K102" s="56"/>
    </row>
  </sheetData>
  <mergeCells count="10">
    <mergeCell ref="D66:F66"/>
    <mergeCell ref="H66:J66"/>
    <mergeCell ref="A102:J102"/>
    <mergeCell ref="D6:F6"/>
    <mergeCell ref="H6:J6"/>
    <mergeCell ref="D7:F7"/>
    <mergeCell ref="H7:J7"/>
    <mergeCell ref="A53:J53"/>
    <mergeCell ref="D65:F65"/>
    <mergeCell ref="H65:J6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FS-eng 5-6</vt:lpstr>
      <vt:lpstr>Eng 7</vt:lpstr>
      <vt:lpstr>Eng 8</vt:lpstr>
      <vt:lpstr>FS-eng 9-10</vt:lpstr>
      <vt:lpstr>'2-4'!Print_Area</vt:lpstr>
      <vt:lpstr>'FS-eng 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2020-05-05T01:48:25Z</cp:lastPrinted>
  <dcterms:created xsi:type="dcterms:W3CDTF">2001-09-25T06:15:00Z</dcterms:created>
  <dcterms:modified xsi:type="dcterms:W3CDTF">2020-05-05T02:47:21Z</dcterms:modified>
</cp:coreProperties>
</file>