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20730" windowHeight="11160" tabRatio="759" activeTab="2"/>
  </bookViews>
  <sheets>
    <sheet name="สินทรัพย์" sheetId="1" r:id="rId1"/>
    <sheet name="หนี้สิน" sheetId="8" r:id="rId2"/>
    <sheet name="กำไรขาดทุน" sheetId="5" r:id="rId3"/>
    <sheet name="ส่วนของผู้ถือหุ้น" sheetId="10" r:id="rId4"/>
    <sheet name="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S2DocOpenMode" hidden="1">"AS2DocumentEdit"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10" l="1"/>
  <c r="G19" i="10"/>
  <c r="G22" i="10" s="1"/>
  <c r="E19" i="10"/>
  <c r="E22" i="10" s="1"/>
  <c r="C19" i="10"/>
  <c r="C22" i="10" s="1"/>
  <c r="K18" i="10" l="1"/>
  <c r="D55" i="7" l="1"/>
  <c r="F52" i="7"/>
  <c r="D52" i="7"/>
  <c r="F45" i="7"/>
  <c r="D45" i="7"/>
  <c r="A37" i="7"/>
  <c r="F16" i="7"/>
  <c r="K17" i="10"/>
  <c r="K19" i="10" s="1"/>
  <c r="J15" i="10"/>
  <c r="I15" i="10"/>
  <c r="H15" i="10"/>
  <c r="G15" i="10"/>
  <c r="F15" i="10"/>
  <c r="E15" i="10"/>
  <c r="D15" i="10"/>
  <c r="C15" i="10"/>
  <c r="K14" i="10"/>
  <c r="K12" i="10"/>
  <c r="K15" i="10" s="1"/>
  <c r="F32" i="5"/>
  <c r="I26" i="5"/>
  <c r="I25" i="5"/>
  <c r="F22" i="5"/>
  <c r="D22" i="5"/>
  <c r="H22" i="5" s="1"/>
  <c r="I21" i="5"/>
  <c r="I20" i="5"/>
  <c r="I19" i="5"/>
  <c r="I18" i="5"/>
  <c r="I17" i="5"/>
  <c r="I15" i="5"/>
  <c r="F14" i="5"/>
  <c r="F24" i="5" s="1"/>
  <c r="F26" i="5" s="1"/>
  <c r="F28" i="5" s="1"/>
  <c r="D14" i="5"/>
  <c r="D24" i="5" s="1"/>
  <c r="I13" i="5"/>
  <c r="I12" i="5"/>
  <c r="I11" i="5"/>
  <c r="I10" i="5"/>
  <c r="I9" i="5"/>
  <c r="F57" i="8"/>
  <c r="F21" i="8"/>
  <c r="D21" i="8"/>
  <c r="J20" i="8"/>
  <c r="J14" i="8" s="1"/>
  <c r="J19" i="8"/>
  <c r="L18" i="8"/>
  <c r="J18" i="8"/>
  <c r="F15" i="8"/>
  <c r="F22" i="8" s="1"/>
  <c r="F58" i="8" s="1"/>
  <c r="D15" i="8"/>
  <c r="J12" i="8"/>
  <c r="F30" i="1"/>
  <c r="D30" i="1"/>
  <c r="I29" i="1"/>
  <c r="I28" i="1"/>
  <c r="J27" i="1"/>
  <c r="I27" i="1"/>
  <c r="I26" i="1"/>
  <c r="I25" i="1"/>
  <c r="I24" i="1"/>
  <c r="I23" i="1"/>
  <c r="I22" i="1"/>
  <c r="F19" i="1"/>
  <c r="D19" i="1"/>
  <c r="D31" i="1" s="1"/>
  <c r="J58" i="8" s="1"/>
  <c r="I18" i="1"/>
  <c r="I17" i="1"/>
  <c r="I16" i="1"/>
  <c r="J14" i="1"/>
  <c r="I14" i="1"/>
  <c r="J13" i="1"/>
  <c r="I13" i="1"/>
  <c r="J12" i="1"/>
  <c r="J16" i="1" s="1"/>
  <c r="I12" i="1"/>
  <c r="D9" i="7" l="1"/>
  <c r="D16" i="7" s="1"/>
  <c r="D29" i="7" s="1"/>
  <c r="D31" i="7" s="1"/>
  <c r="D54" i="7" s="1"/>
  <c r="D56" i="7" s="1"/>
  <c r="D26" i="5"/>
  <c r="I29" i="5"/>
  <c r="F29" i="7"/>
  <c r="F31" i="7" s="1"/>
  <c r="F54" i="7" s="1"/>
  <c r="F56" i="7" s="1"/>
  <c r="F30" i="5"/>
  <c r="F31" i="1"/>
  <c r="D22" i="8"/>
  <c r="I22" i="5"/>
  <c r="I14" i="5"/>
  <c r="D28" i="5" l="1"/>
  <c r="D30" i="5"/>
  <c r="I21" i="10"/>
  <c r="K21" i="10" l="1"/>
  <c r="K22" i="10" s="1"/>
  <c r="I22" i="10"/>
  <c r="D56" i="8" s="1"/>
  <c r="D57" i="8" s="1"/>
  <c r="D58" i="8" s="1"/>
  <c r="J59" i="8" s="1"/>
</calcChain>
</file>

<file path=xl/sharedStrings.xml><?xml version="1.0" encoding="utf-8"?>
<sst xmlns="http://schemas.openxmlformats.org/spreadsheetml/2006/main" count="187" uniqueCount="136">
  <si>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</si>
  <si>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</si>
  <si>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</si>
  <si>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</si>
  <si>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</si>
  <si>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</si>
  <si>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</si>
  <si>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</si>
  <si>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</si>
  <si>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</si>
  <si>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</si>
  <si>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</si>
  <si>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</si>
  <si>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</si>
  <si>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รายได้จากสัญญาเช่าการเงิน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</si>
  <si>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</si>
  <si>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</si>
  <si>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</si>
  <si>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</si>
  <si>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</si>
  <si>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</si>
  <si>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</si>
  <si>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</si>
  <si>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</si>
  <si>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</si>
  <si>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</si>
  <si>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</si>
  <si>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</si>
  <si>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</si>
  <si>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</si>
  <si>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</si>
  <si>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</si>
  <si>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</si>
  <si>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</si>
  <si>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</si>
  <si>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</si>
  <si>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</si>
  <si>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</si>
  <si>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</si>
  <si>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</si>
  <si>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</si>
  <si>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</si>
  <si>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</si>
  <si>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</si>
  <si>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</si>
  <si>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กำไรก่อนภาษีเงินได้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</si>
  <si>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</si>
  <si>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</si>
  <si>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</si>
  <si>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</si>
  <si>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</si>
  <si>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</si>
  <si>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</si>
  <si>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</si>
  <si>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ลูกหนี้ตามสัญญาเช่าระยะยาว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</si>
  <si>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</si>
  <si>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</si>
  <si>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</si>
  <si>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</si>
  <si>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</si>
  <si>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</si>
  <si>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</si>
  <si>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</si>
  <si>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</si>
  <si>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</si>
  <si>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</si>
  <si>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</si>
  <si>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</si>
  <si>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</si>
  <si>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</si>
  <si>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</si>
  <si>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</si>
  <si>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ลูกหนี้อื่น - บริษัทที่เกี่ยวข้องกัน</t>
  </si>
  <si>
    <t xml:space="preserve">ทุนสำรองตามกฎหมาย </t>
  </si>
  <si>
    <t>ตามกฎหมาย</t>
  </si>
  <si>
    <t>ค่าใช้จ่ายผลประโยชน์พนักงาน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</si>
  <si>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</si>
  <si>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</si>
  <si>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</si>
  <si>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</si>
  <si>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</si>
  <si>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</si>
  <si>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</si>
  <si>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</si>
  <si>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</si>
  <si>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</si>
  <si>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</si>
  <si>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</si>
  <si>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</si>
  <si>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</si>
  <si>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เงินสดสุทธิใช้ไปในกิจกรรมลงทุน</t>
  </si>
  <si>
    <t>อาคารและอุปกรณ์</t>
  </si>
  <si>
    <t xml:space="preserve">งบกำไรขาดทุนและกำไรขาดทุนเบ็ดเสร็จอื่น </t>
  </si>
  <si>
    <t xml:space="preserve">ลูกหนี้จากสัญญาเช่าซื้อที่ครบกำหนดชำระในหนึ่งปี </t>
  </si>
  <si>
    <t xml:space="preserve">เงินให้กู้ยืมค่าซื้อสินค้า </t>
  </si>
  <si>
    <t>อสังหาริมทรัพย์เพื่อการลงทุน</t>
  </si>
  <si>
    <t>เงินสดและรายการเทียบเท่าเงินสดเพิ่มขึ้นสุทธิ</t>
  </si>
  <si>
    <t>ส่วนของผู้ถือหุ้น</t>
  </si>
  <si>
    <t>งบแสดงการเปลี่ยนแปลงส่วนของผู้ถือหุ้น</t>
  </si>
  <si>
    <t>เงินสดจ่ายเพื่อซื้ออาคารและอุปกรณ์</t>
  </si>
  <si>
    <t>หุ้นสามัญ 493,500,000 หุ้น มูลค่าหุ้นละ 1 บาท</t>
  </si>
  <si>
    <t>สินทรัพย์ไม่มีตัวตนอื่น</t>
  </si>
  <si>
    <t>ประมาณการหนี้สินสำหรับผลประโยชน์พนักงาน</t>
  </si>
  <si>
    <t>หุ้นสามัญ 493,499,975 หุ้น มูลค่าหุ้นละ 1 บาท</t>
  </si>
  <si>
    <t>หนี้สินไม่หมุนเวียนอื่น</t>
  </si>
  <si>
    <t>31 มีนาคม</t>
  </si>
  <si>
    <t xml:space="preserve">ลูกหนี้ตามสัญญาเช่าระยะยาวที่ครบกำหนด </t>
  </si>
  <si>
    <t>ชำระในหนึ่งปี</t>
  </si>
  <si>
    <t>หนี้สงสัยจะสูญ</t>
  </si>
  <si>
    <t>เจ้าหนี้อื่น - บริษัทที่เกี่ยวข้องกัน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</si>
  <si>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</si>
  <si>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</si>
  <si>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</si>
  <si>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</si>
  <si>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 xml:space="preserve">เงินกู้ยืมระยะยาวจากสถาบันการเงิน </t>
  </si>
  <si>
    <t>ณ วันที่ 31 มีนาคม 2563</t>
  </si>
  <si>
    <t>ณ วันที่ 31 มีนาคม  2563</t>
  </si>
  <si>
    <t>สำหรับงวดสามเดือนสิ้นสุดวันที่ 31 มีนาคม 2563</t>
  </si>
  <si>
    <t>เงินสดจ่ายเพื่อซื้อสินทรัพย์ไม่มีตัวตน</t>
  </si>
  <si>
    <t>ขาดทุนจากการตัดจำหน่ายลูกหนี้</t>
  </si>
  <si>
    <t>เงินสดสุทธิใช้ไปในกิจกรรมจัดหาเงิน</t>
  </si>
  <si>
    <t>กำไรเบ็ดเสร็จรวมสำหรับงวด</t>
  </si>
  <si>
    <t>กำไรขาดทุนเบ็ดเสร็จอื่น</t>
  </si>
  <si>
    <t>-</t>
  </si>
  <si>
    <t>เงินสดรับจากกิจกรรมดำเนินงาน</t>
  </si>
  <si>
    <t>เงินสดสุทธิได้มาจากกิจกรรมดำเนินงาน</t>
  </si>
  <si>
    <t xml:space="preserve">เงินกู้ยืมระยะยาวที่ถึงกำหนดชำระในหนึ่งปี  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</si>
  <si>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</si>
  <si>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</si>
  <si>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>ยอดคงเหลือต้นงวด ณ วันที่ 1 มกราคม 2562</t>
  </si>
  <si>
    <t>ยอดคงเหลือต้นงวด ณ วันที่ 1 มกราคม 2563</t>
  </si>
  <si>
    <t>ยอดคงเหลือปลายงวด ณ วันที่ 31 มีนาคม 2562</t>
  </si>
  <si>
    <t>ยอดคงเหลือปลายงวด ณ วันที่ 31 มีนาคม 2563</t>
  </si>
  <si>
    <t>โอนกลับหนี้สงสัยจะสูญ</t>
  </si>
  <si>
    <t>เงินสดจ่ายคืนเงินกู้ยืมระยะยาว</t>
  </si>
  <si>
    <t>เงินสดรับจากเงินกู้ยืมระยะยาว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</si>
</sst>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(#,##0\);\(#,##0\)"/>
    <numFmt numFmtId="190" formatCode="_-* #,##0_-;\-* #,##0_-;_-* &quot;-&quot;??_-;_-@_-"/>
    <numFmt numFmtId="191" formatCode="_(* #,##0.0000_);_(* \(#,##0.0000\);_(* &quot;-&quot;????_);_(@_)"/>
    <numFmt numFmtId="192" formatCode="_(* #,##0_);_(* \(#,##0\);_(* &quot;-&quot;????_);_(@_)"/>
    <numFmt numFmtId="193" formatCode="_(* #,##0_);_(* \(#,##0\);_(* &quot;-&quot;??_);_(@_)"/>
    <numFmt numFmtId="194" formatCode="#,##0.0"/>
    <numFmt numFmtId="195" formatCode="_(* #,##0_);_(* \(#,##0\);_(* &quot;-&quot;?????_);_(@_)"/>
    <numFmt numFmtId="196" formatCode="_(* #,##0.000000_);_(* \(#,##0.000000\);_(* &quot;-&quot;??????_);_(@_)"/>
    <numFmt numFmtId="197" formatCode="#,##0;[Red]#,##0"/>
  </numFmts>
  <fonts count="45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theme="1"/>
      <name val="Tahoma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8">
    <xf numFmtId="0" fontId="0" fillId="0" borderId="0" xfId="0"/>
    <xf numFmtId="190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5"/>
    </xf>
    <xf numFmtId="190" fontId="3" fillId="0" borderId="1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vertical="center"/>
    </xf>
    <xf numFmtId="189" fontId="3" fillId="0" borderId="0" xfId="4" applyNumberFormat="1" applyFont="1" applyFill="1" applyAlignment="1">
      <alignment vertical="center"/>
    </xf>
    <xf numFmtId="189" fontId="3" fillId="0" borderId="0" xfId="0" applyNumberFormat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89" fontId="3" fillId="0" borderId="1" xfId="4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4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193" fontId="3" fillId="0" borderId="0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3" fillId="0" borderId="0" xfId="1" applyNumberFormat="1" applyFont="1" applyAlignment="1">
      <alignment vertical="center"/>
    </xf>
    <xf numFmtId="189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43" fontId="25" fillId="0" borderId="0" xfId="7" applyNumberFormat="1"/>
    <xf numFmtId="43" fontId="42" fillId="0" borderId="0" xfId="7" applyNumberFormat="1" applyFont="1"/>
    <xf numFmtId="189" fontId="3" fillId="0" borderId="0" xfId="0" quotePrefix="1" applyNumberFormat="1" applyFont="1" applyBorder="1" applyAlignment="1">
      <alignment vertical="center"/>
    </xf>
    <xf numFmtId="37" fontId="3" fillId="0" borderId="0" xfId="0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43" fontId="3" fillId="0" borderId="0" xfId="1" applyNumberFormat="1" applyFont="1" applyBorder="1" applyAlignment="1">
      <alignment vertical="center"/>
    </xf>
    <xf numFmtId="190" fontId="3" fillId="0" borderId="0" xfId="1" applyNumberFormat="1" applyFont="1" applyBorder="1" applyAlignment="1">
      <alignment vertical="center"/>
    </xf>
    <xf numFmtId="190" fontId="3" fillId="0" borderId="2" xfId="1" applyNumberFormat="1" applyFont="1" applyFill="1" applyBorder="1" applyAlignment="1">
      <alignment horizontal="center" vertical="center"/>
    </xf>
    <xf numFmtId="193" fontId="3" fillId="0" borderId="0" xfId="0" applyNumberFormat="1" applyFont="1" applyFill="1" applyAlignment="1">
      <alignment vertical="center"/>
    </xf>
    <xf numFmtId="192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6"/>
    </xf>
    <xf numFmtId="196" fontId="3" fillId="0" borderId="0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3" fontId="3" fillId="0" borderId="0" xfId="1" applyFont="1" applyFill="1" applyAlignment="1">
      <alignment horizontal="left" vertical="center" indent="2"/>
    </xf>
    <xf numFmtId="190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190" fontId="3" fillId="0" borderId="1" xfId="1" applyNumberFormat="1" applyFont="1" applyFill="1" applyBorder="1" applyAlignment="1">
      <alignment horizontal="center" vertical="center"/>
    </xf>
    <xf numFmtId="197" fontId="3" fillId="0" borderId="0" xfId="1" applyNumberFormat="1" applyFont="1" applyFill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vertical="center"/>
    </xf>
    <xf numFmtId="197" fontId="3" fillId="0" borderId="1" xfId="1" applyNumberFormat="1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justify" vertical="center"/>
    </xf>
    <xf numFmtId="37" fontId="43" fillId="0" borderId="0" xfId="0" applyNumberFormat="1" applyFont="1" applyFill="1" applyBorder="1" applyAlignment="1">
      <alignment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191" fontId="43" fillId="0" borderId="0" xfId="1" applyNumberFormat="1" applyFont="1" applyFill="1" applyBorder="1" applyAlignment="1">
      <alignment vertical="center"/>
    </xf>
    <xf numFmtId="0" fontId="43" fillId="0" borderId="0" xfId="5" applyFont="1" applyFill="1" applyAlignment="1">
      <alignment horizontal="left" vertical="center" indent="1"/>
    </xf>
    <xf numFmtId="0" fontId="43" fillId="0" borderId="0" xfId="0" applyFont="1" applyFill="1" applyAlignment="1">
      <alignment horizontal="center" vertical="center"/>
    </xf>
    <xf numFmtId="191" fontId="43" fillId="0" borderId="2" xfId="1" applyNumberFormat="1" applyFont="1" applyFill="1" applyBorder="1" applyAlignment="1">
      <alignment vertical="center"/>
    </xf>
    <xf numFmtId="37" fontId="43" fillId="0" borderId="2" xfId="0" applyNumberFormat="1" applyFont="1" applyFill="1" applyBorder="1" applyAlignment="1">
      <alignment vertical="center"/>
    </xf>
    <xf numFmtId="0" fontId="44" fillId="0" borderId="0" xfId="0" applyFont="1" applyAlignment="1">
      <alignment horizontal="left" vertical="center" indent="1"/>
    </xf>
    <xf numFmtId="37" fontId="43" fillId="0" borderId="4" xfId="0" applyNumberFormat="1" applyFont="1" applyFill="1" applyBorder="1" applyAlignment="1">
      <alignment vertical="center"/>
    </xf>
    <xf numFmtId="192" fontId="43" fillId="0" borderId="14" xfId="1" applyNumberFormat="1" applyFont="1" applyFill="1" applyBorder="1" applyAlignment="1">
      <alignment vertical="center"/>
    </xf>
    <xf numFmtId="195" fontId="43" fillId="0" borderId="2" xfId="1" applyNumberFormat="1" applyFont="1" applyFill="1" applyBorder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4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</cellXfs>
  <cellStyles count="473">
    <cellStyle name="20% - Accent1 10" xfId="235"/>
    <cellStyle name="20% - Accent1 11" xfId="255"/>
    <cellStyle name="20% - Accent1 12" xfId="275"/>
    <cellStyle name="20% - Accent1 13" xfId="295"/>
    <cellStyle name="20% - Accent1 14" xfId="315"/>
    <cellStyle name="20% - Accent1 15" xfId="335"/>
    <cellStyle name="20% - Accent1 16" xfId="355"/>
    <cellStyle name="20% - Accent1 17" xfId="375"/>
    <cellStyle name="20% - Accent1 18" xfId="395"/>
    <cellStyle name="20% - Accent1 19" xfId="415"/>
    <cellStyle name="20% - Accent1 2" xfId="70"/>
    <cellStyle name="20% - Accent1 20" xfId="435"/>
    <cellStyle name="20% - Accent1 21" xfId="455"/>
    <cellStyle name="20% - Accent1 22" xfId="26"/>
    <cellStyle name="20% - Accent1 3" xfId="95"/>
    <cellStyle name="20% - Accent1 4" xfId="115"/>
    <cellStyle name="20% - Accent1 5" xfId="135"/>
    <cellStyle name="20% - Accent1 6" xfId="155"/>
    <cellStyle name="20% - Accent1 7" xfId="175"/>
    <cellStyle name="20% - Accent1 8" xfId="195"/>
    <cellStyle name="20% - Accent1 9" xfId="215"/>
    <cellStyle name="20% - Accent2 10" xfId="238"/>
    <cellStyle name="20% - Accent2 11" xfId="258"/>
    <cellStyle name="20% - Accent2 12" xfId="278"/>
    <cellStyle name="20% - Accent2 13" xfId="298"/>
    <cellStyle name="20% - Accent2 14" xfId="318"/>
    <cellStyle name="20% - Accent2 15" xfId="338"/>
    <cellStyle name="20% - Accent2 16" xfId="358"/>
    <cellStyle name="20% - Accent2 17" xfId="378"/>
    <cellStyle name="20% - Accent2 18" xfId="398"/>
    <cellStyle name="20% - Accent2 19" xfId="418"/>
    <cellStyle name="20% - Accent2 2" xfId="74"/>
    <cellStyle name="20% - Accent2 20" xfId="438"/>
    <cellStyle name="20% - Accent2 21" xfId="458"/>
    <cellStyle name="20% - Accent2 22" xfId="30"/>
    <cellStyle name="20% - Accent2 3" xfId="98"/>
    <cellStyle name="20% - Accent2 4" xfId="118"/>
    <cellStyle name="20% - Accent2 5" xfId="138"/>
    <cellStyle name="20% - Accent2 6" xfId="158"/>
    <cellStyle name="20% - Accent2 7" xfId="178"/>
    <cellStyle name="20% - Accent2 8" xfId="198"/>
    <cellStyle name="20% - Accent2 9" xfId="218"/>
    <cellStyle name="20% - Accent3 10" xfId="241"/>
    <cellStyle name="20% - Accent3 11" xfId="261"/>
    <cellStyle name="20% - Accent3 12" xfId="281"/>
    <cellStyle name="20% - Accent3 13" xfId="301"/>
    <cellStyle name="20% - Accent3 14" xfId="321"/>
    <cellStyle name="20% - Accent3 15" xfId="341"/>
    <cellStyle name="20% - Accent3 16" xfId="361"/>
    <cellStyle name="20% - Accent3 17" xfId="381"/>
    <cellStyle name="20% - Accent3 18" xfId="401"/>
    <cellStyle name="20% - Accent3 19" xfId="421"/>
    <cellStyle name="20% - Accent3 2" xfId="78"/>
    <cellStyle name="20% - Accent3 20" xfId="441"/>
    <cellStyle name="20% - Accent3 21" xfId="461"/>
    <cellStyle name="20% - Accent3 22" xfId="34"/>
    <cellStyle name="20% - Accent3 3" xfId="101"/>
    <cellStyle name="20% - Accent3 4" xfId="121"/>
    <cellStyle name="20% - Accent3 5" xfId="141"/>
    <cellStyle name="20% - Accent3 6" xfId="161"/>
    <cellStyle name="20% - Accent3 7" xfId="181"/>
    <cellStyle name="20% - Accent3 8" xfId="201"/>
    <cellStyle name="20% - Accent3 9" xfId="221"/>
    <cellStyle name="20% - Accent4 10" xfId="244"/>
    <cellStyle name="20% - Accent4 11" xfId="264"/>
    <cellStyle name="20% - Accent4 12" xfId="284"/>
    <cellStyle name="20% - Accent4 13" xfId="304"/>
    <cellStyle name="20% - Accent4 14" xfId="324"/>
    <cellStyle name="20% - Accent4 15" xfId="344"/>
    <cellStyle name="20% - Accent4 16" xfId="364"/>
    <cellStyle name="20% - Accent4 17" xfId="384"/>
    <cellStyle name="20% - Accent4 18" xfId="404"/>
    <cellStyle name="20% - Accent4 19" xfId="424"/>
    <cellStyle name="20% - Accent4 2" xfId="82"/>
    <cellStyle name="20% - Accent4 20" xfId="444"/>
    <cellStyle name="20% - Accent4 21" xfId="464"/>
    <cellStyle name="20% - Accent4 22" xfId="38"/>
    <cellStyle name="20% - Accent4 3" xfId="104"/>
    <cellStyle name="20% - Accent4 4" xfId="124"/>
    <cellStyle name="20% - Accent4 5" xfId="144"/>
    <cellStyle name="20% - Accent4 6" xfId="164"/>
    <cellStyle name="20% - Accent4 7" xfId="184"/>
    <cellStyle name="20% - Accent4 8" xfId="204"/>
    <cellStyle name="20% - Accent4 9" xfId="224"/>
    <cellStyle name="20% - Accent5 10" xfId="247"/>
    <cellStyle name="20% - Accent5 11" xfId="267"/>
    <cellStyle name="20% - Accent5 12" xfId="287"/>
    <cellStyle name="20% - Accent5 13" xfId="307"/>
    <cellStyle name="20% - Accent5 14" xfId="327"/>
    <cellStyle name="20% - Accent5 15" xfId="347"/>
    <cellStyle name="20% - Accent5 16" xfId="367"/>
    <cellStyle name="20% - Accent5 17" xfId="387"/>
    <cellStyle name="20% - Accent5 18" xfId="407"/>
    <cellStyle name="20% - Accent5 19" xfId="427"/>
    <cellStyle name="20% - Accent5 2" xfId="86"/>
    <cellStyle name="20% - Accent5 20" xfId="447"/>
    <cellStyle name="20% - Accent5 21" xfId="467"/>
    <cellStyle name="20% - Accent5 22" xfId="42"/>
    <cellStyle name="20% - Accent5 3" xfId="107"/>
    <cellStyle name="20% - Accent5 4" xfId="127"/>
    <cellStyle name="20% - Accent5 5" xfId="147"/>
    <cellStyle name="20% - Accent5 6" xfId="167"/>
    <cellStyle name="20% - Accent5 7" xfId="187"/>
    <cellStyle name="20% - Accent5 8" xfId="207"/>
    <cellStyle name="20% - Accent5 9" xfId="227"/>
    <cellStyle name="20% - Accent6 10" xfId="250"/>
    <cellStyle name="20% - Accent6 11" xfId="270"/>
    <cellStyle name="20% - Accent6 12" xfId="290"/>
    <cellStyle name="20% - Accent6 13" xfId="310"/>
    <cellStyle name="20% - Accent6 14" xfId="330"/>
    <cellStyle name="20% - Accent6 15" xfId="350"/>
    <cellStyle name="20% - Accent6 16" xfId="370"/>
    <cellStyle name="20% - Accent6 17" xfId="390"/>
    <cellStyle name="20% - Accent6 18" xfId="410"/>
    <cellStyle name="20% - Accent6 19" xfId="430"/>
    <cellStyle name="20% - Accent6 2" xfId="90"/>
    <cellStyle name="20% - Accent6 20" xfId="450"/>
    <cellStyle name="20% - Accent6 21" xfId="470"/>
    <cellStyle name="20% - Accent6 22" xfId="46"/>
    <cellStyle name="20% - Accent6 3" xfId="110"/>
    <cellStyle name="20% - Accent6 4" xfId="130"/>
    <cellStyle name="20% - Accent6 5" xfId="150"/>
    <cellStyle name="20% - Accent6 6" xfId="170"/>
    <cellStyle name="20% - Accent6 7" xfId="190"/>
    <cellStyle name="20% - Accent6 8" xfId="210"/>
    <cellStyle name="20% - Accent6 9" xfId="230"/>
    <cellStyle name="40% - Accent1 10" xfId="236"/>
    <cellStyle name="40% - Accent1 11" xfId="256"/>
    <cellStyle name="40% - Accent1 12" xfId="276"/>
    <cellStyle name="40% - Accent1 13" xfId="296"/>
    <cellStyle name="40% - Accent1 14" xfId="316"/>
    <cellStyle name="40% - Accent1 15" xfId="336"/>
    <cellStyle name="40% - Accent1 16" xfId="356"/>
    <cellStyle name="40% - Accent1 17" xfId="376"/>
    <cellStyle name="40% - Accent1 18" xfId="396"/>
    <cellStyle name="40% - Accent1 19" xfId="416"/>
    <cellStyle name="40% - Accent1 2" xfId="71"/>
    <cellStyle name="40% - Accent1 20" xfId="436"/>
    <cellStyle name="40% - Accent1 21" xfId="456"/>
    <cellStyle name="40% - Accent1 22" xfId="27"/>
    <cellStyle name="40% - Accent1 3" xfId="96"/>
    <cellStyle name="40% - Accent1 4" xfId="116"/>
    <cellStyle name="40% - Accent1 5" xfId="136"/>
    <cellStyle name="40% - Accent1 6" xfId="156"/>
    <cellStyle name="40% - Accent1 7" xfId="176"/>
    <cellStyle name="40% - Accent1 8" xfId="196"/>
    <cellStyle name="40% - Accent1 9" xfId="216"/>
    <cellStyle name="40% - Accent2 10" xfId="239"/>
    <cellStyle name="40% - Accent2 11" xfId="259"/>
    <cellStyle name="40% - Accent2 12" xfId="279"/>
    <cellStyle name="40% - Accent2 13" xfId="299"/>
    <cellStyle name="40% - Accent2 14" xfId="319"/>
    <cellStyle name="40% - Accent2 15" xfId="339"/>
    <cellStyle name="40% - Accent2 16" xfId="359"/>
    <cellStyle name="40% - Accent2 17" xfId="379"/>
    <cellStyle name="40% - Accent2 18" xfId="399"/>
    <cellStyle name="40% - Accent2 19" xfId="419"/>
    <cellStyle name="40% - Accent2 2" xfId="75"/>
    <cellStyle name="40% - Accent2 20" xfId="439"/>
    <cellStyle name="40% - Accent2 21" xfId="459"/>
    <cellStyle name="40% - Accent2 22" xfId="31"/>
    <cellStyle name="40% - Accent2 3" xfId="99"/>
    <cellStyle name="40% - Accent2 4" xfId="119"/>
    <cellStyle name="40% - Accent2 5" xfId="139"/>
    <cellStyle name="40% - Accent2 6" xfId="159"/>
    <cellStyle name="40% - Accent2 7" xfId="179"/>
    <cellStyle name="40% - Accent2 8" xfId="199"/>
    <cellStyle name="40% - Accent2 9" xfId="219"/>
    <cellStyle name="40% - Accent3 10" xfId="242"/>
    <cellStyle name="40% - Accent3 11" xfId="262"/>
    <cellStyle name="40% - Accent3 12" xfId="282"/>
    <cellStyle name="40% - Accent3 13" xfId="302"/>
    <cellStyle name="40% - Accent3 14" xfId="322"/>
    <cellStyle name="40% - Accent3 15" xfId="342"/>
    <cellStyle name="40% - Accent3 16" xfId="362"/>
    <cellStyle name="40% - Accent3 17" xfId="382"/>
    <cellStyle name="40% - Accent3 18" xfId="402"/>
    <cellStyle name="40% - Accent3 19" xfId="422"/>
    <cellStyle name="40% - Accent3 2" xfId="79"/>
    <cellStyle name="40% - Accent3 20" xfId="442"/>
    <cellStyle name="40% - Accent3 21" xfId="462"/>
    <cellStyle name="40% - Accent3 22" xfId="35"/>
    <cellStyle name="40% - Accent3 3" xfId="102"/>
    <cellStyle name="40% - Accent3 4" xfId="122"/>
    <cellStyle name="40% - Accent3 5" xfId="142"/>
    <cellStyle name="40% - Accent3 6" xfId="162"/>
    <cellStyle name="40% - Accent3 7" xfId="182"/>
    <cellStyle name="40% - Accent3 8" xfId="202"/>
    <cellStyle name="40% - Accent3 9" xfId="222"/>
    <cellStyle name="40% - Accent4 10" xfId="245"/>
    <cellStyle name="40% - Accent4 11" xfId="265"/>
    <cellStyle name="40% - Accent4 12" xfId="285"/>
    <cellStyle name="40% - Accent4 13" xfId="305"/>
    <cellStyle name="40% - Accent4 14" xfId="325"/>
    <cellStyle name="40% - Accent4 15" xfId="345"/>
    <cellStyle name="40% - Accent4 16" xfId="365"/>
    <cellStyle name="40% - Accent4 17" xfId="385"/>
    <cellStyle name="40% - Accent4 18" xfId="405"/>
    <cellStyle name="40% - Accent4 19" xfId="425"/>
    <cellStyle name="40% - Accent4 2" xfId="83"/>
    <cellStyle name="40% - Accent4 20" xfId="445"/>
    <cellStyle name="40% - Accent4 21" xfId="465"/>
    <cellStyle name="40% - Accent4 22" xfId="39"/>
    <cellStyle name="40% - Accent4 3" xfId="105"/>
    <cellStyle name="40% - Accent4 4" xfId="125"/>
    <cellStyle name="40% - Accent4 5" xfId="145"/>
    <cellStyle name="40% - Accent4 6" xfId="165"/>
    <cellStyle name="40% - Accent4 7" xfId="185"/>
    <cellStyle name="40% - Accent4 8" xfId="205"/>
    <cellStyle name="40% - Accent4 9" xfId="225"/>
    <cellStyle name="40% - Accent5 10" xfId="248"/>
    <cellStyle name="40% - Accent5 11" xfId="268"/>
    <cellStyle name="40% - Accent5 12" xfId="288"/>
    <cellStyle name="40% - Accent5 13" xfId="308"/>
    <cellStyle name="40% - Accent5 14" xfId="328"/>
    <cellStyle name="40% - Accent5 15" xfId="348"/>
    <cellStyle name="40% - Accent5 16" xfId="368"/>
    <cellStyle name="40% - Accent5 17" xfId="388"/>
    <cellStyle name="40% - Accent5 18" xfId="408"/>
    <cellStyle name="40% - Accent5 19" xfId="428"/>
    <cellStyle name="40% - Accent5 2" xfId="87"/>
    <cellStyle name="40% - Accent5 20" xfId="448"/>
    <cellStyle name="40% - Accent5 21" xfId="468"/>
    <cellStyle name="40% - Accent5 22" xfId="43"/>
    <cellStyle name="40% - Accent5 3" xfId="108"/>
    <cellStyle name="40% - Accent5 4" xfId="128"/>
    <cellStyle name="40% - Accent5 5" xfId="148"/>
    <cellStyle name="40% - Accent5 6" xfId="168"/>
    <cellStyle name="40% - Accent5 7" xfId="188"/>
    <cellStyle name="40% - Accent5 8" xfId="208"/>
    <cellStyle name="40% - Accent5 9" xfId="228"/>
    <cellStyle name="40% - Accent6 10" xfId="251"/>
    <cellStyle name="40% - Accent6 11" xfId="271"/>
    <cellStyle name="40% - Accent6 12" xfId="291"/>
    <cellStyle name="40% - Accent6 13" xfId="311"/>
    <cellStyle name="40% - Accent6 14" xfId="331"/>
    <cellStyle name="40% - Accent6 15" xfId="351"/>
    <cellStyle name="40% - Accent6 16" xfId="371"/>
    <cellStyle name="40% - Accent6 17" xfId="391"/>
    <cellStyle name="40% - Accent6 18" xfId="411"/>
    <cellStyle name="40% - Accent6 19" xfId="431"/>
    <cellStyle name="40% - Accent6 2" xfId="91"/>
    <cellStyle name="40% - Accent6 20" xfId="451"/>
    <cellStyle name="40% - Accent6 21" xfId="471"/>
    <cellStyle name="40% - Accent6 22" xfId="47"/>
    <cellStyle name="40% - Accent6 3" xfId="111"/>
    <cellStyle name="40% - Accent6 4" xfId="131"/>
    <cellStyle name="40% - Accent6 5" xfId="151"/>
    <cellStyle name="40% - Accent6 6" xfId="171"/>
    <cellStyle name="40% - Accent6 7" xfId="191"/>
    <cellStyle name="40% - Accent6 8" xfId="211"/>
    <cellStyle name="40% - Accent6 9" xfId="231"/>
    <cellStyle name="60% - Accent1 10" xfId="237"/>
    <cellStyle name="60% - Accent1 11" xfId="257"/>
    <cellStyle name="60% - Accent1 12" xfId="277"/>
    <cellStyle name="60% - Accent1 13" xfId="297"/>
    <cellStyle name="60% - Accent1 14" xfId="317"/>
    <cellStyle name="60% - Accent1 15" xfId="337"/>
    <cellStyle name="60% - Accent1 16" xfId="357"/>
    <cellStyle name="60% - Accent1 17" xfId="377"/>
    <cellStyle name="60% - Accent1 18" xfId="397"/>
    <cellStyle name="60% - Accent1 19" xfId="417"/>
    <cellStyle name="60% - Accent1 2" xfId="72"/>
    <cellStyle name="60% - Accent1 20" xfId="437"/>
    <cellStyle name="60% - Accent1 21" xfId="457"/>
    <cellStyle name="60% - Accent1 22" xfId="28"/>
    <cellStyle name="60% - Accent1 3" xfId="97"/>
    <cellStyle name="60% - Accent1 4" xfId="117"/>
    <cellStyle name="60% - Accent1 5" xfId="137"/>
    <cellStyle name="60% - Accent1 6" xfId="157"/>
    <cellStyle name="60% - Accent1 7" xfId="177"/>
    <cellStyle name="60% - Accent1 8" xfId="197"/>
    <cellStyle name="60% - Accent1 9" xfId="217"/>
    <cellStyle name="60% - Accent2 10" xfId="240"/>
    <cellStyle name="60% - Accent2 11" xfId="260"/>
    <cellStyle name="60% - Accent2 12" xfId="280"/>
    <cellStyle name="60% - Accent2 13" xfId="300"/>
    <cellStyle name="60% - Accent2 14" xfId="320"/>
    <cellStyle name="60% - Accent2 15" xfId="340"/>
    <cellStyle name="60% - Accent2 16" xfId="360"/>
    <cellStyle name="60% - Accent2 17" xfId="380"/>
    <cellStyle name="60% - Accent2 18" xfId="400"/>
    <cellStyle name="60% - Accent2 19" xfId="420"/>
    <cellStyle name="60% - Accent2 2" xfId="76"/>
    <cellStyle name="60% - Accent2 20" xfId="440"/>
    <cellStyle name="60% - Accent2 21" xfId="460"/>
    <cellStyle name="60% - Accent2 22" xfId="32"/>
    <cellStyle name="60% - Accent2 3" xfId="100"/>
    <cellStyle name="60% - Accent2 4" xfId="120"/>
    <cellStyle name="60% - Accent2 5" xfId="140"/>
    <cellStyle name="60% - Accent2 6" xfId="160"/>
    <cellStyle name="60% - Accent2 7" xfId="180"/>
    <cellStyle name="60% - Accent2 8" xfId="200"/>
    <cellStyle name="60% - Accent2 9" xfId="220"/>
    <cellStyle name="60% - Accent3 10" xfId="243"/>
    <cellStyle name="60% - Accent3 11" xfId="263"/>
    <cellStyle name="60% - Accent3 12" xfId="283"/>
    <cellStyle name="60% - Accent3 13" xfId="303"/>
    <cellStyle name="60% - Accent3 14" xfId="323"/>
    <cellStyle name="60% - Accent3 15" xfId="343"/>
    <cellStyle name="60% - Accent3 16" xfId="363"/>
    <cellStyle name="60% - Accent3 17" xfId="383"/>
    <cellStyle name="60% - Accent3 18" xfId="403"/>
    <cellStyle name="60% - Accent3 19" xfId="423"/>
    <cellStyle name="60% - Accent3 2" xfId="80"/>
    <cellStyle name="60% - Accent3 20" xfId="443"/>
    <cellStyle name="60% - Accent3 21" xfId="463"/>
    <cellStyle name="60% - Accent3 22" xfId="36"/>
    <cellStyle name="60% - Accent3 3" xfId="103"/>
    <cellStyle name="60% - Accent3 4" xfId="123"/>
    <cellStyle name="60% - Accent3 5" xfId="143"/>
    <cellStyle name="60% - Accent3 6" xfId="163"/>
    <cellStyle name="60% - Accent3 7" xfId="183"/>
    <cellStyle name="60% - Accent3 8" xfId="203"/>
    <cellStyle name="60% - Accent3 9" xfId="223"/>
    <cellStyle name="60% - Accent4 10" xfId="246"/>
    <cellStyle name="60% - Accent4 11" xfId="266"/>
    <cellStyle name="60% - Accent4 12" xfId="286"/>
    <cellStyle name="60% - Accent4 13" xfId="306"/>
    <cellStyle name="60% - Accent4 14" xfId="326"/>
    <cellStyle name="60% - Accent4 15" xfId="346"/>
    <cellStyle name="60% - Accent4 16" xfId="366"/>
    <cellStyle name="60% - Accent4 17" xfId="386"/>
    <cellStyle name="60% - Accent4 18" xfId="406"/>
    <cellStyle name="60% - Accent4 19" xfId="426"/>
    <cellStyle name="60% - Accent4 2" xfId="84"/>
    <cellStyle name="60% - Accent4 20" xfId="446"/>
    <cellStyle name="60% - Accent4 21" xfId="466"/>
    <cellStyle name="60% - Accent4 22" xfId="40"/>
    <cellStyle name="60% - Accent4 3" xfId="106"/>
    <cellStyle name="60% - Accent4 4" xfId="126"/>
    <cellStyle name="60% - Accent4 5" xfId="146"/>
    <cellStyle name="60% - Accent4 6" xfId="166"/>
    <cellStyle name="60% - Accent4 7" xfId="186"/>
    <cellStyle name="60% - Accent4 8" xfId="206"/>
    <cellStyle name="60% - Accent4 9" xfId="226"/>
    <cellStyle name="60% - Accent5 10" xfId="249"/>
    <cellStyle name="60% - Accent5 11" xfId="269"/>
    <cellStyle name="60% - Accent5 12" xfId="289"/>
    <cellStyle name="60% - Accent5 13" xfId="309"/>
    <cellStyle name="60% - Accent5 14" xfId="329"/>
    <cellStyle name="60% - Accent5 15" xfId="349"/>
    <cellStyle name="60% - Accent5 16" xfId="369"/>
    <cellStyle name="60% - Accent5 17" xfId="389"/>
    <cellStyle name="60% - Accent5 18" xfId="409"/>
    <cellStyle name="60% - Accent5 19" xfId="429"/>
    <cellStyle name="60% - Accent5 2" xfId="88"/>
    <cellStyle name="60% - Accent5 20" xfId="449"/>
    <cellStyle name="60% - Accent5 21" xfId="469"/>
    <cellStyle name="60% - Accent5 22" xfId="44"/>
    <cellStyle name="60% - Accent5 3" xfId="109"/>
    <cellStyle name="60% - Accent5 4" xfId="129"/>
    <cellStyle name="60% - Accent5 5" xfId="149"/>
    <cellStyle name="60% - Accent5 6" xfId="169"/>
    <cellStyle name="60% - Accent5 7" xfId="189"/>
    <cellStyle name="60% - Accent5 8" xfId="209"/>
    <cellStyle name="60% - Accent5 9" xfId="229"/>
    <cellStyle name="60% - Accent6 10" xfId="252"/>
    <cellStyle name="60% - Accent6 11" xfId="272"/>
    <cellStyle name="60% - Accent6 12" xfId="292"/>
    <cellStyle name="60% - Accent6 13" xfId="312"/>
    <cellStyle name="60% - Accent6 14" xfId="332"/>
    <cellStyle name="60% - Accent6 15" xfId="352"/>
    <cellStyle name="60% - Accent6 16" xfId="372"/>
    <cellStyle name="60% - Accent6 17" xfId="392"/>
    <cellStyle name="60% - Accent6 18" xfId="412"/>
    <cellStyle name="60% - Accent6 19" xfId="432"/>
    <cellStyle name="60% - Accent6 2" xfId="92"/>
    <cellStyle name="60% - Accent6 20" xfId="452"/>
    <cellStyle name="60% - Accent6 21" xfId="472"/>
    <cellStyle name="60% - Accent6 22" xfId="48"/>
    <cellStyle name="60% - Accent6 3" xfId="112"/>
    <cellStyle name="60% - Accent6 4" xfId="132"/>
    <cellStyle name="60% - Accent6 5" xfId="152"/>
    <cellStyle name="60% - Accent6 6" xfId="172"/>
    <cellStyle name="60% - Accent6 7" xfId="192"/>
    <cellStyle name="60% - Accent6 8" xfId="212"/>
    <cellStyle name="60% - Accent6 9" xfId="232"/>
    <cellStyle name="Accent1 2" xfId="69"/>
    <cellStyle name="Accent1 3" xfId="25"/>
    <cellStyle name="Accent2 2" xfId="73"/>
    <cellStyle name="Accent2 3" xfId="29"/>
    <cellStyle name="Accent3 2" xfId="77"/>
    <cellStyle name="Accent3 3" xfId="33"/>
    <cellStyle name="Accent4 2" xfId="81"/>
    <cellStyle name="Accent4 3" xfId="37"/>
    <cellStyle name="Accent5 2" xfId="85"/>
    <cellStyle name="Accent5 3" xfId="41"/>
    <cellStyle name="Accent6 2" xfId="89"/>
    <cellStyle name="Accent6 3" xfId="45"/>
    <cellStyle name="Bad 2" xfId="58"/>
    <cellStyle name="Bad 3" xfId="14"/>
    <cellStyle name="Calculation 2" xfId="62"/>
    <cellStyle name="Calculation 3" xfId="18"/>
    <cellStyle name="Check Cell 2" xfId="64"/>
    <cellStyle name="Check Cell 3" xfId="20"/>
    <cellStyle name="Comma 2" xfId="49"/>
    <cellStyle name="Comma 3" xfId="2"/>
    <cellStyle name="Explanatory Text 2" xfId="67"/>
    <cellStyle name="Explanatory Text 3" xfId="23"/>
    <cellStyle name="Good 2" xfId="57"/>
    <cellStyle name="Good 3" xfId="13"/>
    <cellStyle name="Heading 1 2" xfId="53"/>
    <cellStyle name="Heading 1 3" xfId="9"/>
    <cellStyle name="Heading 2 2" xfId="54"/>
    <cellStyle name="Heading 2 3" xfId="10"/>
    <cellStyle name="Heading 3 2" xfId="55"/>
    <cellStyle name="Heading 3 3" xfId="11"/>
    <cellStyle name="Heading 4 2" xfId="56"/>
    <cellStyle name="Heading 4 3" xfId="12"/>
    <cellStyle name="Input 2" xfId="60"/>
    <cellStyle name="Input 3" xfId="16"/>
    <cellStyle name="Linked Cell 2" xfId="63"/>
    <cellStyle name="Linked Cell 3" xfId="19"/>
    <cellStyle name="Neutral 2" xfId="59"/>
    <cellStyle name="Neutral 3" xfId="15"/>
    <cellStyle name="Normal 10" xfId="233"/>
    <cellStyle name="Normal 11" xfId="253"/>
    <cellStyle name="Normal 12" xfId="273"/>
    <cellStyle name="Normal 13" xfId="293"/>
    <cellStyle name="Normal 14" xfId="313"/>
    <cellStyle name="Normal 15" xfId="333"/>
    <cellStyle name="Normal 16" xfId="353"/>
    <cellStyle name="Normal 17" xfId="373"/>
    <cellStyle name="Normal 18" xfId="393"/>
    <cellStyle name="Normal 19" xfId="413"/>
    <cellStyle name="Normal 2" xfId="6"/>
    <cellStyle name="Normal 2 2" xfId="51"/>
    <cellStyle name="Normal 20" xfId="433"/>
    <cellStyle name="Normal 21" xfId="453"/>
    <cellStyle name="Normal 22" xfId="7"/>
    <cellStyle name="Normal 3" xfId="3"/>
    <cellStyle name="Normal 3 2" xfId="93"/>
    <cellStyle name="Normal 4" xfId="113"/>
    <cellStyle name="Normal 5" xfId="133"/>
    <cellStyle name="Normal 6" xfId="153"/>
    <cellStyle name="Normal 7" xfId="173"/>
    <cellStyle name="Normal 8" xfId="193"/>
    <cellStyle name="Normal 9" xfId="213"/>
    <cellStyle name="Normal_Worksheet in   AIPT45Y" xfId="4"/>
    <cellStyle name="Note 10" xfId="234"/>
    <cellStyle name="Note 11" xfId="254"/>
    <cellStyle name="Note 12" xfId="274"/>
    <cellStyle name="Note 13" xfId="294"/>
    <cellStyle name="Note 14" xfId="314"/>
    <cellStyle name="Note 15" xfId="334"/>
    <cellStyle name="Note 16" xfId="354"/>
    <cellStyle name="Note 17" xfId="374"/>
    <cellStyle name="Note 18" xfId="394"/>
    <cellStyle name="Note 19" xfId="414"/>
    <cellStyle name="Note 2" xfId="66"/>
    <cellStyle name="Note 20" xfId="434"/>
    <cellStyle name="Note 21" xfId="454"/>
    <cellStyle name="Note 22" xfId="22"/>
    <cellStyle name="Note 3" xfId="94"/>
    <cellStyle name="Note 4" xfId="114"/>
    <cellStyle name="Note 5" xfId="134"/>
    <cellStyle name="Note 6" xfId="154"/>
    <cellStyle name="Note 7" xfId="174"/>
    <cellStyle name="Note 8" xfId="194"/>
    <cellStyle name="Note 9" xfId="214"/>
    <cellStyle name="Output 2" xfId="61"/>
    <cellStyle name="Output 3" xfId="17"/>
    <cellStyle name="Percent 2" xfId="50"/>
    <cellStyle name="Title 2" xfId="52"/>
    <cellStyle name="Title 3" xfId="8"/>
    <cellStyle name="Total 2" xfId="68"/>
    <cellStyle name="Total 3" xfId="24"/>
    <cellStyle name="Warning Text 2" xfId="65"/>
    <cellStyle name="Warning Text 3" xfId="21"/>
    <cellStyle name="เครื่องหมายจุลภาค" xfId="1" builtinId="3"/>
    <cellStyle name="ปกติ" xfId="0" builtinId="0"/>
    <cellStyle name="ปกติ_lpn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Pensri/2019/Dec/IFS/Working/&#3627;&#3617;&#3634;&#3618;&#3648;&#3627;&#3605;&#3640;&#3611;&#3619;&#3632;&#3585;&#3629;&#3610;&#3591;&#3610;&#3585;&#3634;&#3619;&#3648;&#3591;&#3636;&#3609;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Pensri/2020/Mar/T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Pensri/2020/Mar/03_Monthly%20reporting%20packag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Pensri/2020/Mar/IFS/Working/IFST%20-%20Q12020%20LT%20Loan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Pensri/2018/MAR/T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Pensri/2018/SEP/Finance%20Statement%20Sep'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weesuk\Desktop\Roll%20IFSQ1'18\IFS17Q3\IFS60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"/>
      <sheetName val="สินทรัพย์"/>
      <sheetName val="สินทรัพย์ไม่มีตัวตน"/>
      <sheetName val="ภงด.50"/>
      <sheetName val="Operating-lease"/>
      <sheetName val="WH Tax 2010"/>
      <sheetName val="Sheet1"/>
    </sheetNames>
    <sheetDataSet>
      <sheetData sheetId="0">
        <row r="9">
          <cell r="AA9">
            <v>161531</v>
          </cell>
        </row>
        <row r="12">
          <cell r="AA12">
            <v>388791394</v>
          </cell>
        </row>
        <row r="36">
          <cell r="AA36">
            <v>3089640164</v>
          </cell>
        </row>
        <row r="56">
          <cell r="AA56">
            <v>2966682</v>
          </cell>
        </row>
        <row r="57">
          <cell r="AA57">
            <v>1091232</v>
          </cell>
        </row>
        <row r="78">
          <cell r="AA78">
            <v>88907190</v>
          </cell>
        </row>
        <row r="79">
          <cell r="AA79">
            <v>97572924</v>
          </cell>
        </row>
      </sheetData>
      <sheetData sheetId="1"/>
      <sheetData sheetId="2">
        <row r="37">
          <cell r="F37">
            <v>1157005.3000000007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>
        <row r="1">
          <cell r="G1">
            <v>0</v>
          </cell>
        </row>
      </sheetData>
      <sheetData sheetId="1">
        <row r="2">
          <cell r="G2">
            <v>30000</v>
          </cell>
        </row>
        <row r="67">
          <cell r="G67">
            <v>139291089.30000001</v>
          </cell>
        </row>
        <row r="73">
          <cell r="H73">
            <v>7730814.5999999996</v>
          </cell>
        </row>
        <row r="82">
          <cell r="G82">
            <v>353250</v>
          </cell>
        </row>
        <row r="84">
          <cell r="G84">
            <v>0</v>
          </cell>
        </row>
        <row r="93">
          <cell r="G93">
            <v>307766.19</v>
          </cell>
        </row>
        <row r="96">
          <cell r="G96">
            <v>678385</v>
          </cell>
        </row>
        <row r="103">
          <cell r="G103">
            <v>2088990.34</v>
          </cell>
          <cell r="H103">
            <v>745685.19</v>
          </cell>
        </row>
        <row r="108">
          <cell r="G108">
            <v>32936024.140000001</v>
          </cell>
        </row>
        <row r="111">
          <cell r="G111">
            <v>2610551.54</v>
          </cell>
        </row>
        <row r="117">
          <cell r="G117">
            <v>150000</v>
          </cell>
        </row>
        <row r="120">
          <cell r="G120">
            <v>222540</v>
          </cell>
        </row>
        <row r="151">
          <cell r="G151">
            <v>7621435.1600000001</v>
          </cell>
        </row>
      </sheetData>
      <sheetData sheetId="2">
        <row r="2">
          <cell r="G2">
            <v>1943972.57</v>
          </cell>
        </row>
        <row r="12">
          <cell r="G12">
            <v>13075011.640000001</v>
          </cell>
        </row>
        <row r="14">
          <cell r="G14">
            <v>110008.8</v>
          </cell>
        </row>
        <row r="182">
          <cell r="G182">
            <v>543921.73</v>
          </cell>
          <cell r="H182">
            <v>3954638.04</v>
          </cell>
        </row>
        <row r="190">
          <cell r="G190">
            <v>12937679.74</v>
          </cell>
          <cell r="H190">
            <v>1344590.91</v>
          </cell>
        </row>
      </sheetData>
      <sheetData sheetId="3">
        <row r="3">
          <cell r="H3">
            <v>0</v>
          </cell>
        </row>
        <row r="7">
          <cell r="H7">
            <v>0</v>
          </cell>
        </row>
        <row r="20">
          <cell r="H20">
            <v>762750</v>
          </cell>
        </row>
        <row r="25">
          <cell r="H25">
            <v>34063555.629999995</v>
          </cell>
        </row>
        <row r="28">
          <cell r="H28">
            <v>32421402.66</v>
          </cell>
        </row>
        <row r="34">
          <cell r="H34">
            <v>35399086.670000002</v>
          </cell>
        </row>
        <row r="63">
          <cell r="H63">
            <v>578646.99</v>
          </cell>
        </row>
        <row r="79">
          <cell r="H79">
            <v>2055000000</v>
          </cell>
        </row>
      </sheetData>
      <sheetData sheetId="4">
        <row r="2">
          <cell r="H2">
            <v>419254.88</v>
          </cell>
        </row>
        <row r="8">
          <cell r="H8">
            <v>24930836.010000002</v>
          </cell>
        </row>
        <row r="11">
          <cell r="H11">
            <v>355230.23</v>
          </cell>
        </row>
        <row r="12">
          <cell r="H12">
            <v>68270052.799999997</v>
          </cell>
        </row>
        <row r="13">
          <cell r="H13">
            <v>909936.97</v>
          </cell>
        </row>
        <row r="21">
          <cell r="H21">
            <v>5905670.3099999996</v>
          </cell>
        </row>
        <row r="24">
          <cell r="H24">
            <v>0</v>
          </cell>
        </row>
        <row r="30">
          <cell r="H30">
            <v>4009893.41</v>
          </cell>
        </row>
        <row r="33">
          <cell r="H33">
            <v>66105.89</v>
          </cell>
        </row>
        <row r="40">
          <cell r="H40">
            <v>691757.86</v>
          </cell>
        </row>
        <row r="55">
          <cell r="G55">
            <v>0</v>
          </cell>
          <cell r="H55">
            <v>3992583.09</v>
          </cell>
        </row>
        <row r="58">
          <cell r="H58">
            <v>915157</v>
          </cell>
        </row>
        <row r="64">
          <cell r="H64">
            <v>0</v>
          </cell>
        </row>
      </sheetData>
      <sheetData sheetId="5">
        <row r="39">
          <cell r="E39">
            <v>8421775</v>
          </cell>
        </row>
        <row r="40">
          <cell r="E40">
            <v>5133857.0517721521</v>
          </cell>
        </row>
        <row r="41">
          <cell r="E41">
            <v>26413968.72822785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</sheetNames>
    <sheetDataSet>
      <sheetData sheetId="0"/>
      <sheetData sheetId="1">
        <row r="20">
          <cell r="V20">
            <v>79516889.609999999</v>
          </cell>
        </row>
        <row r="94">
          <cell r="M94">
            <v>48710229.830000013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0">
          <cell r="J60">
            <v>27523043.219999999</v>
          </cell>
          <cell r="L60">
            <v>707599.43000000156</v>
          </cell>
          <cell r="N60">
            <v>66178886.68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5">
          <cell r="D15">
            <v>134720000</v>
          </cell>
          <cell r="E15">
            <v>91580000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>
        <row r="1">
          <cell r="G1">
            <v>0</v>
          </cell>
        </row>
      </sheetData>
      <sheetData sheetId="1">
        <row r="2">
          <cell r="G2">
            <v>30000</v>
          </cell>
        </row>
      </sheetData>
      <sheetData sheetId="2">
        <row r="2">
          <cell r="G2">
            <v>1536636.99</v>
          </cell>
        </row>
      </sheetData>
      <sheetData sheetId="3">
        <row r="3">
          <cell r="H3">
            <v>970.66</v>
          </cell>
        </row>
      </sheetData>
      <sheetData sheetId="4">
        <row r="2">
          <cell r="H2">
            <v>58919.69</v>
          </cell>
        </row>
        <row r="64">
          <cell r="G64">
            <v>0</v>
          </cell>
        </row>
        <row r="76">
          <cell r="H76">
            <v>0</v>
          </cell>
        </row>
      </sheetData>
      <sheetData sheetId="5">
        <row r="39">
          <cell r="E39">
            <v>8147275</v>
          </cell>
        </row>
      </sheetData>
      <sheetData sheetId="6"/>
      <sheetData sheetId="7"/>
      <sheetData sheetId="8">
        <row r="26">
          <cell r="N26">
            <v>0.94170419984332365</v>
          </cell>
        </row>
      </sheetData>
      <sheetData sheetId="9"/>
      <sheetData sheetId="10"/>
      <sheetData sheetId="11"/>
      <sheetData sheetId="12"/>
      <sheetData sheetId="13">
        <row r="8">
          <cell r="G8">
            <v>16180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PLMTH"/>
      <sheetName val="PLYTD"/>
      <sheetName val="GA"/>
      <sheetName val="Misc (Others)"/>
      <sheetName val="Employee Benefit"/>
      <sheetName val="BS"/>
      <sheetName val="LCBG"/>
      <sheetName val="Group BS"/>
      <sheetName val="Notes To BS18"/>
      <sheetName val="PPE"/>
      <sheetName val="Notes BS17"/>
      <sheetName val="Sheet2"/>
      <sheetName val="Sheet1"/>
      <sheetName val="Sheet3"/>
    </sheetNames>
    <sheetDataSet>
      <sheetData sheetId="0"/>
      <sheetData sheetId="1"/>
      <sheetData sheetId="2">
        <row r="20">
          <cell r="E20">
            <v>250147099.75</v>
          </cell>
        </row>
        <row r="34">
          <cell r="E34">
            <v>80080006.409999996</v>
          </cell>
        </row>
        <row r="55">
          <cell r="E55">
            <v>6983406.7399999993</v>
          </cell>
        </row>
      </sheetData>
      <sheetData sheetId="3"/>
      <sheetData sheetId="4"/>
      <sheetData sheetId="5"/>
      <sheetData sheetId="6">
        <row r="59">
          <cell r="E59">
            <v>1325443102.24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-ไตรมาส"/>
      <sheetName val="กำไรขาดทุน"/>
      <sheetName val="ส่วนของผู้ถือหุ้น"/>
      <sheetName val="กระแสเงินสด"/>
    </sheetNames>
    <sheetDataSet>
      <sheetData sheetId="0"/>
      <sheetData sheetId="1"/>
      <sheetData sheetId="2">
        <row r="31">
          <cell r="D31">
            <v>493499975</v>
          </cell>
          <cell r="F31">
            <v>493499975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7"/>
  <sheetViews>
    <sheetView topLeftCell="A31" zoomScaleNormal="100" zoomScaleSheetLayoutView="100" workbookViewId="0">
      <selection activeCell="L7" sqref="L7"/>
    </sheetView>
  </sheetViews>
  <sheetFormatPr defaultColWidth="9.140625" defaultRowHeight="23.25" customHeight="1" x14ac:dyDescent="0.5"/>
  <cols>
    <col min="1" max="1" width="53.28515625" style="4" customWidth="1"/>
    <col min="2" max="2" width="9.7109375" style="4" customWidth="1"/>
    <col min="3" max="3" width="2.28515625" style="4" customWidth="1"/>
    <col min="4" max="4" width="15.28515625" style="4" bestFit="1" customWidth="1"/>
    <col min="5" max="5" width="2.7109375" style="4" customWidth="1"/>
    <col min="6" max="6" width="15.42578125" style="4" bestFit="1" customWidth="1"/>
    <col min="7" max="7" width="9.140625" style="4"/>
    <col min="8" max="8" width="9.140625" style="4" customWidth="1"/>
    <col min="9" max="9" width="15.85546875" style="4" hidden="1" customWidth="1"/>
    <col min="10" max="10" width="13.7109375" style="4" hidden="1" customWidth="1"/>
    <col min="11" max="11" width="11.28515625" style="4" bestFit="1" customWidth="1"/>
    <col min="12" max="16384" width="9.140625" style="4"/>
  </cols>
  <sheetData>
    <row r="1" spans="1:11" ht="24.95" customHeight="1" x14ac:dyDescent="0.5">
      <c r="A1" s="108" t="s">
        <v>41</v>
      </c>
      <c r="B1" s="108"/>
      <c r="C1" s="108"/>
      <c r="D1" s="108"/>
      <c r="E1" s="108"/>
      <c r="F1" s="108"/>
    </row>
    <row r="2" spans="1:11" ht="24.95" customHeight="1" x14ac:dyDescent="0.5">
      <c r="A2" s="108" t="s">
        <v>70</v>
      </c>
      <c r="B2" s="108"/>
      <c r="C2" s="108"/>
      <c r="D2" s="108"/>
      <c r="E2" s="108"/>
      <c r="F2" s="108"/>
    </row>
    <row r="3" spans="1:11" ht="24.95" customHeight="1" x14ac:dyDescent="0.5">
      <c r="A3" s="108" t="s">
        <v>115</v>
      </c>
      <c r="B3" s="108"/>
      <c r="C3" s="108"/>
      <c r="D3" s="108"/>
      <c r="E3" s="108"/>
      <c r="F3" s="108"/>
    </row>
    <row r="4" spans="1:11" ht="24.95" customHeight="1" x14ac:dyDescent="0.5">
      <c r="A4" s="109" t="s">
        <v>27</v>
      </c>
      <c r="B4" s="109"/>
      <c r="C4" s="109"/>
      <c r="D4" s="109"/>
      <c r="E4" s="109"/>
      <c r="F4" s="109"/>
    </row>
    <row r="5" spans="1:11" ht="6" customHeight="1" x14ac:dyDescent="0.5"/>
    <row r="6" spans="1:11" ht="22.15" customHeight="1" x14ac:dyDescent="0.5">
      <c r="B6" s="5"/>
      <c r="C6" s="110" t="s">
        <v>67</v>
      </c>
      <c r="D6" s="110"/>
      <c r="E6" s="110"/>
      <c r="F6" s="50"/>
    </row>
    <row r="7" spans="1:11" ht="22.15" customHeight="1" x14ac:dyDescent="0.5">
      <c r="B7" s="5" t="s">
        <v>42</v>
      </c>
      <c r="C7" s="110" t="s">
        <v>66</v>
      </c>
      <c r="D7" s="110"/>
      <c r="E7" s="110"/>
      <c r="F7" s="50" t="s">
        <v>66</v>
      </c>
    </row>
    <row r="8" spans="1:11" ht="22.15" customHeight="1" x14ac:dyDescent="0.5">
      <c r="B8" s="5"/>
      <c r="C8" s="106" t="s">
        <v>105</v>
      </c>
      <c r="D8" s="106"/>
      <c r="E8" s="106"/>
      <c r="F8" s="49" t="s">
        <v>65</v>
      </c>
    </row>
    <row r="9" spans="1:11" ht="22.15" customHeight="1" x14ac:dyDescent="0.5">
      <c r="B9" s="5"/>
      <c r="C9" s="107">
        <v>2563</v>
      </c>
      <c r="D9" s="107"/>
      <c r="E9" s="107"/>
      <c r="F9" s="50">
        <v>2562</v>
      </c>
    </row>
    <row r="10" spans="1:11" ht="22.15" customHeight="1" x14ac:dyDescent="0.5">
      <c r="A10" s="5" t="s">
        <v>0</v>
      </c>
      <c r="B10" s="11"/>
      <c r="C10" s="11"/>
      <c r="D10" s="12"/>
      <c r="E10" s="12"/>
      <c r="F10" s="12"/>
    </row>
    <row r="11" spans="1:11" ht="22.15" customHeight="1" x14ac:dyDescent="0.5">
      <c r="A11" s="4" t="s">
        <v>1</v>
      </c>
      <c r="B11" s="12"/>
      <c r="C11" s="12"/>
      <c r="D11" s="12"/>
      <c r="E11" s="12"/>
      <c r="F11" s="12"/>
    </row>
    <row r="12" spans="1:11" ht="22.15" customHeight="1" x14ac:dyDescent="0.5">
      <c r="A12" s="2" t="s">
        <v>40</v>
      </c>
      <c r="B12" s="6"/>
      <c r="C12" s="13"/>
      <c r="D12" s="25">
        <v>388791394</v>
      </c>
      <c r="E12" s="3"/>
      <c r="F12" s="18">
        <v>364123985</v>
      </c>
      <c r="I12" s="75">
        <f>+[1]หมายเหตุ!$AA$12</f>
        <v>388791394</v>
      </c>
      <c r="J12" s="77" t="e">
        <f>+D12+#REF!+D18+D22+D25+D26+D27+D28+D29</f>
        <v>#REF!</v>
      </c>
      <c r="K12" s="78"/>
    </row>
    <row r="13" spans="1:11" ht="22.15" customHeight="1" x14ac:dyDescent="0.5">
      <c r="A13" s="2" t="s">
        <v>52</v>
      </c>
      <c r="B13" s="6">
        <v>5</v>
      </c>
      <c r="C13" s="14"/>
      <c r="D13" s="25">
        <v>3089640164</v>
      </c>
      <c r="E13" s="3"/>
      <c r="F13" s="18">
        <v>3271358391</v>
      </c>
      <c r="I13" s="75">
        <f>+[1]หมายเหตุ!$AA$36</f>
        <v>3089640164</v>
      </c>
      <c r="J13" s="78">
        <f>+D13+D17</f>
        <v>3221200439</v>
      </c>
      <c r="K13" s="78"/>
    </row>
    <row r="14" spans="1:11" ht="22.15" customHeight="1" x14ac:dyDescent="0.5">
      <c r="A14" s="2" t="s">
        <v>93</v>
      </c>
      <c r="B14" s="6">
        <v>6</v>
      </c>
      <c r="C14" s="14"/>
      <c r="D14" s="25">
        <v>2966682</v>
      </c>
      <c r="E14" s="3"/>
      <c r="F14" s="18">
        <v>2854404</v>
      </c>
      <c r="I14" s="75">
        <f>+[1]หมายเหตุ!$AA$56</f>
        <v>2966682</v>
      </c>
      <c r="J14" s="78">
        <f>+D14+D23+D16+D24</f>
        <v>190538028</v>
      </c>
      <c r="K14" s="78"/>
    </row>
    <row r="15" spans="1:11" ht="22.15" customHeight="1" x14ac:dyDescent="0.5">
      <c r="A15" s="2" t="s">
        <v>106</v>
      </c>
      <c r="B15" s="6"/>
      <c r="C15" s="14"/>
      <c r="D15" s="46"/>
      <c r="E15" s="3"/>
      <c r="F15" s="18"/>
      <c r="I15" s="75"/>
      <c r="J15" s="78"/>
      <c r="K15" s="78"/>
    </row>
    <row r="16" spans="1:11" ht="22.15" customHeight="1" x14ac:dyDescent="0.5">
      <c r="A16" s="71" t="s">
        <v>107</v>
      </c>
      <c r="B16" s="6">
        <v>7</v>
      </c>
      <c r="C16" s="14"/>
      <c r="D16" s="25">
        <v>88907190</v>
      </c>
      <c r="E16" s="3"/>
      <c r="F16" s="18">
        <v>90901162</v>
      </c>
      <c r="I16" s="75">
        <f>+[1]หมายเหตุ!$AA$78</f>
        <v>88907190</v>
      </c>
      <c r="J16" s="77" t="e">
        <f>SUM(J12:J15)</f>
        <v>#REF!</v>
      </c>
      <c r="K16" s="79"/>
    </row>
    <row r="17" spans="1:11" ht="22.15" customHeight="1" x14ac:dyDescent="0.5">
      <c r="A17" s="2" t="s">
        <v>94</v>
      </c>
      <c r="B17" s="6">
        <v>8</v>
      </c>
      <c r="C17" s="14"/>
      <c r="D17" s="25">
        <v>131560275</v>
      </c>
      <c r="E17" s="3"/>
      <c r="F17" s="18">
        <v>156381176</v>
      </c>
      <c r="I17" s="75">
        <f>+[2]Assets!$G$67-[2]Assets!$H$73</f>
        <v>131560274.70000002</v>
      </c>
      <c r="J17" s="79"/>
      <c r="K17" s="79"/>
    </row>
    <row r="18" spans="1:11" ht="22.15" customHeight="1" x14ac:dyDescent="0.5">
      <c r="A18" s="2" t="s">
        <v>2</v>
      </c>
      <c r="C18" s="14"/>
      <c r="D18" s="25">
        <v>12236308</v>
      </c>
      <c r="E18" s="15"/>
      <c r="F18" s="18">
        <v>6401066</v>
      </c>
      <c r="I18" s="75">
        <f>+[2]Assets!$G$82+[2]Assets!$G$93-[2]Assets!$G$84+[2]Assets!$G$111+[2]Assets!$G$151+[2]Assets!$G$103-[2]Assets!$H$103</f>
        <v>12236308.040000001</v>
      </c>
      <c r="J18" s="80"/>
      <c r="K18" s="79"/>
    </row>
    <row r="19" spans="1:11" ht="22.15" customHeight="1" x14ac:dyDescent="0.5">
      <c r="A19" s="7" t="s">
        <v>3</v>
      </c>
      <c r="B19" s="6"/>
      <c r="C19" s="14"/>
      <c r="D19" s="47">
        <f>SUM(D12:D18)</f>
        <v>3714102013</v>
      </c>
      <c r="E19" s="15"/>
      <c r="F19" s="47">
        <f>SUM(F12:F18)</f>
        <v>3892020184</v>
      </c>
      <c r="I19" s="75"/>
      <c r="J19" s="80"/>
      <c r="K19" s="79"/>
    </row>
    <row r="20" spans="1:11" ht="22.15" customHeight="1" x14ac:dyDescent="0.5">
      <c r="B20" s="6"/>
      <c r="C20" s="14"/>
      <c r="D20" s="33"/>
      <c r="E20" s="15"/>
      <c r="F20" s="33"/>
      <c r="I20" s="75"/>
      <c r="J20" s="79"/>
      <c r="K20" s="79"/>
    </row>
    <row r="21" spans="1:11" ht="22.15" customHeight="1" x14ac:dyDescent="0.5">
      <c r="A21" s="4" t="s">
        <v>29</v>
      </c>
      <c r="B21" s="6"/>
      <c r="C21" s="14"/>
      <c r="D21" s="33"/>
      <c r="E21" s="15"/>
      <c r="F21" s="33"/>
      <c r="I21" s="79"/>
      <c r="J21" s="79"/>
      <c r="K21" s="79"/>
    </row>
    <row r="22" spans="1:11" ht="22.15" customHeight="1" x14ac:dyDescent="0.5">
      <c r="A22" s="2" t="s">
        <v>43</v>
      </c>
      <c r="B22" s="6"/>
      <c r="C22" s="14"/>
      <c r="D22" s="25">
        <v>161531</v>
      </c>
      <c r="E22" s="15"/>
      <c r="F22" s="18">
        <v>161183</v>
      </c>
      <c r="I22" s="75">
        <f>+[1]หมายเหตุ!$AA$9</f>
        <v>161531</v>
      </c>
      <c r="J22" s="79"/>
      <c r="K22" s="79"/>
    </row>
    <row r="23" spans="1:11" ht="22.15" customHeight="1" x14ac:dyDescent="0.5">
      <c r="A23" s="2" t="s">
        <v>53</v>
      </c>
      <c r="B23" s="6">
        <v>6</v>
      </c>
      <c r="C23" s="14"/>
      <c r="D23" s="25">
        <v>1091232</v>
      </c>
      <c r="E23" s="3"/>
      <c r="F23" s="73">
        <v>0</v>
      </c>
      <c r="I23" s="75">
        <f>+[1]หมายเหตุ!$AA$57</f>
        <v>1091232</v>
      </c>
      <c r="J23" s="79"/>
      <c r="K23" s="79"/>
    </row>
    <row r="24" spans="1:11" ht="22.15" customHeight="1" x14ac:dyDescent="0.5">
      <c r="A24" s="2" t="s">
        <v>54</v>
      </c>
      <c r="B24" s="6">
        <v>7</v>
      </c>
      <c r="C24" s="14"/>
      <c r="D24" s="25">
        <v>97572924</v>
      </c>
      <c r="E24" s="3"/>
      <c r="F24" s="18">
        <v>88669621</v>
      </c>
      <c r="I24" s="75">
        <f>+[1]หมายเหตุ!$AA$79</f>
        <v>97572924</v>
      </c>
      <c r="J24" s="79"/>
      <c r="K24" s="79"/>
    </row>
    <row r="25" spans="1:11" ht="22.15" customHeight="1" x14ac:dyDescent="0.5">
      <c r="A25" s="2" t="s">
        <v>91</v>
      </c>
      <c r="B25" s="6">
        <v>9</v>
      </c>
      <c r="C25" s="14"/>
      <c r="D25" s="25">
        <v>27523043</v>
      </c>
      <c r="E25" s="3"/>
      <c r="F25" s="18">
        <v>28953003</v>
      </c>
      <c r="I25" s="75">
        <f>+[3]PPE!$J$60</f>
        <v>27523043.219999999</v>
      </c>
      <c r="J25" s="79"/>
      <c r="K25" s="79"/>
    </row>
    <row r="26" spans="1:11" ht="22.15" customHeight="1" x14ac:dyDescent="0.5">
      <c r="A26" s="2" t="s">
        <v>95</v>
      </c>
      <c r="B26" s="6">
        <v>9</v>
      </c>
      <c r="C26" s="14"/>
      <c r="D26" s="25">
        <v>66178887</v>
      </c>
      <c r="E26" s="3"/>
      <c r="F26" s="18">
        <v>67338041</v>
      </c>
      <c r="I26" s="75">
        <f>+[3]PPE!$N$60</f>
        <v>66178886.68</v>
      </c>
      <c r="J26" s="79"/>
      <c r="K26" s="79"/>
    </row>
    <row r="27" spans="1:11" ht="22.15" customHeight="1" x14ac:dyDescent="0.5">
      <c r="A27" s="2" t="s">
        <v>101</v>
      </c>
      <c r="B27" s="6"/>
      <c r="C27" s="14"/>
      <c r="D27" s="25">
        <v>857600</v>
      </c>
      <c r="E27" s="3"/>
      <c r="F27" s="18">
        <v>920369</v>
      </c>
      <c r="I27" s="75">
        <f>+[3]PPE!$L$60+[2]Assets!$G$117+1</f>
        <v>857600.43000000156</v>
      </c>
      <c r="J27" s="81">
        <f>+[1]สินทรัพย์ไม่มีตัวตน!$F$37</f>
        <v>1157005.3000000007</v>
      </c>
      <c r="K27" s="82"/>
    </row>
    <row r="28" spans="1:11" ht="22.15" customHeight="1" x14ac:dyDescent="0.5">
      <c r="A28" s="2" t="s">
        <v>64</v>
      </c>
      <c r="B28" s="6"/>
      <c r="C28" s="13"/>
      <c r="D28" s="25">
        <v>32936024</v>
      </c>
      <c r="E28" s="3"/>
      <c r="F28" s="18">
        <v>34495183</v>
      </c>
      <c r="I28" s="75">
        <f>+[2]Assets!$G$108</f>
        <v>32936024.140000001</v>
      </c>
      <c r="J28" s="79"/>
      <c r="K28" s="79"/>
    </row>
    <row r="29" spans="1:11" ht="22.15" customHeight="1" x14ac:dyDescent="0.5">
      <c r="A29" s="2" t="s">
        <v>31</v>
      </c>
      <c r="B29" s="2"/>
      <c r="C29" s="16"/>
      <c r="D29" s="68">
        <v>900925</v>
      </c>
      <c r="E29" s="3"/>
      <c r="F29" s="23">
        <v>473390</v>
      </c>
      <c r="I29" s="75">
        <f>+[2]Assets!$G$96+[2]Assets!$G$120</f>
        <v>900925</v>
      </c>
      <c r="J29" s="79">
        <v>893287</v>
      </c>
      <c r="K29" s="77"/>
    </row>
    <row r="30" spans="1:11" ht="22.15" customHeight="1" x14ac:dyDescent="0.5">
      <c r="A30" s="7" t="s">
        <v>30</v>
      </c>
      <c r="B30" s="7"/>
      <c r="C30" s="17"/>
      <c r="D30" s="33">
        <f>SUM(D22:D29)</f>
        <v>227222166</v>
      </c>
      <c r="E30" s="3"/>
      <c r="F30" s="33">
        <f>SUM(F22:F29)</f>
        <v>221010790</v>
      </c>
      <c r="I30" s="1"/>
      <c r="J30" s="79"/>
      <c r="K30" s="79"/>
    </row>
    <row r="31" spans="1:11" ht="22.15" customHeight="1" thickBot="1" x14ac:dyDescent="0.55000000000000004">
      <c r="A31" s="8" t="s">
        <v>4</v>
      </c>
      <c r="B31" s="8"/>
      <c r="C31" s="12"/>
      <c r="D31" s="48">
        <f>+D30+D19</f>
        <v>3941324179</v>
      </c>
      <c r="E31" s="3"/>
      <c r="F31" s="48">
        <f>+F30+F19</f>
        <v>4113030974</v>
      </c>
      <c r="I31" s="79"/>
      <c r="J31" s="79"/>
      <c r="K31" s="79"/>
    </row>
    <row r="32" spans="1:11" ht="22.15" customHeight="1" thickTop="1" x14ac:dyDescent="0.5">
      <c r="A32" s="8"/>
      <c r="B32" s="8"/>
      <c r="C32" s="12"/>
      <c r="D32" s="19"/>
      <c r="E32" s="3"/>
      <c r="F32" s="19"/>
      <c r="I32" s="79"/>
      <c r="J32" s="79"/>
      <c r="K32" s="79"/>
    </row>
    <row r="33" spans="1:11" ht="22.15" customHeight="1" x14ac:dyDescent="0.5">
      <c r="A33" s="8"/>
      <c r="B33" s="8"/>
      <c r="C33" s="12"/>
      <c r="D33" s="19"/>
      <c r="E33" s="3"/>
      <c r="F33" s="19"/>
      <c r="I33" s="79"/>
      <c r="J33" s="79"/>
      <c r="K33" s="79"/>
    </row>
    <row r="34" spans="1:11" ht="22.15" customHeight="1" x14ac:dyDescent="0.5">
      <c r="A34" s="8"/>
      <c r="B34" s="8"/>
      <c r="C34" s="12"/>
      <c r="D34" s="19"/>
      <c r="E34" s="3"/>
      <c r="F34" s="19"/>
      <c r="I34" s="79"/>
      <c r="J34" s="79"/>
      <c r="K34" s="79"/>
    </row>
    <row r="35" spans="1:11" ht="23.25" customHeight="1" x14ac:dyDescent="0.5">
      <c r="A35" s="4" t="s">
        <v>87</v>
      </c>
      <c r="I35" s="79"/>
      <c r="J35" s="79"/>
      <c r="K35" s="79"/>
    </row>
    <row r="36" spans="1:11" ht="23.25" customHeight="1" x14ac:dyDescent="0.5">
      <c r="I36" s="79"/>
      <c r="J36" s="79"/>
      <c r="K36" s="79"/>
    </row>
    <row r="37" spans="1:11" ht="23.25" customHeight="1" x14ac:dyDescent="0.5">
      <c r="I37" s="79"/>
      <c r="J37" s="79"/>
      <c r="K37" s="79"/>
    </row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25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8"/>
  <sheetViews>
    <sheetView zoomScaleNormal="100" zoomScaleSheetLayoutView="89" zoomScalePageLayoutView="106" workbookViewId="0">
      <selection activeCell="H56" sqref="H56"/>
    </sheetView>
  </sheetViews>
  <sheetFormatPr defaultColWidth="9.140625" defaultRowHeight="23.25" customHeight="1" x14ac:dyDescent="0.5"/>
  <cols>
    <col min="1" max="1" width="50.7109375" style="4" customWidth="1"/>
    <col min="2" max="2" width="10.28515625" style="4" customWidth="1"/>
    <col min="3" max="3" width="2.7109375" style="4" customWidth="1"/>
    <col min="4" max="4" width="15.7109375" style="4" customWidth="1"/>
    <col min="5" max="5" width="2.85546875" style="4" customWidth="1"/>
    <col min="6" max="6" width="15.42578125" style="4" bestFit="1" customWidth="1"/>
    <col min="7" max="9" width="9.140625" style="4"/>
    <col min="10" max="10" width="16" style="4" hidden="1" customWidth="1"/>
    <col min="11" max="11" width="0" style="4" hidden="1" customWidth="1"/>
    <col min="12" max="12" width="12.28515625" style="4" hidden="1" customWidth="1"/>
    <col min="13" max="16384" width="9.140625" style="4"/>
  </cols>
  <sheetData>
    <row r="1" spans="1:10" ht="24.95" customHeight="1" x14ac:dyDescent="0.5">
      <c r="A1" s="108" t="s">
        <v>41</v>
      </c>
      <c r="B1" s="108"/>
      <c r="C1" s="108"/>
      <c r="D1" s="108"/>
      <c r="E1" s="108"/>
      <c r="F1" s="108"/>
    </row>
    <row r="2" spans="1:10" ht="24.95" customHeight="1" x14ac:dyDescent="0.5">
      <c r="A2" s="108" t="s">
        <v>71</v>
      </c>
      <c r="B2" s="108"/>
      <c r="C2" s="108"/>
      <c r="D2" s="108"/>
      <c r="E2" s="108"/>
      <c r="F2" s="108"/>
    </row>
    <row r="3" spans="1:10" ht="24.95" customHeight="1" x14ac:dyDescent="0.5">
      <c r="A3" s="108" t="s">
        <v>115</v>
      </c>
      <c r="B3" s="108"/>
      <c r="C3" s="108"/>
      <c r="D3" s="108"/>
      <c r="E3" s="108"/>
      <c r="F3" s="108"/>
    </row>
    <row r="4" spans="1:10" ht="24.95" customHeight="1" x14ac:dyDescent="0.5">
      <c r="A4" s="109" t="s">
        <v>27</v>
      </c>
      <c r="B4" s="109"/>
      <c r="C4" s="109"/>
      <c r="D4" s="109"/>
      <c r="E4" s="109"/>
      <c r="F4" s="109"/>
    </row>
    <row r="5" spans="1:10" ht="6" customHeight="1" x14ac:dyDescent="0.5"/>
    <row r="6" spans="1:10" ht="23.25" customHeight="1" x14ac:dyDescent="0.5">
      <c r="B6" s="50"/>
      <c r="C6" s="110" t="s">
        <v>67</v>
      </c>
      <c r="D6" s="110"/>
      <c r="E6" s="110"/>
      <c r="F6" s="50"/>
    </row>
    <row r="7" spans="1:10" ht="23.25" customHeight="1" x14ac:dyDescent="0.5">
      <c r="B7" s="50" t="s">
        <v>42</v>
      </c>
      <c r="C7" s="110" t="s">
        <v>66</v>
      </c>
      <c r="D7" s="110"/>
      <c r="E7" s="110"/>
      <c r="F7" s="50" t="s">
        <v>66</v>
      </c>
    </row>
    <row r="8" spans="1:10" ht="23.25" customHeight="1" x14ac:dyDescent="0.5">
      <c r="B8" s="50"/>
      <c r="C8" s="111" t="s">
        <v>105</v>
      </c>
      <c r="D8" s="111"/>
      <c r="E8" s="111"/>
      <c r="F8" s="49" t="s">
        <v>65</v>
      </c>
    </row>
    <row r="9" spans="1:10" ht="23.25" customHeight="1" x14ac:dyDescent="0.5">
      <c r="B9" s="50"/>
      <c r="C9" s="110">
        <v>2563</v>
      </c>
      <c r="D9" s="110"/>
      <c r="E9" s="110"/>
      <c r="F9" s="50">
        <v>2562</v>
      </c>
    </row>
    <row r="10" spans="1:10" ht="23.25" customHeight="1" x14ac:dyDescent="0.5">
      <c r="A10" s="50" t="s">
        <v>80</v>
      </c>
      <c r="B10" s="50"/>
      <c r="C10" s="50"/>
    </row>
    <row r="11" spans="1:10" ht="23.25" customHeight="1" x14ac:dyDescent="0.5">
      <c r="A11" s="4" t="s">
        <v>5</v>
      </c>
      <c r="C11" s="12"/>
      <c r="D11" s="12"/>
      <c r="E11" s="12"/>
      <c r="F11" s="12"/>
    </row>
    <row r="12" spans="1:10" ht="23.25" customHeight="1" x14ac:dyDescent="0.5">
      <c r="A12" s="2" t="s">
        <v>44</v>
      </c>
      <c r="B12" s="59">
        <v>10</v>
      </c>
      <c r="C12" s="13"/>
      <c r="D12" s="18">
        <v>2055000000</v>
      </c>
      <c r="E12" s="15"/>
      <c r="F12" s="1">
        <v>2210000000</v>
      </c>
      <c r="J12" s="75">
        <f>+[2]Liabilities!$H$79</f>
        <v>2055000000</v>
      </c>
    </row>
    <row r="13" spans="1:10" ht="23.25" customHeight="1" x14ac:dyDescent="0.5">
      <c r="A13" s="2" t="s">
        <v>126</v>
      </c>
      <c r="B13" s="59">
        <v>11</v>
      </c>
      <c r="C13" s="13"/>
      <c r="D13" s="18">
        <v>134720000</v>
      </c>
      <c r="E13" s="15"/>
      <c r="F13" s="1">
        <v>146720000</v>
      </c>
    </row>
    <row r="14" spans="1:10" ht="23.25" customHeight="1" x14ac:dyDescent="0.5">
      <c r="A14" s="2" t="s">
        <v>6</v>
      </c>
      <c r="C14" s="16"/>
      <c r="D14" s="18">
        <v>69278539</v>
      </c>
      <c r="E14" s="15"/>
      <c r="F14" s="1">
        <v>92049299</v>
      </c>
      <c r="J14" s="75">
        <f>+[2]Liabilities!$H$25-[2]Liabilities!$H$7+[2]Liabilities!$H$63+[2]Liabilities!$H$34-J20</f>
        <v>69278539.289999992</v>
      </c>
    </row>
    <row r="15" spans="1:10" ht="23.25" customHeight="1" x14ac:dyDescent="0.5">
      <c r="A15" s="7" t="s">
        <v>7</v>
      </c>
      <c r="B15" s="7"/>
      <c r="C15" s="16"/>
      <c r="D15" s="21">
        <f>SUM(D12:D14)</f>
        <v>2258998539</v>
      </c>
      <c r="E15" s="15"/>
      <c r="F15" s="21">
        <f>SUM(F12:F14)</f>
        <v>2448769299</v>
      </c>
      <c r="J15" s="40"/>
    </row>
    <row r="16" spans="1:10" ht="23.25" customHeight="1" x14ac:dyDescent="0.5">
      <c r="A16" s="7"/>
      <c r="B16" s="7"/>
      <c r="C16" s="12"/>
      <c r="D16" s="18"/>
      <c r="E16" s="15"/>
      <c r="F16" s="18"/>
    </row>
    <row r="17" spans="1:12" ht="23.25" customHeight="1" x14ac:dyDescent="0.5">
      <c r="A17" s="4" t="s">
        <v>32</v>
      </c>
      <c r="C17" s="13"/>
      <c r="D17" s="18"/>
      <c r="E17" s="15"/>
      <c r="F17" s="18"/>
    </row>
    <row r="18" spans="1:12" ht="23.25" customHeight="1" x14ac:dyDescent="0.5">
      <c r="A18" s="2" t="s">
        <v>114</v>
      </c>
      <c r="B18" s="2">
        <v>11</v>
      </c>
      <c r="C18" s="13"/>
      <c r="D18" s="18">
        <v>91580000</v>
      </c>
      <c r="E18" s="15"/>
      <c r="F18" s="1">
        <v>120260000</v>
      </c>
      <c r="J18" s="75">
        <f>+[4]LT!$E$15</f>
        <v>91580000</v>
      </c>
      <c r="L18" s="36" t="e">
        <f>+D18+#REF!</f>
        <v>#REF!</v>
      </c>
    </row>
    <row r="19" spans="1:12" ht="23.25" customHeight="1" x14ac:dyDescent="0.5">
      <c r="A19" s="2" t="s">
        <v>102</v>
      </c>
      <c r="B19" s="2"/>
      <c r="C19" s="16"/>
      <c r="D19" s="18">
        <v>32421403</v>
      </c>
      <c r="E19" s="15"/>
      <c r="F19" s="1">
        <v>31383168</v>
      </c>
      <c r="J19" s="76">
        <f>+[2]Liabilities!$H$28</f>
        <v>32421402.66</v>
      </c>
    </row>
    <row r="20" spans="1:12" ht="23.25" customHeight="1" x14ac:dyDescent="0.5">
      <c r="A20" s="2" t="s">
        <v>104</v>
      </c>
      <c r="B20" s="2"/>
      <c r="C20" s="16"/>
      <c r="D20" s="18">
        <v>762750</v>
      </c>
      <c r="E20" s="15"/>
      <c r="F20" s="1">
        <v>762750</v>
      </c>
      <c r="J20" s="75">
        <f>+[2]Liabilities!$H$20</f>
        <v>762750</v>
      </c>
    </row>
    <row r="21" spans="1:12" ht="23.25" customHeight="1" x14ac:dyDescent="0.5">
      <c r="A21" s="7" t="s">
        <v>33</v>
      </c>
      <c r="B21" s="7"/>
      <c r="C21" s="13"/>
      <c r="D21" s="21">
        <f>SUM(D18:D20)</f>
        <v>124764153</v>
      </c>
      <c r="E21" s="15"/>
      <c r="F21" s="21">
        <f>SUM(F18:F20)</f>
        <v>152405918</v>
      </c>
      <c r="J21" s="40"/>
    </row>
    <row r="22" spans="1:12" ht="23.25" customHeight="1" x14ac:dyDescent="0.5">
      <c r="A22" s="2" t="s">
        <v>8</v>
      </c>
      <c r="B22" s="2"/>
      <c r="C22" s="2"/>
      <c r="D22" s="21">
        <f>+D21+D15</f>
        <v>2383762692</v>
      </c>
      <c r="E22" s="3"/>
      <c r="F22" s="21">
        <f>+F21+F15</f>
        <v>2601175217</v>
      </c>
      <c r="J22" s="40"/>
    </row>
    <row r="23" spans="1:12" ht="23.25" customHeight="1" x14ac:dyDescent="0.5">
      <c r="A23" s="2"/>
      <c r="B23" s="2"/>
      <c r="C23" s="2"/>
      <c r="D23" s="18"/>
      <c r="E23" s="3"/>
      <c r="F23" s="18"/>
      <c r="J23" s="40"/>
    </row>
    <row r="24" spans="1:12" ht="23.25" customHeight="1" x14ac:dyDescent="0.5">
      <c r="A24" s="2"/>
      <c r="B24" s="2"/>
      <c r="C24" s="2"/>
      <c r="D24" s="18"/>
      <c r="E24" s="3"/>
      <c r="F24" s="18"/>
    </row>
    <row r="25" spans="1:12" ht="23.25" customHeight="1" x14ac:dyDescent="0.5">
      <c r="A25" s="2"/>
      <c r="B25" s="2"/>
      <c r="C25" s="2"/>
      <c r="D25" s="18"/>
      <c r="E25" s="3"/>
      <c r="F25" s="18"/>
    </row>
    <row r="26" spans="1:12" ht="23.25" customHeight="1" x14ac:dyDescent="0.5">
      <c r="A26" s="2"/>
      <c r="B26" s="2"/>
      <c r="C26" s="2"/>
      <c r="D26" s="15"/>
      <c r="E26" s="3"/>
      <c r="F26" s="15"/>
    </row>
    <row r="27" spans="1:12" ht="23.25" customHeight="1" x14ac:dyDescent="0.5">
      <c r="A27" s="2"/>
      <c r="B27" s="2"/>
      <c r="C27" s="2"/>
      <c r="D27" s="15"/>
      <c r="E27" s="3"/>
      <c r="F27" s="15"/>
    </row>
    <row r="28" spans="1:12" ht="23.25" customHeight="1" x14ac:dyDescent="0.5">
      <c r="A28" s="2"/>
      <c r="B28" s="2"/>
      <c r="C28" s="2"/>
      <c r="D28" s="15"/>
      <c r="E28" s="3"/>
      <c r="F28" s="15"/>
    </row>
    <row r="29" spans="1:12" ht="23.25" customHeight="1" x14ac:dyDescent="0.5">
      <c r="A29" s="2"/>
      <c r="B29" s="2"/>
      <c r="C29" s="2"/>
      <c r="D29" s="15"/>
      <c r="E29" s="3"/>
      <c r="F29" s="15"/>
    </row>
    <row r="30" spans="1:12" ht="23.25" customHeight="1" x14ac:dyDescent="0.5">
      <c r="A30" s="2"/>
      <c r="B30" s="2"/>
      <c r="C30" s="2"/>
      <c r="D30" s="15"/>
      <c r="E30" s="3"/>
      <c r="F30" s="15"/>
    </row>
    <row r="31" spans="1:12" ht="23.25" customHeight="1" x14ac:dyDescent="0.5">
      <c r="A31" s="2"/>
      <c r="B31" s="2"/>
      <c r="C31" s="2"/>
      <c r="D31" s="15"/>
      <c r="E31" s="3"/>
      <c r="F31" s="15"/>
    </row>
    <row r="32" spans="1:12" ht="23.25" customHeight="1" x14ac:dyDescent="0.5">
      <c r="A32" s="2"/>
      <c r="B32" s="2"/>
      <c r="C32" s="2"/>
      <c r="D32" s="15"/>
      <c r="E32" s="3"/>
      <c r="F32" s="15"/>
    </row>
    <row r="33" spans="1:6" ht="23.25" customHeight="1" x14ac:dyDescent="0.5">
      <c r="A33" s="2"/>
      <c r="B33" s="2"/>
      <c r="C33" s="2"/>
      <c r="D33" s="15"/>
      <c r="E33" s="3"/>
      <c r="F33" s="15"/>
    </row>
    <row r="34" spans="1:6" ht="23.25" customHeight="1" x14ac:dyDescent="0.5">
      <c r="A34" s="2"/>
      <c r="B34" s="2"/>
      <c r="C34" s="2"/>
      <c r="D34" s="15"/>
      <c r="E34" s="3"/>
      <c r="F34" s="15"/>
    </row>
    <row r="35" spans="1:6" ht="24.95" customHeight="1" x14ac:dyDescent="0.5">
      <c r="A35" s="108" t="s">
        <v>41</v>
      </c>
      <c r="B35" s="108"/>
      <c r="C35" s="108"/>
      <c r="D35" s="108"/>
      <c r="E35" s="108"/>
      <c r="F35" s="108"/>
    </row>
    <row r="36" spans="1:6" ht="24.95" customHeight="1" x14ac:dyDescent="0.5">
      <c r="A36" s="108" t="s">
        <v>71</v>
      </c>
      <c r="B36" s="108"/>
      <c r="C36" s="108"/>
      <c r="D36" s="108"/>
      <c r="E36" s="108"/>
      <c r="F36" s="108"/>
    </row>
    <row r="37" spans="1:6" ht="24.95" customHeight="1" x14ac:dyDescent="0.5">
      <c r="A37" s="112" t="s">
        <v>116</v>
      </c>
      <c r="B37" s="112"/>
      <c r="C37" s="112"/>
      <c r="D37" s="112"/>
      <c r="E37" s="112"/>
      <c r="F37" s="112"/>
    </row>
    <row r="38" spans="1:6" ht="24.95" customHeight="1" x14ac:dyDescent="0.5">
      <c r="A38" s="109" t="s">
        <v>27</v>
      </c>
      <c r="B38" s="109"/>
      <c r="C38" s="109"/>
      <c r="D38" s="109"/>
      <c r="E38" s="109"/>
      <c r="F38" s="109"/>
    </row>
    <row r="39" spans="1:6" ht="6" customHeight="1" x14ac:dyDescent="0.5"/>
    <row r="40" spans="1:6" ht="23.25" customHeight="1" x14ac:dyDescent="0.5">
      <c r="B40" s="5"/>
      <c r="C40" s="110" t="s">
        <v>67</v>
      </c>
      <c r="D40" s="110"/>
      <c r="E40" s="110"/>
      <c r="F40" s="52"/>
    </row>
    <row r="41" spans="1:6" ht="23.25" customHeight="1" x14ac:dyDescent="0.5">
      <c r="B41" s="5" t="s">
        <v>42</v>
      </c>
      <c r="C41" s="110" t="s">
        <v>66</v>
      </c>
      <c r="D41" s="110"/>
      <c r="E41" s="110"/>
      <c r="F41" s="52" t="s">
        <v>66</v>
      </c>
    </row>
    <row r="42" spans="1:6" ht="23.25" customHeight="1" x14ac:dyDescent="0.5">
      <c r="B42" s="5"/>
      <c r="C42" s="106" t="s">
        <v>105</v>
      </c>
      <c r="D42" s="106"/>
      <c r="E42" s="106"/>
      <c r="F42" s="51" t="s">
        <v>65</v>
      </c>
    </row>
    <row r="43" spans="1:6" ht="23.25" customHeight="1" x14ac:dyDescent="0.5">
      <c r="B43" s="5"/>
      <c r="C43" s="107">
        <v>2563</v>
      </c>
      <c r="D43" s="107"/>
      <c r="E43" s="107"/>
      <c r="F43" s="52">
        <v>2562</v>
      </c>
    </row>
    <row r="44" spans="1:6" ht="23.25" customHeight="1" x14ac:dyDescent="0.5">
      <c r="A44" s="5" t="s">
        <v>81</v>
      </c>
      <c r="B44" s="5"/>
      <c r="C44" s="11"/>
      <c r="D44" s="15"/>
      <c r="E44" s="15"/>
      <c r="F44" s="15"/>
    </row>
    <row r="45" spans="1:6" ht="23.25" customHeight="1" x14ac:dyDescent="0.5">
      <c r="A45" s="4" t="s">
        <v>97</v>
      </c>
      <c r="C45" s="12"/>
      <c r="D45" s="18"/>
      <c r="E45" s="15"/>
      <c r="F45" s="18"/>
    </row>
    <row r="46" spans="1:6" ht="23.25" customHeight="1" x14ac:dyDescent="0.5">
      <c r="A46" s="4" t="s">
        <v>49</v>
      </c>
      <c r="B46" s="6"/>
      <c r="C46" s="14"/>
      <c r="D46" s="18"/>
      <c r="E46" s="15"/>
      <c r="F46" s="18"/>
    </row>
    <row r="47" spans="1:6" ht="23.25" customHeight="1" x14ac:dyDescent="0.5">
      <c r="A47" s="2" t="s">
        <v>9</v>
      </c>
      <c r="B47" s="6"/>
      <c r="C47" s="14"/>
      <c r="D47" s="18"/>
      <c r="E47" s="15"/>
      <c r="F47" s="18"/>
    </row>
    <row r="48" spans="1:6" ht="23.25" customHeight="1" thickBot="1" x14ac:dyDescent="0.55000000000000004">
      <c r="A48" s="7" t="s">
        <v>100</v>
      </c>
      <c r="B48" s="6"/>
      <c r="C48" s="14"/>
      <c r="D48" s="22">
        <v>493500000</v>
      </c>
      <c r="E48" s="44"/>
      <c r="F48" s="22">
        <v>493500000</v>
      </c>
    </row>
    <row r="49" spans="1:10" ht="23.25" customHeight="1" thickTop="1" x14ac:dyDescent="0.5">
      <c r="A49" s="2" t="s">
        <v>62</v>
      </c>
      <c r="B49" s="6"/>
      <c r="C49" s="14"/>
      <c r="D49" s="18"/>
      <c r="E49" s="15"/>
      <c r="F49" s="18"/>
    </row>
    <row r="50" spans="1:10" ht="23.25" customHeight="1" x14ac:dyDescent="0.5">
      <c r="A50" s="7" t="s">
        <v>103</v>
      </c>
      <c r="B50" s="7"/>
      <c r="C50" s="16"/>
      <c r="D50" s="56">
        <v>493499975</v>
      </c>
      <c r="E50" s="45"/>
      <c r="F50" s="56">
        <v>493499975</v>
      </c>
    </row>
    <row r="51" spans="1:10" ht="23.25" customHeight="1" x14ac:dyDescent="0.5">
      <c r="A51" s="4" t="s">
        <v>37</v>
      </c>
      <c r="B51" s="6"/>
      <c r="C51" s="12"/>
      <c r="D51" s="1"/>
      <c r="E51" s="12"/>
      <c r="F51" s="1"/>
    </row>
    <row r="52" spans="1:10" ht="23.25" customHeight="1" x14ac:dyDescent="0.5">
      <c r="A52" s="2" t="s">
        <v>63</v>
      </c>
      <c r="B52" s="6"/>
      <c r="C52" s="14"/>
      <c r="D52" s="1">
        <v>31746399</v>
      </c>
      <c r="E52" s="12"/>
      <c r="F52" s="1">
        <v>31746399</v>
      </c>
    </row>
    <row r="53" spans="1:10" ht="23.25" customHeight="1" x14ac:dyDescent="0.5">
      <c r="A53" s="4" t="s">
        <v>39</v>
      </c>
      <c r="B53" s="6"/>
      <c r="C53" s="14"/>
      <c r="D53" s="57"/>
      <c r="E53" s="15"/>
      <c r="F53" s="57"/>
    </row>
    <row r="54" spans="1:10" ht="23.25" customHeight="1" x14ac:dyDescent="0.5">
      <c r="A54" s="2" t="s">
        <v>10</v>
      </c>
      <c r="B54" s="6"/>
      <c r="C54" s="14"/>
      <c r="D54" s="57"/>
      <c r="E54" s="15"/>
      <c r="F54" s="57"/>
    </row>
    <row r="55" spans="1:10" ht="23.25" customHeight="1" x14ac:dyDescent="0.5">
      <c r="A55" s="7" t="s">
        <v>73</v>
      </c>
      <c r="B55" s="6"/>
      <c r="C55" s="14"/>
      <c r="D55" s="1">
        <v>49350000</v>
      </c>
      <c r="E55" s="15"/>
      <c r="F55" s="1">
        <v>49350000</v>
      </c>
    </row>
    <row r="56" spans="1:10" ht="23.25" customHeight="1" x14ac:dyDescent="0.5">
      <c r="A56" s="2" t="s">
        <v>36</v>
      </c>
      <c r="B56" s="2"/>
      <c r="C56" s="13"/>
      <c r="D56" s="45">
        <f>+ส่วนของผู้ถือหุ้น!I22</f>
        <v>982965113</v>
      </c>
      <c r="E56" s="15"/>
      <c r="F56" s="1">
        <v>937259383</v>
      </c>
    </row>
    <row r="57" spans="1:10" ht="23.25" customHeight="1" x14ac:dyDescent="0.5">
      <c r="A57" s="2" t="s">
        <v>82</v>
      </c>
      <c r="B57" s="2"/>
      <c r="C57" s="13"/>
      <c r="D57" s="21">
        <f>SUM(D50:D56)</f>
        <v>1557561487</v>
      </c>
      <c r="E57" s="15"/>
      <c r="F57" s="21">
        <f>SUM(F50:F56)</f>
        <v>1511855757</v>
      </c>
    </row>
    <row r="58" spans="1:10" ht="23.25" customHeight="1" thickBot="1" x14ac:dyDescent="0.55000000000000004">
      <c r="A58" s="8" t="s">
        <v>83</v>
      </c>
      <c r="B58" s="8"/>
      <c r="C58" s="17"/>
      <c r="D58" s="9">
        <f>+D57+D22</f>
        <v>3941324179</v>
      </c>
      <c r="E58" s="15"/>
      <c r="F58" s="9">
        <f>+F57+F22</f>
        <v>4113030974</v>
      </c>
      <c r="J58" s="3">
        <f>+สินทรัพย์!D31</f>
        <v>3941324179</v>
      </c>
    </row>
    <row r="59" spans="1:10" ht="23.25" customHeight="1" thickTop="1" x14ac:dyDescent="0.5">
      <c r="D59" s="3"/>
      <c r="F59" s="3"/>
      <c r="J59" s="36">
        <f>+J58-D58</f>
        <v>0</v>
      </c>
    </row>
    <row r="60" spans="1:10" ht="23.25" customHeight="1" x14ac:dyDescent="0.5">
      <c r="D60" s="69"/>
    </row>
    <row r="68" spans="1:1" ht="23.25" customHeight="1" x14ac:dyDescent="0.5">
      <c r="A68" s="4" t="s">
        <v>87</v>
      </c>
    </row>
  </sheetData>
  <mergeCells count="16">
    <mergeCell ref="A4:F4"/>
    <mergeCell ref="A3:F3"/>
    <mergeCell ref="A1:F1"/>
    <mergeCell ref="A2:F2"/>
    <mergeCell ref="A38:F38"/>
    <mergeCell ref="A36:F36"/>
    <mergeCell ref="A37:F37"/>
    <mergeCell ref="C6:E6"/>
    <mergeCell ref="C43:E43"/>
    <mergeCell ref="C7:E7"/>
    <mergeCell ref="C8:E8"/>
    <mergeCell ref="C9:E9"/>
    <mergeCell ref="C40:E40"/>
    <mergeCell ref="C41:E41"/>
    <mergeCell ref="C42:E42"/>
    <mergeCell ref="A35:F35"/>
  </mergeCells>
  <phoneticPr fontId="0" type="noConversion"/>
  <pageMargins left="0.8" right="0.3" top="1" bottom="0.5" header="0.25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tabSelected="1" zoomScaleNormal="100" zoomScaleSheetLayoutView="100" workbookViewId="0">
      <selection activeCell="K9" sqref="K9"/>
    </sheetView>
  </sheetViews>
  <sheetFormatPr defaultColWidth="9.140625" defaultRowHeight="23.25" customHeight="1" x14ac:dyDescent="0.5"/>
  <cols>
    <col min="1" max="1" width="54.28515625" style="4" customWidth="1"/>
    <col min="2" max="2" width="10.140625" style="4" bestFit="1" customWidth="1"/>
    <col min="3" max="3" width="6" style="4" customWidth="1"/>
    <col min="4" max="4" width="13.85546875" style="4" customWidth="1"/>
    <col min="5" max="5" width="1.140625" style="4" customWidth="1"/>
    <col min="6" max="6" width="13.85546875" style="4" bestFit="1" customWidth="1"/>
    <col min="7" max="7" width="9.140625" style="4"/>
    <col min="8" max="8" width="12.7109375" style="4" hidden="1" customWidth="1"/>
    <col min="9" max="9" width="16.28515625" style="4" hidden="1" customWidth="1"/>
    <col min="10" max="10" width="12" style="4" bestFit="1" customWidth="1"/>
    <col min="11" max="11" width="11.7109375" style="4" bestFit="1" customWidth="1"/>
    <col min="12" max="16384" width="9.140625" style="4"/>
  </cols>
  <sheetData>
    <row r="1" spans="1:9" ht="24.95" customHeight="1" x14ac:dyDescent="0.5">
      <c r="A1" s="108" t="s">
        <v>41</v>
      </c>
      <c r="B1" s="108"/>
      <c r="C1" s="108"/>
      <c r="D1" s="108"/>
      <c r="E1" s="108"/>
      <c r="F1" s="108"/>
    </row>
    <row r="2" spans="1:9" ht="24.95" customHeight="1" x14ac:dyDescent="0.5">
      <c r="A2" s="108" t="s">
        <v>92</v>
      </c>
      <c r="B2" s="108"/>
      <c r="C2" s="108"/>
      <c r="D2" s="108"/>
      <c r="E2" s="108"/>
      <c r="F2" s="108"/>
    </row>
    <row r="3" spans="1:9" ht="24.95" customHeight="1" x14ac:dyDescent="0.5">
      <c r="A3" s="112" t="s">
        <v>117</v>
      </c>
      <c r="B3" s="112"/>
      <c r="C3" s="112"/>
      <c r="D3" s="112"/>
      <c r="E3" s="112"/>
      <c r="F3" s="112"/>
    </row>
    <row r="4" spans="1:9" ht="24.95" customHeight="1" x14ac:dyDescent="0.5">
      <c r="A4" s="108" t="s">
        <v>67</v>
      </c>
      <c r="B4" s="108"/>
      <c r="C4" s="108"/>
      <c r="D4" s="108"/>
      <c r="E4" s="108"/>
      <c r="F4" s="108"/>
    </row>
    <row r="5" spans="1:9" ht="24.95" customHeight="1" x14ac:dyDescent="0.5">
      <c r="A5" s="109" t="s">
        <v>27</v>
      </c>
      <c r="B5" s="109"/>
      <c r="C5" s="109"/>
      <c r="D5" s="109"/>
      <c r="E5" s="109"/>
      <c r="F5" s="109"/>
    </row>
    <row r="6" spans="1:9" ht="6" customHeight="1" x14ac:dyDescent="0.5"/>
    <row r="7" spans="1:9" ht="23.25" customHeight="1" x14ac:dyDescent="0.5">
      <c r="B7" s="5" t="s">
        <v>42</v>
      </c>
      <c r="D7" s="5">
        <v>2563</v>
      </c>
      <c r="F7" s="50">
        <v>2562</v>
      </c>
    </row>
    <row r="8" spans="1:9" ht="23.25" customHeight="1" x14ac:dyDescent="0.5">
      <c r="A8" s="4" t="s">
        <v>11</v>
      </c>
    </row>
    <row r="9" spans="1:9" ht="21" customHeight="1" x14ac:dyDescent="0.5">
      <c r="A9" s="41" t="s">
        <v>12</v>
      </c>
      <c r="B9" s="2"/>
      <c r="D9" s="53">
        <v>68625283</v>
      </c>
      <c r="E9" s="3"/>
      <c r="F9" s="53">
        <v>71121420</v>
      </c>
      <c r="I9" s="66">
        <f>+[2]Income!$H$11+[2]Income!$H$12</f>
        <v>68625283.030000001</v>
      </c>
    </row>
    <row r="10" spans="1:9" ht="21" customHeight="1" x14ac:dyDescent="0.5">
      <c r="A10" s="41" t="s">
        <v>13</v>
      </c>
      <c r="B10" s="2"/>
      <c r="D10" s="53">
        <v>66106</v>
      </c>
      <c r="E10" s="3"/>
      <c r="F10" s="53">
        <v>165436</v>
      </c>
      <c r="I10" s="66">
        <f>+[2]Income!$H$33</f>
        <v>66105.89</v>
      </c>
    </row>
    <row r="11" spans="1:9" ht="21" customHeight="1" x14ac:dyDescent="0.5">
      <c r="A11" s="41" t="s">
        <v>14</v>
      </c>
      <c r="B11" s="2"/>
      <c r="D11" s="53">
        <v>4009893</v>
      </c>
      <c r="E11" s="3"/>
      <c r="F11" s="53">
        <v>4130049</v>
      </c>
      <c r="I11" s="66">
        <f>+[2]Income!$H$30</f>
        <v>4009893.41</v>
      </c>
    </row>
    <row r="12" spans="1:9" ht="21" customHeight="1" x14ac:dyDescent="0.5">
      <c r="A12" s="41" t="s">
        <v>15</v>
      </c>
      <c r="B12" s="2"/>
      <c r="D12" s="53">
        <v>24930836</v>
      </c>
      <c r="E12" s="3"/>
      <c r="F12" s="53">
        <v>25586098</v>
      </c>
      <c r="I12" s="66">
        <f>+[2]Income!$H$8</f>
        <v>24930836.010000002</v>
      </c>
    </row>
    <row r="13" spans="1:9" ht="21" customHeight="1" x14ac:dyDescent="0.5">
      <c r="A13" s="41" t="s">
        <v>16</v>
      </c>
      <c r="B13" s="2"/>
      <c r="D13" s="53">
        <v>12415106</v>
      </c>
      <c r="E13" s="3"/>
      <c r="F13" s="53">
        <v>10107546</v>
      </c>
      <c r="I13" s="66">
        <f>+[2]Income!$H$13+[2]Income!$H$21+[2]Income!$H$24+[2]Income!$H$40+[2]Income!$H$55+[2]Income!$H$58+[2]Income!$H$64+[5]Income!$H$76-[5]Income!$G$64-[2]Income!$G$55</f>
        <v>12415105.23</v>
      </c>
    </row>
    <row r="14" spans="1:9" ht="21" customHeight="1" x14ac:dyDescent="0.5">
      <c r="A14" s="7" t="s">
        <v>17</v>
      </c>
      <c r="B14" s="7"/>
      <c r="D14" s="21">
        <f>SUM(D9:D13)</f>
        <v>110047224</v>
      </c>
      <c r="E14" s="3"/>
      <c r="F14" s="21">
        <f>SUM(F9:F13)</f>
        <v>111110549</v>
      </c>
      <c r="I14" s="66">
        <f>SUM(I9:I13)</f>
        <v>110047223.57000001</v>
      </c>
    </row>
    <row r="15" spans="1:9" ht="16.149999999999999" customHeight="1" x14ac:dyDescent="0.5">
      <c r="C15" s="42"/>
      <c r="D15" s="3"/>
      <c r="E15" s="3"/>
      <c r="F15" s="3"/>
      <c r="I15" s="67">
        <f>+[6]PLYTD!$E$20+[6]PLYTD!$E$34+[6]PLYTD!$E$55</f>
        <v>337210512.89999998</v>
      </c>
    </row>
    <row r="16" spans="1:9" ht="23.25" customHeight="1" x14ac:dyDescent="0.5">
      <c r="A16" s="4" t="s">
        <v>18</v>
      </c>
      <c r="I16" s="66"/>
    </row>
    <row r="17" spans="1:9" ht="22.15" customHeight="1" x14ac:dyDescent="0.5">
      <c r="A17" s="41" t="s">
        <v>59</v>
      </c>
      <c r="B17" s="2"/>
      <c r="D17" s="53">
        <v>5133857</v>
      </c>
      <c r="E17" s="3"/>
      <c r="F17" s="53">
        <v>5355890</v>
      </c>
      <c r="I17" s="66">
        <f>+[2]ค่าใช้จ่ายพนักงาน!$E$40</f>
        <v>5133857.0517721521</v>
      </c>
    </row>
    <row r="18" spans="1:9" ht="22.15" customHeight="1" x14ac:dyDescent="0.2">
      <c r="A18" s="41" t="s">
        <v>60</v>
      </c>
      <c r="B18" s="2"/>
      <c r="D18" s="53">
        <v>26413969</v>
      </c>
      <c r="E18" s="3"/>
      <c r="F18" s="53">
        <v>24230343</v>
      </c>
      <c r="H18" s="61"/>
      <c r="I18" s="66">
        <f>+[2]ค่าใช้จ่ายพนักงาน!$E$41</f>
        <v>26413968.72822785</v>
      </c>
    </row>
    <row r="19" spans="1:9" ht="22.15" customHeight="1" x14ac:dyDescent="0.15">
      <c r="A19" s="41" t="s">
        <v>58</v>
      </c>
      <c r="B19" s="6">
        <v>12</v>
      </c>
      <c r="D19" s="53">
        <v>8421775</v>
      </c>
      <c r="E19" s="3"/>
      <c r="F19" s="53">
        <v>8273627</v>
      </c>
      <c r="H19" s="62"/>
      <c r="I19" s="66">
        <f>+[2]ค่าใช้จ่ายพนักงาน!$E$39</f>
        <v>8421775</v>
      </c>
    </row>
    <row r="20" spans="1:9" ht="22.15" customHeight="1" x14ac:dyDescent="0.15">
      <c r="A20" s="41" t="s">
        <v>133</v>
      </c>
      <c r="B20" s="2"/>
      <c r="D20" s="54">
        <v>-3410716</v>
      </c>
      <c r="E20" s="3"/>
      <c r="F20" s="54">
        <v>-1509910</v>
      </c>
      <c r="H20" s="62"/>
      <c r="I20" s="66">
        <f>+[2]Expenses!$G$182-[2]Expenses!$H$182</f>
        <v>-3410716.31</v>
      </c>
    </row>
    <row r="21" spans="1:9" ht="22.15" customHeight="1" x14ac:dyDescent="0.15">
      <c r="A21" s="41" t="s">
        <v>61</v>
      </c>
      <c r="B21" s="2"/>
      <c r="D21" s="53">
        <v>13185020</v>
      </c>
      <c r="E21" s="3"/>
      <c r="F21" s="53">
        <v>17215918</v>
      </c>
      <c r="H21" s="62"/>
      <c r="I21" s="66">
        <f>+[2]Expenses!$G$12+[2]Expenses!$G$14</f>
        <v>13185020.440000001</v>
      </c>
    </row>
    <row r="22" spans="1:9" ht="22.15" customHeight="1" x14ac:dyDescent="0.5">
      <c r="A22" s="7" t="s">
        <v>19</v>
      </c>
      <c r="B22" s="7"/>
      <c r="D22" s="21">
        <f>SUM(D17:D21)</f>
        <v>49743905</v>
      </c>
      <c r="E22" s="3"/>
      <c r="F22" s="21">
        <f>SUM(F17:F21)</f>
        <v>53565868</v>
      </c>
      <c r="H22" s="36">
        <f>+D22-D20</f>
        <v>53154621</v>
      </c>
      <c r="I22" s="66">
        <f>SUM(I17:I21)</f>
        <v>49743904.909999996</v>
      </c>
    </row>
    <row r="23" spans="1:9" ht="18" customHeight="1" x14ac:dyDescent="0.5">
      <c r="C23" s="42"/>
      <c r="D23" s="3"/>
      <c r="E23" s="3"/>
      <c r="F23" s="3"/>
      <c r="I23" s="67"/>
    </row>
    <row r="24" spans="1:9" ht="23.25" customHeight="1" x14ac:dyDescent="0.5">
      <c r="A24" s="4" t="s">
        <v>110</v>
      </c>
      <c r="D24" s="18">
        <f>D14-D22</f>
        <v>60303319</v>
      </c>
      <c r="E24" s="18"/>
      <c r="F24" s="18">
        <f>F14-F22</f>
        <v>57544681</v>
      </c>
    </row>
    <row r="25" spans="1:9" ht="23.25" customHeight="1" x14ac:dyDescent="0.5">
      <c r="A25" s="4" t="s">
        <v>111</v>
      </c>
      <c r="D25" s="53">
        <v>11593089</v>
      </c>
      <c r="E25" s="1"/>
      <c r="F25" s="53">
        <v>11504143</v>
      </c>
      <c r="I25" s="67">
        <f>+[2]Expenses!$G$190-[2]Expenses!$H$190</f>
        <v>11593088.83</v>
      </c>
    </row>
    <row r="26" spans="1:9" ht="23.25" customHeight="1" x14ac:dyDescent="0.5">
      <c r="A26" s="8" t="s">
        <v>85</v>
      </c>
      <c r="D26" s="21">
        <f>D24-D25</f>
        <v>48710230</v>
      </c>
      <c r="E26" s="1"/>
      <c r="F26" s="21">
        <f>F24-F25</f>
        <v>46040538</v>
      </c>
      <c r="I26" s="66">
        <f>+'[3]Group P&amp;L'!$M$94</f>
        <v>48710229.830000013</v>
      </c>
    </row>
    <row r="27" spans="1:9" ht="23.25" customHeight="1" x14ac:dyDescent="0.5">
      <c r="A27" s="4" t="s">
        <v>122</v>
      </c>
      <c r="D27" s="83" t="s">
        <v>123</v>
      </c>
      <c r="E27" s="25"/>
      <c r="F27" s="83" t="s">
        <v>123</v>
      </c>
      <c r="I27" s="66"/>
    </row>
    <row r="28" spans="1:9" ht="23.25" customHeight="1" thickBot="1" x14ac:dyDescent="0.55000000000000004">
      <c r="A28" s="8" t="s">
        <v>121</v>
      </c>
      <c r="D28" s="9">
        <f>D26</f>
        <v>48710230</v>
      </c>
      <c r="E28" s="1"/>
      <c r="F28" s="9">
        <f>F26</f>
        <v>46040538</v>
      </c>
      <c r="G28" s="18"/>
      <c r="I28" s="66"/>
    </row>
    <row r="29" spans="1:9" ht="18.600000000000001" customHeight="1" thickTop="1" x14ac:dyDescent="0.5">
      <c r="C29" s="42"/>
      <c r="D29" s="3"/>
      <c r="E29" s="3"/>
      <c r="F29" s="3"/>
      <c r="I29" s="36">
        <f>+D26-I26</f>
        <v>0.16999998688697815</v>
      </c>
    </row>
    <row r="30" spans="1:9" ht="23.25" customHeight="1" x14ac:dyDescent="0.5">
      <c r="A30" s="8" t="s">
        <v>34</v>
      </c>
      <c r="C30" s="8" t="s">
        <v>38</v>
      </c>
      <c r="D30" s="43">
        <f>+D26/D32</f>
        <v>9.8703611889747314E-2</v>
      </c>
      <c r="E30" s="18"/>
      <c r="F30" s="43">
        <f>+F26/F32</f>
        <v>9.3293901382669769E-2</v>
      </c>
    </row>
    <row r="31" spans="1:9" ht="18" customHeight="1" x14ac:dyDescent="0.5">
      <c r="C31" s="42"/>
      <c r="D31" s="3"/>
      <c r="E31" s="3"/>
      <c r="F31" s="3"/>
    </row>
    <row r="32" spans="1:9" ht="23.25" customHeight="1" x14ac:dyDescent="0.5">
      <c r="A32" s="8" t="s">
        <v>50</v>
      </c>
      <c r="B32" s="6"/>
      <c r="C32" s="8" t="s">
        <v>20</v>
      </c>
      <c r="D32" s="18">
        <v>493499975</v>
      </c>
      <c r="E32" s="18"/>
      <c r="F32" s="18">
        <f>+'[7]กำไรขาดทุน-ไตรมาส'!F31</f>
        <v>493499975</v>
      </c>
    </row>
    <row r="33" spans="1:6" ht="23.25" customHeight="1" x14ac:dyDescent="0.5">
      <c r="A33" s="8"/>
      <c r="B33" s="6"/>
      <c r="C33" s="8"/>
      <c r="D33" s="18"/>
      <c r="E33" s="18"/>
      <c r="F33" s="18"/>
    </row>
    <row r="34" spans="1:6" ht="23.25" customHeight="1" x14ac:dyDescent="0.5">
      <c r="C34" s="42"/>
      <c r="D34" s="3"/>
      <c r="E34" s="3"/>
      <c r="F34" s="3"/>
    </row>
    <row r="35" spans="1:6" ht="23.25" customHeight="1" x14ac:dyDescent="0.5">
      <c r="A35" s="4" t="s">
        <v>87</v>
      </c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0.8" right="0.3" top="1" bottom="0.5" header="0.25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4"/>
  <sheetViews>
    <sheetView topLeftCell="A22" zoomScaleNormal="100" zoomScaleSheetLayoutView="100" zoomScalePageLayoutView="118" workbookViewId="0">
      <selection activeCell="M9" sqref="M9"/>
    </sheetView>
  </sheetViews>
  <sheetFormatPr defaultColWidth="9.140625" defaultRowHeight="23.25" customHeight="1" x14ac:dyDescent="0.5"/>
  <cols>
    <col min="1" max="1" width="32.42578125" style="4" customWidth="1"/>
    <col min="2" max="2" width="7" style="4" customWidth="1"/>
    <col min="3" max="3" width="11.85546875" style="4" customWidth="1"/>
    <col min="4" max="4" width="0.85546875" style="4" customWidth="1"/>
    <col min="5" max="5" width="10.42578125" style="4" customWidth="1"/>
    <col min="6" max="6" width="0.7109375" style="4" customWidth="1"/>
    <col min="7" max="7" width="10.42578125" style="4" customWidth="1"/>
    <col min="8" max="8" width="0.7109375" style="4" customWidth="1"/>
    <col min="9" max="9" width="11.140625" style="4" customWidth="1"/>
    <col min="10" max="10" width="0.85546875" style="4" customWidth="1"/>
    <col min="11" max="11" width="12.85546875" style="4" customWidth="1"/>
    <col min="12" max="12" width="10.28515625" style="4" customWidth="1"/>
    <col min="13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4" s="37" customFormat="1" ht="24.95" customHeight="1" x14ac:dyDescent="0.5">
      <c r="A1" s="114" t="s">
        <v>41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4" s="37" customFormat="1" ht="24.95" customHeight="1" x14ac:dyDescent="0.5">
      <c r="A2" s="114" t="s">
        <v>98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4" s="37" customFormat="1" ht="24.95" customHeight="1" x14ac:dyDescent="0.5">
      <c r="A3" s="115" t="s">
        <v>117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4" s="37" customFormat="1" ht="24.95" customHeight="1" x14ac:dyDescent="0.5">
      <c r="A4" s="114" t="s">
        <v>67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4" ht="24.95" customHeight="1" x14ac:dyDescent="0.5">
      <c r="A5" s="109" t="s">
        <v>27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4" ht="6" customHeight="1" x14ac:dyDescent="0.5"/>
    <row r="7" spans="1:14" ht="23.25" customHeight="1" x14ac:dyDescent="0.5">
      <c r="A7" s="88"/>
      <c r="B7" s="89"/>
      <c r="C7" s="90" t="s">
        <v>88</v>
      </c>
      <c r="D7" s="88"/>
      <c r="E7" s="90" t="s">
        <v>76</v>
      </c>
      <c r="F7" s="91"/>
      <c r="G7" s="116" t="s">
        <v>39</v>
      </c>
      <c r="H7" s="116"/>
      <c r="I7" s="116"/>
      <c r="J7" s="90"/>
      <c r="K7" s="90" t="s">
        <v>35</v>
      </c>
    </row>
    <row r="8" spans="1:14" ht="23.25" customHeight="1" x14ac:dyDescent="0.5">
      <c r="A8" s="88"/>
      <c r="B8" s="88"/>
      <c r="C8" s="90" t="s">
        <v>89</v>
      </c>
      <c r="D8" s="88"/>
      <c r="E8" s="90" t="s">
        <v>77</v>
      </c>
      <c r="F8" s="89"/>
      <c r="G8" s="90" t="s">
        <v>21</v>
      </c>
      <c r="H8" s="90"/>
      <c r="I8" s="90" t="s">
        <v>36</v>
      </c>
      <c r="J8" s="90"/>
      <c r="K8" s="90" t="s">
        <v>97</v>
      </c>
    </row>
    <row r="9" spans="1:14" ht="23.25" customHeight="1" x14ac:dyDescent="0.5">
      <c r="A9" s="88"/>
      <c r="B9" s="88"/>
      <c r="C9" s="90"/>
      <c r="D9" s="90"/>
      <c r="E9" s="90"/>
      <c r="F9" s="89"/>
      <c r="G9" s="90" t="s">
        <v>78</v>
      </c>
      <c r="H9" s="90"/>
      <c r="I9" s="88"/>
      <c r="J9" s="90"/>
      <c r="K9" s="89"/>
    </row>
    <row r="10" spans="1:14" ht="23.25" customHeight="1" x14ac:dyDescent="0.5">
      <c r="A10" s="88"/>
      <c r="B10" s="88"/>
      <c r="C10" s="90"/>
      <c r="D10" s="90"/>
      <c r="E10" s="90"/>
      <c r="F10" s="88"/>
      <c r="G10" s="90" t="s">
        <v>74</v>
      </c>
      <c r="H10" s="90"/>
      <c r="I10" s="90"/>
      <c r="J10" s="90"/>
      <c r="K10" s="88"/>
    </row>
    <row r="11" spans="1:14" ht="23.25" customHeight="1" x14ac:dyDescent="0.5">
      <c r="A11" s="92"/>
      <c r="B11" s="93"/>
      <c r="C11" s="88"/>
      <c r="D11" s="88"/>
      <c r="E11" s="88"/>
      <c r="F11" s="88"/>
      <c r="G11" s="88"/>
      <c r="H11" s="88"/>
      <c r="I11" s="88"/>
      <c r="J11" s="88"/>
      <c r="K11" s="88"/>
      <c r="M11" s="26"/>
    </row>
    <row r="12" spans="1:14" ht="23.25" customHeight="1" x14ac:dyDescent="0.5">
      <c r="A12" s="92" t="s">
        <v>129</v>
      </c>
      <c r="B12" s="93"/>
      <c r="C12" s="94">
        <v>493499975</v>
      </c>
      <c r="D12" s="94"/>
      <c r="E12" s="94">
        <v>31746399</v>
      </c>
      <c r="F12" s="94"/>
      <c r="G12" s="94">
        <v>49350000</v>
      </c>
      <c r="H12" s="94"/>
      <c r="I12" s="94">
        <v>789579395</v>
      </c>
      <c r="J12" s="95"/>
      <c r="K12" s="94">
        <f>C12+E12+G12+I12</f>
        <v>1364175769</v>
      </c>
      <c r="M12" s="26"/>
    </row>
    <row r="13" spans="1:14" ht="23.25" customHeight="1" x14ac:dyDescent="0.5">
      <c r="A13" s="96" t="s">
        <v>84</v>
      </c>
      <c r="B13" s="93"/>
      <c r="C13" s="94"/>
      <c r="D13" s="94"/>
      <c r="E13" s="97"/>
      <c r="F13" s="94"/>
      <c r="G13" s="97"/>
      <c r="H13" s="94"/>
      <c r="I13" s="97"/>
      <c r="J13" s="94"/>
      <c r="K13" s="94"/>
      <c r="L13" s="12"/>
      <c r="M13" s="39"/>
    </row>
    <row r="14" spans="1:14" ht="23.25" customHeight="1" x14ac:dyDescent="0.5">
      <c r="A14" s="98" t="s">
        <v>86</v>
      </c>
      <c r="B14" s="99"/>
      <c r="C14" s="100">
        <v>0</v>
      </c>
      <c r="D14" s="94"/>
      <c r="E14" s="100">
        <v>0</v>
      </c>
      <c r="F14" s="94"/>
      <c r="G14" s="100">
        <v>0</v>
      </c>
      <c r="H14" s="94"/>
      <c r="I14" s="101">
        <v>46040538</v>
      </c>
      <c r="J14" s="94"/>
      <c r="K14" s="101">
        <f>C14+E14+G14+I14</f>
        <v>46040538</v>
      </c>
      <c r="L14" s="12"/>
      <c r="M14" s="15"/>
    </row>
    <row r="15" spans="1:14" ht="23.25" customHeight="1" thickBot="1" x14ac:dyDescent="0.55000000000000004">
      <c r="A15" s="92" t="s">
        <v>131</v>
      </c>
      <c r="B15" s="93"/>
      <c r="C15" s="103">
        <f t="shared" ref="C15:K15" si="0">SUM(C12:C14)</f>
        <v>493499975</v>
      </c>
      <c r="D15" s="94">
        <f t="shared" si="0"/>
        <v>0</v>
      </c>
      <c r="E15" s="103">
        <f t="shared" si="0"/>
        <v>31746399</v>
      </c>
      <c r="F15" s="94">
        <f t="shared" si="0"/>
        <v>0</v>
      </c>
      <c r="G15" s="103">
        <f t="shared" si="0"/>
        <v>49350000</v>
      </c>
      <c r="H15" s="94">
        <f t="shared" si="0"/>
        <v>0</v>
      </c>
      <c r="I15" s="103">
        <f t="shared" si="0"/>
        <v>835619933</v>
      </c>
      <c r="J15" s="94">
        <f t="shared" si="0"/>
        <v>0</v>
      </c>
      <c r="K15" s="103">
        <f t="shared" si="0"/>
        <v>1410216307</v>
      </c>
      <c r="L15" s="40"/>
      <c r="M15" s="38"/>
      <c r="N15" s="38"/>
    </row>
    <row r="16" spans="1:14" ht="23.25" customHeight="1" thickTop="1" x14ac:dyDescent="0.5">
      <c r="A16" s="88"/>
      <c r="B16" s="93"/>
      <c r="C16" s="88"/>
      <c r="D16" s="88"/>
      <c r="E16" s="88"/>
      <c r="F16" s="88"/>
      <c r="G16" s="88"/>
      <c r="H16" s="88"/>
      <c r="I16" s="88"/>
      <c r="J16" s="88"/>
      <c r="K16" s="88"/>
      <c r="M16" s="26"/>
    </row>
    <row r="17" spans="1:14" ht="23.25" customHeight="1" x14ac:dyDescent="0.5">
      <c r="A17" s="92" t="s">
        <v>130</v>
      </c>
      <c r="B17" s="93"/>
      <c r="C17" s="94">
        <v>493499975</v>
      </c>
      <c r="D17" s="94"/>
      <c r="E17" s="94">
        <v>31746399</v>
      </c>
      <c r="F17" s="94"/>
      <c r="G17" s="94">
        <v>49350000</v>
      </c>
      <c r="H17" s="94"/>
      <c r="I17" s="94">
        <v>937259383</v>
      </c>
      <c r="J17" s="88"/>
      <c r="K17" s="94">
        <f>C17+E17+G17+I17</f>
        <v>1511855757</v>
      </c>
      <c r="M17" s="26"/>
    </row>
    <row r="18" spans="1:14" ht="23.25" customHeight="1" x14ac:dyDescent="0.5">
      <c r="A18" s="96" t="s">
        <v>127</v>
      </c>
      <c r="B18" s="93"/>
      <c r="C18" s="100">
        <v>0</v>
      </c>
      <c r="D18" s="94"/>
      <c r="E18" s="100">
        <v>0</v>
      </c>
      <c r="F18" s="94"/>
      <c r="G18" s="100">
        <v>0</v>
      </c>
      <c r="H18" s="94"/>
      <c r="I18" s="101">
        <v>-3004500</v>
      </c>
      <c r="J18" s="88"/>
      <c r="K18" s="101">
        <f>C18+E18+G18+I18</f>
        <v>-3004500</v>
      </c>
      <c r="M18" s="26"/>
    </row>
    <row r="19" spans="1:14" ht="23.25" customHeight="1" x14ac:dyDescent="0.5">
      <c r="A19" s="92" t="s">
        <v>128</v>
      </c>
      <c r="B19" s="93"/>
      <c r="C19" s="104">
        <f>SUM(C17:C18)</f>
        <v>493499975</v>
      </c>
      <c r="D19" s="94"/>
      <c r="E19" s="104">
        <f>SUM(E17:E18)</f>
        <v>31746399</v>
      </c>
      <c r="F19" s="94"/>
      <c r="G19" s="104">
        <f>SUM(G17:G18)</f>
        <v>49350000</v>
      </c>
      <c r="H19" s="94"/>
      <c r="I19" s="104">
        <f>SUM(I17:I18)</f>
        <v>934254883</v>
      </c>
      <c r="J19" s="88"/>
      <c r="K19" s="104">
        <f>SUM(K17:K18)</f>
        <v>1508851257</v>
      </c>
      <c r="M19" s="26"/>
    </row>
    <row r="20" spans="1:14" ht="23.25" customHeight="1" x14ac:dyDescent="0.5">
      <c r="A20" s="96" t="s">
        <v>84</v>
      </c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12"/>
      <c r="M20" s="39"/>
    </row>
    <row r="21" spans="1:14" ht="23.25" customHeight="1" x14ac:dyDescent="0.5">
      <c r="A21" s="98" t="s">
        <v>86</v>
      </c>
      <c r="B21" s="99"/>
      <c r="C21" s="100">
        <v>0</v>
      </c>
      <c r="D21" s="97"/>
      <c r="E21" s="100">
        <v>0</v>
      </c>
      <c r="F21" s="94"/>
      <c r="G21" s="100">
        <v>0</v>
      </c>
      <c r="H21" s="94"/>
      <c r="I21" s="105">
        <f>กำไรขาดทุน!D26</f>
        <v>48710230</v>
      </c>
      <c r="J21" s="94"/>
      <c r="K21" s="101">
        <f>C21+E21+G21+I21</f>
        <v>48710230</v>
      </c>
      <c r="M21" s="3"/>
    </row>
    <row r="22" spans="1:14" ht="23.25" customHeight="1" thickBot="1" x14ac:dyDescent="0.55000000000000004">
      <c r="A22" s="102" t="s">
        <v>132</v>
      </c>
      <c r="B22" s="93"/>
      <c r="C22" s="103">
        <f>SUM(C19:C21)</f>
        <v>493499975</v>
      </c>
      <c r="D22" s="95"/>
      <c r="E22" s="103">
        <f>SUM(E19:E21)</f>
        <v>31746399</v>
      </c>
      <c r="F22" s="95"/>
      <c r="G22" s="103">
        <f>SUM(G19:G21)</f>
        <v>49350000</v>
      </c>
      <c r="H22" s="94"/>
      <c r="I22" s="103">
        <f>SUM(I19:I21)</f>
        <v>982965113</v>
      </c>
      <c r="J22" s="95"/>
      <c r="K22" s="103">
        <f>SUM(K19:K21)</f>
        <v>1557561487</v>
      </c>
      <c r="L22" s="40"/>
      <c r="M22" s="38"/>
      <c r="N22" s="38"/>
    </row>
    <row r="23" spans="1:14" ht="23.25" customHeight="1" thickTop="1" x14ac:dyDescent="0.5">
      <c r="A23" s="88"/>
      <c r="B23" s="93"/>
      <c r="C23" s="88"/>
      <c r="D23" s="88"/>
      <c r="E23" s="88"/>
      <c r="F23" s="88"/>
      <c r="G23" s="88"/>
      <c r="H23" s="88"/>
      <c r="I23" s="88"/>
      <c r="J23" s="88"/>
      <c r="K23" s="88"/>
      <c r="M23" s="26"/>
    </row>
    <row r="24" spans="1:14" ht="23.25" customHeight="1" x14ac:dyDescent="0.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</row>
    <row r="25" spans="1:14" ht="23.25" customHeight="1" x14ac:dyDescent="0.5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</row>
    <row r="34" spans="1:11" ht="23.25" customHeight="1" x14ac:dyDescent="0.5">
      <c r="A34" s="113" t="s">
        <v>87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</row>
  </sheetData>
  <mergeCells count="7">
    <mergeCell ref="A34:K34"/>
    <mergeCell ref="A4:K4"/>
    <mergeCell ref="A1:K1"/>
    <mergeCell ref="A2:K2"/>
    <mergeCell ref="A3:K3"/>
    <mergeCell ref="A5:K5"/>
    <mergeCell ref="G7:I7"/>
  </mergeCells>
  <pageMargins left="0.8" right="0.3" top="1" bottom="0.5" header="0.25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8"/>
  <sheetViews>
    <sheetView topLeftCell="A34" zoomScaleNormal="100" zoomScaleSheetLayoutView="100" workbookViewId="0">
      <selection activeCell="I11" sqref="I11"/>
    </sheetView>
  </sheetViews>
  <sheetFormatPr defaultColWidth="9.140625" defaultRowHeight="23.25" customHeight="1" x14ac:dyDescent="0.5"/>
  <cols>
    <col min="1" max="1" width="55.85546875" style="4" customWidth="1"/>
    <col min="2" max="2" width="9" style="4" customWidth="1"/>
    <col min="3" max="3" width="1" style="4" customWidth="1"/>
    <col min="4" max="4" width="15.7109375" style="4" customWidth="1"/>
    <col min="5" max="5" width="1" style="4" customWidth="1"/>
    <col min="6" max="6" width="15.42578125" style="4" bestFit="1" customWidth="1"/>
    <col min="7" max="7" width="11.7109375" style="4" customWidth="1"/>
    <col min="8" max="8" width="16.140625" style="4" customWidth="1"/>
    <col min="9" max="10" width="13.140625" style="4" customWidth="1"/>
    <col min="11" max="11" width="9.140625" style="4" customWidth="1"/>
    <col min="12" max="12" width="13.140625" style="4" customWidth="1"/>
    <col min="13" max="16384" width="9.140625" style="4"/>
  </cols>
  <sheetData>
    <row r="1" spans="1:6" ht="24.95" customHeight="1" x14ac:dyDescent="0.5">
      <c r="A1" s="114" t="s">
        <v>41</v>
      </c>
      <c r="B1" s="114"/>
      <c r="C1" s="114"/>
      <c r="D1" s="114"/>
      <c r="E1" s="114"/>
      <c r="F1" s="114"/>
    </row>
    <row r="2" spans="1:6" ht="24.95" customHeight="1" x14ac:dyDescent="0.5">
      <c r="A2" s="114" t="s">
        <v>22</v>
      </c>
      <c r="B2" s="114"/>
      <c r="C2" s="114"/>
      <c r="D2" s="114"/>
      <c r="E2" s="114"/>
      <c r="F2" s="114"/>
    </row>
    <row r="3" spans="1:6" ht="24.95" customHeight="1" x14ac:dyDescent="0.5">
      <c r="A3" s="117" t="s">
        <v>117</v>
      </c>
      <c r="B3" s="117"/>
      <c r="C3" s="117"/>
      <c r="D3" s="117"/>
      <c r="E3" s="117"/>
      <c r="F3" s="117"/>
    </row>
    <row r="4" spans="1:6" ht="24.95" customHeight="1" x14ac:dyDescent="0.5">
      <c r="A4" s="114" t="s">
        <v>67</v>
      </c>
      <c r="B4" s="114"/>
      <c r="C4" s="114"/>
      <c r="D4" s="114"/>
      <c r="E4" s="114"/>
      <c r="F4" s="114"/>
    </row>
    <row r="5" spans="1:6" ht="24.95" customHeight="1" x14ac:dyDescent="0.5">
      <c r="A5" s="109" t="s">
        <v>27</v>
      </c>
      <c r="B5" s="109"/>
      <c r="C5" s="109"/>
      <c r="D5" s="109"/>
      <c r="E5" s="109"/>
      <c r="F5" s="109"/>
    </row>
    <row r="6" spans="1:6" ht="6" customHeight="1" x14ac:dyDescent="0.5"/>
    <row r="7" spans="1:6" ht="23.25" customHeight="1" x14ac:dyDescent="0.5">
      <c r="B7" s="5" t="s">
        <v>42</v>
      </c>
      <c r="C7" s="65"/>
      <c r="D7" s="5">
        <v>2563</v>
      </c>
      <c r="F7" s="5">
        <v>2562</v>
      </c>
    </row>
    <row r="8" spans="1:6" ht="23.25" customHeight="1" x14ac:dyDescent="0.5">
      <c r="A8" s="8" t="s">
        <v>23</v>
      </c>
      <c r="B8" s="8"/>
      <c r="C8" s="8"/>
      <c r="F8" s="5"/>
    </row>
    <row r="9" spans="1:6" ht="23.25" customHeight="1" x14ac:dyDescent="0.5">
      <c r="A9" s="2" t="s">
        <v>45</v>
      </c>
      <c r="B9" s="2"/>
      <c r="C9" s="2"/>
      <c r="D9" s="1">
        <f>กำไรขาดทุน!D24</f>
        <v>60303319</v>
      </c>
      <c r="E9" s="3"/>
      <c r="F9" s="53">
        <v>57544681</v>
      </c>
    </row>
    <row r="10" spans="1:6" ht="23.25" customHeight="1" x14ac:dyDescent="0.5">
      <c r="A10" s="2" t="s">
        <v>46</v>
      </c>
      <c r="B10" s="2"/>
      <c r="C10" s="2"/>
      <c r="D10" s="1"/>
      <c r="E10" s="3"/>
      <c r="F10" s="53"/>
    </row>
    <row r="11" spans="1:6" ht="23.25" customHeight="1" x14ac:dyDescent="0.5">
      <c r="A11" s="7" t="s">
        <v>108</v>
      </c>
      <c r="B11" s="7"/>
      <c r="C11" s="7"/>
      <c r="D11" s="24">
        <v>-4191817</v>
      </c>
      <c r="E11" s="3"/>
      <c r="F11" s="24">
        <v>-1509910</v>
      </c>
    </row>
    <row r="12" spans="1:6" ht="23.25" customHeight="1" x14ac:dyDescent="0.5">
      <c r="A12" s="7" t="s">
        <v>119</v>
      </c>
      <c r="B12" s="7"/>
      <c r="C12" s="7"/>
      <c r="D12" s="70">
        <v>781101</v>
      </c>
      <c r="E12" s="3"/>
      <c r="F12" s="70">
        <v>0</v>
      </c>
    </row>
    <row r="13" spans="1:6" ht="23.25" customHeight="1" x14ac:dyDescent="0.5">
      <c r="A13" s="7" t="s">
        <v>47</v>
      </c>
      <c r="B13" s="7"/>
      <c r="C13" s="7"/>
      <c r="D13" s="1">
        <v>13075012</v>
      </c>
      <c r="E13" s="3"/>
      <c r="F13" s="1">
        <v>17086073</v>
      </c>
    </row>
    <row r="14" spans="1:6" ht="23.25" customHeight="1" x14ac:dyDescent="0.5">
      <c r="A14" s="7" t="s">
        <v>75</v>
      </c>
      <c r="B14" s="7"/>
      <c r="C14" s="7"/>
      <c r="D14" s="1">
        <v>1038235</v>
      </c>
      <c r="E14" s="3"/>
      <c r="F14" s="1">
        <v>983559</v>
      </c>
    </row>
    <row r="15" spans="1:6" ht="23.25" customHeight="1" x14ac:dyDescent="0.5">
      <c r="A15" s="7" t="s">
        <v>57</v>
      </c>
      <c r="B15" s="7"/>
      <c r="C15" s="7"/>
      <c r="D15" s="23">
        <v>2740527</v>
      </c>
      <c r="E15" s="3"/>
      <c r="F15" s="23">
        <v>3039273</v>
      </c>
    </row>
    <row r="16" spans="1:6" ht="23.25" customHeight="1" x14ac:dyDescent="0.5">
      <c r="A16" s="2"/>
      <c r="B16" s="2"/>
      <c r="C16" s="2"/>
      <c r="D16" s="18">
        <f>SUM(D9:D15)</f>
        <v>73746377</v>
      </c>
      <c r="E16" s="18"/>
      <c r="F16" s="18">
        <f>SUM(F9:F15)</f>
        <v>77143676</v>
      </c>
    </row>
    <row r="17" spans="1:12" ht="23.25" customHeight="1" x14ac:dyDescent="0.5">
      <c r="A17" s="2" t="s">
        <v>24</v>
      </c>
      <c r="B17" s="2"/>
      <c r="C17" s="2"/>
      <c r="D17" s="1"/>
      <c r="E17" s="3"/>
      <c r="F17" s="1"/>
    </row>
    <row r="18" spans="1:12" ht="23.25" customHeight="1" x14ac:dyDescent="0.5">
      <c r="A18" s="7" t="s">
        <v>52</v>
      </c>
      <c r="B18" s="7"/>
      <c r="C18" s="7"/>
      <c r="D18" s="1">
        <v>190309341</v>
      </c>
      <c r="E18" s="10"/>
      <c r="F18" s="1">
        <v>179776213</v>
      </c>
      <c r="H18" s="3"/>
      <c r="I18" s="10"/>
      <c r="J18" s="3"/>
      <c r="L18" s="3"/>
    </row>
    <row r="19" spans="1:12" ht="23.25" customHeight="1" x14ac:dyDescent="0.5">
      <c r="A19" s="7" t="s">
        <v>53</v>
      </c>
      <c r="B19" s="7"/>
      <c r="C19" s="7"/>
      <c r="D19" s="24">
        <v>-1207329</v>
      </c>
      <c r="E19" s="3"/>
      <c r="F19" s="1">
        <v>2908143</v>
      </c>
      <c r="H19" s="3"/>
      <c r="I19" s="10"/>
      <c r="L19" s="3"/>
    </row>
    <row r="20" spans="1:12" ht="23.25" customHeight="1" x14ac:dyDescent="0.5">
      <c r="A20" s="7" t="s">
        <v>54</v>
      </c>
      <c r="B20" s="7"/>
      <c r="C20" s="7"/>
      <c r="D20" s="24">
        <v>-11190040</v>
      </c>
      <c r="E20" s="3"/>
      <c r="F20" s="24">
        <v>-7862793</v>
      </c>
      <c r="H20" s="3"/>
      <c r="I20" s="36"/>
      <c r="L20" s="3"/>
    </row>
    <row r="21" spans="1:12" ht="23.25" customHeight="1" x14ac:dyDescent="0.5">
      <c r="A21" s="7" t="s">
        <v>51</v>
      </c>
      <c r="B21" s="7"/>
      <c r="C21" s="7"/>
      <c r="D21" s="18">
        <v>20920533</v>
      </c>
      <c r="E21" s="3"/>
      <c r="F21" s="10">
        <v>-4217049</v>
      </c>
      <c r="H21" s="3"/>
      <c r="I21" s="10"/>
      <c r="L21" s="3"/>
    </row>
    <row r="22" spans="1:12" ht="23.25" customHeight="1" x14ac:dyDescent="0.5">
      <c r="A22" s="7" t="s">
        <v>72</v>
      </c>
      <c r="B22" s="7"/>
      <c r="C22" s="7"/>
      <c r="D22" s="73">
        <v>0</v>
      </c>
      <c r="E22" s="3"/>
      <c r="F22" s="24">
        <v>-250</v>
      </c>
    </row>
    <row r="23" spans="1:12" ht="23.25" customHeight="1" x14ac:dyDescent="0.5">
      <c r="A23" s="7" t="s">
        <v>2</v>
      </c>
      <c r="B23" s="7"/>
      <c r="C23" s="7"/>
      <c r="D23" s="24">
        <v>-5835242</v>
      </c>
      <c r="E23" s="3"/>
      <c r="F23" s="24">
        <v>-3805396</v>
      </c>
    </row>
    <row r="24" spans="1:12" ht="23.25" customHeight="1" x14ac:dyDescent="0.5">
      <c r="A24" s="7" t="s">
        <v>56</v>
      </c>
      <c r="B24" s="2"/>
      <c r="C24" s="2"/>
      <c r="D24" s="70">
        <v>-348</v>
      </c>
      <c r="E24" s="3"/>
      <c r="F24" s="73">
        <v>0</v>
      </c>
    </row>
    <row r="25" spans="1:12" ht="23.25" customHeight="1" x14ac:dyDescent="0.5">
      <c r="A25" s="7" t="s">
        <v>79</v>
      </c>
      <c r="B25" s="7"/>
      <c r="C25" s="7"/>
      <c r="D25" s="70">
        <v>-427535</v>
      </c>
      <c r="E25" s="3"/>
      <c r="F25" s="1">
        <v>123250</v>
      </c>
    </row>
    <row r="26" spans="1:12" ht="23.25" customHeight="1" x14ac:dyDescent="0.5">
      <c r="A26" s="2" t="s">
        <v>55</v>
      </c>
      <c r="B26" s="2"/>
      <c r="C26" s="2"/>
      <c r="D26" s="30"/>
      <c r="E26" s="3"/>
      <c r="F26" s="30"/>
    </row>
    <row r="27" spans="1:12" ht="23.25" customHeight="1" x14ac:dyDescent="0.5">
      <c r="A27" s="7" t="s">
        <v>109</v>
      </c>
      <c r="B27" s="2"/>
      <c r="C27" s="2"/>
      <c r="D27" s="73">
        <v>0</v>
      </c>
      <c r="E27" s="3"/>
      <c r="F27" s="25">
        <v>29522</v>
      </c>
    </row>
    <row r="28" spans="1:12" ht="23.25" customHeight="1" x14ac:dyDescent="0.5">
      <c r="A28" s="7" t="s">
        <v>6</v>
      </c>
      <c r="B28" s="7"/>
      <c r="C28" s="7"/>
      <c r="D28" s="85">
        <v>-31686087</v>
      </c>
      <c r="E28" s="10"/>
      <c r="F28" s="85">
        <v>-14847091</v>
      </c>
    </row>
    <row r="29" spans="1:12" ht="23.25" customHeight="1" x14ac:dyDescent="0.5">
      <c r="A29" s="20" t="s">
        <v>124</v>
      </c>
      <c r="B29" s="7"/>
      <c r="C29" s="7"/>
      <c r="D29" s="84">
        <f>SUM(D16:D28)</f>
        <v>234629670</v>
      </c>
      <c r="E29" s="15"/>
      <c r="F29" s="84">
        <f>SUM(F16:F28)</f>
        <v>229248225</v>
      </c>
    </row>
    <row r="30" spans="1:12" ht="23.25" customHeight="1" x14ac:dyDescent="0.5">
      <c r="A30" s="7" t="s">
        <v>48</v>
      </c>
      <c r="B30" s="7"/>
      <c r="C30" s="7"/>
      <c r="D30" s="86">
        <v>-14193618</v>
      </c>
      <c r="E30" s="3"/>
      <c r="F30" s="86">
        <v>-16798278</v>
      </c>
    </row>
    <row r="31" spans="1:12" ht="23.25" customHeight="1" x14ac:dyDescent="0.5">
      <c r="A31" s="72" t="s">
        <v>125</v>
      </c>
      <c r="B31" s="7"/>
      <c r="C31" s="7"/>
      <c r="D31" s="87">
        <f>SUM(D29:D30)</f>
        <v>220436052</v>
      </c>
      <c r="E31" s="84"/>
      <c r="F31" s="87">
        <f>SUM(F29:F30)</f>
        <v>212449947</v>
      </c>
    </row>
    <row r="32" spans="1:12" ht="23.25" customHeight="1" x14ac:dyDescent="0.5">
      <c r="A32" s="72"/>
      <c r="B32" s="7"/>
      <c r="C32" s="7"/>
      <c r="D32" s="84"/>
      <c r="E32" s="84"/>
      <c r="F32" s="84"/>
    </row>
    <row r="33" spans="1:6" ht="23.25" customHeight="1" x14ac:dyDescent="0.5">
      <c r="A33" s="72"/>
      <c r="B33" s="7"/>
      <c r="C33" s="7"/>
      <c r="D33" s="84"/>
      <c r="E33" s="84"/>
      <c r="F33" s="84"/>
    </row>
    <row r="34" spans="1:6" ht="23.25" customHeight="1" x14ac:dyDescent="0.5">
      <c r="A34" s="72"/>
      <c r="B34" s="7"/>
      <c r="C34" s="7"/>
      <c r="D34" s="84"/>
      <c r="E34" s="84"/>
      <c r="F34" s="84"/>
    </row>
    <row r="35" spans="1:6" ht="24.95" customHeight="1" x14ac:dyDescent="0.5">
      <c r="A35" s="108" t="s">
        <v>41</v>
      </c>
      <c r="B35" s="108"/>
      <c r="C35" s="108"/>
      <c r="D35" s="108"/>
      <c r="E35" s="108"/>
      <c r="F35" s="108"/>
    </row>
    <row r="36" spans="1:6" ht="24.95" customHeight="1" x14ac:dyDescent="0.5">
      <c r="A36" s="108" t="s">
        <v>28</v>
      </c>
      <c r="B36" s="108"/>
      <c r="C36" s="108"/>
      <c r="D36" s="108"/>
      <c r="E36" s="108"/>
      <c r="F36" s="108"/>
    </row>
    <row r="37" spans="1:6" ht="24.95" customHeight="1" x14ac:dyDescent="0.5">
      <c r="A37" s="108" t="str">
        <f>A3</f>
        <v>สำหรับงวดสามเดือนสิ้นสุดวันที่ 31 มีนาคม 2563</v>
      </c>
      <c r="B37" s="108"/>
      <c r="C37" s="108"/>
      <c r="D37" s="108"/>
      <c r="E37" s="108"/>
      <c r="F37" s="108"/>
    </row>
    <row r="38" spans="1:6" ht="24.95" customHeight="1" x14ac:dyDescent="0.5">
      <c r="A38" s="108" t="s">
        <v>67</v>
      </c>
      <c r="B38" s="108"/>
      <c r="C38" s="108"/>
      <c r="D38" s="108"/>
      <c r="E38" s="108"/>
      <c r="F38" s="108"/>
    </row>
    <row r="39" spans="1:6" ht="24.95" customHeight="1" x14ac:dyDescent="0.5">
      <c r="A39" s="109" t="s">
        <v>27</v>
      </c>
      <c r="B39" s="109"/>
      <c r="C39" s="109"/>
      <c r="D39" s="109"/>
      <c r="E39" s="109"/>
      <c r="F39" s="109"/>
    </row>
    <row r="40" spans="1:6" ht="6" customHeight="1" x14ac:dyDescent="0.5"/>
    <row r="41" spans="1:6" ht="23.25" customHeight="1" x14ac:dyDescent="0.5">
      <c r="B41" s="5" t="s">
        <v>42</v>
      </c>
      <c r="C41" s="65"/>
      <c r="D41" s="60">
        <v>2563</v>
      </c>
      <c r="F41" s="60">
        <v>2562</v>
      </c>
    </row>
    <row r="42" spans="1:6" ht="23.25" customHeight="1" x14ac:dyDescent="0.5">
      <c r="A42" s="8" t="s">
        <v>25</v>
      </c>
      <c r="B42" s="8"/>
      <c r="C42" s="8"/>
      <c r="D42" s="27"/>
    </row>
    <row r="43" spans="1:6" ht="23.25" customHeight="1" x14ac:dyDescent="0.5">
      <c r="A43" s="2" t="s">
        <v>99</v>
      </c>
      <c r="B43" s="6"/>
      <c r="C43" s="6"/>
      <c r="D43" s="28">
        <v>-48850</v>
      </c>
      <c r="E43" s="29"/>
      <c r="F43" s="28">
        <v>-44940</v>
      </c>
    </row>
    <row r="44" spans="1:6" ht="23.25" customHeight="1" x14ac:dyDescent="0.5">
      <c r="A44" s="2" t="s">
        <v>118</v>
      </c>
      <c r="B44" s="6"/>
      <c r="C44" s="6"/>
      <c r="D44" s="28">
        <v>-39793</v>
      </c>
      <c r="E44" s="29"/>
      <c r="F44" s="73">
        <v>0</v>
      </c>
    </row>
    <row r="45" spans="1:6" ht="23.25" customHeight="1" x14ac:dyDescent="0.5">
      <c r="A45" s="20" t="s">
        <v>90</v>
      </c>
      <c r="B45" s="7"/>
      <c r="C45" s="7"/>
      <c r="D45" s="31">
        <f>SUM(D43:D44)</f>
        <v>-88643</v>
      </c>
      <c r="E45" s="10"/>
      <c r="F45" s="31">
        <f>SUM(F43:F44)</f>
        <v>-44940</v>
      </c>
    </row>
    <row r="46" spans="1:6" ht="23.25" customHeight="1" x14ac:dyDescent="0.5">
      <c r="D46" s="1"/>
      <c r="E46" s="3"/>
      <c r="F46" s="1"/>
    </row>
    <row r="47" spans="1:6" ht="23.25" customHeight="1" x14ac:dyDescent="0.5">
      <c r="A47" s="8" t="s">
        <v>26</v>
      </c>
      <c r="B47" s="8"/>
      <c r="C47" s="8"/>
      <c r="D47" s="1"/>
      <c r="E47" s="3"/>
      <c r="F47" s="1"/>
    </row>
    <row r="48" spans="1:6" ht="23.25" customHeight="1" x14ac:dyDescent="0.5">
      <c r="A48" s="2" t="s">
        <v>112</v>
      </c>
      <c r="B48" s="6">
        <v>4.2</v>
      </c>
      <c r="C48" s="64"/>
      <c r="D48" s="55">
        <v>-4470000000</v>
      </c>
      <c r="E48" s="32"/>
      <c r="F48" s="55">
        <v>-4585000000</v>
      </c>
    </row>
    <row r="49" spans="1:8" ht="23.25" customHeight="1" x14ac:dyDescent="0.5">
      <c r="A49" s="2" t="s">
        <v>113</v>
      </c>
      <c r="B49" s="6">
        <v>4.2</v>
      </c>
      <c r="C49" s="2"/>
      <c r="D49" s="25">
        <v>4315000000</v>
      </c>
      <c r="E49" s="34"/>
      <c r="F49" s="25">
        <v>4340000000</v>
      </c>
    </row>
    <row r="50" spans="1:8" ht="23.25" customHeight="1" x14ac:dyDescent="0.5">
      <c r="A50" s="2" t="s">
        <v>134</v>
      </c>
      <c r="B50" s="6">
        <v>4.2</v>
      </c>
      <c r="C50" s="2"/>
      <c r="D50" s="63">
        <v>-40680000</v>
      </c>
      <c r="E50" s="34"/>
      <c r="F50" s="63">
        <v>-32000000</v>
      </c>
    </row>
    <row r="51" spans="1:8" ht="23.25" customHeight="1" x14ac:dyDescent="0.5">
      <c r="A51" s="2" t="s">
        <v>135</v>
      </c>
      <c r="B51" s="6">
        <v>4.2</v>
      </c>
      <c r="C51" s="2"/>
      <c r="D51" s="73">
        <v>0</v>
      </c>
      <c r="E51" s="34"/>
      <c r="F51" s="18">
        <v>100000000</v>
      </c>
    </row>
    <row r="52" spans="1:8" ht="23.25" customHeight="1" x14ac:dyDescent="0.5">
      <c r="A52" s="20" t="s">
        <v>120</v>
      </c>
      <c r="B52" s="7"/>
      <c r="C52" s="7"/>
      <c r="D52" s="58">
        <f>SUM(D48:D51)</f>
        <v>-195680000</v>
      </c>
      <c r="E52" s="10"/>
      <c r="F52" s="74">
        <f>SUM(F48:F51)</f>
        <v>-177000000</v>
      </c>
    </row>
    <row r="53" spans="1:8" ht="23.25" customHeight="1" x14ac:dyDescent="0.5">
      <c r="D53" s="24"/>
      <c r="E53" s="3"/>
      <c r="F53" s="24"/>
    </row>
    <row r="54" spans="1:8" ht="23.25" customHeight="1" x14ac:dyDescent="0.5">
      <c r="A54" s="4" t="s">
        <v>96</v>
      </c>
      <c r="D54" s="18">
        <f>+D31+D45+D52</f>
        <v>24667409</v>
      </c>
      <c r="E54" s="10"/>
      <c r="F54" s="18">
        <f>+F31+F45+F52</f>
        <v>35405007</v>
      </c>
    </row>
    <row r="55" spans="1:8" ht="23.25" customHeight="1" x14ac:dyDescent="0.5">
      <c r="A55" s="4" t="s">
        <v>69</v>
      </c>
      <c r="D55" s="1">
        <f>+สินทรัพย์!F12</f>
        <v>364123985</v>
      </c>
      <c r="E55" s="3"/>
      <c r="F55" s="1">
        <v>362988332</v>
      </c>
      <c r="H55" s="3"/>
    </row>
    <row r="56" spans="1:8" ht="23.25" customHeight="1" thickBot="1" x14ac:dyDescent="0.55000000000000004">
      <c r="A56" s="8" t="s">
        <v>68</v>
      </c>
      <c r="B56" s="6">
        <v>4.0999999999999996</v>
      </c>
      <c r="C56" s="6"/>
      <c r="D56" s="9">
        <f>+D54+D55</f>
        <v>388791394</v>
      </c>
      <c r="E56" s="3"/>
      <c r="F56" s="9">
        <f>+F54+F55</f>
        <v>398393339</v>
      </c>
      <c r="G56" s="3"/>
    </row>
    <row r="57" spans="1:8" ht="23.25" customHeight="1" thickTop="1" x14ac:dyDescent="0.5">
      <c r="A57" s="8"/>
      <c r="B57" s="8"/>
      <c r="C57" s="8"/>
      <c r="D57" s="18"/>
      <c r="E57" s="3"/>
      <c r="F57" s="35"/>
    </row>
    <row r="58" spans="1:8" ht="23.25" customHeight="1" x14ac:dyDescent="0.5">
      <c r="D58" s="36"/>
    </row>
    <row r="59" spans="1:8" ht="23.25" customHeight="1" x14ac:dyDescent="0.5">
      <c r="D59" s="26"/>
    </row>
    <row r="68" spans="1:1" ht="23.25" customHeight="1" x14ac:dyDescent="0.5">
      <c r="A68" s="4" t="s">
        <v>87</v>
      </c>
    </row>
  </sheetData>
  <mergeCells count="10">
    <mergeCell ref="A1:F1"/>
    <mergeCell ref="A35:F35"/>
    <mergeCell ref="A39:F39"/>
    <mergeCell ref="A2:F2"/>
    <mergeCell ref="A3:F3"/>
    <mergeCell ref="A5:F5"/>
    <mergeCell ref="A36:F36"/>
    <mergeCell ref="A37:F37"/>
    <mergeCell ref="A4:F4"/>
    <mergeCell ref="A38:F38"/>
  </mergeCells>
  <phoneticPr fontId="0" type="noConversion"/>
  <pageMargins left="0.8" right="0.3" top="1" bottom="0.5" header="0.25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Mr.KKD</cp:lastModifiedBy>
  <cp:lastPrinted>2020-04-30T09:08:45Z</cp:lastPrinted>
  <dcterms:created xsi:type="dcterms:W3CDTF">2001-10-01T09:27:46Z</dcterms:created>
  <dcterms:modified xsi:type="dcterms:W3CDTF">2020-05-05T14:39:23Z</dcterms:modified>
</cp:coreProperties>
</file>