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0730" windowHeight="11160"/>
  </bookViews>
  <sheets>
    <sheet name="ASSET" sheetId="1" r:id="rId1"/>
    <sheet name="LIABILITIES" sheetId="8" r:id="rId2"/>
    <sheet name="INCOME" sheetId="10" r:id="rId3"/>
    <sheet name="SHAREHOLDER" sheetId="9" r:id="rId4"/>
    <sheet name="CASH FLOWS" sheetId="7" r:id="rId5"/>
  </sheets>
  <externalReferences>
    <externalReference r:id="rId6"/>
  </externalReferences>
  <definedNames>
    <definedName name="AS2DocOpenMode" hidden="1">"AS2DocumentEdit"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7" i="7" l="1"/>
  <c r="C57" i="7"/>
  <c r="J18" i="9" l="1"/>
  <c r="H18" i="9"/>
  <c r="H21" i="9" s="1"/>
  <c r="F18" i="9"/>
  <c r="F21" i="9" s="1"/>
  <c r="D18" i="9"/>
  <c r="L17" i="9"/>
  <c r="L18" i="9" l="1"/>
  <c r="D21" i="9"/>
  <c r="C18" i="1"/>
  <c r="E18" i="1"/>
  <c r="C29" i="1"/>
  <c r="E29" i="1"/>
  <c r="E30" i="1" s="1"/>
  <c r="C30" i="1" l="1"/>
  <c r="C30" i="7"/>
  <c r="C25" i="7"/>
  <c r="C24" i="7"/>
  <c r="C15" i="7"/>
  <c r="C14" i="7"/>
  <c r="C13" i="7"/>
  <c r="C60" i="7" l="1"/>
  <c r="L11" i="9" l="1"/>
  <c r="I14" i="9" l="1"/>
  <c r="H14" i="9"/>
  <c r="F14" i="9"/>
  <c r="D14" i="9"/>
  <c r="L16" i="9" l="1"/>
  <c r="F22" i="10"/>
  <c r="E21" i="8"/>
  <c r="E61" i="8"/>
  <c r="E48" i="7"/>
  <c r="F14" i="10"/>
  <c r="E15" i="8"/>
  <c r="A38" i="7"/>
  <c r="C48" i="7"/>
  <c r="F24" i="10" l="1"/>
  <c r="E9" i="7" s="1"/>
  <c r="E16" i="7" s="1"/>
  <c r="E29" i="7" s="1"/>
  <c r="E31" i="7" s="1"/>
  <c r="E59" i="7" s="1"/>
  <c r="E61" i="7" s="1"/>
  <c r="E22" i="8"/>
  <c r="E62" i="8" s="1"/>
  <c r="F26" i="10" l="1"/>
  <c r="J13" i="9" l="1"/>
  <c r="J14" i="9" s="1"/>
  <c r="F30" i="10"/>
  <c r="L13" i="9" l="1"/>
  <c r="L14" i="9" s="1"/>
  <c r="D22" i="10" l="1"/>
  <c r="C15" i="8" l="1"/>
  <c r="C21" i="8" l="1"/>
  <c r="C22" i="8" s="1"/>
  <c r="D14" i="10" l="1"/>
  <c r="D24" i="10" s="1"/>
  <c r="D26" i="10" l="1"/>
  <c r="C9" i="7"/>
  <c r="C16" i="7" s="1"/>
  <c r="D30" i="10" l="1"/>
  <c r="J20" i="9"/>
  <c r="J21" i="9" s="1"/>
  <c r="L20" i="9" l="1"/>
  <c r="L21" i="9" s="1"/>
  <c r="C60" i="8"/>
  <c r="C61" i="8" s="1"/>
  <c r="C62" i="8" s="1"/>
  <c r="C29" i="7" l="1"/>
  <c r="C31" i="7" s="1"/>
  <c r="C59" i="7" s="1"/>
  <c r="C61" i="7" s="1"/>
</calcChain>
</file>

<file path=xl/sharedStrings.xml><?xml version="1.0" encoding="utf-8"?>
<sst xmlns="http://schemas.openxmlformats.org/spreadsheetml/2006/main" count="189" uniqueCount="142">
  <si>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</si>
  <si>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</si>
  <si>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</si>
  <si>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</si>
  <si>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</si>
  <si>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</si>
  <si>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</si>
  <si>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</si>
  <si>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</si>
  <si>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</si>
  <si>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</si>
  <si>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</si>
  <si>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</si>
  <si>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</si>
  <si>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</si>
  <si>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</si>
  <si>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</si>
  <si>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</si>
  <si>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</si>
  <si>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</si>
  <si>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</si>
  <si>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</si>
  <si>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</si>
  <si>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</si>
  <si>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</si>
  <si>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</si>
  <si>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</si>
  <si>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</si>
  <si>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</si>
  <si>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</si>
  <si>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</si>
  <si>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</si>
  <si>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</si>
  <si>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</si>
  <si>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</si>
  <si>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</si>
  <si>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</si>
  <si>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</si>
  <si>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Income before income tax expenses</t>
  </si>
  <si>
    <t>Adjustments for :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</si>
  <si>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</si>
  <si>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</si>
  <si>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</si>
  <si>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</si>
  <si>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</si>
  <si>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</si>
  <si>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</si>
  <si>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</si>
  <si>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</si>
  <si>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</si>
  <si>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</si>
  <si>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</si>
  <si>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</si>
  <si>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</si>
  <si>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</si>
  <si>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</si>
  <si>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</si>
  <si>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</si>
  <si>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</si>
  <si>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</si>
  <si>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</si>
  <si>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</si>
  <si>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Employment benefits expense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</si>
  <si>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</si>
  <si>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</si>
  <si>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</si>
  <si>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</si>
  <si>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</si>
  <si>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</si>
  <si>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</si>
  <si>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</si>
  <si>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</si>
  <si>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Net cash used in investing activities</t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</si>
  <si>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</si>
  <si>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</si>
  <si>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</si>
  <si>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</si>
  <si>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</si>
  <si>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</si>
  <si>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</si>
  <si>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</si>
  <si>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</si>
  <si>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</si>
  <si>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Current portion of hire purchase receivables</t>
  </si>
  <si>
    <t>Current portion of lease contract receivables</t>
  </si>
  <si>
    <t>Inventory finance receivables</t>
  </si>
  <si>
    <t>Hire purchase receivables</t>
  </si>
  <si>
    <t>Lease contract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</si>
  <si>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</si>
  <si>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</si>
  <si>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</si>
  <si>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</si>
  <si>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</si>
  <si>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</si>
  <si>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Net increase in cash and cash equivalents</t>
  </si>
  <si>
    <t>STATEMENT  OF  CHANGES  IN  SHAREHOLDERS'  EQUITY</t>
  </si>
  <si>
    <t>Cash paid for purchases of plant and equipment</t>
  </si>
  <si>
    <t xml:space="preserve">   Total comprehensive income 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</si>
  <si>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</si>
  <si>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>493,500,000 ordinary shares of Baht 1 each</t>
  </si>
  <si>
    <t>Other intangible assets</t>
  </si>
  <si>
    <t xml:space="preserve">Provisions for employee benefits </t>
  </si>
  <si>
    <t>493,499,975 ordinary shares of Baht 1 each</t>
  </si>
  <si>
    <t xml:space="preserve">Other non-current liabilities </t>
  </si>
  <si>
    <t>Finance cost</t>
  </si>
  <si>
    <t>March 31,</t>
  </si>
  <si>
    <t xml:space="preserve">Short-term borrowings from financial institutions </t>
  </si>
  <si>
    <t>Current portion of long-term borrowings</t>
  </si>
  <si>
    <t xml:space="preserve">Doubtful accounts </t>
  </si>
  <si>
    <t>Interest paid</t>
  </si>
  <si>
    <t>Cash paid for short-term borrowings</t>
  </si>
  <si>
    <t>Cash received from short-term borrowings</t>
  </si>
  <si>
    <t>Cash paid for long-term borrowings</t>
  </si>
  <si>
    <t>Cash received from long-term borrowings</t>
  </si>
  <si>
    <t xml:space="preserve">TOTAL  LIABILITIES  AND  SHAREHOLDERS' EQUITY  </t>
  </si>
  <si>
    <t>Amount due from related companies</t>
  </si>
  <si>
    <t>Note</t>
  </si>
  <si>
    <t>Cash and cash equivalents at the beginning of the periods</t>
  </si>
  <si>
    <t>Cash and cash equivalents at the end of the periods</t>
  </si>
  <si>
    <t>PROFIT  BEFORE  INCOME  TAX  EXPENSE</t>
  </si>
  <si>
    <r>
      <t xml:space="preserve">AS  AT  MARCH </t>
    </r>
    <r>
      <rPr>
        <b/>
        <sz val="12"/>
        <rFont val="Times New Roman"/>
        <family val="1"/>
      </rPr>
      <t xml:space="preserve"> 31,  2020</t>
    </r>
  </si>
  <si>
    <r>
      <t xml:space="preserve">AS  AT  MARCH  </t>
    </r>
    <r>
      <rPr>
        <b/>
        <sz val="12"/>
        <rFont val="Times New Roman"/>
        <family val="1"/>
      </rPr>
      <t>31,  2020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</si>
  <si>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31,  2020</t>
    </r>
  </si>
  <si>
    <r>
      <t xml:space="preserve">FOR  THE  THREE-MONTH  PERIOD  ENDED  MARCH  </t>
    </r>
    <r>
      <rPr>
        <b/>
        <sz val="12"/>
        <rFont val="Times New Roman"/>
        <family val="1"/>
      </rPr>
      <t>31,  2020</t>
    </r>
  </si>
  <si>
    <t>Cash paid for purchases of other intangible assets</t>
  </si>
  <si>
    <t xml:space="preserve">Loss on bad debts written-off </t>
  </si>
  <si>
    <t>Net cash used in financing activities</t>
  </si>
  <si>
    <t>Cash received from operating activities</t>
  </si>
  <si>
    <t>Net cash provide by operating activities</t>
  </si>
  <si>
    <t>Investment properties</t>
  </si>
  <si>
    <t>Reversal of doubtful accounts</t>
  </si>
  <si>
    <t>Amount due to a related companies</t>
  </si>
  <si>
    <t>Long-term borrowings</t>
  </si>
  <si>
    <t>TOTAL  COMPREHENSIVE  INCOME  FOR THE  PERIODS</t>
  </si>
  <si>
    <t xml:space="preserve">STATEMENT  OF  COMPREHENSIVE INCOME </t>
  </si>
  <si>
    <t>OTHER COMPREHENSIVE INCOME</t>
  </si>
  <si>
    <t>Effect of change in accounting policy</t>
  </si>
  <si>
    <t>Balance as at January 1, 2020 after adjustment</t>
  </si>
  <si>
    <t>Beginning balance as at January 1, 2019</t>
  </si>
  <si>
    <t>Ending balance as at March 31, 2019</t>
  </si>
  <si>
    <t>Beginning balance as at January 1, 2020</t>
  </si>
  <si>
    <t>Ending balance as at March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</si>
</sst>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(#,##0\);\(#,##0\)"/>
    <numFmt numFmtId="191" formatCode="\-"/>
    <numFmt numFmtId="192" formatCode="_(* #,##0_);_(* \(#,##0\);_(* &quot;-&quot;??????_);_(@_)"/>
    <numFmt numFmtId="193" formatCode="_(* #,##0_);_(* \(#,##0\);_(* &quot;-&quot;??_);_(@_)"/>
    <numFmt numFmtId="194" formatCode="_(* #,##0.0000_);_(* \(#,##0.0000\);_(* &quot;-&quot;????_);_(@_)"/>
    <numFmt numFmtId="195" formatCode="_(* #,##0.00000_);_(* \(#,##0.00000\);_(* &quot;-&quot;?????_);_(@_)"/>
    <numFmt numFmtId="196" formatCode="_(* #,##0.000000_);_(* \(#,##0.000000\);_(* &quot;-&quot;??????_);_(@_)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8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0">
    <xf numFmtId="0" fontId="0" fillId="0" borderId="0" xfId="0"/>
    <xf numFmtId="189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43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189" fontId="21" fillId="0" borderId="0" xfId="28" applyNumberFormat="1" applyFont="1" applyFill="1" applyAlignment="1">
      <alignment vertical="center"/>
    </xf>
    <xf numFmtId="189" fontId="21" fillId="0" borderId="0" xfId="0" applyNumberFormat="1" applyFont="1" applyFill="1" applyAlignment="1">
      <alignment vertical="center"/>
    </xf>
    <xf numFmtId="189" fontId="21" fillId="0" borderId="10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1" fillId="0" borderId="0" xfId="4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2" fillId="0" borderId="0" xfId="0" applyFont="1" applyFill="1" applyAlignment="1"/>
    <xf numFmtId="0" fontId="27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0" fontId="21" fillId="0" borderId="0" xfId="0" applyFont="1" applyFill="1" applyBorder="1" applyAlignment="1">
      <alignment horizontal="center" vertical="center"/>
    </xf>
    <xf numFmtId="187" fontId="21" fillId="0" borderId="0" xfId="28" applyNumberFormat="1" applyFont="1" applyFill="1" applyAlignment="1">
      <alignment vertical="center"/>
    </xf>
    <xf numFmtId="190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187" fontId="21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0" fontId="29" fillId="0" borderId="0" xfId="0" applyFont="1" applyFill="1" applyAlignment="1"/>
    <xf numFmtId="43" fontId="21" fillId="0" borderId="0" xfId="0" applyNumberFormat="1" applyFont="1" applyFill="1" applyAlignment="1">
      <alignment vertical="center"/>
    </xf>
    <xf numFmtId="188" fontId="21" fillId="0" borderId="0" xfId="0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29" fillId="0" borderId="0" xfId="0" applyNumberFormat="1" applyFont="1" applyFill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13" xfId="28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10" xfId="28" applyNumberFormat="1" applyFont="1" applyFill="1" applyBorder="1" applyAlignment="1">
      <alignment horizontal="right" vertical="center"/>
    </xf>
    <xf numFmtId="37" fontId="21" fillId="0" borderId="10" xfId="0" applyNumberFormat="1" applyFont="1" applyFill="1" applyBorder="1" applyAlignment="1">
      <alignment horizontal="right" vertical="center"/>
    </xf>
    <xf numFmtId="37" fontId="21" fillId="0" borderId="11" xfId="28" applyNumberFormat="1" applyFont="1" applyFill="1" applyBorder="1" applyAlignment="1">
      <alignment horizontal="right" vertical="center"/>
    </xf>
    <xf numFmtId="191" fontId="27" fillId="0" borderId="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92" fontId="21" fillId="0" borderId="0" xfId="28" quotePrefix="1" applyNumberFormat="1" applyFont="1" applyFill="1" applyAlignment="1">
      <alignment horizontal="right" vertical="center"/>
    </xf>
    <xf numFmtId="189" fontId="21" fillId="0" borderId="14" xfId="28" applyNumberFormat="1" applyFont="1" applyFill="1" applyBorder="1" applyAlignment="1">
      <alignment vertical="center"/>
    </xf>
    <xf numFmtId="193" fontId="21" fillId="0" borderId="0" xfId="28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37" fontId="21" fillId="0" borderId="0" xfId="28" applyNumberFormat="1" applyFont="1" applyFill="1" applyBorder="1" applyAlignment="1">
      <alignment horizontal="right" vertical="center"/>
    </xf>
    <xf numFmtId="190" fontId="21" fillId="0" borderId="0" xfId="28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1" fillId="0" borderId="12" xfId="28" applyNumberFormat="1" applyFont="1" applyFill="1" applyBorder="1" applyAlignment="1">
      <alignment horizontal="right" vertical="center"/>
    </xf>
    <xf numFmtId="37" fontId="21" fillId="0" borderId="12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195" fontId="21" fillId="0" borderId="0" xfId="28" applyNumberFormat="1" applyFont="1" applyFill="1" applyAlignment="1">
      <alignment vertical="center"/>
    </xf>
    <xf numFmtId="196" fontId="21" fillId="0" borderId="0" xfId="28" applyNumberFormat="1" applyFont="1" applyFill="1" applyAlignment="1">
      <alignment horizontal="right" vertical="center"/>
    </xf>
    <xf numFmtId="190" fontId="21" fillId="0" borderId="0" xfId="28" applyNumberFormat="1" applyFont="1" applyFill="1" applyAlignment="1">
      <alignment horizontal="right" vertical="center"/>
    </xf>
    <xf numFmtId="189" fontId="21" fillId="0" borderId="0" xfId="28" applyNumberFormat="1" applyFont="1" applyFill="1" applyAlignment="1">
      <alignment horizontal="center" vertical="center"/>
    </xf>
    <xf numFmtId="195" fontId="21" fillId="0" borderId="10" xfId="2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 indent="2"/>
    </xf>
    <xf numFmtId="0" fontId="31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37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191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191" fontId="30" fillId="0" borderId="12" xfId="0" applyNumberFormat="1" applyFont="1" applyFill="1" applyBorder="1" applyAlignment="1">
      <alignment horizontal="center" vertical="center"/>
    </xf>
    <xf numFmtId="37" fontId="30" fillId="0" borderId="12" xfId="0" applyNumberFormat="1" applyFont="1" applyFill="1" applyBorder="1" applyAlignment="1">
      <alignment vertical="center"/>
    </xf>
    <xf numFmtId="194" fontId="30" fillId="0" borderId="0" xfId="0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horizontal="center" vertical="center"/>
    </xf>
    <xf numFmtId="37" fontId="30" fillId="0" borderId="14" xfId="0" applyNumberFormat="1" applyFont="1" applyFill="1" applyBorder="1" applyAlignment="1">
      <alignment vertical="center"/>
    </xf>
    <xf numFmtId="37" fontId="30" fillId="0" borderId="13" xfId="0" applyNumberFormat="1" applyFont="1" applyFill="1" applyBorder="1" applyAlignment="1">
      <alignment vertical="center"/>
    </xf>
    <xf numFmtId="189" fontId="30" fillId="0" borderId="12" xfId="28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</cellXfs>
  <cellStyles count="4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3" xfId="29"/>
    <cellStyle name="Normal 2" xfId="39"/>
    <cellStyle name="Normal 3" xfId="40"/>
    <cellStyle name="การคำนวณ" xfId="26" builtinId="22" customBuiltin="1"/>
    <cellStyle name="ข้อความเตือน" xfId="45" builtinId="11" customBuiltin="1"/>
    <cellStyle name="ข้อความอธิบาย" xfId="30" builtinId="53" customBuiltin="1"/>
    <cellStyle name="เครื่องหมายจุลภาค" xfId="28" builtinId="3"/>
    <cellStyle name="ชื่อเรื่อง" xfId="43" builtinId="15" customBuiltin="1"/>
    <cellStyle name="เซลล์ตรวจสอบ" xfId="27" builtinId="23" customBuiltin="1"/>
    <cellStyle name="เซลล์ที่มีลิงก์" xfId="37" builtinId="24" customBuiltin="1"/>
    <cellStyle name="ดี" xfId="31" builtinId="26" customBuiltin="1"/>
    <cellStyle name="ปกติ" xfId="0" builtinId="0"/>
    <cellStyle name="ป้อนค่า" xfId="36" builtinId="20" customBuiltin="1"/>
    <cellStyle name="ปานกลาง" xfId="38" builtinId="28" customBuiltin="1"/>
    <cellStyle name="ผลรวม" xfId="44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2" builtinId="16" customBuiltin="1"/>
    <cellStyle name="หัวเรื่อง 2" xfId="33" builtinId="17" customBuiltin="1"/>
    <cellStyle name="หัวเรื่อง 3" xfId="34" builtinId="18" customBuiltin="1"/>
    <cellStyle name="หัวเรื่อง 4" xfId="35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akakarasakul\Desktop\New%20folder\IFS63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ของผู้ถือหุ้น"/>
      <sheetName val="กระแสเงินสด"/>
    </sheetNames>
    <sheetDataSet>
      <sheetData sheetId="0"/>
      <sheetData sheetId="1">
        <row r="16">
          <cell r="D16">
            <v>69278539</v>
          </cell>
        </row>
      </sheetData>
      <sheetData sheetId="2"/>
      <sheetData sheetId="3"/>
      <sheetData sheetId="4">
        <row r="13">
          <cell r="D13">
            <v>13075012</v>
          </cell>
        </row>
        <row r="14">
          <cell r="D14">
            <v>1038235</v>
          </cell>
        </row>
        <row r="15">
          <cell r="D15">
            <v>2740527</v>
          </cell>
        </row>
        <row r="24">
          <cell r="D24">
            <v>-348</v>
          </cell>
        </row>
        <row r="25">
          <cell r="D25">
            <v>-427535</v>
          </cell>
        </row>
        <row r="31">
          <cell r="D31">
            <v>-14193618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G37"/>
  <sheetViews>
    <sheetView tabSelected="1" zoomScaleNormal="100" zoomScaleSheetLayoutView="100" workbookViewId="0">
      <selection activeCell="A10" sqref="A10"/>
    </sheetView>
  </sheetViews>
  <sheetFormatPr defaultColWidth="9.140625" defaultRowHeight="21" customHeight="1" x14ac:dyDescent="0.5"/>
  <cols>
    <col min="1" max="1" width="52.85546875" style="3" customWidth="1"/>
    <col min="2" max="2" width="8.7109375" style="3" customWidth="1"/>
    <col min="3" max="3" width="16.7109375" style="3" customWidth="1"/>
    <col min="4" max="4" width="1.5703125" style="3" customWidth="1"/>
    <col min="5" max="5" width="16.7109375" style="3" customWidth="1"/>
    <col min="6" max="6" width="13.140625" style="37" customWidth="1"/>
    <col min="7" max="7" width="13.7109375" style="3" bestFit="1" customWidth="1"/>
    <col min="8" max="16384" width="9.140625" style="3"/>
  </cols>
  <sheetData>
    <row r="1" spans="1:7" s="10" customFormat="1" ht="21" customHeight="1" x14ac:dyDescent="0.25">
      <c r="A1" s="93" t="s">
        <v>35</v>
      </c>
      <c r="B1" s="93"/>
      <c r="C1" s="93"/>
      <c r="D1" s="93"/>
      <c r="E1" s="93"/>
      <c r="F1" s="41"/>
    </row>
    <row r="2" spans="1:7" s="10" customFormat="1" ht="21" customHeight="1" x14ac:dyDescent="0.25">
      <c r="A2" s="93" t="s">
        <v>67</v>
      </c>
      <c r="B2" s="93"/>
      <c r="C2" s="93"/>
      <c r="D2" s="93"/>
      <c r="E2" s="93"/>
      <c r="F2" s="41"/>
    </row>
    <row r="3" spans="1:7" s="10" customFormat="1" ht="21" customHeight="1" x14ac:dyDescent="0.25">
      <c r="A3" s="93" t="s">
        <v>120</v>
      </c>
      <c r="B3" s="93"/>
      <c r="C3" s="93"/>
      <c r="D3" s="93"/>
      <c r="E3" s="93"/>
      <c r="F3" s="41"/>
    </row>
    <row r="4" spans="1:7" ht="21" customHeight="1" x14ac:dyDescent="0.5">
      <c r="A4" s="94" t="s">
        <v>59</v>
      </c>
      <c r="B4" s="94"/>
      <c r="C4" s="94"/>
      <c r="D4" s="94"/>
      <c r="E4" s="94"/>
    </row>
    <row r="5" spans="1:7" ht="9" customHeight="1" x14ac:dyDescent="0.5"/>
    <row r="6" spans="1:7" ht="21" customHeight="1" x14ac:dyDescent="0.5">
      <c r="B6" s="2"/>
      <c r="C6" s="2" t="s">
        <v>55</v>
      </c>
      <c r="D6" s="8"/>
      <c r="E6" s="2"/>
    </row>
    <row r="7" spans="1:7" ht="21" customHeight="1" x14ac:dyDescent="0.5">
      <c r="B7" s="2" t="s">
        <v>43</v>
      </c>
      <c r="C7" s="2" t="s">
        <v>56</v>
      </c>
      <c r="D7" s="8"/>
      <c r="E7" s="2" t="s">
        <v>56</v>
      </c>
    </row>
    <row r="8" spans="1:7" ht="21" customHeight="1" x14ac:dyDescent="0.5">
      <c r="B8" s="2"/>
      <c r="C8" s="2" t="s">
        <v>105</v>
      </c>
      <c r="D8" s="8"/>
      <c r="E8" s="2" t="s">
        <v>57</v>
      </c>
    </row>
    <row r="9" spans="1:7" ht="21" customHeight="1" x14ac:dyDescent="0.5">
      <c r="A9" s="18"/>
      <c r="B9" s="2"/>
      <c r="C9" s="2">
        <v>2020</v>
      </c>
      <c r="D9" s="8"/>
      <c r="E9" s="2">
        <v>2019</v>
      </c>
    </row>
    <row r="10" spans="1:7" ht="21" customHeight="1" x14ac:dyDescent="0.5">
      <c r="A10" s="23" t="s">
        <v>0</v>
      </c>
      <c r="B10" s="2"/>
      <c r="C10" s="39"/>
      <c r="D10" s="39"/>
      <c r="E10" s="39"/>
    </row>
    <row r="11" spans="1:7" ht="21" customHeight="1" x14ac:dyDescent="0.5">
      <c r="A11" s="18" t="s">
        <v>1</v>
      </c>
      <c r="F11" s="42"/>
      <c r="G11" s="43"/>
    </row>
    <row r="12" spans="1:7" ht="21" customHeight="1" x14ac:dyDescent="0.5">
      <c r="A12" s="4" t="s">
        <v>32</v>
      </c>
      <c r="B12" s="31"/>
      <c r="C12" s="25">
        <v>388791394</v>
      </c>
      <c r="D12" s="39"/>
      <c r="E12" s="25">
        <v>364123985</v>
      </c>
      <c r="F12" s="6"/>
      <c r="G12" s="43"/>
    </row>
    <row r="13" spans="1:7" ht="21" customHeight="1" x14ac:dyDescent="0.5">
      <c r="A13" s="4" t="s">
        <v>82</v>
      </c>
      <c r="B13" s="31">
        <v>5</v>
      </c>
      <c r="C13" s="25">
        <v>3089640164</v>
      </c>
      <c r="D13" s="11"/>
      <c r="E13" s="25">
        <v>3271358391</v>
      </c>
      <c r="F13" s="6"/>
      <c r="G13" s="43"/>
    </row>
    <row r="14" spans="1:7" ht="21" customHeight="1" x14ac:dyDescent="0.5">
      <c r="A14" s="4" t="s">
        <v>83</v>
      </c>
      <c r="B14" s="31">
        <v>6</v>
      </c>
      <c r="C14" s="25">
        <v>2966682</v>
      </c>
      <c r="D14" s="11"/>
      <c r="E14" s="25">
        <v>2854404</v>
      </c>
      <c r="F14" s="6"/>
      <c r="G14" s="43"/>
    </row>
    <row r="15" spans="1:7" ht="21" customHeight="1" x14ac:dyDescent="0.5">
      <c r="A15" s="4" t="s">
        <v>84</v>
      </c>
      <c r="B15" s="31">
        <v>7</v>
      </c>
      <c r="C15" s="25">
        <v>88907190</v>
      </c>
      <c r="D15" s="11"/>
      <c r="E15" s="25">
        <v>90901162</v>
      </c>
      <c r="F15" s="6"/>
      <c r="G15" s="43"/>
    </row>
    <row r="16" spans="1:7" ht="21" customHeight="1" x14ac:dyDescent="0.5">
      <c r="A16" s="4" t="s">
        <v>85</v>
      </c>
      <c r="B16" s="31">
        <v>8</v>
      </c>
      <c r="C16" s="25">
        <v>131560275</v>
      </c>
      <c r="D16" s="11"/>
      <c r="E16" s="25">
        <v>156381176</v>
      </c>
      <c r="F16" s="6"/>
      <c r="G16" s="43"/>
    </row>
    <row r="17" spans="1:7" ht="21" customHeight="1" x14ac:dyDescent="0.5">
      <c r="A17" s="4" t="s">
        <v>2</v>
      </c>
      <c r="B17" s="31"/>
      <c r="C17" s="25">
        <v>12236308</v>
      </c>
      <c r="D17" s="11"/>
      <c r="E17" s="25">
        <v>6401066</v>
      </c>
      <c r="F17" s="6"/>
    </row>
    <row r="18" spans="1:7" ht="21" customHeight="1" x14ac:dyDescent="0.5">
      <c r="A18" s="7" t="s">
        <v>3</v>
      </c>
      <c r="B18" s="31"/>
      <c r="C18" s="44">
        <f>SUM(C12:C17)</f>
        <v>3714102013</v>
      </c>
      <c r="D18" s="11"/>
      <c r="E18" s="44">
        <f>SUM(E12:E17)</f>
        <v>3892020184</v>
      </c>
      <c r="F18" s="45"/>
    </row>
    <row r="19" spans="1:7" ht="21" customHeight="1" x14ac:dyDescent="0.5">
      <c r="B19" s="31"/>
      <c r="C19" s="6"/>
      <c r="D19" s="11"/>
      <c r="E19" s="6"/>
    </row>
    <row r="20" spans="1:7" ht="21" customHeight="1" x14ac:dyDescent="0.5">
      <c r="A20" s="18" t="s">
        <v>29</v>
      </c>
    </row>
    <row r="21" spans="1:7" ht="21" customHeight="1" x14ac:dyDescent="0.5">
      <c r="A21" s="4" t="s">
        <v>36</v>
      </c>
      <c r="B21" s="31"/>
      <c r="C21" s="6">
        <v>161531</v>
      </c>
      <c r="D21" s="11"/>
      <c r="E21" s="6">
        <v>161183</v>
      </c>
      <c r="F21" s="6"/>
      <c r="G21" s="6"/>
    </row>
    <row r="22" spans="1:7" ht="21" customHeight="1" x14ac:dyDescent="0.5">
      <c r="A22" s="4" t="s">
        <v>86</v>
      </c>
      <c r="B22" s="31">
        <v>6</v>
      </c>
      <c r="C22" s="6">
        <v>1091232</v>
      </c>
      <c r="D22" s="11"/>
      <c r="E22" s="68">
        <v>0</v>
      </c>
      <c r="F22" s="6"/>
      <c r="G22" s="6"/>
    </row>
    <row r="23" spans="1:7" ht="21" customHeight="1" x14ac:dyDescent="0.5">
      <c r="A23" s="4" t="s">
        <v>87</v>
      </c>
      <c r="B23" s="31">
        <v>7</v>
      </c>
      <c r="C23" s="6">
        <v>97572924</v>
      </c>
      <c r="D23" s="11"/>
      <c r="E23" s="6">
        <v>88669621</v>
      </c>
      <c r="F23" s="6"/>
      <c r="G23" s="6"/>
    </row>
    <row r="24" spans="1:7" ht="21" customHeight="1" x14ac:dyDescent="0.5">
      <c r="A24" s="4" t="s">
        <v>74</v>
      </c>
      <c r="B24" s="31">
        <v>9</v>
      </c>
      <c r="C24" s="6">
        <v>27523043</v>
      </c>
      <c r="D24" s="11"/>
      <c r="E24" s="6">
        <v>28953003</v>
      </c>
      <c r="F24" s="6"/>
      <c r="G24" s="6"/>
    </row>
    <row r="25" spans="1:7" ht="21" customHeight="1" x14ac:dyDescent="0.5">
      <c r="A25" s="4" t="s">
        <v>129</v>
      </c>
      <c r="B25" s="31">
        <v>9</v>
      </c>
      <c r="C25" s="6">
        <v>66178887</v>
      </c>
      <c r="D25" s="11"/>
      <c r="E25" s="6">
        <v>67338041</v>
      </c>
      <c r="F25" s="6"/>
      <c r="G25" s="6"/>
    </row>
    <row r="26" spans="1:7" ht="21" customHeight="1" x14ac:dyDescent="0.5">
      <c r="A26" s="4" t="s">
        <v>100</v>
      </c>
      <c r="B26" s="31"/>
      <c r="C26" s="6">
        <v>857600</v>
      </c>
      <c r="D26" s="11"/>
      <c r="E26" s="6">
        <v>920369</v>
      </c>
      <c r="F26" s="6"/>
      <c r="G26" s="6"/>
    </row>
    <row r="27" spans="1:7" ht="21" customHeight="1" x14ac:dyDescent="0.5">
      <c r="A27" s="4" t="s">
        <v>52</v>
      </c>
      <c r="B27" s="31"/>
      <c r="C27" s="6">
        <v>32936024</v>
      </c>
      <c r="D27" s="11"/>
      <c r="E27" s="6">
        <v>34495183</v>
      </c>
      <c r="F27" s="6"/>
      <c r="G27" s="6"/>
    </row>
    <row r="28" spans="1:7" ht="21" customHeight="1" x14ac:dyDescent="0.5">
      <c r="A28" s="4" t="s">
        <v>50</v>
      </c>
      <c r="B28" s="31"/>
      <c r="C28" s="6">
        <v>900925</v>
      </c>
      <c r="D28" s="11"/>
      <c r="E28" s="66">
        <v>473390</v>
      </c>
      <c r="F28" s="3"/>
      <c r="G28" s="6"/>
    </row>
    <row r="29" spans="1:7" ht="21" customHeight="1" x14ac:dyDescent="0.5">
      <c r="A29" s="7" t="s">
        <v>51</v>
      </c>
      <c r="B29" s="7"/>
      <c r="C29" s="44">
        <f>SUM(C21:C28)</f>
        <v>227222166</v>
      </c>
      <c r="D29" s="6"/>
      <c r="E29" s="44">
        <f>SUM(E21:E28)</f>
        <v>221010790</v>
      </c>
      <c r="F29" s="3"/>
      <c r="G29" s="6"/>
    </row>
    <row r="30" spans="1:7" ht="21" customHeight="1" thickBot="1" x14ac:dyDescent="0.55000000000000004">
      <c r="A30" s="19" t="s">
        <v>4</v>
      </c>
      <c r="B30" s="8"/>
      <c r="C30" s="46">
        <f>+C29+C18</f>
        <v>3941324179</v>
      </c>
      <c r="D30" s="11"/>
      <c r="E30" s="46">
        <f>+E29+E18</f>
        <v>4113030974</v>
      </c>
      <c r="F30" s="3"/>
      <c r="G30" s="6"/>
    </row>
    <row r="31" spans="1:7" ht="21" customHeight="1" thickTop="1" x14ac:dyDescent="0.5">
      <c r="A31" s="19"/>
      <c r="B31" s="8"/>
      <c r="C31" s="11"/>
      <c r="D31" s="11"/>
      <c r="E31" s="11"/>
      <c r="F31" s="3"/>
      <c r="G31" s="6"/>
    </row>
    <row r="32" spans="1:7" ht="21" customHeight="1" x14ac:dyDescent="0.5">
      <c r="C32" s="6"/>
    </row>
    <row r="34" spans="1:6" s="64" customFormat="1" ht="21" customHeight="1" x14ac:dyDescent="0.5">
      <c r="F34" s="37"/>
    </row>
    <row r="35" spans="1:6" s="64" customFormat="1" ht="21" customHeight="1" x14ac:dyDescent="0.5">
      <c r="F35" s="37"/>
    </row>
    <row r="36" spans="1:6" ht="21" customHeight="1" x14ac:dyDescent="0.5">
      <c r="A36" s="64"/>
    </row>
    <row r="37" spans="1:6" ht="21" customHeight="1" x14ac:dyDescent="0.5">
      <c r="A37" s="64" t="s">
        <v>70</v>
      </c>
    </row>
  </sheetData>
  <mergeCells count="4">
    <mergeCell ref="A1:E1"/>
    <mergeCell ref="A2:E2"/>
    <mergeCell ref="A3:E3"/>
    <mergeCell ref="A4:E4"/>
  </mergeCells>
  <phoneticPr fontId="0" type="noConversion"/>
  <pageMargins left="1" right="0.3" top="1" bottom="0.5" header="0.5" footer="0.3"/>
  <pageSetup paperSize="9" orientation="portrait" r:id="rId1"/>
  <headerFooter alignWithMargins="0">
    <oddHeader>&amp;C&amp;"Times New Roman,Bold"&amp;10Draft</oddHeader>
    <oddFooter>&amp;R&amp;F    &amp;D 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74"/>
  <sheetViews>
    <sheetView zoomScaleNormal="100" zoomScaleSheetLayoutView="100" workbookViewId="0">
      <selection activeCell="A11" sqref="A11"/>
    </sheetView>
  </sheetViews>
  <sheetFormatPr defaultColWidth="9.140625" defaultRowHeight="21" customHeight="1" x14ac:dyDescent="0.5"/>
  <cols>
    <col min="1" max="1" width="52.7109375" style="3" customWidth="1"/>
    <col min="2" max="2" width="8.140625" style="3" customWidth="1"/>
    <col min="3" max="3" width="17.140625" style="3" customWidth="1"/>
    <col min="4" max="4" width="1.7109375" style="3" customWidth="1"/>
    <col min="5" max="5" width="17.140625" style="3" customWidth="1"/>
    <col min="6" max="8" width="9.140625" style="3"/>
    <col min="9" max="9" width="12.28515625" style="3" bestFit="1" customWidth="1"/>
    <col min="10" max="16384" width="9.140625" style="3"/>
  </cols>
  <sheetData>
    <row r="1" spans="1:5" s="10" customFormat="1" ht="21" customHeight="1" x14ac:dyDescent="0.25">
      <c r="A1" s="93" t="s">
        <v>35</v>
      </c>
      <c r="B1" s="93"/>
      <c r="C1" s="93"/>
      <c r="D1" s="93"/>
      <c r="E1" s="93"/>
    </row>
    <row r="2" spans="1:5" s="10" customFormat="1" ht="21" customHeight="1" x14ac:dyDescent="0.25">
      <c r="A2" s="93" t="s">
        <v>71</v>
      </c>
      <c r="B2" s="93"/>
      <c r="C2" s="93"/>
      <c r="D2" s="93"/>
      <c r="E2" s="93"/>
    </row>
    <row r="3" spans="1:5" s="10" customFormat="1" ht="21" customHeight="1" x14ac:dyDescent="0.25">
      <c r="A3" s="93" t="s">
        <v>121</v>
      </c>
      <c r="B3" s="93"/>
      <c r="C3" s="93"/>
      <c r="D3" s="93"/>
      <c r="E3" s="93"/>
    </row>
    <row r="4" spans="1:5" ht="21" customHeight="1" x14ac:dyDescent="0.5">
      <c r="A4" s="94" t="s">
        <v>59</v>
      </c>
      <c r="B4" s="94"/>
      <c r="C4" s="94"/>
      <c r="D4" s="94"/>
      <c r="E4" s="94"/>
    </row>
    <row r="5" spans="1:5" ht="6" customHeight="1" x14ac:dyDescent="0.5"/>
    <row r="6" spans="1:5" ht="21" customHeight="1" x14ac:dyDescent="0.5">
      <c r="B6" s="2"/>
      <c r="C6" s="2" t="s">
        <v>55</v>
      </c>
      <c r="D6" s="8"/>
      <c r="E6" s="2"/>
    </row>
    <row r="7" spans="1:5" ht="21" customHeight="1" x14ac:dyDescent="0.5">
      <c r="B7" s="2" t="s">
        <v>43</v>
      </c>
      <c r="C7" s="2" t="s">
        <v>56</v>
      </c>
      <c r="D7" s="8"/>
      <c r="E7" s="2" t="s">
        <v>56</v>
      </c>
    </row>
    <row r="8" spans="1:5" ht="21" customHeight="1" x14ac:dyDescent="0.5">
      <c r="B8" s="2"/>
      <c r="C8" s="2" t="s">
        <v>105</v>
      </c>
      <c r="D8" s="8"/>
      <c r="E8" s="2" t="s">
        <v>57</v>
      </c>
    </row>
    <row r="9" spans="1:5" ht="21" customHeight="1" x14ac:dyDescent="0.5">
      <c r="B9" s="2"/>
      <c r="C9" s="2">
        <v>2020</v>
      </c>
      <c r="D9" s="8"/>
      <c r="E9" s="2">
        <v>2019</v>
      </c>
    </row>
    <row r="10" spans="1:5" ht="21" customHeight="1" x14ac:dyDescent="0.5">
      <c r="A10" s="23" t="s">
        <v>88</v>
      </c>
      <c r="B10" s="2"/>
      <c r="C10" s="39"/>
      <c r="D10" s="39"/>
      <c r="E10" s="39"/>
    </row>
    <row r="11" spans="1:5" ht="21" customHeight="1" x14ac:dyDescent="0.5">
      <c r="A11" s="18" t="s">
        <v>6</v>
      </c>
      <c r="C11" s="39"/>
      <c r="D11" s="39"/>
      <c r="E11" s="39"/>
    </row>
    <row r="12" spans="1:5" ht="21" customHeight="1" x14ac:dyDescent="0.5">
      <c r="A12" s="4" t="s">
        <v>106</v>
      </c>
      <c r="B12" s="5">
        <v>10</v>
      </c>
      <c r="C12" s="25">
        <v>2055000000</v>
      </c>
      <c r="D12" s="11"/>
      <c r="E12" s="25">
        <v>2210000000</v>
      </c>
    </row>
    <row r="13" spans="1:5" ht="21" customHeight="1" x14ac:dyDescent="0.5">
      <c r="A13" s="4" t="s">
        <v>107</v>
      </c>
      <c r="B13" s="5">
        <v>11</v>
      </c>
      <c r="C13" s="25">
        <v>134720000</v>
      </c>
      <c r="D13" s="11"/>
      <c r="E13" s="25">
        <v>146720000</v>
      </c>
    </row>
    <row r="14" spans="1:5" ht="21" customHeight="1" x14ac:dyDescent="0.5">
      <c r="A14" s="4" t="s">
        <v>7</v>
      </c>
      <c r="B14" s="5"/>
      <c r="C14" s="25">
        <v>69278539</v>
      </c>
      <c r="D14" s="11"/>
      <c r="E14" s="25">
        <v>92049299</v>
      </c>
    </row>
    <row r="15" spans="1:5" ht="21" customHeight="1" x14ac:dyDescent="0.5">
      <c r="A15" s="7" t="s">
        <v>8</v>
      </c>
      <c r="B15" s="5"/>
      <c r="C15" s="26">
        <f>SUM(C12:C14)</f>
        <v>2258998539</v>
      </c>
      <c r="D15" s="11"/>
      <c r="E15" s="26">
        <f>SUM(E12:E14)</f>
        <v>2448769299</v>
      </c>
    </row>
    <row r="16" spans="1:5" ht="21" customHeight="1" x14ac:dyDescent="0.5">
      <c r="A16" s="7"/>
      <c r="B16" s="5"/>
      <c r="C16" s="27"/>
      <c r="D16" s="11"/>
      <c r="E16" s="27"/>
    </row>
    <row r="17" spans="1:5" ht="21" customHeight="1" x14ac:dyDescent="0.5">
      <c r="A17" s="18" t="s">
        <v>30</v>
      </c>
      <c r="B17" s="5"/>
      <c r="C17" s="27"/>
      <c r="D17" s="11"/>
      <c r="E17" s="27"/>
    </row>
    <row r="18" spans="1:5" ht="21" customHeight="1" x14ac:dyDescent="0.5">
      <c r="A18" s="4" t="s">
        <v>132</v>
      </c>
      <c r="B18" s="5">
        <v>11</v>
      </c>
      <c r="C18" s="27">
        <v>91580000</v>
      </c>
      <c r="D18" s="11"/>
      <c r="E18" s="27">
        <v>120260000</v>
      </c>
    </row>
    <row r="19" spans="1:5" ht="21" customHeight="1" x14ac:dyDescent="0.5">
      <c r="A19" s="4" t="s">
        <v>101</v>
      </c>
      <c r="B19" s="5"/>
      <c r="C19" s="27">
        <v>32421403</v>
      </c>
      <c r="D19" s="11"/>
      <c r="E19" s="27">
        <v>31383168</v>
      </c>
    </row>
    <row r="20" spans="1:5" ht="21" customHeight="1" x14ac:dyDescent="0.5">
      <c r="A20" s="4" t="s">
        <v>103</v>
      </c>
      <c r="B20" s="5"/>
      <c r="C20" s="27">
        <v>762750</v>
      </c>
      <c r="D20" s="11"/>
      <c r="E20" s="27">
        <v>762750</v>
      </c>
    </row>
    <row r="21" spans="1:5" ht="21" customHeight="1" x14ac:dyDescent="0.5">
      <c r="A21" s="7" t="s">
        <v>89</v>
      </c>
      <c r="B21" s="5"/>
      <c r="C21" s="26">
        <f>SUM(C18:C20)</f>
        <v>124764153</v>
      </c>
      <c r="D21" s="11"/>
      <c r="E21" s="26">
        <f>SUM(E18:E20)</f>
        <v>152405918</v>
      </c>
    </row>
    <row r="22" spans="1:5" ht="21" customHeight="1" x14ac:dyDescent="0.5">
      <c r="A22" s="17" t="s">
        <v>24</v>
      </c>
      <c r="B22" s="5"/>
      <c r="C22" s="26">
        <f>+C21+C15</f>
        <v>2383762692</v>
      </c>
      <c r="D22" s="11"/>
      <c r="E22" s="26">
        <f>+E21+E15</f>
        <v>2601175217</v>
      </c>
    </row>
    <row r="23" spans="1:5" ht="21" customHeight="1" x14ac:dyDescent="0.5">
      <c r="A23" s="7"/>
      <c r="B23" s="5"/>
      <c r="C23" s="27"/>
      <c r="D23" s="11"/>
      <c r="E23" s="27"/>
    </row>
    <row r="24" spans="1:5" ht="21" customHeight="1" x14ac:dyDescent="0.5">
      <c r="A24" s="7"/>
      <c r="C24" s="27"/>
      <c r="D24" s="11"/>
      <c r="E24" s="27"/>
    </row>
    <row r="25" spans="1:5" ht="21" customHeight="1" x14ac:dyDescent="0.5">
      <c r="A25" s="7"/>
      <c r="B25" s="5"/>
      <c r="C25" s="27"/>
      <c r="D25" s="11"/>
      <c r="E25" s="27"/>
    </row>
    <row r="26" spans="1:5" ht="21" customHeight="1" x14ac:dyDescent="0.5">
      <c r="A26" s="7"/>
      <c r="B26" s="5"/>
      <c r="C26" s="27"/>
      <c r="D26" s="11"/>
      <c r="E26" s="27"/>
    </row>
    <row r="27" spans="1:5" ht="21" customHeight="1" x14ac:dyDescent="0.5">
      <c r="A27" s="7"/>
      <c r="B27" s="5"/>
      <c r="C27" s="27"/>
      <c r="D27" s="11"/>
      <c r="E27" s="27"/>
    </row>
    <row r="28" spans="1:5" ht="21" customHeight="1" x14ac:dyDescent="0.5">
      <c r="A28" s="7"/>
      <c r="B28" s="5"/>
      <c r="C28" s="27"/>
      <c r="D28" s="11"/>
      <c r="E28" s="27"/>
    </row>
    <row r="29" spans="1:5" ht="21" customHeight="1" x14ac:dyDescent="0.5">
      <c r="A29" s="7"/>
      <c r="B29" s="5"/>
      <c r="C29" s="27"/>
      <c r="D29" s="11"/>
      <c r="E29" s="27"/>
    </row>
    <row r="30" spans="1:5" ht="21" customHeight="1" x14ac:dyDescent="0.5">
      <c r="A30" s="7"/>
      <c r="B30" s="5"/>
      <c r="C30" s="27"/>
      <c r="D30" s="11"/>
      <c r="E30" s="27"/>
    </row>
    <row r="31" spans="1:5" ht="21" customHeight="1" x14ac:dyDescent="0.5">
      <c r="A31" s="7"/>
      <c r="B31" s="5"/>
      <c r="C31" s="27"/>
      <c r="D31" s="11"/>
      <c r="E31" s="27"/>
    </row>
    <row r="32" spans="1:5" s="64" customFormat="1" ht="21" customHeight="1" x14ac:dyDescent="0.5">
      <c r="A32" s="7"/>
      <c r="B32" s="5"/>
      <c r="C32" s="27"/>
      <c r="D32" s="11"/>
      <c r="E32" s="27"/>
    </row>
    <row r="33" spans="1:5" s="64" customFormat="1" ht="21" customHeight="1" x14ac:dyDescent="0.5">
      <c r="A33" s="7"/>
      <c r="B33" s="5"/>
      <c r="C33" s="27"/>
      <c r="D33" s="11"/>
      <c r="E33" s="27"/>
    </row>
    <row r="34" spans="1:5" s="64" customFormat="1" ht="21" customHeight="1" x14ac:dyDescent="0.5">
      <c r="A34" s="7"/>
      <c r="B34" s="5"/>
      <c r="C34" s="27"/>
      <c r="D34" s="11"/>
      <c r="E34" s="27"/>
    </row>
    <row r="35" spans="1:5" s="64" customFormat="1" ht="21" customHeight="1" x14ac:dyDescent="0.5">
      <c r="A35" s="7"/>
      <c r="B35" s="5"/>
      <c r="C35" s="27"/>
      <c r="D35" s="11"/>
      <c r="E35" s="27"/>
    </row>
    <row r="36" spans="1:5" s="64" customFormat="1" ht="21" customHeight="1" x14ac:dyDescent="0.5">
      <c r="A36" s="7"/>
      <c r="B36" s="5"/>
      <c r="C36" s="27"/>
      <c r="D36" s="11"/>
      <c r="E36" s="27"/>
    </row>
    <row r="37" spans="1:5" s="64" customFormat="1" ht="21" customHeight="1" x14ac:dyDescent="0.5">
      <c r="A37" s="7"/>
      <c r="B37" s="5"/>
      <c r="C37" s="27"/>
      <c r="D37" s="11"/>
      <c r="E37" s="27"/>
    </row>
    <row r="38" spans="1:5" s="10" customFormat="1" ht="21" customHeight="1" x14ac:dyDescent="0.25">
      <c r="A38" s="93" t="s">
        <v>35</v>
      </c>
      <c r="B38" s="93"/>
      <c r="C38" s="93"/>
      <c r="D38" s="93"/>
      <c r="E38" s="93"/>
    </row>
    <row r="39" spans="1:5" s="10" customFormat="1" ht="21" customHeight="1" x14ac:dyDescent="0.25">
      <c r="A39" s="93" t="s">
        <v>71</v>
      </c>
      <c r="B39" s="93"/>
      <c r="C39" s="93"/>
      <c r="D39" s="93"/>
      <c r="E39" s="93"/>
    </row>
    <row r="40" spans="1:5" s="10" customFormat="1" ht="21" customHeight="1" x14ac:dyDescent="0.25">
      <c r="A40" s="93" t="s">
        <v>120</v>
      </c>
      <c r="B40" s="93"/>
      <c r="C40" s="93"/>
      <c r="D40" s="93"/>
      <c r="E40" s="93"/>
    </row>
    <row r="41" spans="1:5" ht="21" customHeight="1" x14ac:dyDescent="0.5">
      <c r="A41" s="94" t="s">
        <v>59</v>
      </c>
      <c r="B41" s="94"/>
      <c r="C41" s="94"/>
      <c r="D41" s="94"/>
      <c r="E41" s="94"/>
    </row>
    <row r="42" spans="1:5" ht="6" customHeight="1" x14ac:dyDescent="0.5"/>
    <row r="43" spans="1:5" ht="21" customHeight="1" x14ac:dyDescent="0.5">
      <c r="B43" s="2"/>
      <c r="C43" s="2" t="s">
        <v>55</v>
      </c>
      <c r="D43" s="8"/>
      <c r="E43" s="2"/>
    </row>
    <row r="44" spans="1:5" ht="21" customHeight="1" x14ac:dyDescent="0.5">
      <c r="B44" s="2" t="s">
        <v>43</v>
      </c>
      <c r="C44" s="2" t="s">
        <v>56</v>
      </c>
      <c r="D44" s="8"/>
      <c r="E44" s="2" t="s">
        <v>56</v>
      </c>
    </row>
    <row r="45" spans="1:5" ht="21" customHeight="1" x14ac:dyDescent="0.5">
      <c r="B45" s="2"/>
      <c r="C45" s="2" t="s">
        <v>105</v>
      </c>
      <c r="D45" s="8"/>
      <c r="E45" s="2" t="s">
        <v>57</v>
      </c>
    </row>
    <row r="46" spans="1:5" ht="21" customHeight="1" x14ac:dyDescent="0.5">
      <c r="B46" s="2"/>
      <c r="C46" s="2">
        <v>2020</v>
      </c>
      <c r="D46" s="8"/>
      <c r="E46" s="2">
        <v>2019</v>
      </c>
    </row>
    <row r="47" spans="1:5" ht="21" customHeight="1" x14ac:dyDescent="0.5">
      <c r="A47" s="56" t="s">
        <v>98</v>
      </c>
      <c r="B47" s="2"/>
      <c r="C47" s="39"/>
      <c r="D47" s="39"/>
      <c r="E47" s="39"/>
    </row>
    <row r="48" spans="1:5" ht="21" customHeight="1" x14ac:dyDescent="0.5">
      <c r="A48" s="18" t="s">
        <v>90</v>
      </c>
      <c r="B48" s="5"/>
      <c r="C48" s="39"/>
      <c r="D48" s="39"/>
      <c r="E48" s="39"/>
    </row>
    <row r="49" spans="1:9" ht="21" customHeight="1" x14ac:dyDescent="0.5">
      <c r="A49" s="18" t="s">
        <v>37</v>
      </c>
      <c r="B49" s="5"/>
      <c r="C49" s="39"/>
      <c r="D49" s="39"/>
      <c r="E49" s="39"/>
    </row>
    <row r="50" spans="1:9" ht="21" customHeight="1" x14ac:dyDescent="0.5">
      <c r="A50" s="4" t="s">
        <v>60</v>
      </c>
      <c r="B50" s="5"/>
      <c r="C50" s="1"/>
      <c r="D50" s="11"/>
      <c r="E50" s="1"/>
    </row>
    <row r="51" spans="1:9" ht="21" customHeight="1" thickBot="1" x14ac:dyDescent="0.55000000000000004">
      <c r="A51" s="28" t="s">
        <v>99</v>
      </c>
      <c r="B51" s="5"/>
      <c r="C51" s="58">
        <v>493500000</v>
      </c>
      <c r="D51" s="6"/>
      <c r="E51" s="58">
        <v>493500000</v>
      </c>
    </row>
    <row r="52" spans="1:9" ht="21" customHeight="1" thickTop="1" x14ac:dyDescent="0.5">
      <c r="A52" s="4" t="s">
        <v>48</v>
      </c>
      <c r="B52" s="5"/>
      <c r="C52" s="1"/>
      <c r="D52" s="6"/>
      <c r="E52" s="1"/>
    </row>
    <row r="53" spans="1:9" ht="21" customHeight="1" x14ac:dyDescent="0.5">
      <c r="A53" s="28" t="s">
        <v>102</v>
      </c>
      <c r="B53" s="5"/>
      <c r="C53" s="1">
        <v>493499975</v>
      </c>
      <c r="D53" s="6"/>
      <c r="E53" s="1">
        <v>493499975</v>
      </c>
    </row>
    <row r="54" spans="1:9" ht="21" customHeight="1" x14ac:dyDescent="0.5">
      <c r="A54" s="28"/>
      <c r="B54" s="5"/>
      <c r="C54" s="12"/>
      <c r="D54" s="6"/>
      <c r="E54" s="12"/>
    </row>
    <row r="55" spans="1:9" ht="21" customHeight="1" x14ac:dyDescent="0.5">
      <c r="A55" s="29" t="s">
        <v>91</v>
      </c>
      <c r="B55" s="5"/>
      <c r="C55" s="1"/>
      <c r="D55" s="6"/>
      <c r="E55" s="1"/>
    </row>
    <row r="56" spans="1:9" ht="21" customHeight="1" x14ac:dyDescent="0.5">
      <c r="A56" s="4" t="s">
        <v>92</v>
      </c>
      <c r="B56" s="31"/>
      <c r="C56" s="1">
        <v>31746399</v>
      </c>
      <c r="D56" s="11"/>
      <c r="E56" s="12">
        <v>31746399</v>
      </c>
    </row>
    <row r="57" spans="1:9" ht="21" customHeight="1" x14ac:dyDescent="0.5">
      <c r="A57" s="18" t="s">
        <v>27</v>
      </c>
      <c r="B57" s="5"/>
      <c r="C57" s="12"/>
      <c r="D57" s="6"/>
      <c r="E57" s="25"/>
    </row>
    <row r="58" spans="1:9" ht="21" customHeight="1" x14ac:dyDescent="0.5">
      <c r="A58" s="4" t="s">
        <v>9</v>
      </c>
      <c r="B58" s="5"/>
      <c r="C58" s="12"/>
      <c r="D58" s="6"/>
      <c r="E58" s="25"/>
    </row>
    <row r="59" spans="1:9" ht="21" customHeight="1" x14ac:dyDescent="0.5">
      <c r="A59" s="30" t="s">
        <v>61</v>
      </c>
      <c r="B59" s="31"/>
      <c r="C59" s="25">
        <v>49350000</v>
      </c>
      <c r="D59" s="6"/>
      <c r="E59" s="25">
        <v>49350000</v>
      </c>
    </row>
    <row r="60" spans="1:9" ht="21" customHeight="1" x14ac:dyDescent="0.5">
      <c r="A60" s="4" t="s">
        <v>28</v>
      </c>
      <c r="B60" s="4"/>
      <c r="C60" s="27">
        <f>+SHAREHOLDER!J21</f>
        <v>982965113</v>
      </c>
      <c r="D60" s="11"/>
      <c r="E60" s="27">
        <v>937259383</v>
      </c>
    </row>
    <row r="61" spans="1:9" ht="21" customHeight="1" x14ac:dyDescent="0.5">
      <c r="A61" s="17" t="s">
        <v>93</v>
      </c>
      <c r="B61" s="17"/>
      <c r="C61" s="26">
        <f>SUM(C53:C60)</f>
        <v>1557561487</v>
      </c>
      <c r="D61" s="6"/>
      <c r="E61" s="14">
        <f>SUM(E53:E60)</f>
        <v>1511855757</v>
      </c>
    </row>
    <row r="62" spans="1:9" ht="21" customHeight="1" thickBot="1" x14ac:dyDescent="0.55000000000000004">
      <c r="A62" s="24" t="s">
        <v>114</v>
      </c>
      <c r="B62" s="29"/>
      <c r="C62" s="40">
        <f>C61+C22</f>
        <v>3941324179</v>
      </c>
      <c r="D62" s="6"/>
      <c r="E62" s="40">
        <f>E61+E22</f>
        <v>4113030974</v>
      </c>
      <c r="G62" s="6"/>
      <c r="I62" s="6"/>
    </row>
    <row r="63" spans="1:9" ht="21" customHeight="1" thickTop="1" x14ac:dyDescent="0.5">
      <c r="A63" s="24"/>
      <c r="B63" s="29"/>
      <c r="C63" s="27"/>
      <c r="D63" s="6"/>
      <c r="E63" s="27"/>
      <c r="I63" s="6"/>
    </row>
    <row r="64" spans="1:9" ht="21" customHeight="1" x14ac:dyDescent="0.5">
      <c r="A64" s="24"/>
      <c r="B64" s="29"/>
      <c r="C64" s="27"/>
      <c r="D64" s="6"/>
      <c r="E64" s="27"/>
      <c r="I64" s="6"/>
    </row>
    <row r="65" spans="1:9" ht="21" customHeight="1" x14ac:dyDescent="0.5">
      <c r="A65" s="24"/>
      <c r="B65" s="29"/>
      <c r="C65" s="27"/>
      <c r="D65" s="6"/>
      <c r="E65" s="27"/>
      <c r="I65" s="6"/>
    </row>
    <row r="67" spans="1:9" ht="21" customHeight="1" x14ac:dyDescent="0.5">
      <c r="C67" s="6"/>
    </row>
    <row r="68" spans="1:9" ht="21" customHeight="1" x14ac:dyDescent="0.5">
      <c r="A68" s="63"/>
      <c r="B68" s="63"/>
      <c r="C68" s="1"/>
      <c r="D68" s="11"/>
      <c r="E68" s="1"/>
    </row>
    <row r="69" spans="1:9" s="64" customFormat="1" ht="21" customHeight="1" x14ac:dyDescent="0.5">
      <c r="A69" s="63"/>
      <c r="B69" s="63"/>
      <c r="C69" s="1"/>
      <c r="D69" s="11"/>
      <c r="E69" s="1"/>
    </row>
    <row r="70" spans="1:9" s="64" customFormat="1" ht="21" customHeight="1" x14ac:dyDescent="0.5">
      <c r="A70" s="63"/>
      <c r="B70" s="63"/>
      <c r="C70" s="1"/>
      <c r="D70" s="11"/>
      <c r="E70" s="1"/>
    </row>
    <row r="72" spans="1:9" s="64" customFormat="1" ht="21" customHeight="1" x14ac:dyDescent="0.5"/>
    <row r="73" spans="1:9" s="64" customFormat="1" ht="21" customHeight="1" x14ac:dyDescent="0.5"/>
    <row r="74" spans="1:9" ht="21" customHeight="1" x14ac:dyDescent="0.5">
      <c r="A74" s="64" t="s">
        <v>70</v>
      </c>
    </row>
  </sheetData>
  <mergeCells count="8">
    <mergeCell ref="A41:E41"/>
    <mergeCell ref="A4:E4"/>
    <mergeCell ref="A2:E2"/>
    <mergeCell ref="A1:E1"/>
    <mergeCell ref="A3:E3"/>
    <mergeCell ref="A38:E38"/>
    <mergeCell ref="A39:E39"/>
    <mergeCell ref="A40:E40"/>
  </mergeCells>
  <phoneticPr fontId="0" type="noConversion"/>
  <pageMargins left="1" right="0.3" top="1" bottom="0.5" header="0.5" footer="0.3"/>
  <pageSetup paperSize="9" orientation="portrait" r:id="rId1"/>
  <headerFooter alignWithMargins="0">
    <oddHeader>&amp;C&amp;"Times New Roman,Bold"&amp;10Draft</oddHeader>
    <oddFooter>&amp;R&amp;F    &amp;D 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H37"/>
  <sheetViews>
    <sheetView zoomScaleNormal="100" zoomScaleSheetLayoutView="100" workbookViewId="0">
      <selection activeCell="A35" sqref="A35:XFD35"/>
    </sheetView>
  </sheetViews>
  <sheetFormatPr defaultColWidth="7.140625" defaultRowHeight="21" customHeight="1" x14ac:dyDescent="0.5"/>
  <cols>
    <col min="1" max="1" width="47.5703125" style="3" customWidth="1"/>
    <col min="2" max="2" width="6.42578125" style="3" customWidth="1"/>
    <col min="3" max="3" width="9.140625" style="3" customWidth="1"/>
    <col min="4" max="4" width="16.42578125" style="3" customWidth="1"/>
    <col min="5" max="5" width="1" style="3" customWidth="1"/>
    <col min="6" max="6" width="16.42578125" style="3" customWidth="1"/>
    <col min="7" max="8" width="15.7109375" style="3" bestFit="1" customWidth="1"/>
    <col min="9" max="254" width="9.140625" style="3" customWidth="1"/>
    <col min="255" max="255" width="47.28515625" style="3" customWidth="1"/>
    <col min="256" max="16384" width="7.140625" style="3"/>
  </cols>
  <sheetData>
    <row r="1" spans="1:8" s="10" customFormat="1" ht="21" customHeight="1" x14ac:dyDescent="0.25">
      <c r="A1" s="93" t="s">
        <v>35</v>
      </c>
      <c r="B1" s="93"/>
      <c r="C1" s="93"/>
      <c r="D1" s="93"/>
      <c r="E1" s="93"/>
      <c r="F1" s="93"/>
    </row>
    <row r="2" spans="1:8" s="10" customFormat="1" ht="21" customHeight="1" x14ac:dyDescent="0.25">
      <c r="A2" s="93" t="s">
        <v>134</v>
      </c>
      <c r="B2" s="93"/>
      <c r="C2" s="93"/>
      <c r="D2" s="93"/>
      <c r="E2" s="93"/>
      <c r="F2" s="93"/>
    </row>
    <row r="3" spans="1:8" s="10" customFormat="1" ht="21" customHeight="1" x14ac:dyDescent="0.25">
      <c r="A3" s="93" t="s">
        <v>122</v>
      </c>
      <c r="B3" s="93"/>
      <c r="C3" s="93"/>
      <c r="D3" s="93"/>
      <c r="E3" s="93"/>
      <c r="F3" s="93"/>
    </row>
    <row r="4" spans="1:8" s="10" customFormat="1" ht="21" customHeight="1" x14ac:dyDescent="0.25">
      <c r="A4" s="93" t="s">
        <v>58</v>
      </c>
      <c r="B4" s="93"/>
      <c r="C4" s="93"/>
      <c r="D4" s="93"/>
      <c r="E4" s="93"/>
      <c r="F4" s="93"/>
    </row>
    <row r="5" spans="1:8" s="10" customFormat="1" ht="21" customHeight="1" x14ac:dyDescent="0.25">
      <c r="A5" s="94" t="s">
        <v>59</v>
      </c>
      <c r="B5" s="94"/>
      <c r="C5" s="94"/>
      <c r="D5" s="94"/>
      <c r="E5" s="94"/>
      <c r="F5" s="94"/>
    </row>
    <row r="6" spans="1:8" ht="6" customHeight="1" x14ac:dyDescent="0.5"/>
    <row r="7" spans="1:8" ht="21" customHeight="1" x14ac:dyDescent="0.5">
      <c r="B7" s="2" t="s">
        <v>116</v>
      </c>
      <c r="D7" s="2">
        <v>2020</v>
      </c>
      <c r="E7" s="8"/>
      <c r="F7" s="2">
        <v>2019</v>
      </c>
    </row>
    <row r="8" spans="1:8" ht="21" customHeight="1" x14ac:dyDescent="0.5">
      <c r="A8" s="18" t="s">
        <v>10</v>
      </c>
      <c r="D8" s="6"/>
      <c r="F8" s="6"/>
    </row>
    <row r="9" spans="1:8" ht="21" customHeight="1" x14ac:dyDescent="0.5">
      <c r="A9" s="4" t="s">
        <v>11</v>
      </c>
      <c r="B9" s="4"/>
      <c r="D9" s="12">
        <v>68625283</v>
      </c>
      <c r="E9" s="12"/>
      <c r="F9" s="12">
        <v>71121420</v>
      </c>
      <c r="H9" s="13"/>
    </row>
    <row r="10" spans="1:8" ht="21" customHeight="1" x14ac:dyDescent="0.5">
      <c r="A10" s="4" t="s">
        <v>25</v>
      </c>
      <c r="B10" s="4"/>
      <c r="D10" s="12">
        <v>66106</v>
      </c>
      <c r="E10" s="12"/>
      <c r="F10" s="12">
        <v>165436</v>
      </c>
    </row>
    <row r="11" spans="1:8" ht="21" customHeight="1" x14ac:dyDescent="0.5">
      <c r="A11" s="4" t="s">
        <v>12</v>
      </c>
      <c r="B11" s="4"/>
      <c r="D11" s="12">
        <v>4009893</v>
      </c>
      <c r="E11" s="12"/>
      <c r="F11" s="12">
        <v>4130049</v>
      </c>
    </row>
    <row r="12" spans="1:8" ht="21" customHeight="1" x14ac:dyDescent="0.5">
      <c r="A12" s="4" t="s">
        <v>13</v>
      </c>
      <c r="B12" s="4"/>
      <c r="D12" s="12">
        <v>24930836</v>
      </c>
      <c r="E12" s="12"/>
      <c r="F12" s="12">
        <v>25586098</v>
      </c>
    </row>
    <row r="13" spans="1:8" ht="21" customHeight="1" x14ac:dyDescent="0.5">
      <c r="A13" s="4" t="s">
        <v>14</v>
      </c>
      <c r="B13" s="4"/>
      <c r="D13" s="12">
        <v>12415106</v>
      </c>
      <c r="E13" s="12"/>
      <c r="F13" s="12">
        <v>10107546</v>
      </c>
    </row>
    <row r="14" spans="1:8" ht="21" customHeight="1" x14ac:dyDescent="0.5">
      <c r="A14" s="7" t="s">
        <v>15</v>
      </c>
      <c r="B14" s="7"/>
      <c r="D14" s="14">
        <f>SUM(D9:D13)</f>
        <v>110047224</v>
      </c>
      <c r="E14" s="12"/>
      <c r="F14" s="14">
        <f>SUM(F9:F13)</f>
        <v>111110549</v>
      </c>
    </row>
    <row r="16" spans="1:8" ht="21" customHeight="1" x14ac:dyDescent="0.5">
      <c r="A16" s="18" t="s">
        <v>16</v>
      </c>
      <c r="D16" s="12"/>
      <c r="E16" s="12"/>
      <c r="F16" s="12"/>
    </row>
    <row r="17" spans="1:8" ht="21" customHeight="1" x14ac:dyDescent="0.5">
      <c r="A17" s="4" t="s">
        <v>46</v>
      </c>
      <c r="B17" s="4"/>
      <c r="D17" s="12">
        <v>5133857</v>
      </c>
      <c r="E17" s="12"/>
      <c r="F17" s="12">
        <v>5355890</v>
      </c>
      <c r="G17" s="9"/>
    </row>
    <row r="18" spans="1:8" ht="21" customHeight="1" x14ac:dyDescent="0.5">
      <c r="A18" s="4" t="s">
        <v>47</v>
      </c>
      <c r="B18" s="4"/>
      <c r="D18" s="12">
        <v>26413969</v>
      </c>
      <c r="E18" s="12"/>
      <c r="F18" s="12">
        <v>24230343</v>
      </c>
      <c r="G18" s="9"/>
    </row>
    <row r="19" spans="1:8" ht="21" customHeight="1" x14ac:dyDescent="0.5">
      <c r="A19" s="4" t="s">
        <v>45</v>
      </c>
      <c r="B19" s="5">
        <v>12</v>
      </c>
      <c r="D19" s="12">
        <v>8421775</v>
      </c>
      <c r="E19" s="12"/>
      <c r="F19" s="12">
        <v>8273627</v>
      </c>
      <c r="G19" s="9"/>
    </row>
    <row r="20" spans="1:8" ht="21" customHeight="1" x14ac:dyDescent="0.5">
      <c r="A20" s="4" t="s">
        <v>130</v>
      </c>
      <c r="B20" s="4"/>
      <c r="D20" s="62">
        <v>-3410716</v>
      </c>
      <c r="E20" s="12"/>
      <c r="F20" s="32">
        <v>-1509910</v>
      </c>
      <c r="H20" s="13"/>
    </row>
    <row r="21" spans="1:8" ht="21" customHeight="1" x14ac:dyDescent="0.5">
      <c r="A21" s="4" t="s">
        <v>104</v>
      </c>
      <c r="B21" s="7"/>
      <c r="D21" s="12">
        <v>13185020</v>
      </c>
      <c r="E21" s="12"/>
      <c r="F21" s="12">
        <v>17215918</v>
      </c>
    </row>
    <row r="22" spans="1:8" ht="21" customHeight="1" x14ac:dyDescent="0.5">
      <c r="A22" s="7" t="s">
        <v>17</v>
      </c>
      <c r="B22" s="7"/>
      <c r="D22" s="14">
        <f>SUM(D17:D21)</f>
        <v>49743905</v>
      </c>
      <c r="E22" s="12"/>
      <c r="F22" s="14">
        <f>SUM(F17:F21)</f>
        <v>53565868</v>
      </c>
    </row>
    <row r="24" spans="1:8" ht="21" customHeight="1" x14ac:dyDescent="0.5">
      <c r="A24" s="18" t="s">
        <v>119</v>
      </c>
      <c r="B24" s="7"/>
      <c r="D24" s="1">
        <f>D14-D22</f>
        <v>60303319</v>
      </c>
      <c r="E24" s="12"/>
      <c r="F24" s="25">
        <f>F14-F22</f>
        <v>57544681</v>
      </c>
    </row>
    <row r="25" spans="1:8" ht="21" customHeight="1" x14ac:dyDescent="0.5">
      <c r="A25" s="18" t="s">
        <v>31</v>
      </c>
      <c r="D25" s="12">
        <v>11593089</v>
      </c>
      <c r="E25" s="12"/>
      <c r="F25" s="12">
        <v>11504143</v>
      </c>
    </row>
    <row r="26" spans="1:8" ht="21" customHeight="1" x14ac:dyDescent="0.5">
      <c r="A26" s="19" t="s">
        <v>65</v>
      </c>
      <c r="B26" s="5"/>
      <c r="C26" s="8"/>
      <c r="D26" s="14">
        <f>D24-D25</f>
        <v>48710230</v>
      </c>
      <c r="E26" s="12"/>
      <c r="F26" s="14">
        <f>F24-F25</f>
        <v>46040538</v>
      </c>
      <c r="G26" s="6"/>
      <c r="H26" s="12"/>
    </row>
    <row r="27" spans="1:8" s="64" customFormat="1" ht="20.25" customHeight="1" x14ac:dyDescent="0.5">
      <c r="A27" s="18" t="s">
        <v>135</v>
      </c>
      <c r="B27" s="5"/>
      <c r="C27" s="8"/>
      <c r="D27" s="72">
        <v>0</v>
      </c>
      <c r="E27" s="68"/>
      <c r="F27" s="72">
        <v>0</v>
      </c>
      <c r="G27" s="11"/>
      <c r="H27" s="12"/>
    </row>
    <row r="28" spans="1:8" ht="21" customHeight="1" thickBot="1" x14ac:dyDescent="0.55000000000000004">
      <c r="A28" s="19" t="s">
        <v>133</v>
      </c>
      <c r="D28" s="58">
        <v>48710230</v>
      </c>
      <c r="E28" s="1"/>
      <c r="F28" s="58">
        <v>46040538</v>
      </c>
    </row>
    <row r="29" spans="1:8" s="64" customFormat="1" ht="21" customHeight="1" thickTop="1" x14ac:dyDescent="0.5">
      <c r="A29" s="19"/>
    </row>
    <row r="30" spans="1:8" ht="21" customHeight="1" x14ac:dyDescent="0.5">
      <c r="A30" s="19" t="s">
        <v>26</v>
      </c>
      <c r="C30" s="19" t="s">
        <v>5</v>
      </c>
      <c r="D30" s="15">
        <f>D26/D33</f>
        <v>9.8703611889747314E-2</v>
      </c>
      <c r="E30" s="15"/>
      <c r="F30" s="15">
        <f>F26/F33</f>
        <v>9.3293901382669769E-2</v>
      </c>
    </row>
    <row r="32" spans="1:8" ht="21" customHeight="1" x14ac:dyDescent="0.5">
      <c r="A32" s="19" t="s">
        <v>18</v>
      </c>
      <c r="B32" s="8"/>
      <c r="C32" s="19"/>
      <c r="D32" s="6"/>
      <c r="E32" s="6"/>
      <c r="F32" s="6"/>
    </row>
    <row r="33" spans="1:7" ht="21" customHeight="1" x14ac:dyDescent="0.5">
      <c r="A33" s="20" t="s">
        <v>64</v>
      </c>
      <c r="B33" s="16"/>
      <c r="C33" s="19" t="s">
        <v>19</v>
      </c>
      <c r="D33" s="6">
        <v>493499975</v>
      </c>
      <c r="E33" s="6"/>
      <c r="F33" s="6">
        <v>493499975</v>
      </c>
      <c r="G33" s="6"/>
    </row>
    <row r="35" spans="1:7" s="64" customFormat="1" ht="21" customHeight="1" x14ac:dyDescent="0.5"/>
    <row r="36" spans="1:7" s="64" customFormat="1" ht="21" customHeight="1" x14ac:dyDescent="0.5"/>
    <row r="37" spans="1:7" ht="21" customHeight="1" x14ac:dyDescent="0.5">
      <c r="A37" s="64" t="s">
        <v>70</v>
      </c>
    </row>
  </sheetData>
  <mergeCells count="5">
    <mergeCell ref="A1:F1"/>
    <mergeCell ref="A2:F2"/>
    <mergeCell ref="A3:F3"/>
    <mergeCell ref="A4:F4"/>
    <mergeCell ref="A5:F5"/>
  </mergeCells>
  <pageMargins left="1" right="0.3" top="1" bottom="0.5" header="0.5" footer="0.3"/>
  <pageSetup paperSize="9" orientation="portrait" r:id="rId1"/>
  <headerFooter alignWithMargins="0">
    <oddHeader>&amp;C&amp;"Times New Roman,Bold"&amp;10Draft</oddHeader>
    <oddFooter>&amp;R&amp;F    &amp;D 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P37"/>
  <sheetViews>
    <sheetView zoomScaleNormal="100" zoomScaleSheetLayoutView="100" workbookViewId="0">
      <selection activeCell="L37" sqref="L37"/>
    </sheetView>
  </sheetViews>
  <sheetFormatPr defaultColWidth="9.140625" defaultRowHeight="21" customHeight="1" x14ac:dyDescent="0.5"/>
  <cols>
    <col min="1" max="1" width="34.5703125" style="18" customWidth="1"/>
    <col min="2" max="2" width="5.28515625" style="18" bestFit="1" customWidth="1"/>
    <col min="3" max="3" width="1.42578125" style="18" customWidth="1"/>
    <col min="4" max="4" width="9.5703125" style="18" customWidth="1"/>
    <col min="5" max="5" width="1.140625" style="18" customWidth="1"/>
    <col min="6" max="6" width="9.28515625" style="18" customWidth="1"/>
    <col min="7" max="7" width="1.140625" style="18" customWidth="1"/>
    <col min="8" max="8" width="9.85546875" style="18" customWidth="1"/>
    <col min="9" max="9" width="1.140625" style="18" customWidth="1"/>
    <col min="10" max="10" width="11" style="18" customWidth="1"/>
    <col min="11" max="11" width="1.140625" style="18" customWidth="1"/>
    <col min="12" max="12" width="10.85546875" style="18" customWidth="1"/>
    <col min="13" max="14" width="9.140625" style="18"/>
    <col min="15" max="15" width="9.5703125" style="18" bestFit="1" customWidth="1"/>
    <col min="16" max="16384" width="9.140625" style="18"/>
  </cols>
  <sheetData>
    <row r="1" spans="1:16" s="21" customFormat="1" ht="21" customHeight="1" x14ac:dyDescent="0.2">
      <c r="A1" s="93" t="s">
        <v>35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6" s="21" customFormat="1" ht="21" customHeight="1" x14ac:dyDescent="0.2">
      <c r="A2" s="98" t="s">
        <v>95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6" s="21" customFormat="1" ht="21" customHeight="1" x14ac:dyDescent="0.2">
      <c r="A3" s="98" t="s">
        <v>123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6" s="21" customFormat="1" ht="21" customHeight="1" x14ac:dyDescent="0.2">
      <c r="A4" s="98" t="s">
        <v>58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</row>
    <row r="5" spans="1:16" ht="21" customHeight="1" x14ac:dyDescent="0.5">
      <c r="A5" s="94" t="s">
        <v>59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6" ht="6" customHeight="1" x14ac:dyDescent="0.5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6" s="22" customFormat="1" ht="21" customHeight="1" x14ac:dyDescent="0.5">
      <c r="A7" s="73"/>
      <c r="B7" s="74"/>
      <c r="C7" s="75"/>
      <c r="D7" s="74" t="s">
        <v>49</v>
      </c>
      <c r="E7" s="75"/>
      <c r="F7" s="74" t="s">
        <v>53</v>
      </c>
      <c r="G7" s="76"/>
      <c r="H7" s="97" t="s">
        <v>80</v>
      </c>
      <c r="I7" s="97"/>
      <c r="J7" s="97"/>
      <c r="K7" s="75"/>
      <c r="L7" s="74" t="s">
        <v>34</v>
      </c>
    </row>
    <row r="8" spans="1:16" s="22" customFormat="1" ht="21" customHeight="1" x14ac:dyDescent="0.5">
      <c r="A8" s="73"/>
      <c r="B8" s="73"/>
      <c r="C8" s="75"/>
      <c r="D8" s="74" t="s">
        <v>78</v>
      </c>
      <c r="E8" s="75"/>
      <c r="F8" s="74" t="s">
        <v>54</v>
      </c>
      <c r="G8" s="97" t="s">
        <v>33</v>
      </c>
      <c r="H8" s="97"/>
      <c r="I8" s="97"/>
      <c r="J8" s="74" t="s">
        <v>28</v>
      </c>
      <c r="K8" s="75"/>
      <c r="L8" s="77" t="s">
        <v>76</v>
      </c>
    </row>
    <row r="9" spans="1:16" s="22" customFormat="1" ht="21" customHeight="1" x14ac:dyDescent="0.5">
      <c r="A9" s="78"/>
      <c r="B9" s="78"/>
      <c r="C9" s="75"/>
      <c r="D9" s="74" t="s">
        <v>79</v>
      </c>
      <c r="E9" s="75"/>
      <c r="F9" s="74" t="s">
        <v>63</v>
      </c>
      <c r="G9" s="97" t="s">
        <v>81</v>
      </c>
      <c r="H9" s="97"/>
      <c r="I9" s="97"/>
      <c r="J9" s="74"/>
      <c r="K9" s="96" t="s">
        <v>75</v>
      </c>
      <c r="L9" s="96"/>
    </row>
    <row r="10" spans="1:16" s="22" customFormat="1" ht="21" customHeight="1" x14ac:dyDescent="0.5">
      <c r="A10" s="78"/>
      <c r="B10" s="78"/>
      <c r="C10" s="75"/>
      <c r="D10" s="74"/>
      <c r="E10" s="75"/>
      <c r="F10" s="74"/>
      <c r="G10" s="74"/>
      <c r="H10" s="74"/>
      <c r="I10" s="74"/>
      <c r="J10" s="74"/>
      <c r="K10" s="77"/>
      <c r="L10" s="77"/>
    </row>
    <row r="11" spans="1:16" s="22" customFormat="1" ht="21" customHeight="1" x14ac:dyDescent="0.5">
      <c r="A11" s="79" t="s">
        <v>138</v>
      </c>
      <c r="B11" s="80"/>
      <c r="C11" s="81"/>
      <c r="D11" s="82">
        <v>493499975</v>
      </c>
      <c r="E11" s="82"/>
      <c r="F11" s="82">
        <v>31746399</v>
      </c>
      <c r="G11" s="82"/>
      <c r="H11" s="82">
        <v>49350000</v>
      </c>
      <c r="I11" s="82"/>
      <c r="J11" s="82">
        <v>789579395</v>
      </c>
      <c r="K11" s="82"/>
      <c r="L11" s="82">
        <f>D11+F11+H11+J11</f>
        <v>1364175769</v>
      </c>
    </row>
    <row r="12" spans="1:16" s="22" customFormat="1" ht="21" customHeight="1" x14ac:dyDescent="0.5">
      <c r="A12" s="83" t="s">
        <v>66</v>
      </c>
      <c r="B12" s="80"/>
      <c r="C12" s="81"/>
      <c r="D12" s="82"/>
      <c r="E12" s="82"/>
      <c r="F12" s="84"/>
      <c r="G12" s="84"/>
      <c r="H12" s="84"/>
      <c r="I12" s="84"/>
      <c r="J12" s="84"/>
      <c r="K12" s="82"/>
      <c r="L12" s="82"/>
      <c r="P12" s="54"/>
    </row>
    <row r="13" spans="1:16" s="22" customFormat="1" ht="21" customHeight="1" x14ac:dyDescent="0.5">
      <c r="A13" s="83" t="s">
        <v>97</v>
      </c>
      <c r="B13" s="80"/>
      <c r="C13" s="85"/>
      <c r="D13" s="86">
        <v>0</v>
      </c>
      <c r="E13" s="82"/>
      <c r="F13" s="86">
        <v>0</v>
      </c>
      <c r="G13" s="82"/>
      <c r="H13" s="86">
        <v>0</v>
      </c>
      <c r="I13" s="84"/>
      <c r="J13" s="87">
        <f>INCOME!F26</f>
        <v>46040538</v>
      </c>
      <c r="K13" s="88"/>
      <c r="L13" s="87">
        <f>D13+F13+H13+J13</f>
        <v>46040538</v>
      </c>
    </row>
    <row r="14" spans="1:16" s="22" customFormat="1" ht="21" customHeight="1" thickBot="1" x14ac:dyDescent="0.55000000000000004">
      <c r="A14" s="79" t="s">
        <v>139</v>
      </c>
      <c r="B14" s="81"/>
      <c r="C14" s="81"/>
      <c r="D14" s="90">
        <f>SUM(D11:D13)</f>
        <v>493499975</v>
      </c>
      <c r="E14" s="82"/>
      <c r="F14" s="90">
        <f>SUM(F11:F13)</f>
        <v>31746399</v>
      </c>
      <c r="G14" s="82"/>
      <c r="H14" s="90">
        <f>SUM(H11:H13)</f>
        <v>49350000</v>
      </c>
      <c r="I14" s="82">
        <f>SUM(I11:I13)</f>
        <v>0</v>
      </c>
      <c r="J14" s="90">
        <f>SUM(J11:J13)</f>
        <v>835619933</v>
      </c>
      <c r="K14" s="82"/>
      <c r="L14" s="90">
        <f>SUM(L11:L13)</f>
        <v>1410216307</v>
      </c>
    </row>
    <row r="15" spans="1:16" s="22" customFormat="1" ht="21" customHeight="1" thickTop="1" x14ac:dyDescent="0.5">
      <c r="A15" s="78"/>
      <c r="B15" s="78"/>
      <c r="C15" s="74"/>
      <c r="D15" s="74"/>
      <c r="E15" s="74"/>
      <c r="F15" s="74"/>
      <c r="G15" s="76"/>
      <c r="H15" s="76"/>
      <c r="I15" s="76"/>
      <c r="J15" s="74"/>
      <c r="K15" s="74"/>
      <c r="L15" s="74"/>
    </row>
    <row r="16" spans="1:16" s="22" customFormat="1" ht="21" customHeight="1" x14ac:dyDescent="0.5">
      <c r="A16" s="79" t="s">
        <v>140</v>
      </c>
      <c r="B16" s="80"/>
      <c r="C16" s="81"/>
      <c r="D16" s="82">
        <v>493499975</v>
      </c>
      <c r="E16" s="82"/>
      <c r="F16" s="82">
        <v>31746399</v>
      </c>
      <c r="G16" s="82"/>
      <c r="H16" s="82">
        <v>49350000</v>
      </c>
      <c r="I16" s="82"/>
      <c r="J16" s="82">
        <v>937259383</v>
      </c>
      <c r="K16" s="82"/>
      <c r="L16" s="82">
        <f>D16+F16+H16+J16</f>
        <v>1511855757</v>
      </c>
    </row>
    <row r="17" spans="1:12" s="22" customFormat="1" ht="21" customHeight="1" x14ac:dyDescent="0.5">
      <c r="A17" s="83" t="s">
        <v>136</v>
      </c>
      <c r="B17" s="80"/>
      <c r="C17" s="81"/>
      <c r="D17" s="84">
        <v>0</v>
      </c>
      <c r="E17" s="82"/>
      <c r="F17" s="84">
        <v>0</v>
      </c>
      <c r="G17" s="82"/>
      <c r="H17" s="84">
        <v>0</v>
      </c>
      <c r="I17" s="82"/>
      <c r="J17" s="82">
        <v>-3004500</v>
      </c>
      <c r="K17" s="82"/>
      <c r="L17" s="82">
        <f>D17+F17+H17+J17</f>
        <v>-3004500</v>
      </c>
    </row>
    <row r="18" spans="1:12" s="22" customFormat="1" ht="21" customHeight="1" x14ac:dyDescent="0.5">
      <c r="A18" s="79" t="s">
        <v>137</v>
      </c>
      <c r="B18" s="80"/>
      <c r="C18" s="81"/>
      <c r="D18" s="91">
        <f>D16+D17</f>
        <v>493499975</v>
      </c>
      <c r="E18" s="82"/>
      <c r="F18" s="91">
        <f>F16+F17</f>
        <v>31746399</v>
      </c>
      <c r="G18" s="82"/>
      <c r="H18" s="91">
        <f>H16+H17</f>
        <v>49350000</v>
      </c>
      <c r="I18" s="82"/>
      <c r="J18" s="91">
        <f>J16+J17</f>
        <v>934254883</v>
      </c>
      <c r="K18" s="82"/>
      <c r="L18" s="91">
        <f>D18+F18+H18+J18</f>
        <v>1508851257</v>
      </c>
    </row>
    <row r="19" spans="1:12" s="22" customFormat="1" ht="21" customHeight="1" x14ac:dyDescent="0.5">
      <c r="A19" s="83" t="s">
        <v>66</v>
      </c>
      <c r="B19" s="80"/>
      <c r="C19" s="81"/>
      <c r="D19" s="82"/>
      <c r="E19" s="82"/>
      <c r="F19" s="82"/>
      <c r="G19" s="82"/>
      <c r="H19" s="82"/>
      <c r="I19" s="82"/>
      <c r="J19" s="82"/>
      <c r="K19" s="82"/>
      <c r="L19" s="82"/>
    </row>
    <row r="20" spans="1:12" s="22" customFormat="1" ht="21" customHeight="1" x14ac:dyDescent="0.5">
      <c r="A20" s="83" t="s">
        <v>97</v>
      </c>
      <c r="B20" s="80"/>
      <c r="C20" s="85"/>
      <c r="D20" s="86">
        <v>0</v>
      </c>
      <c r="E20" s="82"/>
      <c r="F20" s="86">
        <v>0</v>
      </c>
      <c r="G20" s="82"/>
      <c r="H20" s="86">
        <v>0</v>
      </c>
      <c r="I20" s="89"/>
      <c r="J20" s="92">
        <f>INCOME!D26</f>
        <v>48710230</v>
      </c>
      <c r="K20" s="82"/>
      <c r="L20" s="87">
        <f>D20+F20+H20+J20</f>
        <v>48710230</v>
      </c>
    </row>
    <row r="21" spans="1:12" s="22" customFormat="1" ht="21" customHeight="1" thickBot="1" x14ac:dyDescent="0.55000000000000004">
      <c r="A21" s="79" t="s">
        <v>141</v>
      </c>
      <c r="B21" s="81"/>
      <c r="C21" s="81"/>
      <c r="D21" s="90">
        <f>SUM(D18:D20)</f>
        <v>493499975</v>
      </c>
      <c r="E21" s="82"/>
      <c r="F21" s="90">
        <f>SUM(F18:F20)</f>
        <v>31746399</v>
      </c>
      <c r="G21" s="82"/>
      <c r="H21" s="90">
        <f>SUM(H18:H20)</f>
        <v>49350000</v>
      </c>
      <c r="I21" s="82"/>
      <c r="J21" s="90">
        <f>SUM(J18:J20)</f>
        <v>982965113</v>
      </c>
      <c r="K21" s="82"/>
      <c r="L21" s="90">
        <f>SUM(L18:L20)</f>
        <v>1557561487</v>
      </c>
    </row>
    <row r="22" spans="1:12" s="22" customFormat="1" ht="21" customHeight="1" thickTop="1" x14ac:dyDescent="0.5">
      <c r="L22" s="55"/>
    </row>
    <row r="23" spans="1:12" s="22" customFormat="1" ht="21" customHeight="1" x14ac:dyDescent="0.5"/>
    <row r="24" spans="1:12" ht="21" customHeight="1" x14ac:dyDescent="0.5">
      <c r="A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ht="21" customHeight="1" x14ac:dyDescent="0.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ht="21" customHeight="1" x14ac:dyDescent="0.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21" customHeight="1" x14ac:dyDescent="0.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21" customHeight="1" x14ac:dyDescent="0.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21" customHeight="1" x14ac:dyDescent="0.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7" spans="1:10" ht="21" customHeight="1" x14ac:dyDescent="0.5">
      <c r="A37" s="95" t="s">
        <v>70</v>
      </c>
      <c r="B37" s="95"/>
      <c r="C37" s="95"/>
      <c r="D37" s="95"/>
      <c r="E37" s="95"/>
      <c r="F37" s="95"/>
      <c r="G37" s="95"/>
      <c r="H37" s="95"/>
      <c r="I37" s="95"/>
      <c r="J37" s="95"/>
    </row>
  </sheetData>
  <mergeCells count="11">
    <mergeCell ref="A1:L1"/>
    <mergeCell ref="A37:J37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1" right="0.3" top="1" bottom="0.5" header="0.5" footer="0.3"/>
  <pageSetup paperSize="9" orientation="portrait" r:id="rId1"/>
  <headerFooter alignWithMargins="0">
    <oddHeader>&amp;C&amp;"Times New Roman,Bold"&amp;10Draft</oddHeader>
    <oddFooter>&amp;R&amp;F 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J72"/>
  <sheetViews>
    <sheetView zoomScaleNormal="100" zoomScaleSheetLayoutView="100" zoomScalePageLayoutView="111" workbookViewId="0">
      <selection activeCell="A56" sqref="A56"/>
    </sheetView>
  </sheetViews>
  <sheetFormatPr defaultColWidth="9.140625" defaultRowHeight="21" customHeight="1" x14ac:dyDescent="0.5"/>
  <cols>
    <col min="1" max="1" width="53" style="3" customWidth="1"/>
    <col min="2" max="2" width="6.85546875" style="3" customWidth="1"/>
    <col min="3" max="3" width="18.42578125" style="3" bestFit="1" customWidth="1"/>
    <col min="4" max="4" width="0.85546875" style="3" customWidth="1"/>
    <col min="5" max="5" width="17.42578125" style="3" bestFit="1" customWidth="1"/>
    <col min="6" max="6" width="12.28515625" style="3" bestFit="1" customWidth="1"/>
    <col min="7" max="7" width="14.5703125" style="3" bestFit="1" customWidth="1"/>
    <col min="8" max="8" width="15.42578125" style="3" bestFit="1" customWidth="1"/>
    <col min="9" max="9" width="14.28515625" style="3" bestFit="1" customWidth="1"/>
    <col min="10" max="10" width="12.28515625" style="3" bestFit="1" customWidth="1"/>
    <col min="11" max="16384" width="9.140625" style="3"/>
  </cols>
  <sheetData>
    <row r="1" spans="1:8" s="10" customFormat="1" ht="21" customHeight="1" x14ac:dyDescent="0.25">
      <c r="A1" s="93" t="s">
        <v>35</v>
      </c>
      <c r="B1" s="93"/>
      <c r="C1" s="93"/>
      <c r="D1" s="93"/>
      <c r="E1" s="93"/>
    </row>
    <row r="2" spans="1:8" s="10" customFormat="1" ht="21" customHeight="1" x14ac:dyDescent="0.25">
      <c r="A2" s="93" t="s">
        <v>68</v>
      </c>
      <c r="B2" s="93"/>
      <c r="C2" s="93"/>
      <c r="D2" s="93"/>
      <c r="E2" s="93"/>
    </row>
    <row r="3" spans="1:8" s="10" customFormat="1" ht="21" customHeight="1" x14ac:dyDescent="0.25">
      <c r="A3" s="93" t="s">
        <v>123</v>
      </c>
      <c r="B3" s="93"/>
      <c r="C3" s="93"/>
      <c r="D3" s="93"/>
      <c r="E3" s="93"/>
    </row>
    <row r="4" spans="1:8" s="10" customFormat="1" ht="21" customHeight="1" x14ac:dyDescent="0.25">
      <c r="A4" s="93" t="s">
        <v>58</v>
      </c>
      <c r="B4" s="93"/>
      <c r="C4" s="93"/>
      <c r="D4" s="93"/>
      <c r="E4" s="93"/>
    </row>
    <row r="5" spans="1:8" ht="21" customHeight="1" x14ac:dyDescent="0.5">
      <c r="A5" s="94" t="s">
        <v>59</v>
      </c>
      <c r="B5" s="94"/>
      <c r="C5" s="94"/>
      <c r="D5" s="94"/>
      <c r="E5" s="94"/>
    </row>
    <row r="6" spans="1:8" ht="6" customHeight="1" x14ac:dyDescent="0.5"/>
    <row r="7" spans="1:8" ht="21" customHeight="1" x14ac:dyDescent="0.5">
      <c r="A7" s="15"/>
      <c r="B7" s="34" t="s">
        <v>43</v>
      </c>
      <c r="C7" s="2">
        <v>2020</v>
      </c>
      <c r="D7" s="8"/>
      <c r="E7" s="2">
        <v>2019</v>
      </c>
    </row>
    <row r="8" spans="1:8" ht="21" customHeight="1" x14ac:dyDescent="0.5">
      <c r="A8" s="19" t="s">
        <v>20</v>
      </c>
      <c r="B8" s="8"/>
    </row>
    <row r="9" spans="1:8" ht="21" customHeight="1" x14ac:dyDescent="0.5">
      <c r="A9" s="60" t="s">
        <v>38</v>
      </c>
      <c r="B9" s="4"/>
      <c r="C9" s="57">
        <f>+INCOME!D24</f>
        <v>60303319</v>
      </c>
      <c r="D9" s="48"/>
      <c r="E9" s="47">
        <f>INCOME!F24</f>
        <v>57544681</v>
      </c>
      <c r="G9" s="6"/>
    </row>
    <row r="10" spans="1:8" ht="21" customHeight="1" x14ac:dyDescent="0.5">
      <c r="A10" s="60" t="s">
        <v>39</v>
      </c>
      <c r="B10" s="4"/>
      <c r="C10" s="48"/>
      <c r="D10" s="48"/>
      <c r="E10" s="48"/>
      <c r="G10" s="64"/>
      <c r="H10" s="64"/>
    </row>
    <row r="11" spans="1:8" ht="21" customHeight="1" x14ac:dyDescent="0.5">
      <c r="A11" s="28" t="s">
        <v>108</v>
      </c>
      <c r="B11" s="7"/>
      <c r="C11" s="47">
        <v>-4191817</v>
      </c>
      <c r="D11" s="48"/>
      <c r="E11" s="47">
        <v>-1509910</v>
      </c>
      <c r="G11" s="47"/>
      <c r="H11" s="64"/>
    </row>
    <row r="12" spans="1:8" ht="21" customHeight="1" x14ac:dyDescent="0.5">
      <c r="A12" s="28" t="s">
        <v>125</v>
      </c>
      <c r="B12" s="7"/>
      <c r="C12" s="71">
        <v>781101</v>
      </c>
      <c r="D12" s="35"/>
      <c r="E12" s="69">
        <v>0</v>
      </c>
      <c r="G12" s="6"/>
      <c r="H12" s="64"/>
    </row>
    <row r="13" spans="1:8" ht="21" customHeight="1" x14ac:dyDescent="0.5">
      <c r="A13" s="28" t="s">
        <v>40</v>
      </c>
      <c r="B13" s="7"/>
      <c r="C13" s="47">
        <f>+[1]กระแสเงินสด!$D$13</f>
        <v>13075012</v>
      </c>
      <c r="D13" s="35"/>
      <c r="E13" s="47">
        <v>17086073</v>
      </c>
      <c r="G13" s="6"/>
      <c r="H13" s="64"/>
    </row>
    <row r="14" spans="1:8" ht="21" customHeight="1" x14ac:dyDescent="0.5">
      <c r="A14" s="28" t="s">
        <v>62</v>
      </c>
      <c r="B14" s="7"/>
      <c r="C14" s="47">
        <f>+[1]กระแสเงินสด!$D$14</f>
        <v>1038235</v>
      </c>
      <c r="D14" s="35"/>
      <c r="E14" s="47">
        <v>983559</v>
      </c>
      <c r="G14" s="6"/>
    </row>
    <row r="15" spans="1:8" ht="21" customHeight="1" x14ac:dyDescent="0.5">
      <c r="A15" s="28" t="s">
        <v>44</v>
      </c>
      <c r="B15" s="7"/>
      <c r="C15" s="47">
        <f>+[1]กระแสเงินสด!$D$15</f>
        <v>2740527</v>
      </c>
      <c r="D15" s="35"/>
      <c r="E15" s="65">
        <v>3039273</v>
      </c>
      <c r="G15" s="6"/>
    </row>
    <row r="16" spans="1:8" ht="21" customHeight="1" x14ac:dyDescent="0.5">
      <c r="A16" s="4"/>
      <c r="B16" s="4"/>
      <c r="C16" s="49">
        <f>SUM(C9:C15)</f>
        <v>73746377</v>
      </c>
      <c r="D16" s="35"/>
      <c r="E16" s="49">
        <f>SUM(E9:E15)</f>
        <v>77143676</v>
      </c>
      <c r="G16" s="6"/>
      <c r="H16" s="6"/>
    </row>
    <row r="17" spans="1:9" ht="21" customHeight="1" x14ac:dyDescent="0.5">
      <c r="A17" s="60" t="s">
        <v>21</v>
      </c>
      <c r="B17" s="4"/>
      <c r="C17" s="35"/>
      <c r="D17" s="35"/>
      <c r="E17" s="35"/>
    </row>
    <row r="18" spans="1:9" ht="21" customHeight="1" x14ac:dyDescent="0.5">
      <c r="A18" s="28" t="s">
        <v>82</v>
      </c>
      <c r="B18" s="7"/>
      <c r="C18" s="47">
        <v>190309341</v>
      </c>
      <c r="D18" s="48"/>
      <c r="E18" s="47">
        <v>179776213</v>
      </c>
      <c r="G18" s="6"/>
      <c r="H18" s="12"/>
      <c r="I18" s="13"/>
    </row>
    <row r="19" spans="1:9" ht="21" customHeight="1" x14ac:dyDescent="0.5">
      <c r="A19" s="28" t="s">
        <v>86</v>
      </c>
      <c r="B19" s="7"/>
      <c r="C19" s="47">
        <v>-1207329</v>
      </c>
      <c r="D19" s="48"/>
      <c r="E19" s="47">
        <v>2908143</v>
      </c>
      <c r="G19" s="6"/>
      <c r="I19" s="13"/>
    </row>
    <row r="20" spans="1:9" ht="21" customHeight="1" x14ac:dyDescent="0.5">
      <c r="A20" s="28" t="s">
        <v>87</v>
      </c>
      <c r="B20" s="7"/>
      <c r="C20" s="47">
        <v>-11190040</v>
      </c>
      <c r="D20" s="48"/>
      <c r="E20" s="47">
        <v>-7862793</v>
      </c>
      <c r="G20" s="6"/>
    </row>
    <row r="21" spans="1:9" ht="21" customHeight="1" x14ac:dyDescent="0.5">
      <c r="A21" s="28" t="s">
        <v>85</v>
      </c>
      <c r="B21" s="7"/>
      <c r="C21" s="47">
        <v>20920533</v>
      </c>
      <c r="D21" s="48"/>
      <c r="E21" s="47">
        <v>-4217049</v>
      </c>
      <c r="G21" s="6"/>
    </row>
    <row r="22" spans="1:9" ht="21" customHeight="1" x14ac:dyDescent="0.5">
      <c r="A22" s="28" t="s">
        <v>115</v>
      </c>
      <c r="B22" s="7"/>
      <c r="C22" s="69">
        <v>0</v>
      </c>
      <c r="D22" s="48"/>
      <c r="E22" s="47">
        <v>-250</v>
      </c>
      <c r="G22" s="6"/>
    </row>
    <row r="23" spans="1:9" ht="21" customHeight="1" x14ac:dyDescent="0.5">
      <c r="A23" s="28" t="s">
        <v>2</v>
      </c>
      <c r="B23" s="7"/>
      <c r="C23" s="47">
        <v>-5835242</v>
      </c>
      <c r="D23" s="48"/>
      <c r="E23" s="47">
        <v>-3805396</v>
      </c>
      <c r="G23" s="6"/>
    </row>
    <row r="24" spans="1:9" ht="21" customHeight="1" x14ac:dyDescent="0.5">
      <c r="A24" s="28" t="s">
        <v>36</v>
      </c>
      <c r="B24" s="5"/>
      <c r="C24" s="70">
        <f>+[1]กระแสเงินสด!$D$24</f>
        <v>-348</v>
      </c>
      <c r="D24" s="48"/>
      <c r="E24" s="69">
        <v>0</v>
      </c>
      <c r="G24" s="6"/>
      <c r="H24" s="36"/>
    </row>
    <row r="25" spans="1:9" ht="21" customHeight="1" x14ac:dyDescent="0.5">
      <c r="A25" s="28" t="s">
        <v>50</v>
      </c>
      <c r="C25" s="47">
        <f>+[1]กระแสเงินสด!$D$25</f>
        <v>-427535</v>
      </c>
      <c r="D25" s="48"/>
      <c r="E25" s="47">
        <v>123250</v>
      </c>
      <c r="G25" s="6"/>
    </row>
    <row r="26" spans="1:9" ht="21" customHeight="1" x14ac:dyDescent="0.5">
      <c r="A26" s="60" t="s">
        <v>41</v>
      </c>
      <c r="B26" s="7"/>
      <c r="C26" s="47"/>
      <c r="D26" s="48"/>
      <c r="E26" s="47"/>
      <c r="H26" s="36"/>
    </row>
    <row r="27" spans="1:9" s="64" customFormat="1" ht="21" customHeight="1" x14ac:dyDescent="0.5">
      <c r="A27" s="28" t="s">
        <v>131</v>
      </c>
      <c r="B27" s="4"/>
      <c r="C27" s="69">
        <v>0</v>
      </c>
      <c r="D27" s="48"/>
      <c r="E27" s="71">
        <v>29522</v>
      </c>
      <c r="H27" s="36"/>
    </row>
    <row r="28" spans="1:9" ht="21" customHeight="1" x14ac:dyDescent="0.5">
      <c r="A28" s="28" t="s">
        <v>42</v>
      </c>
      <c r="B28" s="7"/>
      <c r="C28" s="47">
        <v>-31686087</v>
      </c>
      <c r="D28" s="48"/>
      <c r="E28" s="47">
        <v>-14847091</v>
      </c>
      <c r="H28" s="36"/>
    </row>
    <row r="29" spans="1:9" ht="21" customHeight="1" x14ac:dyDescent="0.5">
      <c r="A29" s="7" t="s">
        <v>127</v>
      </c>
      <c r="B29" s="7"/>
      <c r="C29" s="49">
        <f>SUM(C16:C28)</f>
        <v>234629670</v>
      </c>
      <c r="D29" s="48"/>
      <c r="E29" s="49">
        <f>SUM(E16:E28)</f>
        <v>229248225</v>
      </c>
    </row>
    <row r="30" spans="1:9" ht="21" customHeight="1" x14ac:dyDescent="0.5">
      <c r="A30" s="28" t="s">
        <v>109</v>
      </c>
      <c r="B30" s="7"/>
      <c r="C30" s="47">
        <f>+[1]กระแสเงินสด!$D$31</f>
        <v>-14193618</v>
      </c>
      <c r="D30" s="50"/>
      <c r="E30" s="47">
        <v>-16798278</v>
      </c>
    </row>
    <row r="31" spans="1:9" ht="21" customHeight="1" x14ac:dyDescent="0.5">
      <c r="A31" s="67" t="s">
        <v>128</v>
      </c>
      <c r="B31" s="7"/>
      <c r="C31" s="51">
        <f>SUM(C29:C30)</f>
        <v>220436052</v>
      </c>
      <c r="D31" s="48"/>
      <c r="E31" s="51">
        <f>SUM(E29:E30)</f>
        <v>212449947</v>
      </c>
    </row>
    <row r="32" spans="1:9" ht="21" customHeight="1" x14ac:dyDescent="0.5">
      <c r="A32" s="7"/>
      <c r="B32" s="7"/>
      <c r="C32" s="61"/>
      <c r="D32" s="48"/>
      <c r="E32" s="61"/>
    </row>
    <row r="33" spans="1:5" s="64" customFormat="1" ht="21" customHeight="1" x14ac:dyDescent="0.5">
      <c r="A33" s="7"/>
      <c r="B33" s="7"/>
      <c r="C33" s="61"/>
      <c r="D33" s="48"/>
      <c r="E33" s="61"/>
    </row>
    <row r="34" spans="1:5" s="64" customFormat="1" ht="21" customHeight="1" x14ac:dyDescent="0.5">
      <c r="A34" s="7"/>
      <c r="B34" s="7"/>
      <c r="C34" s="61"/>
      <c r="D34" s="48"/>
      <c r="E34" s="61"/>
    </row>
    <row r="35" spans="1:5" s="64" customFormat="1" ht="21" customHeight="1" x14ac:dyDescent="0.5">
      <c r="A35" s="7"/>
      <c r="B35" s="7"/>
      <c r="C35" s="61"/>
      <c r="D35" s="48"/>
      <c r="E35" s="61"/>
    </row>
    <row r="36" spans="1:5" s="64" customFormat="1" ht="21" customHeight="1" x14ac:dyDescent="0.5">
      <c r="A36" s="7"/>
      <c r="B36" s="7"/>
      <c r="C36" s="61"/>
      <c r="D36" s="48"/>
      <c r="E36" s="61"/>
    </row>
    <row r="37" spans="1:5" s="64" customFormat="1" ht="21" customHeight="1" x14ac:dyDescent="0.5">
      <c r="A37" s="7"/>
      <c r="B37" s="7"/>
      <c r="C37" s="61"/>
      <c r="D37" s="48"/>
      <c r="E37" s="61"/>
    </row>
    <row r="38" spans="1:5" s="10" customFormat="1" ht="21" customHeight="1" x14ac:dyDescent="0.25">
      <c r="A38" s="93" t="str">
        <f>ASSET!A1</f>
        <v>IFS  CAPITAL  (THAILAND)  PUBLIC  COMPANY  LIMITED</v>
      </c>
      <c r="B38" s="93"/>
      <c r="C38" s="93"/>
      <c r="D38" s="93"/>
      <c r="E38" s="93"/>
    </row>
    <row r="39" spans="1:5" s="10" customFormat="1" ht="21" customHeight="1" x14ac:dyDescent="0.25">
      <c r="A39" s="93" t="s">
        <v>69</v>
      </c>
      <c r="B39" s="93"/>
      <c r="C39" s="93"/>
      <c r="D39" s="93"/>
      <c r="E39" s="93"/>
    </row>
    <row r="40" spans="1:5" s="10" customFormat="1" ht="21" customHeight="1" x14ac:dyDescent="0.25">
      <c r="A40" s="93" t="s">
        <v>122</v>
      </c>
      <c r="B40" s="93"/>
      <c r="C40" s="93"/>
      <c r="D40" s="93"/>
      <c r="E40" s="93"/>
    </row>
    <row r="41" spans="1:5" s="10" customFormat="1" ht="21" customHeight="1" x14ac:dyDescent="0.25">
      <c r="A41" s="93" t="s">
        <v>58</v>
      </c>
      <c r="B41" s="93"/>
      <c r="C41" s="93"/>
      <c r="D41" s="93"/>
      <c r="E41" s="93"/>
    </row>
    <row r="42" spans="1:5" ht="21" customHeight="1" x14ac:dyDescent="0.5">
      <c r="A42" s="94" t="s">
        <v>59</v>
      </c>
      <c r="B42" s="94"/>
      <c r="C42" s="94"/>
      <c r="D42" s="94"/>
      <c r="E42" s="94"/>
    </row>
    <row r="43" spans="1:5" ht="6" customHeight="1" x14ac:dyDescent="0.5"/>
    <row r="44" spans="1:5" ht="21" customHeight="1" x14ac:dyDescent="0.5">
      <c r="B44" s="34" t="s">
        <v>43</v>
      </c>
      <c r="C44" s="2">
        <v>2020</v>
      </c>
      <c r="D44" s="8"/>
      <c r="E44" s="2">
        <v>2019</v>
      </c>
    </row>
    <row r="45" spans="1:5" ht="21" customHeight="1" x14ac:dyDescent="0.5">
      <c r="A45" s="19" t="s">
        <v>22</v>
      </c>
      <c r="B45" s="8"/>
      <c r="C45" s="6"/>
      <c r="D45" s="6"/>
      <c r="E45" s="6"/>
    </row>
    <row r="46" spans="1:5" ht="21" customHeight="1" x14ac:dyDescent="0.5">
      <c r="A46" s="60" t="s">
        <v>96</v>
      </c>
      <c r="B46" s="5"/>
      <c r="C46" s="50">
        <v>-48850</v>
      </c>
      <c r="D46" s="33"/>
      <c r="E46" s="47">
        <v>-44940</v>
      </c>
    </row>
    <row r="47" spans="1:5" s="64" customFormat="1" ht="21" customHeight="1" x14ac:dyDescent="0.5">
      <c r="A47" s="60" t="s">
        <v>124</v>
      </c>
      <c r="B47" s="5"/>
      <c r="C47" s="50">
        <v>-39793</v>
      </c>
      <c r="D47" s="33"/>
      <c r="E47" s="69">
        <v>0</v>
      </c>
    </row>
    <row r="48" spans="1:5" ht="21" customHeight="1" x14ac:dyDescent="0.5">
      <c r="A48" s="7" t="s">
        <v>72</v>
      </c>
      <c r="B48" s="7"/>
      <c r="C48" s="51">
        <f>SUM(C46:C47)</f>
        <v>-88643</v>
      </c>
      <c r="D48" s="48"/>
      <c r="E48" s="52">
        <f>SUM(E46:E47)</f>
        <v>-44940</v>
      </c>
    </row>
    <row r="49" spans="1:10" ht="21" customHeight="1" x14ac:dyDescent="0.5">
      <c r="A49" s="38"/>
      <c r="B49" s="38"/>
      <c r="C49" s="11"/>
      <c r="D49" s="6"/>
      <c r="E49" s="11"/>
    </row>
    <row r="50" spans="1:10" ht="21" customHeight="1" x14ac:dyDescent="0.5">
      <c r="A50" s="19" t="s">
        <v>23</v>
      </c>
      <c r="B50" s="8"/>
      <c r="C50" s="6"/>
      <c r="D50" s="6"/>
      <c r="E50" s="6"/>
    </row>
    <row r="51" spans="1:10" ht="21" customHeight="1" x14ac:dyDescent="0.5">
      <c r="A51" s="60" t="s">
        <v>110</v>
      </c>
      <c r="B51" s="4"/>
      <c r="C51" s="25"/>
      <c r="D51" s="6"/>
      <c r="E51" s="25"/>
    </row>
    <row r="52" spans="1:10" ht="21" customHeight="1" x14ac:dyDescent="0.5">
      <c r="A52" s="60" t="s">
        <v>77</v>
      </c>
      <c r="B52" s="5">
        <v>4.2</v>
      </c>
      <c r="C52" s="59">
        <v>-4470000000</v>
      </c>
      <c r="D52" s="50"/>
      <c r="E52" s="47">
        <v>-4585000000</v>
      </c>
    </row>
    <row r="53" spans="1:10" ht="21" customHeight="1" x14ac:dyDescent="0.5">
      <c r="A53" s="60" t="s">
        <v>111</v>
      </c>
      <c r="B53" s="4"/>
      <c r="C53" s="48"/>
      <c r="D53" s="48"/>
      <c r="E53" s="48"/>
    </row>
    <row r="54" spans="1:10" ht="21" customHeight="1" x14ac:dyDescent="0.5">
      <c r="A54" s="60" t="s">
        <v>73</v>
      </c>
      <c r="B54" s="5">
        <v>4.2</v>
      </c>
      <c r="C54" s="47">
        <v>4315000000</v>
      </c>
      <c r="D54" s="47"/>
      <c r="E54" s="47">
        <v>4340000000</v>
      </c>
    </row>
    <row r="55" spans="1:10" s="64" customFormat="1" ht="21" customHeight="1" x14ac:dyDescent="0.5">
      <c r="A55" s="60" t="s">
        <v>112</v>
      </c>
      <c r="B55" s="5">
        <v>4.2</v>
      </c>
      <c r="C55" s="59">
        <v>-40680000</v>
      </c>
      <c r="D55" s="48"/>
      <c r="E55" s="47">
        <v>-32000000</v>
      </c>
    </row>
    <row r="56" spans="1:10" ht="21" customHeight="1" x14ac:dyDescent="0.5">
      <c r="A56" s="60" t="s">
        <v>113</v>
      </c>
      <c r="B56" s="5">
        <v>4.2</v>
      </c>
      <c r="C56" s="69">
        <v>0</v>
      </c>
      <c r="D56" s="48"/>
      <c r="E56" s="47">
        <v>100000000</v>
      </c>
    </row>
    <row r="57" spans="1:10" ht="21" customHeight="1" x14ac:dyDescent="0.5">
      <c r="A57" s="7" t="s">
        <v>126</v>
      </c>
      <c r="B57" s="7"/>
      <c r="C57" s="51">
        <f>SUM(C52:C56)</f>
        <v>-195680000</v>
      </c>
      <c r="D57" s="6"/>
      <c r="E57" s="51">
        <f>SUM(E52:E56)</f>
        <v>-177000000</v>
      </c>
    </row>
    <row r="58" spans="1:10" ht="21" customHeight="1" x14ac:dyDescent="0.5">
      <c r="C58" s="6"/>
      <c r="D58" s="6"/>
      <c r="E58" s="48"/>
    </row>
    <row r="59" spans="1:10" ht="21" customHeight="1" x14ac:dyDescent="0.5">
      <c r="A59" s="3" t="s">
        <v>94</v>
      </c>
      <c r="C59" s="47">
        <f>+C57+C48+C31</f>
        <v>24667409</v>
      </c>
      <c r="D59" s="32"/>
      <c r="E59" s="47">
        <f>+E57+E48+E31</f>
        <v>35405007</v>
      </c>
    </row>
    <row r="60" spans="1:10" ht="21" customHeight="1" x14ac:dyDescent="0.5">
      <c r="A60" s="3" t="s">
        <v>117</v>
      </c>
      <c r="C60" s="47">
        <f>ASSET!E12</f>
        <v>364123985</v>
      </c>
      <c r="D60" s="32"/>
      <c r="E60" s="47">
        <v>362988332</v>
      </c>
    </row>
    <row r="61" spans="1:10" ht="21" customHeight="1" thickBot="1" x14ac:dyDescent="0.55000000000000004">
      <c r="A61" s="8" t="s">
        <v>118</v>
      </c>
      <c r="B61" s="5">
        <v>4.0999999999999996</v>
      </c>
      <c r="C61" s="53">
        <f>SUM(C59:C60)</f>
        <v>388791394</v>
      </c>
      <c r="D61" s="32"/>
      <c r="E61" s="53">
        <f>SUM(E59:E60)</f>
        <v>398393339</v>
      </c>
      <c r="G61" s="6"/>
      <c r="J61" s="6"/>
    </row>
    <row r="62" spans="1:10" ht="21" customHeight="1" thickTop="1" x14ac:dyDescent="0.5">
      <c r="C62" s="12"/>
    </row>
    <row r="64" spans="1:10" ht="21" customHeight="1" x14ac:dyDescent="0.5">
      <c r="C64" s="6"/>
    </row>
    <row r="66" spans="1:3" ht="21" customHeight="1" x14ac:dyDescent="0.5">
      <c r="C66" s="6"/>
    </row>
    <row r="69" spans="1:3" s="64" customFormat="1" ht="21" customHeight="1" x14ac:dyDescent="0.5"/>
    <row r="70" spans="1:3" s="64" customFormat="1" ht="21" customHeight="1" x14ac:dyDescent="0.5"/>
    <row r="72" spans="1:3" ht="21" customHeight="1" x14ac:dyDescent="0.5">
      <c r="A72" s="64" t="s">
        <v>70</v>
      </c>
    </row>
  </sheetData>
  <mergeCells count="10">
    <mergeCell ref="A1:E1"/>
    <mergeCell ref="A38:E38"/>
    <mergeCell ref="A42:E42"/>
    <mergeCell ref="A39:E39"/>
    <mergeCell ref="A2:E2"/>
    <mergeCell ref="A3:E3"/>
    <mergeCell ref="A5:E5"/>
    <mergeCell ref="A40:E40"/>
    <mergeCell ref="A4:E4"/>
    <mergeCell ref="A41:E41"/>
  </mergeCells>
  <phoneticPr fontId="0" type="noConversion"/>
  <pageMargins left="1" right="0.3" top="1" bottom="0.5" header="0.5" footer="0.3"/>
  <pageSetup paperSize="9" orientation="portrait" r:id="rId1"/>
  <headerFooter alignWithMargins="0">
    <oddHeader>&amp;C&amp;"Times New Roman,Bold"&amp;10Draft</oddHeader>
    <oddFooter>&amp;R&amp;F    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ASSET</vt:lpstr>
      <vt:lpstr>LIABILITIES</vt:lpstr>
      <vt:lpstr>INCOME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Mr.KKD</cp:lastModifiedBy>
  <cp:lastPrinted>2020-05-05T12:13:44Z</cp:lastPrinted>
  <dcterms:created xsi:type="dcterms:W3CDTF">2001-10-08T08:09:26Z</dcterms:created>
  <dcterms:modified xsi:type="dcterms:W3CDTF">2020-05-05T14:40:10Z</dcterms:modified>
</cp:coreProperties>
</file>