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ttitao\Desktop\Note Q1.2020\สอบทานแล้ว\EN\upload\"/>
    </mc:Choice>
  </mc:AlternateContent>
  <bookViews>
    <workbookView xWindow="0" yWindow="0" windowWidth="20490" windowHeight="7320" tabRatio="776"/>
  </bookViews>
  <sheets>
    <sheet name="BS" sheetId="1" r:id="rId1"/>
    <sheet name="PL" sheetId="7" r:id="rId2"/>
    <sheet name="CE-1" sheetId="3" r:id="rId3"/>
    <sheet name="CE-2" sheetId="6" r:id="rId4"/>
    <sheet name="CE-3" sheetId="10" r:id="rId5"/>
    <sheet name="CE-4" sheetId="4" r:id="rId6"/>
    <sheet name="CF" sheetId="5" r:id="rId7"/>
  </sheets>
  <externalReferences>
    <externalReference r:id="rId8"/>
    <externalReference r:id="rId9"/>
    <externalReference r:id="rId10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3" hidden="1">[1]detail!#REF!</definedName>
    <definedName name="_Fill" localSheetId="4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3" hidden="1">[2]PLANBS3!#REF!</definedName>
    <definedName name="_Key1" localSheetId="4" hidden="1">[2]PLANBS3!#REF!</definedName>
    <definedName name="_Key1" localSheetId="1" hidden="1">[2]PLANBS3!#REF!</definedName>
    <definedName name="_Key1" hidden="1">[2]PLANBS3!#REF!</definedName>
    <definedName name="_Key2" localSheetId="3" hidden="1">[2]PLANBS3!#REF!</definedName>
    <definedName name="_Key2" localSheetId="4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3" hidden="1">[3]total!#REF!</definedName>
    <definedName name="_Parse_Out" localSheetId="4" hidden="1">[3]total!#REF!</definedName>
    <definedName name="_Parse_Out" localSheetId="1" hidden="1">[3]total!#REF!</definedName>
    <definedName name="_Parse_Out" hidden="1">[3]total!#REF!</definedName>
    <definedName name="_Sort" localSheetId="3" hidden="1">[2]PLANBS3!#REF!</definedName>
    <definedName name="_Sort" localSheetId="4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BS!$B$2:$M$96</definedName>
    <definedName name="_xlnm.Print_Area" localSheetId="2">'CE-1'!$B$2:$T$18</definedName>
    <definedName name="_xlnm.Print_Area" localSheetId="3">'CE-2'!$B$2:$X$33</definedName>
    <definedName name="_xlnm.Print_Area" localSheetId="4">'CE-3'!$B$2:$R$16</definedName>
    <definedName name="_xlnm.Print_Area" localSheetId="5">'CE-4'!$B$2:$S$28</definedName>
    <definedName name="_xlnm.Print_Area" localSheetId="6">CF!$B$2:$O$77</definedName>
    <definedName name="_xlnm.Print_Area" localSheetId="1">PL!$B$2:$O$59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9" i="1" l="1"/>
  <c r="K39" i="1"/>
  <c r="K8" i="1"/>
  <c r="K67" i="5" l="1"/>
  <c r="K69" i="5" s="1"/>
  <c r="K71" i="5" s="1"/>
  <c r="M65" i="5"/>
  <c r="M67" i="5" s="1"/>
  <c r="O65" i="5"/>
  <c r="O67" i="5" s="1"/>
  <c r="K65" i="5"/>
  <c r="I65" i="5"/>
  <c r="I67" i="5" s="1"/>
  <c r="O57" i="5"/>
  <c r="K57" i="5"/>
  <c r="I57" i="5"/>
  <c r="O36" i="5"/>
  <c r="K36" i="5"/>
  <c r="O23" i="5"/>
  <c r="K23" i="5"/>
  <c r="K38" i="5" s="1"/>
  <c r="K40" i="5" s="1"/>
  <c r="O30" i="5"/>
  <c r="K30" i="5"/>
  <c r="P27" i="4"/>
  <c r="J27" i="4"/>
  <c r="S26" i="4"/>
  <c r="H27" i="4"/>
  <c r="J16" i="10"/>
  <c r="V32" i="6"/>
  <c r="O38" i="5" l="1"/>
  <c r="O40" i="5" s="1"/>
  <c r="O69" i="5"/>
  <c r="O71" i="5" s="1"/>
  <c r="I23" i="5"/>
  <c r="I36" i="5"/>
  <c r="L27" i="4"/>
  <c r="I30" i="5"/>
  <c r="N27" i="4"/>
  <c r="M23" i="5"/>
  <c r="M30" i="5"/>
  <c r="M36" i="5"/>
  <c r="M57" i="5"/>
  <c r="S25" i="4"/>
  <c r="S27" i="4" s="1"/>
  <c r="M38" i="5" l="1"/>
  <c r="M40" i="5" s="1"/>
  <c r="M69" i="5" s="1"/>
  <c r="M71" i="5" s="1"/>
  <c r="I38" i="5"/>
  <c r="I40" i="5" s="1"/>
  <c r="I69" i="5" s="1"/>
  <c r="I71" i="5" s="1"/>
  <c r="P32" i="6"/>
  <c r="R15" i="6"/>
  <c r="R20" i="6"/>
  <c r="O53" i="7"/>
  <c r="K53" i="7"/>
  <c r="R32" i="6" l="1"/>
  <c r="T30" i="6"/>
  <c r="X30" i="6" l="1"/>
  <c r="X32" i="6" s="1"/>
  <c r="V26" i="6" l="1"/>
  <c r="N26" i="6"/>
  <c r="L26" i="6"/>
  <c r="J26" i="6"/>
  <c r="H26" i="6"/>
  <c r="T20" i="6" l="1"/>
  <c r="T24" i="6"/>
  <c r="F26" i="6"/>
  <c r="X24" i="6" l="1"/>
  <c r="X26" i="6" s="1"/>
  <c r="T26" i="6"/>
  <c r="P26" i="6"/>
  <c r="R24" i="6"/>
  <c r="R26" i="6" s="1"/>
  <c r="N32" i="6" l="1"/>
  <c r="L32" i="6"/>
  <c r="J32" i="6"/>
  <c r="H32" i="6"/>
  <c r="F32" i="6"/>
  <c r="K90" i="1" l="1"/>
  <c r="G90" i="1"/>
  <c r="T31" i="6"/>
  <c r="T32" i="6" s="1"/>
  <c r="M53" i="7" l="1"/>
  <c r="I53" i="7" l="1"/>
  <c r="S19" i="4" l="1"/>
  <c r="S21" i="4" s="1"/>
  <c r="S23" i="4" s="1"/>
  <c r="P14" i="4"/>
  <c r="N14" i="4"/>
  <c r="L14" i="4"/>
  <c r="J14" i="4"/>
  <c r="H14" i="4"/>
  <c r="S13" i="4"/>
  <c r="S14" i="4" s="1"/>
  <c r="P21" i="4"/>
  <c r="P23" i="4" s="1"/>
  <c r="P28" i="4" s="1"/>
  <c r="N21" i="4"/>
  <c r="N23" i="4" s="1"/>
  <c r="L21" i="4"/>
  <c r="L23" i="4" s="1"/>
  <c r="J21" i="4"/>
  <c r="J23" i="4" s="1"/>
  <c r="H21" i="4"/>
  <c r="H23" i="4" s="1"/>
  <c r="R14" i="10"/>
  <c r="R13" i="10"/>
  <c r="R11" i="10"/>
  <c r="H15" i="10"/>
  <c r="H16" i="10" s="1"/>
  <c r="L15" i="10"/>
  <c r="L16" i="10" s="1"/>
  <c r="N15" i="10"/>
  <c r="N16" i="10" s="1"/>
  <c r="P15" i="10"/>
  <c r="P16" i="10" s="1"/>
  <c r="V22" i="6"/>
  <c r="V28" i="6" s="1"/>
  <c r="T22" i="6"/>
  <c r="T28" i="6" s="1"/>
  <c r="T33" i="6" s="1"/>
  <c r="P22" i="6"/>
  <c r="N22" i="6"/>
  <c r="N28" i="6" s="1"/>
  <c r="L22" i="6"/>
  <c r="L28" i="6" s="1"/>
  <c r="L33" i="6" s="1"/>
  <c r="J22" i="6"/>
  <c r="J28" i="6" s="1"/>
  <c r="H22" i="6"/>
  <c r="H28" i="6" s="1"/>
  <c r="F22" i="6"/>
  <c r="F28" i="6" s="1"/>
  <c r="X20" i="6"/>
  <c r="X22" i="6" s="1"/>
  <c r="X28" i="6" s="1"/>
  <c r="X14" i="6"/>
  <c r="X13" i="6"/>
  <c r="V15" i="6"/>
  <c r="P15" i="6"/>
  <c r="N15" i="6"/>
  <c r="L15" i="6"/>
  <c r="J15" i="6"/>
  <c r="H15" i="6"/>
  <c r="F15" i="6"/>
  <c r="R15" i="10" l="1"/>
  <c r="R16" i="10" s="1"/>
  <c r="J33" i="6"/>
  <c r="V33" i="6"/>
  <c r="N33" i="6"/>
  <c r="F33" i="6"/>
  <c r="H33" i="6"/>
  <c r="N28" i="4"/>
  <c r="J28" i="4"/>
  <c r="H28" i="4"/>
  <c r="L28" i="4"/>
  <c r="S28" i="4"/>
  <c r="R22" i="6"/>
  <c r="R28" i="6" s="1"/>
  <c r="R33" i="6" s="1"/>
  <c r="P28" i="6"/>
  <c r="P33" i="6" s="1"/>
  <c r="X15" i="6"/>
  <c r="X33" i="6" s="1"/>
  <c r="R17" i="3"/>
  <c r="R18" i="3" s="1"/>
  <c r="P17" i="3"/>
  <c r="P18" i="3" s="1"/>
  <c r="N17" i="3"/>
  <c r="N18" i="3" s="1"/>
  <c r="L17" i="3"/>
  <c r="L18" i="3" s="1"/>
  <c r="J17" i="3"/>
  <c r="J18" i="3" s="1"/>
  <c r="H17" i="3"/>
  <c r="H18" i="3" s="1"/>
  <c r="F17" i="3"/>
  <c r="F18" i="3" s="1"/>
  <c r="T16" i="3"/>
  <c r="T15" i="3"/>
  <c r="T17" i="3" s="1"/>
  <c r="T13" i="3"/>
  <c r="T18" i="3" l="1"/>
  <c r="O58" i="7"/>
  <c r="M58" i="7"/>
  <c r="K58" i="7"/>
  <c r="I58" i="7"/>
  <c r="O21" i="7"/>
  <c r="M21" i="7"/>
  <c r="K21" i="7"/>
  <c r="I21" i="7"/>
  <c r="O14" i="7"/>
  <c r="O17" i="7" s="1"/>
  <c r="M14" i="7"/>
  <c r="M17" i="7" s="1"/>
  <c r="K14" i="7"/>
  <c r="K17" i="7" s="1"/>
  <c r="I14" i="7"/>
  <c r="I17" i="7" s="1"/>
  <c r="M90" i="1"/>
  <c r="M93" i="1" s="1"/>
  <c r="K93" i="1"/>
  <c r="I90" i="1"/>
  <c r="I93" i="1" s="1"/>
  <c r="G93" i="1"/>
  <c r="M59" i="1"/>
  <c r="K59" i="1"/>
  <c r="I59" i="1"/>
  <c r="G59" i="1"/>
  <c r="M51" i="1"/>
  <c r="M61" i="1" s="1"/>
  <c r="K51" i="1"/>
  <c r="I51" i="1"/>
  <c r="G51" i="1"/>
  <c r="M29" i="1"/>
  <c r="K29" i="1"/>
  <c r="I29" i="1"/>
  <c r="G29" i="1"/>
  <c r="K17" i="1"/>
  <c r="M17" i="1"/>
  <c r="I17" i="1"/>
  <c r="G17" i="1"/>
  <c r="G31" i="1" l="1"/>
  <c r="I31" i="1"/>
  <c r="M31" i="1"/>
  <c r="M95" i="1"/>
  <c r="I61" i="1"/>
  <c r="K31" i="1"/>
  <c r="I95" i="1"/>
  <c r="K61" i="1"/>
  <c r="K95" i="1" s="1"/>
  <c r="G61" i="1"/>
  <c r="G95" i="1" s="1"/>
  <c r="I23" i="7"/>
  <c r="I27" i="7" s="1"/>
  <c r="I30" i="7" s="1"/>
  <c r="I35" i="7" s="1"/>
  <c r="K23" i="7"/>
  <c r="K27" i="7" s="1"/>
  <c r="K30" i="7" s="1"/>
  <c r="K35" i="7" s="1"/>
  <c r="M23" i="7"/>
  <c r="M27" i="7" s="1"/>
  <c r="M30" i="7" s="1"/>
  <c r="M35" i="7" s="1"/>
  <c r="O23" i="7"/>
  <c r="O27" i="7" s="1"/>
  <c r="O30" i="7" s="1"/>
  <c r="O35" i="7" s="1"/>
  <c r="B4" i="10"/>
  <c r="B45" i="5" l="1"/>
  <c r="B4" i="5"/>
  <c r="B4" i="4"/>
  <c r="B4" i="6"/>
  <c r="B4" i="3"/>
  <c r="B42" i="7"/>
  <c r="B35" i="1" l="1"/>
  <c r="B65" i="1" l="1"/>
</calcChain>
</file>

<file path=xl/sharedStrings.xml><?xml version="1.0" encoding="utf-8"?>
<sst xmlns="http://schemas.openxmlformats.org/spreadsheetml/2006/main" count="379" uniqueCount="206">
  <si>
    <t xml:space="preserve">         </t>
  </si>
  <si>
    <t>SCG Ceramics Public Company Limited and its Subsidiary</t>
  </si>
  <si>
    <t>Statement of financial position</t>
  </si>
  <si>
    <t xml:space="preserve">Consolidated </t>
  </si>
  <si>
    <t>(in thousand Baht)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</si>
  <si>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</si>
  <si>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</si>
  <si>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</si>
  <si>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</si>
  <si>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</si>
  <si>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</si>
  <si>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Other non-current receivables</t>
  </si>
  <si>
    <t>Goodwill</t>
  </si>
  <si>
    <t>Deferred tax assets</t>
  </si>
  <si>
    <t>Other non-current assets</t>
  </si>
  <si>
    <t>Total non-current assets</t>
  </si>
  <si>
    <t>Total assets</t>
  </si>
  <si>
    <t>Assets</t>
  </si>
  <si>
    <t>Liabilities and shareholders’ equity</t>
  </si>
  <si>
    <t>Current liabilities</t>
  </si>
  <si>
    <t>Trade and other current payables</t>
  </si>
  <si>
    <t>Total current liabilities</t>
  </si>
  <si>
    <t>Non-current liabilities</t>
  </si>
  <si>
    <t>Other non-current provisions</t>
  </si>
  <si>
    <t>Other non-current liabilities</t>
  </si>
  <si>
    <t>Total non-current liabilities</t>
  </si>
  <si>
    <t>Total liabilities</t>
  </si>
  <si>
    <t>Shareholders’ equity</t>
  </si>
  <si>
    <t>under common control</t>
  </si>
  <si>
    <t>Retained earnings</t>
  </si>
  <si>
    <t>Appropriated</t>
  </si>
  <si>
    <t>Unappropriated</t>
  </si>
  <si>
    <t>Non-controlling interests</t>
  </si>
  <si>
    <t>Total liabilities and shareholders’ equity</t>
  </si>
  <si>
    <t>Total equity attributable to</t>
  </si>
  <si>
    <t>owners of the parent</t>
  </si>
  <si>
    <t>Revenue from sales of goods</t>
  </si>
  <si>
    <t>Revenue from sales of land</t>
  </si>
  <si>
    <t>Cost of sales of goods</t>
  </si>
  <si>
    <t>Cost of sales of land</t>
  </si>
  <si>
    <t>Gross profit</t>
  </si>
  <si>
    <t>Other income</t>
  </si>
  <si>
    <t>Profit before expenses</t>
  </si>
  <si>
    <t>Distribution costs</t>
  </si>
  <si>
    <t>Total expenses</t>
  </si>
  <si>
    <t>Profit from operations</t>
  </si>
  <si>
    <t>Finance costs</t>
  </si>
  <si>
    <t>Owners of the parent</t>
  </si>
  <si>
    <t>Attributable to owners of the parent</t>
  </si>
  <si>
    <t>Statement of comprehensive income</t>
  </si>
  <si>
    <t>Other comprehensive income</t>
  </si>
  <si>
    <t>Total comprehensive income attributable to</t>
  </si>
  <si>
    <t>Statement of cash flows</t>
  </si>
  <si>
    <t>Cash flows from operating activities</t>
  </si>
  <si>
    <t xml:space="preserve">Adjustments for </t>
  </si>
  <si>
    <t>Tax expense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</si>
  <si>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</si>
  <si>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</si>
  <si>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</si>
  <si>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</si>
  <si>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</si>
  <si>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Net cash flows generated from operations</t>
  </si>
  <si>
    <t>Income tax paid</t>
  </si>
  <si>
    <t>Net cash flows provided by operating activities</t>
  </si>
  <si>
    <t>Cash flows from investing activities</t>
  </si>
  <si>
    <t>Proceeds from sales of property, plant and equipment</t>
  </si>
  <si>
    <t>Acquisition of property, plant and equipment</t>
  </si>
  <si>
    <t>Acquisition of intangible assets</t>
  </si>
  <si>
    <t>Interest received</t>
  </si>
  <si>
    <t>Net cash flows used in investing activities</t>
  </si>
  <si>
    <t>Cash flows from financing activities</t>
  </si>
  <si>
    <t>Interest paid</t>
  </si>
  <si>
    <t>Supplementary information for cash flows</t>
  </si>
  <si>
    <t>Non-cash transactions</t>
  </si>
  <si>
    <t>Legal</t>
  </si>
  <si>
    <t>reserve</t>
  </si>
  <si>
    <t>Total</t>
  </si>
  <si>
    <t>shareholders’</t>
  </si>
  <si>
    <t>equity</t>
  </si>
  <si>
    <t xml:space="preserve">Issued and </t>
  </si>
  <si>
    <t>paid</t>
  </si>
  <si>
    <t>share capital</t>
  </si>
  <si>
    <t>Balance at 1 January 2019</t>
  </si>
  <si>
    <t>Profit or loss</t>
  </si>
  <si>
    <t>Other components of shareholders’ equity</t>
  </si>
  <si>
    <t xml:space="preserve">Contributions by and distributions to </t>
  </si>
  <si>
    <t>Dividends</t>
  </si>
  <si>
    <t xml:space="preserve">Total contributions by and distributions to </t>
  </si>
  <si>
    <t>Total equity</t>
  </si>
  <si>
    <t>attributable to</t>
  </si>
  <si>
    <t>owners of</t>
  </si>
  <si>
    <t>the parent</t>
  </si>
  <si>
    <t>Non-</t>
  </si>
  <si>
    <t xml:space="preserve">controlling </t>
  </si>
  <si>
    <t>interests</t>
  </si>
  <si>
    <t>Investment property</t>
  </si>
  <si>
    <t>Property, plant and equipment</t>
  </si>
  <si>
    <t>financial statement</t>
  </si>
  <si>
    <t>Short-term borrowings</t>
  </si>
  <si>
    <t xml:space="preserve">Current income tax payable </t>
  </si>
  <si>
    <t xml:space="preserve">Share capital </t>
  </si>
  <si>
    <t xml:space="preserve">Retained earnings </t>
  </si>
  <si>
    <t xml:space="preserve">Total shareholders’ equity  </t>
  </si>
  <si>
    <t>Authorized share capital</t>
  </si>
  <si>
    <t xml:space="preserve">Issued and paid share capital </t>
  </si>
  <si>
    <t xml:space="preserve">Legal reserve </t>
  </si>
  <si>
    <t xml:space="preserve">Unappropriated </t>
  </si>
  <si>
    <t>Income statement</t>
  </si>
  <si>
    <t xml:space="preserve">Administrative expenses </t>
  </si>
  <si>
    <t>Profit before income tax</t>
  </si>
  <si>
    <t>Non-current provisions</t>
  </si>
  <si>
    <t>for employee benefits</t>
  </si>
  <si>
    <t>Depreciation and amortization</t>
  </si>
  <si>
    <t>Employee benefit expense</t>
  </si>
  <si>
    <t xml:space="preserve">Interest expense </t>
  </si>
  <si>
    <t>Other assets</t>
  </si>
  <si>
    <t>Provisions for employee benefits</t>
  </si>
  <si>
    <t>Other liabilities</t>
  </si>
  <si>
    <t>Proceeds from (payments of) borrowings</t>
  </si>
  <si>
    <t>Account payables from purchase of assets</t>
  </si>
  <si>
    <t>Statement of changes in shareholders’ equity</t>
  </si>
  <si>
    <t>Consolidated financial statement</t>
  </si>
  <si>
    <t>Share premium on ordinary shares</t>
  </si>
  <si>
    <t>Share</t>
  </si>
  <si>
    <t>premium on</t>
  </si>
  <si>
    <t>ordinary shares</t>
  </si>
  <si>
    <t>from financial institutions</t>
  </si>
  <si>
    <t>common control</t>
  </si>
  <si>
    <t>under</t>
  </si>
  <si>
    <t>Surplus on</t>
  </si>
  <si>
    <t>business</t>
  </si>
  <si>
    <t>combinations</t>
  </si>
  <si>
    <t>Surplus on business combinations</t>
  </si>
  <si>
    <t>Surplus on business</t>
  </si>
  <si>
    <t>Land development for sale</t>
  </si>
  <si>
    <t>Separate</t>
  </si>
  <si>
    <t>Separate financial statement</t>
  </si>
  <si>
    <t xml:space="preserve">Total transactions with owners, </t>
  </si>
  <si>
    <t>recorded directly in shareholders’ equity</t>
  </si>
  <si>
    <t xml:space="preserve">Transactions with owners, </t>
  </si>
  <si>
    <t>Consolidated</t>
  </si>
  <si>
    <t xml:space="preserve">Total changes in ownership interests </t>
  </si>
  <si>
    <t>Surplus</t>
  </si>
  <si>
    <t>on business</t>
  </si>
  <si>
    <t>common</t>
  </si>
  <si>
    <t>control</t>
  </si>
  <si>
    <t>shares</t>
  </si>
  <si>
    <t>ordinary</t>
  </si>
  <si>
    <t>Current provisions</t>
  </si>
  <si>
    <t xml:space="preserve">Net increase (decrease) in borrowings </t>
  </si>
  <si>
    <t>Investment in subsidiary</t>
  </si>
  <si>
    <t>Loss on sales of assets and others</t>
  </si>
  <si>
    <t>Net increase (decrease) in operating liabilities</t>
  </si>
  <si>
    <t>Net increase (decrease) in cash and cash equivalents</t>
  </si>
  <si>
    <t>Current portion of lease liabilities</t>
  </si>
  <si>
    <t>Lease liabilities</t>
  </si>
  <si>
    <t>As at 31 March 2020</t>
  </si>
  <si>
    <t>Balance at 31 December 2019 - as reported</t>
  </si>
  <si>
    <t>Impact of changes in accounting policies</t>
  </si>
  <si>
    <t>Balance at 1 January 2020</t>
  </si>
  <si>
    <t>Balance at 31 March 2020</t>
  </si>
  <si>
    <t>Balance at 31 March 2019</t>
  </si>
  <si>
    <t>Balance at 31 March  2019</t>
  </si>
  <si>
    <t>Net decrease (increase) in operating assets</t>
  </si>
  <si>
    <t>Payments of changes in ownership interests in subsidiaries</t>
  </si>
  <si>
    <t>that do not result in a loss of control</t>
  </si>
  <si>
    <t>Payments of finance lease liabilities</t>
  </si>
  <si>
    <t>Dividend payables</t>
  </si>
  <si>
    <t xml:space="preserve">Changes in </t>
  </si>
  <si>
    <t>other</t>
  </si>
  <si>
    <t xml:space="preserve"> components</t>
  </si>
  <si>
    <t>from</t>
  </si>
  <si>
    <t xml:space="preserve"> shareholders</t>
  </si>
  <si>
    <t xml:space="preserve">Changes that do not result in a loss of control </t>
  </si>
  <si>
    <t>Acquisition of non-controlling interests</t>
  </si>
  <si>
    <t xml:space="preserve">Reversal of impairment loss </t>
  </si>
  <si>
    <t>par value at Baht 1 per share)</t>
  </si>
  <si>
    <t>Basic earnings per share (in Baht)</t>
  </si>
  <si>
    <t>Profit attributable to</t>
  </si>
  <si>
    <t>Profit for the period</t>
  </si>
  <si>
    <t>Short-term borrowings from financial institutions</t>
  </si>
  <si>
    <t>31 December</t>
  </si>
  <si>
    <t>31 March</t>
  </si>
  <si>
    <t>Other intangible assets other than goodwill</t>
  </si>
  <si>
    <t>Other comprehensive income for the period, net of tax</t>
  </si>
  <si>
    <t>Total comprehensive income for the period</t>
  </si>
  <si>
    <t xml:space="preserve">Other comprehensive income </t>
  </si>
  <si>
    <t>Comprehensive income for the period</t>
  </si>
  <si>
    <t>Cash and cash equivalents at beginning of the period</t>
  </si>
  <si>
    <t>Cash and cash equivalents at end of the period</t>
  </si>
  <si>
    <t xml:space="preserve">   owners of the parent</t>
  </si>
  <si>
    <t>Reversal on inventories devaluation</t>
  </si>
  <si>
    <t xml:space="preserve">Unrealized gain on foreign currency exchange </t>
  </si>
  <si>
    <t>Long-term investment in other company</t>
  </si>
  <si>
    <t>Net cash flows from (used in) financing activities</t>
  </si>
  <si>
    <t>Total other</t>
  </si>
  <si>
    <t xml:space="preserve">shareholders’ </t>
  </si>
  <si>
    <t>components</t>
  </si>
  <si>
    <t xml:space="preserve">of </t>
  </si>
  <si>
    <t>Note</t>
  </si>
  <si>
    <t>4,5</t>
  </si>
  <si>
    <t>For the three-month period ended 31 March 2020 (Unaudited)</t>
  </si>
  <si>
    <t>(Unaudited)</t>
  </si>
  <si>
    <t>(5,962,621 thousand ordinary shares,</t>
  </si>
  <si>
    <t>in subsidiary</t>
  </si>
  <si>
    <t>Changes in ownership interests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</si>
</sst>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8" fontId="2" fillId="0" borderId="0"/>
    <xf numFmtId="168" fontId="4" fillId="0" borderId="0"/>
    <xf numFmtId="0" fontId="10" fillId="0" borderId="0"/>
    <xf numFmtId="0" fontId="4" fillId="0" borderId="0"/>
    <xf numFmtId="0" fontId="2" fillId="0" borderId="0"/>
  </cellStyleXfs>
  <cellXfs count="227">
    <xf numFmtId="0" fontId="0" fillId="0" borderId="0" xfId="0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Continuous" vertical="center"/>
    </xf>
    <xf numFmtId="0" fontId="7" fillId="0" borderId="0" xfId="2" applyFont="1" applyAlignment="1">
      <alignment vertical="center"/>
    </xf>
    <xf numFmtId="49" fontId="7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166" fontId="5" fillId="0" borderId="1" xfId="2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6" fontId="5" fillId="0" borderId="2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49" fontId="6" fillId="0" borderId="0" xfId="2" applyNumberFormat="1" applyFont="1" applyAlignment="1">
      <alignment vertical="center"/>
    </xf>
    <xf numFmtId="167" fontId="4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166" fontId="4" fillId="0" borderId="3" xfId="3" applyNumberFormat="1" applyFont="1" applyBorder="1" applyAlignment="1">
      <alignment vertical="center"/>
    </xf>
    <xf numFmtId="166" fontId="5" fillId="0" borderId="0" xfId="3" applyNumberFormat="1" applyFont="1" applyAlignment="1">
      <alignment vertical="center"/>
    </xf>
    <xf numFmtId="166" fontId="5" fillId="0" borderId="1" xfId="3" applyNumberFormat="1" applyFont="1" applyBorder="1" applyAlignment="1">
      <alignment vertical="center"/>
    </xf>
    <xf numFmtId="166" fontId="5" fillId="0" borderId="2" xfId="3" applyNumberFormat="1" applyFont="1" applyBorder="1" applyAlignment="1">
      <alignment vertical="center"/>
    </xf>
    <xf numFmtId="0" fontId="4" fillId="0" borderId="0" xfId="2" applyFont="1" applyAlignment="1">
      <alignment horizontal="left" vertical="center"/>
    </xf>
    <xf numFmtId="49" fontId="5" fillId="0" borderId="0" xfId="2" applyNumberFormat="1" applyFont="1" applyFill="1" applyAlignment="1">
      <alignment vertical="center"/>
    </xf>
    <xf numFmtId="165" fontId="5" fillId="0" borderId="2" xfId="3" quotePrefix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6" fontId="4" fillId="0" borderId="0" xfId="3" applyNumberFormat="1" applyFont="1" applyBorder="1" applyAlignment="1">
      <alignment vertical="center"/>
    </xf>
    <xf numFmtId="166" fontId="5" fillId="0" borderId="2" xfId="2" applyNumberFormat="1" applyFont="1" applyBorder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0" borderId="0" xfId="3" applyFont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166" fontId="5" fillId="0" borderId="0" xfId="2" applyNumberFormat="1" applyFont="1" applyBorder="1" applyAlignment="1">
      <alignment horizontal="right" vertical="center"/>
    </xf>
    <xf numFmtId="0" fontId="4" fillId="0" borderId="4" xfId="2" applyFont="1" applyBorder="1" applyAlignment="1">
      <alignment vertical="center"/>
    </xf>
    <xf numFmtId="0" fontId="5" fillId="0" borderId="0" xfId="4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0" fontId="4" fillId="0" borderId="0" xfId="2" applyFont="1" applyAlignment="1">
      <alignment horizontal="left" vertical="center" readingOrder="2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6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6" fontId="5" fillId="0" borderId="4" xfId="2" applyNumberFormat="1" applyFont="1" applyBorder="1" applyAlignment="1">
      <alignment vertical="center"/>
    </xf>
    <xf numFmtId="0" fontId="8" fillId="0" borderId="0" xfId="2" applyFont="1" applyAlignment="1">
      <alignment horizontal="left" vertical="center"/>
    </xf>
    <xf numFmtId="166" fontId="4" fillId="0" borderId="3" xfId="2" applyNumberFormat="1" applyFont="1" applyBorder="1" applyAlignment="1">
      <alignment vertical="center"/>
    </xf>
    <xf numFmtId="166" fontId="5" fillId="0" borderId="2" xfId="1" applyNumberFormat="1" applyFont="1" applyBorder="1" applyAlignment="1">
      <alignment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5" fillId="0" borderId="0" xfId="2" applyNumberFormat="1" applyFont="1" applyFill="1" applyAlignment="1">
      <alignment vertical="center"/>
    </xf>
    <xf numFmtId="166" fontId="4" fillId="0" borderId="3" xfId="2" applyNumberFormat="1" applyFont="1" applyBorder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8" fontId="4" fillId="0" borderId="0" xfId="4" applyFont="1" applyAlignment="1">
      <alignment vertical="center"/>
    </xf>
    <xf numFmtId="0" fontId="6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7" fillId="0" borderId="0" xfId="4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5" fillId="0" borderId="4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0" fontId="4" fillId="0" borderId="0" xfId="4" applyNumberFormat="1" applyFont="1" applyFill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/>
    </xf>
    <xf numFmtId="166" fontId="5" fillId="0" borderId="5" xfId="1" applyNumberFormat="1" applyFont="1" applyBorder="1" applyAlignment="1">
      <alignment vertical="center"/>
    </xf>
    <xf numFmtId="166" fontId="4" fillId="0" borderId="5" xfId="3" applyNumberFormat="1" applyFont="1" applyBorder="1" applyAlignment="1">
      <alignment vertical="center"/>
    </xf>
    <xf numFmtId="166" fontId="4" fillId="0" borderId="5" xfId="2" applyNumberFormat="1" applyFont="1" applyBorder="1" applyAlignment="1">
      <alignment vertical="center"/>
    </xf>
    <xf numFmtId="49" fontId="7" fillId="0" borderId="0" xfId="2" applyNumberFormat="1" applyFont="1" applyFill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5" fillId="0" borderId="0" xfId="4" applyNumberFormat="1" applyFont="1" applyFill="1" applyAlignment="1">
      <alignment vertical="center"/>
    </xf>
    <xf numFmtId="0" fontId="4" fillId="0" borderId="0" xfId="2" quotePrefix="1" applyFont="1" applyAlignment="1">
      <alignment horizontal="center" vertical="center"/>
    </xf>
    <xf numFmtId="0" fontId="7" fillId="0" borderId="0" xfId="4" applyNumberFormat="1" applyFont="1" applyFill="1" applyAlignment="1">
      <alignment vertical="center"/>
    </xf>
    <xf numFmtId="0" fontId="4" fillId="0" borderId="0" xfId="4" applyNumberFormat="1" applyFont="1" applyAlignment="1">
      <alignment horizontal="centerContinuous" vertical="center"/>
    </xf>
    <xf numFmtId="164" fontId="4" fillId="0" borderId="0" xfId="2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5" fontId="5" fillId="0" borderId="2" xfId="1" quotePrefix="1" applyNumberFormat="1" applyFont="1" applyBorder="1" applyAlignment="1">
      <alignment horizontal="right" vertical="center"/>
    </xf>
    <xf numFmtId="166" fontId="5" fillId="0" borderId="0" xfId="1" applyNumberFormat="1" applyFont="1" applyBorder="1" applyAlignment="1">
      <alignment vertical="center"/>
    </xf>
    <xf numFmtId="0" fontId="6" fillId="0" borderId="0" xfId="2" applyFont="1" applyFill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164" fontId="4" fillId="0" borderId="0" xfId="8" applyNumberFormat="1" applyFont="1" applyBorder="1" applyAlignment="1">
      <alignment horizontal="centerContinuous" vertical="center"/>
    </xf>
    <xf numFmtId="0" fontId="4" fillId="0" borderId="0" xfId="8" applyFont="1" applyBorder="1" applyAlignment="1">
      <alignment horizontal="centerContinuous" vertical="center"/>
    </xf>
    <xf numFmtId="0" fontId="6" fillId="0" borderId="0" xfId="8" applyFont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166" fontId="5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166" fontId="5" fillId="0" borderId="0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6" fontId="4" fillId="0" borderId="3" xfId="2" applyNumberFormat="1" applyFont="1" applyBorder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5" fillId="0" borderId="0" xfId="2" applyNumberFormat="1" applyFont="1" applyBorder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7" fillId="0" borderId="0" xfId="2" applyFont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6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6" fontId="5" fillId="0" borderId="4" xfId="2" applyNumberFormat="1" applyFont="1" applyBorder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2" xfId="1" applyNumberFormat="1" applyFont="1" applyBorder="1" applyAlignment="1">
      <alignment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4" applyNumberFormat="1" applyFont="1" applyAlignment="1">
      <alignment vertical="center"/>
    </xf>
    <xf numFmtId="0" fontId="4" fillId="0" borderId="0" xfId="4" applyNumberFormat="1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49" fontId="6" fillId="0" borderId="0" xfId="2" quotePrefix="1" applyNumberFormat="1" applyFont="1" applyAlignment="1">
      <alignment vertical="center"/>
    </xf>
    <xf numFmtId="0" fontId="4" fillId="0" borderId="0" xfId="8" applyFont="1" applyAlignment="1">
      <alignment horizontal="center" vertical="center"/>
    </xf>
    <xf numFmtId="164" fontId="4" fillId="0" borderId="0" xfId="8" applyNumberFormat="1" applyFont="1" applyAlignment="1">
      <alignment horizontal="center" vertical="center"/>
    </xf>
    <xf numFmtId="0" fontId="4" fillId="0" borderId="0" xfId="8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4" fillId="0" borderId="0" xfId="2" applyFont="1" applyBorder="1" applyAlignment="1">
      <alignment vertical="center"/>
    </xf>
    <xf numFmtId="0" fontId="6" fillId="0" borderId="3" xfId="8" applyFont="1" applyBorder="1" applyAlignment="1">
      <alignment horizontal="centerContinuous" vertical="center"/>
    </xf>
    <xf numFmtId="168" fontId="4" fillId="0" borderId="0" xfId="4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6" fillId="0" borderId="0" xfId="4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5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Continuous" vertical="center"/>
    </xf>
    <xf numFmtId="49" fontId="4" fillId="0" borderId="0" xfId="5" applyNumberFormat="1" applyFont="1" applyFill="1" applyAlignment="1">
      <alignment horizontal="center" vertical="center"/>
    </xf>
    <xf numFmtId="49" fontId="6" fillId="0" borderId="0" xfId="5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Continuous" vertical="center"/>
    </xf>
    <xf numFmtId="37" fontId="4" fillId="0" borderId="0" xfId="4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66" fontId="5" fillId="0" borderId="3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0" fontId="4" fillId="0" borderId="0" xfId="8" applyFont="1" applyFill="1" applyAlignment="1">
      <alignment vertical="center"/>
    </xf>
    <xf numFmtId="164" fontId="5" fillId="0" borderId="0" xfId="2" applyNumberFormat="1" applyFont="1" applyBorder="1" applyAlignment="1">
      <alignment vertical="center"/>
    </xf>
    <xf numFmtId="164" fontId="5" fillId="0" borderId="0" xfId="2" applyNumberFormat="1" applyFont="1" applyAlignment="1">
      <alignment horizontal="center" vertical="center"/>
    </xf>
  </cellXfs>
  <cellStyles count="9">
    <cellStyle name="Comma" xfId="1" builtinId="3"/>
    <cellStyle name="Comma 2" xfId="3"/>
    <cellStyle name="Normal" xfId="0" builtinId="0"/>
    <cellStyle name="Normal 2" xfId="2"/>
    <cellStyle name="Normal 2 2" xfId="6"/>
    <cellStyle name="Normal 3" xfId="4"/>
    <cellStyle name="Normal 4" xfId="7"/>
    <cellStyle name="Normal_B&amp;Pt" xfId="5"/>
    <cellStyle name="Normal_Q1-11_FS_KPMG_TH_link" xfId="8"/>
  </cellStyles>
  <dxfs count="0"/>
  <tableStyles count="0" defaultTableStyle="TableStyleMedium2" defaultPivotStyle="PivotStyleLight16"/>
  <colors>
    <mruColors>
      <color rgb="FFFFFFCC"/>
      <color rgb="FFA0F2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Emplyee Record"/>
      <sheetName val="Master1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Sheet4"/>
      <sheetName val="MyWork"/>
      <sheetName val="SCG Chemicals group"/>
      <sheetName val="Merter"/>
      <sheetName val="Dropdown lis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12_31_01"/>
      <sheetName val="Trial_Balance"/>
      <sheetName val="FIN_TB_SI"/>
      <sheetName val="BALANCE SHEET "/>
      <sheetName val="คีย์ข้อมูลรายละเอียดต่างๆ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showGridLines="0" tabSelected="1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1" customWidth="1"/>
    <col min="4" max="4" width="33.7109375" style="1" customWidth="1"/>
    <col min="5" max="5" width="5.5703125" style="1" customWidth="1"/>
    <col min="6" max="6" width="0.85546875" style="1" customWidth="1"/>
    <col min="7" max="7" width="12.7109375" style="2" customWidth="1"/>
    <col min="8" max="8" width="0.85546875" style="1" customWidth="1"/>
    <col min="9" max="9" width="12.7109375" style="2" customWidth="1"/>
    <col min="10" max="10" width="0.85546875" style="1" customWidth="1"/>
    <col min="11" max="11" width="12.7109375" style="1" customWidth="1"/>
    <col min="12" max="12" width="0.85546875" style="1" customWidth="1"/>
    <col min="13" max="13" width="12.7109375" style="1" customWidth="1"/>
    <col min="14" max="16384" width="9.140625" style="1"/>
  </cols>
  <sheetData>
    <row r="1" spans="1:13" ht="9.9499999999999993" customHeight="1" x14ac:dyDescent="0.25"/>
    <row r="2" spans="1:13" ht="23.1" customHeight="1" x14ac:dyDescent="0.25">
      <c r="B2" s="49" t="s">
        <v>1</v>
      </c>
      <c r="C2" s="4"/>
      <c r="D2" s="4"/>
      <c r="E2" s="5"/>
      <c r="F2" s="6"/>
      <c r="G2" s="7"/>
      <c r="H2" s="6"/>
      <c r="I2" s="7"/>
      <c r="J2" s="6"/>
      <c r="K2" s="6"/>
    </row>
    <row r="3" spans="1:13" ht="23.1" customHeight="1" x14ac:dyDescent="0.25">
      <c r="B3" s="48" t="s">
        <v>2</v>
      </c>
      <c r="C3" s="4"/>
      <c r="D3" s="4"/>
      <c r="E3" s="5"/>
      <c r="F3" s="6"/>
      <c r="G3" s="7"/>
      <c r="H3" s="6"/>
      <c r="I3" s="7"/>
      <c r="J3" s="6"/>
      <c r="K3" s="6"/>
    </row>
    <row r="4" spans="1:13" ht="23.1" customHeight="1" x14ac:dyDescent="0.25">
      <c r="B4" s="48" t="s">
        <v>156</v>
      </c>
      <c r="C4" s="8"/>
      <c r="D4" s="8"/>
      <c r="E4" s="5"/>
      <c r="F4" s="6"/>
      <c r="G4" s="7"/>
      <c r="H4" s="6"/>
      <c r="I4" s="7"/>
      <c r="J4" s="6"/>
      <c r="K4" s="6"/>
    </row>
    <row r="5" spans="1:13" ht="23.1" customHeight="1" x14ac:dyDescent="0.25">
      <c r="B5" s="3"/>
      <c r="C5" s="8"/>
      <c r="D5" s="8"/>
      <c r="E5" s="5"/>
      <c r="F5" s="6"/>
      <c r="G5" s="7"/>
      <c r="H5" s="6"/>
      <c r="I5" s="7"/>
      <c r="J5" s="6"/>
      <c r="K5" s="6"/>
    </row>
    <row r="6" spans="1:13" ht="20.100000000000001" customHeight="1" x14ac:dyDescent="0.25">
      <c r="B6" s="8"/>
      <c r="C6" s="9"/>
      <c r="D6" s="9"/>
      <c r="E6" s="5"/>
      <c r="F6" s="6"/>
      <c r="G6" s="10" t="s">
        <v>140</v>
      </c>
      <c r="H6" s="10"/>
      <c r="I6" s="10"/>
      <c r="J6" s="6"/>
      <c r="K6" s="10" t="s">
        <v>135</v>
      </c>
      <c r="L6" s="11"/>
      <c r="M6" s="11"/>
    </row>
    <row r="7" spans="1:13" ht="20.100000000000001" customHeight="1" x14ac:dyDescent="0.25">
      <c r="B7" s="8"/>
      <c r="C7" s="9"/>
      <c r="D7" s="9"/>
      <c r="E7" s="5"/>
      <c r="F7" s="6"/>
      <c r="G7" s="10" t="s">
        <v>97</v>
      </c>
      <c r="H7" s="10"/>
      <c r="I7" s="10"/>
      <c r="J7" s="6"/>
      <c r="K7" s="10" t="s">
        <v>97</v>
      </c>
      <c r="L7" s="11"/>
      <c r="M7" s="11"/>
    </row>
    <row r="8" spans="1:13" ht="20.100000000000001" customHeight="1" x14ac:dyDescent="0.25">
      <c r="B8" s="3" t="s">
        <v>17</v>
      </c>
      <c r="C8" s="9"/>
      <c r="D8" s="9"/>
      <c r="E8" s="5" t="s">
        <v>199</v>
      </c>
      <c r="F8" s="156"/>
      <c r="G8" s="95" t="s">
        <v>182</v>
      </c>
      <c r="H8" s="160"/>
      <c r="I8" s="160" t="s">
        <v>181</v>
      </c>
      <c r="J8" s="156"/>
      <c r="K8" s="160" t="str">
        <f>$G$8</f>
        <v>31 March</v>
      </c>
      <c r="L8" s="160"/>
      <c r="M8" s="160" t="s">
        <v>181</v>
      </c>
    </row>
    <row r="9" spans="1:13" s="6" customFormat="1" ht="20.100000000000001" customHeight="1" x14ac:dyDescent="0.25">
      <c r="A9" s="1"/>
      <c r="C9" s="4"/>
      <c r="D9" s="4"/>
      <c r="E9" s="12"/>
      <c r="F9" s="13"/>
      <c r="G9" s="13">
        <v>2020</v>
      </c>
      <c r="H9" s="13"/>
      <c r="I9" s="13">
        <v>2019</v>
      </c>
      <c r="K9" s="13">
        <v>2020</v>
      </c>
      <c r="M9" s="13">
        <v>2019</v>
      </c>
    </row>
    <row r="10" spans="1:13" s="156" customFormat="1" ht="20.100000000000001" customHeight="1" x14ac:dyDescent="0.25">
      <c r="A10" s="1"/>
      <c r="C10" s="4"/>
      <c r="D10" s="4"/>
      <c r="E10" s="159"/>
      <c r="F10" s="160"/>
      <c r="G10" s="160" t="s">
        <v>202</v>
      </c>
      <c r="H10" s="160"/>
      <c r="I10" s="160"/>
      <c r="K10" s="160" t="s">
        <v>202</v>
      </c>
      <c r="M10" s="160"/>
    </row>
    <row r="11" spans="1:13" s="6" customFormat="1" ht="20.100000000000001" customHeight="1" x14ac:dyDescent="0.25">
      <c r="A11" s="1"/>
      <c r="B11" s="3"/>
      <c r="C11" s="4"/>
      <c r="D11" s="4"/>
      <c r="E11" s="12"/>
      <c r="F11" s="13"/>
      <c r="G11" s="14" t="s">
        <v>4</v>
      </c>
      <c r="H11" s="14"/>
      <c r="I11" s="14"/>
      <c r="J11" s="14"/>
      <c r="K11" s="14"/>
      <c r="L11" s="15"/>
      <c r="M11" s="15"/>
    </row>
    <row r="12" spans="1:13" s="6" customFormat="1" ht="20.100000000000001" customHeight="1" x14ac:dyDescent="0.25">
      <c r="A12" s="1"/>
      <c r="B12" s="16" t="s">
        <v>5</v>
      </c>
      <c r="C12" s="17"/>
      <c r="D12" s="17"/>
      <c r="E12" s="12"/>
      <c r="F12" s="18"/>
      <c r="G12" s="19"/>
      <c r="H12" s="18"/>
      <c r="I12" s="19"/>
    </row>
    <row r="13" spans="1:13" s="6" customFormat="1" ht="20.100000000000001" customHeight="1" x14ac:dyDescent="0.25">
      <c r="A13" s="1"/>
      <c r="B13" s="6" t="s">
        <v>6</v>
      </c>
      <c r="C13" s="20"/>
      <c r="D13" s="20"/>
      <c r="E13" s="164"/>
      <c r="F13" s="18"/>
      <c r="G13" s="7">
        <v>844543</v>
      </c>
      <c r="H13" s="18"/>
      <c r="I13" s="7">
        <v>631409</v>
      </c>
      <c r="K13" s="7">
        <v>476548</v>
      </c>
      <c r="M13" s="7">
        <v>259976</v>
      </c>
    </row>
    <row r="14" spans="1:13" s="6" customFormat="1" ht="20.100000000000001" customHeight="1" x14ac:dyDescent="0.25">
      <c r="A14" s="1"/>
      <c r="B14" s="6" t="s">
        <v>7</v>
      </c>
      <c r="C14" s="20"/>
      <c r="D14" s="20"/>
      <c r="E14" s="164" t="s">
        <v>200</v>
      </c>
      <c r="F14" s="18"/>
      <c r="G14" s="21">
        <v>1175392</v>
      </c>
      <c r="H14" s="22"/>
      <c r="I14" s="21">
        <v>1163240</v>
      </c>
      <c r="J14" s="23"/>
      <c r="K14" s="21">
        <v>1173400</v>
      </c>
      <c r="M14" s="7">
        <v>1162944</v>
      </c>
    </row>
    <row r="15" spans="1:13" s="6" customFormat="1" ht="20.100000000000001" customHeight="1" x14ac:dyDescent="0.25">
      <c r="A15" s="1"/>
      <c r="B15" s="6" t="s">
        <v>8</v>
      </c>
      <c r="C15" s="20"/>
      <c r="D15" s="20"/>
      <c r="E15" s="164"/>
      <c r="F15" s="18"/>
      <c r="G15" s="21">
        <v>2903783</v>
      </c>
      <c r="H15" s="22"/>
      <c r="I15" s="21">
        <v>2844358</v>
      </c>
      <c r="J15" s="23"/>
      <c r="K15" s="21">
        <v>2583282</v>
      </c>
      <c r="M15" s="7">
        <v>2535182</v>
      </c>
    </row>
    <row r="16" spans="1:13" s="6" customFormat="1" ht="20.100000000000001" customHeight="1" x14ac:dyDescent="0.25">
      <c r="A16" s="1"/>
      <c r="B16" s="6" t="s">
        <v>134</v>
      </c>
      <c r="C16" s="20"/>
      <c r="D16" s="20"/>
      <c r="E16" s="164"/>
      <c r="F16" s="18"/>
      <c r="G16" s="21">
        <v>486406</v>
      </c>
      <c r="H16" s="22"/>
      <c r="I16" s="21">
        <v>486406</v>
      </c>
      <c r="J16" s="23"/>
      <c r="K16" s="21">
        <v>486406</v>
      </c>
      <c r="M16" s="7">
        <v>486406</v>
      </c>
    </row>
    <row r="17" spans="1:13" s="6" customFormat="1" ht="20.100000000000001" customHeight="1" x14ac:dyDescent="0.25">
      <c r="B17" s="3" t="s">
        <v>9</v>
      </c>
      <c r="C17" s="4"/>
      <c r="D17" s="4"/>
      <c r="E17" s="164"/>
      <c r="F17" s="18"/>
      <c r="G17" s="24">
        <f>SUM(G13:G16)</f>
        <v>5410124</v>
      </c>
      <c r="H17" s="18"/>
      <c r="I17" s="24">
        <f>SUM(I13:I16)</f>
        <v>5125413</v>
      </c>
      <c r="K17" s="24">
        <f>SUM(K13:K16)</f>
        <v>4719636</v>
      </c>
      <c r="M17" s="24">
        <f>SUM(M13:M16)</f>
        <v>4444508</v>
      </c>
    </row>
    <row r="18" spans="1:13" s="6" customFormat="1" ht="9.9499999999999993" customHeight="1" x14ac:dyDescent="0.25">
      <c r="A18" s="1"/>
      <c r="B18" s="3"/>
      <c r="C18" s="4"/>
      <c r="D18" s="4"/>
      <c r="E18" s="164"/>
      <c r="F18" s="18"/>
      <c r="G18" s="7"/>
      <c r="H18" s="18"/>
      <c r="I18" s="7"/>
    </row>
    <row r="19" spans="1:13" s="6" customFormat="1" ht="20.100000000000001" customHeight="1" x14ac:dyDescent="0.25">
      <c r="A19" s="1"/>
      <c r="B19" s="16" t="s">
        <v>10</v>
      </c>
      <c r="C19" s="17"/>
      <c r="D19" s="17"/>
      <c r="E19" s="164"/>
      <c r="F19" s="18"/>
      <c r="G19" s="7"/>
      <c r="H19" s="18"/>
      <c r="I19" s="7"/>
    </row>
    <row r="20" spans="1:13" s="6" customFormat="1" ht="20.100000000000001" customHeight="1" x14ac:dyDescent="0.25">
      <c r="A20" s="1"/>
      <c r="B20" s="163" t="s">
        <v>193</v>
      </c>
      <c r="C20" s="29"/>
      <c r="D20" s="29"/>
      <c r="E20" s="164"/>
      <c r="F20" s="18"/>
      <c r="G20" s="7">
        <v>16605</v>
      </c>
      <c r="H20" s="18"/>
      <c r="I20" s="7">
        <v>16605</v>
      </c>
      <c r="K20" s="25">
        <v>16605</v>
      </c>
      <c r="M20" s="25">
        <v>16605</v>
      </c>
    </row>
    <row r="21" spans="1:13" s="6" customFormat="1" ht="20.100000000000001" customHeight="1" x14ac:dyDescent="0.25">
      <c r="A21" s="1"/>
      <c r="B21" s="6" t="s">
        <v>150</v>
      </c>
      <c r="C21" s="20"/>
      <c r="D21" s="20"/>
      <c r="E21" s="164">
        <v>6</v>
      </c>
      <c r="F21" s="18"/>
      <c r="G21" s="7">
        <v>0</v>
      </c>
      <c r="H21" s="18"/>
      <c r="I21" s="7">
        <v>0</v>
      </c>
      <c r="K21" s="25">
        <v>1333935</v>
      </c>
      <c r="M21" s="25">
        <v>758919</v>
      </c>
    </row>
    <row r="22" spans="1:13" s="6" customFormat="1" ht="20.100000000000001" customHeight="1" x14ac:dyDescent="0.25">
      <c r="A22" s="1"/>
      <c r="B22" s="6" t="s">
        <v>11</v>
      </c>
      <c r="C22" s="20"/>
      <c r="D22" s="20"/>
      <c r="E22" s="164"/>
      <c r="F22" s="18"/>
      <c r="G22" s="7">
        <v>123399</v>
      </c>
      <c r="H22" s="18"/>
      <c r="I22" s="7">
        <v>128066</v>
      </c>
      <c r="K22" s="25">
        <v>123399</v>
      </c>
      <c r="M22" s="25">
        <v>128066</v>
      </c>
    </row>
    <row r="23" spans="1:13" s="6" customFormat="1" ht="20.100000000000001" customHeight="1" x14ac:dyDescent="0.25">
      <c r="A23" s="1"/>
      <c r="B23" s="6" t="s">
        <v>95</v>
      </c>
      <c r="C23" s="20"/>
      <c r="D23" s="20"/>
      <c r="E23" s="164"/>
      <c r="F23" s="18"/>
      <c r="G23" s="7">
        <v>401957</v>
      </c>
      <c r="H23" s="18"/>
      <c r="I23" s="7">
        <v>402123</v>
      </c>
      <c r="K23" s="25">
        <v>399745</v>
      </c>
      <c r="M23" s="25">
        <v>399911</v>
      </c>
    </row>
    <row r="24" spans="1:13" s="6" customFormat="1" ht="20.100000000000001" customHeight="1" x14ac:dyDescent="0.25">
      <c r="A24" s="1"/>
      <c r="B24" s="6" t="s">
        <v>96</v>
      </c>
      <c r="C24" s="20"/>
      <c r="D24" s="20"/>
      <c r="E24" s="164"/>
      <c r="F24" s="18"/>
      <c r="G24" s="7">
        <v>5453464</v>
      </c>
      <c r="H24" s="18"/>
      <c r="I24" s="7">
        <v>5322614</v>
      </c>
      <c r="K24" s="25">
        <v>4942815</v>
      </c>
      <c r="M24" s="25">
        <v>4844309</v>
      </c>
    </row>
    <row r="25" spans="1:13" s="163" customFormat="1" ht="20.100000000000001" customHeight="1" x14ac:dyDescent="0.25">
      <c r="A25" s="197"/>
      <c r="B25" s="163" t="s">
        <v>12</v>
      </c>
      <c r="C25" s="29"/>
      <c r="D25" s="29"/>
      <c r="E25" s="164"/>
      <c r="F25" s="22"/>
      <c r="G25" s="21">
        <v>25350</v>
      </c>
      <c r="H25" s="22"/>
      <c r="I25" s="21">
        <v>25350</v>
      </c>
      <c r="K25" s="198">
        <v>0</v>
      </c>
      <c r="M25" s="198">
        <v>0</v>
      </c>
    </row>
    <row r="26" spans="1:13" s="163" customFormat="1" ht="20.100000000000001" customHeight="1" x14ac:dyDescent="0.25">
      <c r="A26" s="197"/>
      <c r="B26" s="163" t="s">
        <v>183</v>
      </c>
      <c r="C26" s="29"/>
      <c r="D26" s="29"/>
      <c r="E26" s="164"/>
      <c r="F26" s="22"/>
      <c r="G26" s="21">
        <v>111332</v>
      </c>
      <c r="H26" s="22"/>
      <c r="I26" s="21">
        <v>118112</v>
      </c>
      <c r="K26" s="198">
        <v>110812</v>
      </c>
      <c r="M26" s="198">
        <v>117489</v>
      </c>
    </row>
    <row r="27" spans="1:13" s="6" customFormat="1" ht="20.100000000000001" customHeight="1" x14ac:dyDescent="0.25">
      <c r="A27" s="1"/>
      <c r="B27" s="6" t="s">
        <v>13</v>
      </c>
      <c r="C27" s="20"/>
      <c r="D27" s="20"/>
      <c r="E27" s="164"/>
      <c r="F27" s="18"/>
      <c r="G27" s="7">
        <v>214516</v>
      </c>
      <c r="H27" s="18"/>
      <c r="I27" s="7">
        <v>231555</v>
      </c>
      <c r="K27" s="25">
        <v>189191</v>
      </c>
      <c r="M27" s="25">
        <v>205537</v>
      </c>
    </row>
    <row r="28" spans="1:13" s="6" customFormat="1" ht="20.100000000000001" customHeight="1" x14ac:dyDescent="0.25">
      <c r="A28" s="1"/>
      <c r="B28" s="6" t="s">
        <v>14</v>
      </c>
      <c r="C28" s="20"/>
      <c r="D28" s="20"/>
      <c r="E28" s="164"/>
      <c r="F28" s="18"/>
      <c r="G28" s="7">
        <v>25162</v>
      </c>
      <c r="H28" s="18"/>
      <c r="I28" s="7">
        <v>25521</v>
      </c>
      <c r="K28" s="25">
        <v>25162</v>
      </c>
      <c r="M28" s="25">
        <v>25521</v>
      </c>
    </row>
    <row r="29" spans="1:13" s="6" customFormat="1" ht="20.100000000000001" customHeight="1" x14ac:dyDescent="0.25">
      <c r="B29" s="3" t="s">
        <v>15</v>
      </c>
      <c r="C29" s="4"/>
      <c r="D29" s="4"/>
      <c r="E29" s="164"/>
      <c r="F29" s="18"/>
      <c r="G29" s="24">
        <f>SUM(G20:G28)</f>
        <v>6371785</v>
      </c>
      <c r="H29" s="18"/>
      <c r="I29" s="24">
        <f>SUM(I20:I28)</f>
        <v>6269946</v>
      </c>
      <c r="K29" s="24">
        <f>SUM(K20:K28)</f>
        <v>7141664</v>
      </c>
      <c r="M29" s="24">
        <f>SUM(M20:M28)</f>
        <v>6496357</v>
      </c>
    </row>
    <row r="30" spans="1:13" s="6" customFormat="1" ht="9.9499999999999993" customHeight="1" x14ac:dyDescent="0.25">
      <c r="B30" s="3"/>
      <c r="C30" s="4"/>
      <c r="D30" s="4"/>
      <c r="E30" s="164"/>
      <c r="F30" s="18"/>
      <c r="G30" s="26"/>
      <c r="H30" s="18"/>
      <c r="I30" s="26"/>
      <c r="K30" s="26"/>
      <c r="M30" s="26"/>
    </row>
    <row r="31" spans="1:13" s="6" customFormat="1" ht="20.100000000000001" customHeight="1" thickBot="1" x14ac:dyDescent="0.3">
      <c r="B31" s="3" t="s">
        <v>16</v>
      </c>
      <c r="C31" s="4"/>
      <c r="D31" s="4"/>
      <c r="E31" s="164"/>
      <c r="F31" s="18"/>
      <c r="G31" s="27">
        <f>SUM(G29,G17)</f>
        <v>11781909</v>
      </c>
      <c r="H31" s="18"/>
      <c r="I31" s="27">
        <f>SUM(I29,I17)</f>
        <v>11395359</v>
      </c>
      <c r="K31" s="27">
        <f>SUM(K29,K17)</f>
        <v>11861300</v>
      </c>
      <c r="M31" s="27">
        <f>SUM(M29,M17)</f>
        <v>10940865</v>
      </c>
    </row>
    <row r="32" spans="1:13" s="6" customFormat="1" ht="23.1" customHeight="1" thickTop="1" x14ac:dyDescent="0.25">
      <c r="A32" s="1"/>
      <c r="B32" s="3"/>
      <c r="C32" s="4"/>
      <c r="D32" s="4"/>
      <c r="E32" s="164"/>
      <c r="F32" s="18"/>
      <c r="G32" s="19"/>
      <c r="H32" s="18"/>
      <c r="I32" s="19"/>
    </row>
    <row r="33" spans="1:13" s="6" customFormat="1" ht="23.1" customHeight="1" x14ac:dyDescent="0.25">
      <c r="A33" s="1"/>
      <c r="B33" s="49" t="s">
        <v>1</v>
      </c>
      <c r="C33" s="4"/>
      <c r="D33" s="4"/>
      <c r="E33" s="107"/>
      <c r="G33" s="7"/>
      <c r="I33" s="7"/>
    </row>
    <row r="34" spans="1:13" s="6" customFormat="1" ht="23.1" customHeight="1" x14ac:dyDescent="0.25">
      <c r="A34" s="1"/>
      <c r="B34" s="48" t="s">
        <v>2</v>
      </c>
      <c r="C34" s="4"/>
      <c r="D34" s="4"/>
      <c r="E34" s="107"/>
      <c r="G34" s="7"/>
      <c r="I34" s="7"/>
    </row>
    <row r="35" spans="1:13" s="6" customFormat="1" ht="23.1" customHeight="1" x14ac:dyDescent="0.25">
      <c r="A35" s="1"/>
      <c r="B35" s="48" t="str">
        <f>$B$4</f>
        <v>As at 31 March 2020</v>
      </c>
      <c r="C35" s="8"/>
      <c r="D35" s="8"/>
      <c r="E35" s="107"/>
      <c r="G35" s="7"/>
      <c r="I35" s="7"/>
    </row>
    <row r="36" spans="1:13" s="6" customFormat="1" ht="23.1" customHeight="1" x14ac:dyDescent="0.25">
      <c r="A36" s="1"/>
      <c r="B36" s="3"/>
      <c r="C36" s="8"/>
      <c r="D36" s="8"/>
      <c r="E36" s="107"/>
      <c r="G36" s="7"/>
      <c r="I36" s="7"/>
    </row>
    <row r="37" spans="1:13" s="6" customFormat="1" ht="20.100000000000001" customHeight="1" x14ac:dyDescent="0.25">
      <c r="A37" s="1"/>
      <c r="B37" s="3"/>
      <c r="C37" s="4"/>
      <c r="D37" s="4"/>
      <c r="E37" s="107"/>
      <c r="G37" s="10" t="s">
        <v>3</v>
      </c>
      <c r="H37" s="10"/>
      <c r="I37" s="10"/>
      <c r="K37" s="10" t="s">
        <v>135</v>
      </c>
      <c r="L37" s="11"/>
      <c r="M37" s="11"/>
    </row>
    <row r="38" spans="1:13" s="6" customFormat="1" ht="20.100000000000001" customHeight="1" x14ac:dyDescent="0.25">
      <c r="A38" s="1"/>
      <c r="B38" s="3"/>
      <c r="C38" s="4"/>
      <c r="D38" s="4"/>
      <c r="E38" s="107"/>
      <c r="G38" s="10" t="s">
        <v>97</v>
      </c>
      <c r="H38" s="10"/>
      <c r="I38" s="10"/>
      <c r="K38" s="10" t="s">
        <v>97</v>
      </c>
      <c r="L38" s="11"/>
      <c r="M38" s="11"/>
    </row>
    <row r="39" spans="1:13" ht="20.100000000000001" customHeight="1" x14ac:dyDescent="0.25">
      <c r="B39" s="8" t="s">
        <v>18</v>
      </c>
      <c r="C39" s="9"/>
      <c r="D39" s="9"/>
      <c r="E39" s="5" t="s">
        <v>199</v>
      </c>
      <c r="F39" s="156"/>
      <c r="G39" s="95" t="s">
        <v>182</v>
      </c>
      <c r="H39" s="160"/>
      <c r="I39" s="160" t="s">
        <v>181</v>
      </c>
      <c r="J39" s="156"/>
      <c r="K39" s="160" t="str">
        <f>$G$8</f>
        <v>31 March</v>
      </c>
      <c r="L39" s="160"/>
      <c r="M39" s="160" t="s">
        <v>181</v>
      </c>
    </row>
    <row r="40" spans="1:13" s="6" customFormat="1" ht="20.100000000000001" customHeight="1" x14ac:dyDescent="0.25">
      <c r="A40" s="1"/>
      <c r="C40" s="4"/>
      <c r="D40" s="4"/>
      <c r="E40" s="164"/>
      <c r="F40" s="13"/>
      <c r="G40" s="13">
        <v>2020</v>
      </c>
      <c r="H40" s="13"/>
      <c r="I40" s="13">
        <v>2019</v>
      </c>
      <c r="K40" s="13">
        <v>2020</v>
      </c>
      <c r="M40" s="13">
        <v>2019</v>
      </c>
    </row>
    <row r="41" spans="1:13" s="156" customFormat="1" ht="20.100000000000001" customHeight="1" x14ac:dyDescent="0.25">
      <c r="A41" s="1"/>
      <c r="C41" s="4"/>
      <c r="D41" s="4"/>
      <c r="E41" s="164"/>
      <c r="F41" s="160"/>
      <c r="G41" s="160" t="s">
        <v>202</v>
      </c>
      <c r="H41" s="160"/>
      <c r="I41" s="160"/>
      <c r="K41" s="160" t="s">
        <v>202</v>
      </c>
      <c r="M41" s="160"/>
    </row>
    <row r="42" spans="1:13" s="6" customFormat="1" ht="20.100000000000001" customHeight="1" x14ac:dyDescent="0.25">
      <c r="A42" s="1"/>
      <c r="B42" s="3"/>
      <c r="C42" s="4"/>
      <c r="D42" s="4"/>
      <c r="E42" s="164"/>
      <c r="F42" s="13"/>
      <c r="G42" s="14" t="s">
        <v>4</v>
      </c>
      <c r="H42" s="14"/>
      <c r="I42" s="14"/>
      <c r="J42" s="14"/>
      <c r="K42" s="14"/>
      <c r="L42" s="15"/>
      <c r="M42" s="15"/>
    </row>
    <row r="43" spans="1:13" s="6" customFormat="1" ht="20.100000000000001" customHeight="1" x14ac:dyDescent="0.25">
      <c r="B43" s="16" t="s">
        <v>19</v>
      </c>
      <c r="C43" s="17"/>
      <c r="D43" s="17"/>
      <c r="E43" s="164"/>
      <c r="F43" s="28"/>
      <c r="G43" s="19"/>
      <c r="H43" s="28"/>
      <c r="I43" s="19"/>
    </row>
    <row r="44" spans="1:13" s="6" customFormat="1" ht="20.100000000000001" customHeight="1" x14ac:dyDescent="0.25">
      <c r="B44" s="6" t="s">
        <v>98</v>
      </c>
      <c r="C44" s="17"/>
      <c r="D44" s="17"/>
      <c r="E44" s="164"/>
      <c r="F44" s="28"/>
      <c r="G44" s="19"/>
      <c r="H44" s="28"/>
      <c r="I44" s="19"/>
    </row>
    <row r="45" spans="1:13" s="6" customFormat="1" ht="20.100000000000001" customHeight="1" x14ac:dyDescent="0.25">
      <c r="A45" s="1"/>
      <c r="C45" s="6" t="s">
        <v>126</v>
      </c>
      <c r="D45" s="20"/>
      <c r="E45" s="164"/>
      <c r="F45" s="18"/>
      <c r="G45" s="7">
        <v>950000</v>
      </c>
      <c r="H45" s="18"/>
      <c r="I45" s="7">
        <v>160000</v>
      </c>
      <c r="J45" s="19"/>
      <c r="K45" s="25">
        <v>950000</v>
      </c>
      <c r="M45" s="25">
        <v>160000</v>
      </c>
    </row>
    <row r="46" spans="1:13" s="6" customFormat="1" ht="20.100000000000001" customHeight="1" x14ac:dyDescent="0.25">
      <c r="A46" s="1"/>
      <c r="B46" s="6" t="s">
        <v>20</v>
      </c>
      <c r="C46" s="20"/>
      <c r="D46" s="20"/>
      <c r="E46" s="164">
        <v>4</v>
      </c>
      <c r="F46" s="18"/>
      <c r="G46" s="7">
        <v>1426808</v>
      </c>
      <c r="H46" s="18"/>
      <c r="I46" s="7">
        <v>1416853</v>
      </c>
      <c r="J46" s="19"/>
      <c r="K46" s="25">
        <v>1492471</v>
      </c>
      <c r="M46" s="25">
        <v>1470998</v>
      </c>
    </row>
    <row r="47" spans="1:13" s="6" customFormat="1" ht="20.100000000000001" customHeight="1" x14ac:dyDescent="0.25">
      <c r="A47" s="1"/>
      <c r="B47" s="163" t="s">
        <v>154</v>
      </c>
      <c r="C47" s="29"/>
      <c r="D47" s="29"/>
      <c r="E47" s="164"/>
      <c r="F47" s="18"/>
      <c r="G47" s="7">
        <v>113149</v>
      </c>
      <c r="H47" s="18"/>
      <c r="I47" s="7">
        <v>0</v>
      </c>
      <c r="J47" s="19"/>
      <c r="K47" s="25">
        <v>103460</v>
      </c>
      <c r="M47" s="25">
        <v>0</v>
      </c>
    </row>
    <row r="48" spans="1:13" s="6" customFormat="1" ht="20.100000000000001" customHeight="1" x14ac:dyDescent="0.25">
      <c r="A48" s="1"/>
      <c r="B48" s="6" t="s">
        <v>99</v>
      </c>
      <c r="C48" s="20"/>
      <c r="D48" s="20"/>
      <c r="E48" s="164"/>
      <c r="F48" s="18"/>
      <c r="G48" s="7">
        <v>30148</v>
      </c>
      <c r="H48" s="18"/>
      <c r="I48" s="7">
        <v>19622</v>
      </c>
      <c r="J48" s="19"/>
      <c r="K48" s="25">
        <v>22221</v>
      </c>
      <c r="M48" s="25">
        <v>13630</v>
      </c>
    </row>
    <row r="49" spans="1:13" s="6" customFormat="1" ht="20.100000000000001" customHeight="1" x14ac:dyDescent="0.25">
      <c r="A49" s="1"/>
      <c r="B49" s="23" t="s">
        <v>148</v>
      </c>
      <c r="C49" s="20"/>
      <c r="D49" s="20"/>
      <c r="E49" s="164"/>
      <c r="F49" s="18"/>
      <c r="G49" s="7"/>
      <c r="H49" s="18"/>
      <c r="I49" s="7"/>
      <c r="J49" s="19"/>
      <c r="K49" s="25"/>
      <c r="M49" s="25"/>
    </row>
    <row r="50" spans="1:13" s="6" customFormat="1" ht="20.100000000000001" customHeight="1" x14ac:dyDescent="0.25">
      <c r="A50" s="1"/>
      <c r="B50" s="23"/>
      <c r="C50" s="23" t="s">
        <v>111</v>
      </c>
      <c r="D50" s="29"/>
      <c r="E50" s="164"/>
      <c r="F50" s="18"/>
      <c r="G50" s="7">
        <v>42925</v>
      </c>
      <c r="H50" s="18"/>
      <c r="I50" s="7">
        <v>166365</v>
      </c>
      <c r="J50" s="19"/>
      <c r="K50" s="25">
        <v>42218</v>
      </c>
      <c r="M50" s="25">
        <v>165658</v>
      </c>
    </row>
    <row r="51" spans="1:13" s="6" customFormat="1" ht="20.100000000000001" customHeight="1" x14ac:dyDescent="0.25">
      <c r="B51" s="3" t="s">
        <v>21</v>
      </c>
      <c r="C51" s="4"/>
      <c r="D51" s="4"/>
      <c r="E51" s="164"/>
      <c r="F51" s="18"/>
      <c r="G51" s="30">
        <f>SUM(G45:G50)</f>
        <v>2563030</v>
      </c>
      <c r="H51" s="18"/>
      <c r="I51" s="30">
        <f>SUM(I45:I50)</f>
        <v>1762840</v>
      </c>
      <c r="J51" s="31"/>
      <c r="K51" s="30">
        <f>SUM(K45:K50)</f>
        <v>2610370</v>
      </c>
      <c r="M51" s="30">
        <f>SUM(M45:M50)</f>
        <v>1810286</v>
      </c>
    </row>
    <row r="52" spans="1:13" s="6" customFormat="1" ht="9.9499999999999993" customHeight="1" x14ac:dyDescent="0.25">
      <c r="A52" s="1"/>
      <c r="B52" s="3"/>
      <c r="C52" s="4"/>
      <c r="D52" s="4"/>
      <c r="E52" s="164"/>
      <c r="F52" s="18"/>
      <c r="G52" s="7"/>
      <c r="H52" s="18"/>
      <c r="I52" s="7"/>
      <c r="K52" s="7"/>
      <c r="M52" s="7"/>
    </row>
    <row r="53" spans="1:13" s="6" customFormat="1" ht="20.100000000000001" customHeight="1" x14ac:dyDescent="0.25">
      <c r="A53" s="1"/>
      <c r="B53" s="16" t="s">
        <v>22</v>
      </c>
      <c r="C53" s="17"/>
      <c r="D53" s="17"/>
      <c r="E53" s="164"/>
      <c r="F53" s="18"/>
      <c r="G53" s="7"/>
      <c r="H53" s="18"/>
      <c r="I53" s="7"/>
      <c r="K53" s="7"/>
      <c r="M53" s="7"/>
    </row>
    <row r="54" spans="1:13" s="6" customFormat="1" ht="20.100000000000001" customHeight="1" x14ac:dyDescent="0.25">
      <c r="A54" s="1"/>
      <c r="B54" s="163" t="s">
        <v>155</v>
      </c>
      <c r="C54" s="91"/>
      <c r="D54" s="91"/>
      <c r="E54" s="164"/>
      <c r="F54" s="18"/>
      <c r="G54" s="7">
        <v>95803</v>
      </c>
      <c r="H54" s="18"/>
      <c r="I54" s="7">
        <v>0</v>
      </c>
      <c r="K54" s="7">
        <v>70283</v>
      </c>
      <c r="M54" s="7">
        <v>0</v>
      </c>
    </row>
    <row r="55" spans="1:13" s="6" customFormat="1" ht="20.100000000000001" customHeight="1" x14ac:dyDescent="0.25">
      <c r="A55" s="1"/>
      <c r="B55" s="23" t="s">
        <v>110</v>
      </c>
      <c r="C55" s="91"/>
      <c r="D55" s="91"/>
      <c r="E55" s="164"/>
      <c r="F55" s="22"/>
      <c r="G55" s="21"/>
      <c r="H55" s="22"/>
      <c r="I55" s="21"/>
      <c r="J55" s="23"/>
      <c r="K55" s="21"/>
      <c r="L55" s="23"/>
      <c r="M55" s="21"/>
    </row>
    <row r="56" spans="1:13" s="6" customFormat="1" ht="20.100000000000001" customHeight="1" x14ac:dyDescent="0.25">
      <c r="A56" s="1"/>
      <c r="C56" s="6" t="s">
        <v>111</v>
      </c>
      <c r="D56" s="20"/>
      <c r="E56" s="164">
        <v>8</v>
      </c>
      <c r="F56" s="18"/>
      <c r="G56" s="7">
        <v>597785</v>
      </c>
      <c r="H56" s="18"/>
      <c r="I56" s="7">
        <v>586630</v>
      </c>
      <c r="K56" s="7">
        <v>510707</v>
      </c>
      <c r="M56" s="7">
        <v>501208</v>
      </c>
    </row>
    <row r="57" spans="1:13" s="6" customFormat="1" ht="20.100000000000001" customHeight="1" x14ac:dyDescent="0.25">
      <c r="A57" s="1"/>
      <c r="B57" s="23" t="s">
        <v>23</v>
      </c>
      <c r="C57" s="29"/>
      <c r="D57" s="29"/>
      <c r="E57" s="164"/>
      <c r="F57" s="18"/>
      <c r="G57" s="21">
        <v>13427</v>
      </c>
      <c r="H57" s="18"/>
      <c r="I57" s="7">
        <v>13427</v>
      </c>
      <c r="K57" s="7">
        <v>3989</v>
      </c>
      <c r="M57" s="7">
        <v>3989</v>
      </c>
    </row>
    <row r="58" spans="1:13" s="6" customFormat="1" ht="20.100000000000001" customHeight="1" x14ac:dyDescent="0.25">
      <c r="A58" s="1"/>
      <c r="B58" s="23" t="s">
        <v>24</v>
      </c>
      <c r="C58" s="29"/>
      <c r="D58" s="29"/>
      <c r="E58" s="164"/>
      <c r="F58" s="18"/>
      <c r="G58" s="21">
        <v>312</v>
      </c>
      <c r="H58" s="18"/>
      <c r="I58" s="7">
        <v>278</v>
      </c>
      <c r="K58" s="7">
        <v>312</v>
      </c>
      <c r="M58" s="7">
        <v>278</v>
      </c>
    </row>
    <row r="59" spans="1:13" s="6" customFormat="1" ht="20.100000000000001" customHeight="1" x14ac:dyDescent="0.25">
      <c r="B59" s="3" t="s">
        <v>25</v>
      </c>
      <c r="C59" s="4"/>
      <c r="D59" s="4"/>
      <c r="E59" s="164"/>
      <c r="F59" s="18"/>
      <c r="G59" s="24">
        <f>SUM(G54:G58)</f>
        <v>707327</v>
      </c>
      <c r="H59" s="18"/>
      <c r="I59" s="24">
        <f>SUM(I54:I58)</f>
        <v>600335</v>
      </c>
      <c r="K59" s="24">
        <f>SUM(K54:K58)</f>
        <v>585291</v>
      </c>
      <c r="M59" s="24">
        <f>SUM(M54:M58)</f>
        <v>505475</v>
      </c>
    </row>
    <row r="60" spans="1:13" s="6" customFormat="1" ht="9.9499999999999993" customHeight="1" x14ac:dyDescent="0.25">
      <c r="C60" s="20"/>
      <c r="D60" s="20"/>
      <c r="E60" s="164"/>
      <c r="F60" s="18"/>
      <c r="G60" s="26"/>
      <c r="H60" s="18"/>
      <c r="I60" s="26"/>
      <c r="K60" s="26"/>
      <c r="M60" s="26"/>
    </row>
    <row r="61" spans="1:13" s="6" customFormat="1" ht="20.100000000000001" customHeight="1" x14ac:dyDescent="0.25">
      <c r="B61" s="3" t="s">
        <v>26</v>
      </c>
      <c r="C61" s="4"/>
      <c r="D61" s="4"/>
      <c r="E61" s="164"/>
      <c r="F61" s="18"/>
      <c r="G61" s="32">
        <f>SUM(G51,G59)</f>
        <v>3270357</v>
      </c>
      <c r="H61" s="18"/>
      <c r="I61" s="32">
        <f>SUM(I51,I59)</f>
        <v>2363175</v>
      </c>
      <c r="K61" s="32">
        <f>SUM(K51,K59)</f>
        <v>3195661</v>
      </c>
      <c r="M61" s="32">
        <f>SUM(M51,M59)</f>
        <v>2315761</v>
      </c>
    </row>
    <row r="62" spans="1:13" s="6" customFormat="1" ht="23.1" customHeight="1" x14ac:dyDescent="0.25">
      <c r="A62" s="1"/>
      <c r="B62" s="3"/>
      <c r="C62" s="4"/>
      <c r="D62" s="4"/>
      <c r="E62" s="164"/>
      <c r="F62" s="18"/>
      <c r="G62" s="19"/>
      <c r="H62" s="18"/>
      <c r="I62" s="19"/>
    </row>
    <row r="63" spans="1:13" s="6" customFormat="1" ht="23.1" customHeight="1" x14ac:dyDescent="0.25">
      <c r="A63" s="1"/>
      <c r="B63" s="49" t="s">
        <v>1</v>
      </c>
      <c r="C63" s="4"/>
      <c r="D63" s="4"/>
      <c r="E63" s="107"/>
      <c r="G63" s="7"/>
      <c r="I63" s="7"/>
    </row>
    <row r="64" spans="1:13" s="6" customFormat="1" ht="23.1" customHeight="1" x14ac:dyDescent="0.25">
      <c r="A64" s="1"/>
      <c r="B64" s="48" t="s">
        <v>2</v>
      </c>
      <c r="C64" s="4"/>
      <c r="D64" s="4"/>
      <c r="E64" s="107"/>
      <c r="G64" s="7"/>
      <c r="I64" s="7"/>
    </row>
    <row r="65" spans="1:13" s="6" customFormat="1" ht="23.1" customHeight="1" x14ac:dyDescent="0.25">
      <c r="A65" s="1"/>
      <c r="B65" s="48" t="str">
        <f>$B$4</f>
        <v>As at 31 March 2020</v>
      </c>
      <c r="C65" s="8"/>
      <c r="D65" s="8"/>
      <c r="E65" s="107"/>
      <c r="G65" s="7"/>
      <c r="I65" s="7"/>
    </row>
    <row r="66" spans="1:13" s="6" customFormat="1" ht="23.1" customHeight="1" x14ac:dyDescent="0.25">
      <c r="A66" s="1"/>
      <c r="B66" s="3"/>
      <c r="C66" s="8"/>
      <c r="D66" s="8"/>
      <c r="E66" s="107"/>
      <c r="G66" s="7"/>
      <c r="I66" s="7"/>
    </row>
    <row r="67" spans="1:13" s="6" customFormat="1" ht="20.100000000000001" customHeight="1" x14ac:dyDescent="0.25">
      <c r="A67" s="1"/>
      <c r="B67" s="3"/>
      <c r="C67" s="8"/>
      <c r="D67" s="8"/>
      <c r="E67" s="107"/>
      <c r="G67" s="10" t="s">
        <v>3</v>
      </c>
      <c r="H67" s="10"/>
      <c r="I67" s="10"/>
      <c r="K67" s="10" t="s">
        <v>135</v>
      </c>
      <c r="L67" s="11"/>
      <c r="M67" s="11"/>
    </row>
    <row r="68" spans="1:13" s="6" customFormat="1" ht="20.100000000000001" customHeight="1" x14ac:dyDescent="0.25">
      <c r="A68" s="1"/>
      <c r="B68" s="3"/>
      <c r="C68" s="4"/>
      <c r="D68" s="4"/>
      <c r="E68" s="107"/>
      <c r="G68" s="10" t="s">
        <v>97</v>
      </c>
      <c r="H68" s="10"/>
      <c r="I68" s="10"/>
      <c r="K68" s="10" t="s">
        <v>97</v>
      </c>
      <c r="L68" s="11"/>
      <c r="M68" s="11"/>
    </row>
    <row r="69" spans="1:13" ht="20.100000000000001" customHeight="1" x14ac:dyDescent="0.25">
      <c r="B69" s="158" t="s">
        <v>18</v>
      </c>
      <c r="C69" s="9"/>
      <c r="D69" s="9"/>
      <c r="E69" s="5"/>
      <c r="F69" s="156"/>
      <c r="G69" s="95" t="s">
        <v>182</v>
      </c>
      <c r="H69" s="160"/>
      <c r="I69" s="160" t="s">
        <v>181</v>
      </c>
      <c r="J69" s="156"/>
      <c r="K69" s="160" t="str">
        <f>$G$8</f>
        <v>31 March</v>
      </c>
      <c r="L69" s="160"/>
      <c r="M69" s="160" t="s">
        <v>181</v>
      </c>
    </row>
    <row r="70" spans="1:13" s="6" customFormat="1" ht="20.100000000000001" customHeight="1" x14ac:dyDescent="0.25">
      <c r="A70" s="1"/>
      <c r="B70" s="8"/>
      <c r="E70" s="107"/>
      <c r="F70" s="13"/>
      <c r="G70" s="13">
        <v>2020</v>
      </c>
      <c r="H70" s="13"/>
      <c r="I70" s="13">
        <v>2019</v>
      </c>
      <c r="K70" s="13">
        <v>2020</v>
      </c>
      <c r="M70" s="13">
        <v>2019</v>
      </c>
    </row>
    <row r="71" spans="1:13" s="156" customFormat="1" ht="20.100000000000001" customHeight="1" x14ac:dyDescent="0.25">
      <c r="A71" s="1"/>
      <c r="B71" s="158"/>
      <c r="E71" s="107"/>
      <c r="F71" s="160"/>
      <c r="G71" s="160" t="s">
        <v>202</v>
      </c>
      <c r="H71" s="160"/>
      <c r="I71" s="160"/>
      <c r="K71" s="160" t="s">
        <v>202</v>
      </c>
      <c r="M71" s="160"/>
    </row>
    <row r="72" spans="1:13" s="6" customFormat="1" ht="20.100000000000001" customHeight="1" x14ac:dyDescent="0.25">
      <c r="A72" s="1"/>
      <c r="E72" s="163"/>
      <c r="F72" s="13"/>
      <c r="G72" s="14" t="s">
        <v>4</v>
      </c>
      <c r="H72" s="14"/>
      <c r="I72" s="14"/>
      <c r="J72" s="14"/>
      <c r="K72" s="14"/>
      <c r="L72" s="15"/>
      <c r="M72" s="15"/>
    </row>
    <row r="73" spans="1:13" s="6" customFormat="1" ht="20.100000000000001" customHeight="1" x14ac:dyDescent="0.25">
      <c r="A73" s="1"/>
      <c r="B73" s="16" t="s">
        <v>27</v>
      </c>
      <c r="C73" s="17"/>
      <c r="D73" s="17"/>
      <c r="E73" s="164"/>
      <c r="F73" s="18"/>
      <c r="G73" s="19"/>
      <c r="H73" s="18"/>
      <c r="I73" s="19"/>
    </row>
    <row r="74" spans="1:13" s="6" customFormat="1" ht="20.100000000000001" customHeight="1" x14ac:dyDescent="0.25">
      <c r="A74" s="1"/>
      <c r="B74" s="6" t="s">
        <v>100</v>
      </c>
      <c r="C74" s="33"/>
      <c r="D74" s="33"/>
      <c r="E74" s="164"/>
      <c r="F74" s="18"/>
      <c r="G74" s="19"/>
      <c r="H74" s="18"/>
      <c r="I74" s="19"/>
    </row>
    <row r="75" spans="1:13" s="6" customFormat="1" ht="20.100000000000001" customHeight="1" x14ac:dyDescent="0.25">
      <c r="A75" s="1"/>
      <c r="B75" s="5"/>
      <c r="C75" s="33" t="s">
        <v>103</v>
      </c>
      <c r="D75" s="33"/>
      <c r="E75" s="164"/>
      <c r="F75" s="18"/>
      <c r="G75" s="19"/>
      <c r="H75" s="18"/>
      <c r="I75" s="19"/>
    </row>
    <row r="76" spans="1:13" s="156" customFormat="1" ht="20.100000000000001" customHeight="1" x14ac:dyDescent="0.25">
      <c r="A76" s="1"/>
      <c r="B76" s="5"/>
      <c r="C76" s="33"/>
      <c r="D76" s="33" t="s">
        <v>203</v>
      </c>
      <c r="E76" s="164"/>
      <c r="F76" s="18"/>
      <c r="G76" s="19"/>
      <c r="H76" s="18"/>
      <c r="I76" s="19"/>
    </row>
    <row r="77" spans="1:13" s="6" customFormat="1" ht="20.100000000000001" customHeight="1" thickBot="1" x14ac:dyDescent="0.3">
      <c r="D77" s="193" t="s">
        <v>176</v>
      </c>
      <c r="E77" s="164"/>
      <c r="F77" s="18"/>
      <c r="G77" s="27">
        <v>5962621</v>
      </c>
      <c r="H77" s="28"/>
      <c r="I77" s="27">
        <v>5962621</v>
      </c>
      <c r="J77" s="3"/>
      <c r="K77" s="27">
        <v>5962621</v>
      </c>
      <c r="L77" s="3"/>
      <c r="M77" s="27">
        <v>5962621</v>
      </c>
    </row>
    <row r="78" spans="1:13" s="6" customFormat="1" ht="20.100000000000001" customHeight="1" thickTop="1" x14ac:dyDescent="0.25">
      <c r="C78" s="33" t="s">
        <v>104</v>
      </c>
      <c r="E78" s="164"/>
      <c r="F78" s="18"/>
      <c r="G78" s="31"/>
      <c r="H78" s="18"/>
      <c r="I78" s="31"/>
      <c r="K78" s="31"/>
      <c r="M78" s="31"/>
    </row>
    <row r="79" spans="1:13" s="156" customFormat="1" ht="20.100000000000001" customHeight="1" x14ac:dyDescent="0.25">
      <c r="C79" s="33"/>
      <c r="D79" s="5" t="s">
        <v>203</v>
      </c>
      <c r="E79" s="164"/>
      <c r="F79" s="18"/>
      <c r="G79" s="31"/>
      <c r="H79" s="18"/>
      <c r="I79" s="31"/>
      <c r="K79" s="31"/>
      <c r="M79" s="31"/>
    </row>
    <row r="80" spans="1:13" s="6" customFormat="1" ht="20.100000000000001" customHeight="1" x14ac:dyDescent="0.25">
      <c r="A80" s="1"/>
      <c r="C80" s="20"/>
      <c r="D80" s="193" t="s">
        <v>176</v>
      </c>
      <c r="E80" s="164"/>
      <c r="F80" s="18"/>
      <c r="G80" s="7">
        <v>5962621</v>
      </c>
      <c r="H80" s="18"/>
      <c r="I80" s="7">
        <v>5962621</v>
      </c>
      <c r="K80" s="7">
        <v>5962621</v>
      </c>
      <c r="M80" s="7">
        <v>5962621</v>
      </c>
    </row>
    <row r="81" spans="1:13" s="6" customFormat="1" ht="20.100000000000001" customHeight="1" x14ac:dyDescent="0.25">
      <c r="A81" s="1"/>
      <c r="B81" s="6" t="s">
        <v>122</v>
      </c>
      <c r="C81" s="20"/>
      <c r="D81" s="20"/>
      <c r="E81" s="164"/>
      <c r="F81" s="18"/>
      <c r="G81" s="7">
        <v>1133594</v>
      </c>
      <c r="H81" s="18"/>
      <c r="I81" s="7">
        <v>1133594</v>
      </c>
      <c r="K81" s="7">
        <v>1133594</v>
      </c>
      <c r="M81" s="7">
        <v>1133594</v>
      </c>
    </row>
    <row r="82" spans="1:13" s="6" customFormat="1" ht="20.100000000000001" customHeight="1" x14ac:dyDescent="0.25">
      <c r="A82" s="1"/>
      <c r="B82" s="6" t="s">
        <v>132</v>
      </c>
      <c r="C82" s="20"/>
      <c r="D82" s="20"/>
      <c r="E82" s="164"/>
      <c r="F82" s="18"/>
      <c r="G82" s="7"/>
      <c r="H82" s="18"/>
      <c r="I82" s="7"/>
      <c r="K82" s="7"/>
      <c r="M82" s="7"/>
    </row>
    <row r="83" spans="1:13" s="6" customFormat="1" ht="20.100000000000001" customHeight="1" x14ac:dyDescent="0.25">
      <c r="A83" s="1"/>
      <c r="C83" s="6" t="s">
        <v>28</v>
      </c>
      <c r="D83" s="20"/>
      <c r="E83" s="164"/>
      <c r="F83" s="18"/>
      <c r="G83" s="7">
        <v>211060</v>
      </c>
      <c r="H83" s="18"/>
      <c r="I83" s="7">
        <v>211060</v>
      </c>
      <c r="K83" s="7">
        <v>274225</v>
      </c>
      <c r="M83" s="7">
        <v>274225</v>
      </c>
    </row>
    <row r="84" spans="1:13" s="6" customFormat="1" ht="20.100000000000001" customHeight="1" x14ac:dyDescent="0.25">
      <c r="A84" s="1"/>
      <c r="B84" s="6" t="s">
        <v>101</v>
      </c>
      <c r="C84" s="33"/>
      <c r="D84" s="33"/>
      <c r="E84" s="164"/>
      <c r="F84" s="18"/>
      <c r="G84" s="7"/>
      <c r="H84" s="18"/>
      <c r="I84" s="7"/>
      <c r="K84" s="7"/>
      <c r="M84" s="7"/>
    </row>
    <row r="85" spans="1:13" s="6" customFormat="1" ht="20.100000000000001" customHeight="1" x14ac:dyDescent="0.25">
      <c r="A85" s="1"/>
      <c r="C85" s="33" t="s">
        <v>30</v>
      </c>
      <c r="D85" s="20"/>
      <c r="E85" s="164"/>
      <c r="F85" s="18"/>
      <c r="G85" s="7"/>
      <c r="H85" s="18"/>
      <c r="I85" s="7"/>
      <c r="K85" s="7"/>
      <c r="M85" s="7"/>
    </row>
    <row r="86" spans="1:13" s="6" customFormat="1" ht="20.100000000000001" customHeight="1" x14ac:dyDescent="0.25">
      <c r="A86" s="1"/>
      <c r="C86" s="20"/>
      <c r="D86" s="20" t="s">
        <v>105</v>
      </c>
      <c r="E86" s="164"/>
      <c r="F86" s="18"/>
      <c r="G86" s="7">
        <v>214264</v>
      </c>
      <c r="H86" s="18"/>
      <c r="I86" s="7">
        <v>214264</v>
      </c>
      <c r="K86" s="7">
        <v>214264</v>
      </c>
      <c r="M86" s="7">
        <v>214264</v>
      </c>
    </row>
    <row r="87" spans="1:13" s="6" customFormat="1" ht="20.100000000000001" customHeight="1" x14ac:dyDescent="0.25">
      <c r="A87" s="1"/>
      <c r="C87" s="33" t="s">
        <v>106</v>
      </c>
      <c r="D87" s="20"/>
      <c r="E87" s="164"/>
      <c r="F87" s="18"/>
      <c r="G87" s="7">
        <v>1033870</v>
      </c>
      <c r="H87" s="18"/>
      <c r="I87" s="7">
        <v>983604</v>
      </c>
      <c r="K87" s="7">
        <v>1080935</v>
      </c>
      <c r="M87" s="7">
        <v>1040400</v>
      </c>
    </row>
    <row r="88" spans="1:13" s="6" customFormat="1" ht="20.100000000000001" customHeight="1" x14ac:dyDescent="0.25">
      <c r="A88" s="1"/>
      <c r="B88" s="6" t="s">
        <v>84</v>
      </c>
      <c r="C88" s="33"/>
      <c r="D88" s="20"/>
      <c r="E88" s="164"/>
      <c r="F88" s="18"/>
      <c r="G88" s="7">
        <v>-43857</v>
      </c>
      <c r="H88" s="18"/>
      <c r="I88" s="7">
        <v>0</v>
      </c>
      <c r="K88" s="7">
        <v>0</v>
      </c>
      <c r="M88" s="7">
        <v>0</v>
      </c>
    </row>
    <row r="89" spans="1:13" s="6" customFormat="1" ht="20.100000000000001" customHeight="1" x14ac:dyDescent="0.25">
      <c r="B89" s="3" t="s">
        <v>34</v>
      </c>
      <c r="C89" s="4"/>
      <c r="D89" s="4"/>
      <c r="E89" s="164"/>
      <c r="F89" s="18"/>
      <c r="G89" s="51"/>
      <c r="I89" s="51"/>
      <c r="K89" s="51"/>
      <c r="M89" s="51"/>
    </row>
    <row r="90" spans="1:13" s="6" customFormat="1" ht="20.100000000000001" customHeight="1" x14ac:dyDescent="0.25">
      <c r="B90" s="3"/>
      <c r="C90" s="3" t="s">
        <v>35</v>
      </c>
      <c r="D90" s="4"/>
      <c r="E90" s="164"/>
      <c r="F90" s="18"/>
      <c r="G90" s="50">
        <f>SUM(G80:G88)</f>
        <v>8511552</v>
      </c>
      <c r="H90" s="18"/>
      <c r="I90" s="50">
        <f>SUM(I80:I88)</f>
        <v>8505143</v>
      </c>
      <c r="K90" s="50">
        <f>SUM(K80:K88)</f>
        <v>8665639</v>
      </c>
      <c r="M90" s="50">
        <f>SUM(M80:M88)</f>
        <v>8625104</v>
      </c>
    </row>
    <row r="91" spans="1:13" s="6" customFormat="1" ht="9.9499999999999993" customHeight="1" x14ac:dyDescent="0.25">
      <c r="A91" s="1"/>
      <c r="B91" s="3"/>
      <c r="C91" s="4"/>
      <c r="D91" s="4"/>
      <c r="E91" s="164"/>
      <c r="F91" s="18"/>
      <c r="G91" s="19"/>
      <c r="H91" s="18"/>
      <c r="I91" s="19"/>
      <c r="K91" s="19"/>
      <c r="M91" s="19"/>
    </row>
    <row r="92" spans="1:13" s="6" customFormat="1" ht="20.100000000000001" customHeight="1" x14ac:dyDescent="0.25">
      <c r="A92" s="1"/>
      <c r="B92" s="6" t="s">
        <v>32</v>
      </c>
      <c r="C92" s="20"/>
      <c r="D92" s="17"/>
      <c r="E92" s="164"/>
      <c r="F92" s="18"/>
      <c r="G92" s="7">
        <v>0</v>
      </c>
      <c r="H92" s="18"/>
      <c r="I92" s="7">
        <v>527041</v>
      </c>
      <c r="K92" s="7">
        <v>0</v>
      </c>
      <c r="M92" s="7">
        <v>0</v>
      </c>
    </row>
    <row r="93" spans="1:13" s="6" customFormat="1" ht="20.100000000000001" customHeight="1" x14ac:dyDescent="0.25">
      <c r="B93" s="3" t="s">
        <v>102</v>
      </c>
      <c r="C93" s="4"/>
      <c r="D93" s="4"/>
      <c r="E93" s="164"/>
      <c r="F93" s="18"/>
      <c r="G93" s="30">
        <f>SUM(G90+G92)</f>
        <v>8511552</v>
      </c>
      <c r="H93" s="18"/>
      <c r="I93" s="30">
        <f>SUM(I90+I92)</f>
        <v>9032184</v>
      </c>
      <c r="K93" s="30">
        <f>SUM(K90+K92)</f>
        <v>8665639</v>
      </c>
      <c r="M93" s="30">
        <f>SUM(M90+M92)</f>
        <v>8625104</v>
      </c>
    </row>
    <row r="94" spans="1:13" s="6" customFormat="1" ht="9.9499999999999993" customHeight="1" x14ac:dyDescent="0.25">
      <c r="B94" s="3"/>
      <c r="C94" s="4"/>
      <c r="D94" s="4"/>
      <c r="E94" s="12"/>
      <c r="F94" s="18"/>
      <c r="G94" s="26"/>
      <c r="H94" s="18"/>
      <c r="I94" s="26"/>
      <c r="K94" s="26"/>
      <c r="M94" s="26"/>
    </row>
    <row r="95" spans="1:13" s="6" customFormat="1" ht="20.100000000000001" customHeight="1" thickBot="1" x14ac:dyDescent="0.3">
      <c r="B95" s="3" t="s">
        <v>33</v>
      </c>
      <c r="C95" s="4"/>
      <c r="D95" s="4"/>
      <c r="E95" s="12"/>
      <c r="F95" s="18"/>
      <c r="G95" s="27">
        <f>(G93+G61)</f>
        <v>11781909</v>
      </c>
      <c r="H95" s="18"/>
      <c r="I95" s="27">
        <f>(I93+I61)</f>
        <v>11395359</v>
      </c>
      <c r="J95" s="7">
        <v>0</v>
      </c>
      <c r="K95" s="27">
        <f>(K93+K61)</f>
        <v>11861300</v>
      </c>
      <c r="M95" s="27">
        <f>(M93+M61)</f>
        <v>10940865</v>
      </c>
    </row>
    <row r="96" spans="1:13" s="6" customFormat="1" ht="23.1" customHeight="1" thickTop="1" x14ac:dyDescent="0.25">
      <c r="A96" s="1"/>
      <c r="B96" s="3"/>
      <c r="C96" s="4"/>
      <c r="D96" s="4"/>
      <c r="E96" s="5"/>
      <c r="G96" s="7"/>
      <c r="I96" s="7"/>
      <c r="J96" s="7">
        <v>0</v>
      </c>
    </row>
  </sheetData>
  <pageMargins left="0.74803149606299213" right="0.51181102362204722" top="0.74803149606299213" bottom="0.51181102362204722" header="0.23622047244094491" footer="0.23622047244094491"/>
  <pageSetup paperSize="9" scale="92" firstPageNumber="2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statements.
&amp;C&amp;"Times New Roman,Regular"&amp;P
</oddFooter>
  </headerFooter>
  <rowBreaks count="2" manualBreakCount="2">
    <brk id="32" max="16383" man="1"/>
    <brk id="62" max="16383" man="1"/>
  </rowBreaks>
  <ignoredErrors>
    <ignoredError sqref="H9 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1" customWidth="1"/>
    <col min="4" max="4" width="32.7109375" style="1" customWidth="1"/>
    <col min="5" max="5" width="5.5703125" style="99" customWidth="1"/>
    <col min="6" max="6" width="0.85546875" style="1" customWidth="1"/>
    <col min="7" max="7" width="7.7109375" style="2" customWidth="1"/>
    <col min="8" max="8" width="0.85546875" style="1" customWidth="1"/>
    <col min="9" max="9" width="12.7109375" style="2" customWidth="1"/>
    <col min="10" max="10" width="0.85546875" style="1" customWidth="1"/>
    <col min="11" max="11" width="12.7109375" style="1" customWidth="1"/>
    <col min="12" max="12" width="0.85546875" style="1" customWidth="1"/>
    <col min="13" max="13" width="12.7109375" style="1" customWidth="1"/>
    <col min="14" max="14" width="0.85546875" style="1" customWidth="1"/>
    <col min="15" max="15" width="12.7109375" style="1" customWidth="1"/>
    <col min="16" max="16" width="0.85546875" style="1" customWidth="1"/>
    <col min="17" max="16384" width="9.140625" style="1"/>
  </cols>
  <sheetData>
    <row r="1" spans="1:15" ht="9.9499999999999993" customHeight="1" x14ac:dyDescent="0.25"/>
    <row r="2" spans="1:15" s="6" customFormat="1" ht="23.1" customHeight="1" x14ac:dyDescent="0.25">
      <c r="A2" s="1"/>
      <c r="B2" s="49" t="s">
        <v>1</v>
      </c>
      <c r="C2" s="4"/>
      <c r="D2" s="4"/>
      <c r="E2" s="54"/>
      <c r="G2" s="7"/>
      <c r="I2" s="7"/>
      <c r="J2" s="34"/>
    </row>
    <row r="3" spans="1:15" s="6" customFormat="1" ht="23.1" customHeight="1" x14ac:dyDescent="0.25">
      <c r="A3" s="1"/>
      <c r="B3" s="48" t="s">
        <v>107</v>
      </c>
      <c r="C3" s="4"/>
      <c r="D3" s="4"/>
      <c r="E3" s="54" t="s">
        <v>0</v>
      </c>
      <c r="G3" s="7"/>
      <c r="I3" s="7"/>
    </row>
    <row r="4" spans="1:15" s="6" customFormat="1" ht="23.1" customHeight="1" x14ac:dyDescent="0.25">
      <c r="A4" s="1"/>
      <c r="B4" s="48" t="s">
        <v>201</v>
      </c>
      <c r="C4" s="8"/>
      <c r="D4" s="8"/>
      <c r="E4" s="12"/>
      <c r="G4" s="7"/>
      <c r="I4" s="7"/>
    </row>
    <row r="5" spans="1:15" s="6" customFormat="1" ht="20.100000000000001" customHeight="1" x14ac:dyDescent="0.25">
      <c r="A5" s="1"/>
      <c r="B5" s="3"/>
      <c r="C5" s="4"/>
      <c r="D5" s="4"/>
      <c r="E5" s="12"/>
      <c r="M5" s="35"/>
      <c r="O5" s="35"/>
    </row>
    <row r="6" spans="1:15" s="6" customFormat="1" ht="20.100000000000001" customHeight="1" x14ac:dyDescent="0.25">
      <c r="A6" s="1"/>
      <c r="B6" s="3"/>
      <c r="C6" s="4"/>
      <c r="D6" s="4"/>
      <c r="E6" s="12"/>
      <c r="I6" s="10" t="s">
        <v>3</v>
      </c>
      <c r="J6" s="10"/>
      <c r="K6" s="10"/>
      <c r="M6" s="10" t="s">
        <v>135</v>
      </c>
      <c r="N6" s="10"/>
      <c r="O6" s="10"/>
    </row>
    <row r="7" spans="1:15" s="6" customFormat="1" ht="20.100000000000001" customHeight="1" x14ac:dyDescent="0.25">
      <c r="A7" s="1"/>
      <c r="B7" s="3"/>
      <c r="C7" s="4"/>
      <c r="D7" s="4"/>
      <c r="E7" s="12"/>
      <c r="I7" s="10" t="s">
        <v>97</v>
      </c>
      <c r="J7" s="10"/>
      <c r="K7" s="10"/>
      <c r="M7" s="10" t="s">
        <v>97</v>
      </c>
      <c r="N7" s="10"/>
      <c r="O7" s="10"/>
    </row>
    <row r="8" spans="1:15" s="6" customFormat="1" ht="20.100000000000001" customHeight="1" x14ac:dyDescent="0.25">
      <c r="A8" s="1"/>
      <c r="B8" s="3"/>
      <c r="C8" s="4"/>
      <c r="D8" s="4"/>
      <c r="E8" s="12" t="s">
        <v>199</v>
      </c>
      <c r="G8" s="12"/>
      <c r="I8" s="13">
        <v>2020</v>
      </c>
      <c r="J8" s="13"/>
      <c r="K8" s="13">
        <v>2019</v>
      </c>
      <c r="M8" s="13">
        <v>2020</v>
      </c>
      <c r="O8" s="95">
        <v>2019</v>
      </c>
    </row>
    <row r="9" spans="1:15" s="6" customFormat="1" ht="20.100000000000001" customHeight="1" x14ac:dyDescent="0.25">
      <c r="A9" s="1"/>
      <c r="B9" s="3"/>
      <c r="C9" s="4"/>
      <c r="D9" s="4"/>
      <c r="E9" s="12"/>
      <c r="F9" s="13"/>
      <c r="I9" s="14" t="s">
        <v>4</v>
      </c>
      <c r="J9" s="14"/>
      <c r="K9" s="14"/>
      <c r="L9" s="14"/>
      <c r="M9" s="14"/>
      <c r="N9" s="15"/>
      <c r="O9" s="14"/>
    </row>
    <row r="10" spans="1:15" s="6" customFormat="1" ht="20.100000000000001" customHeight="1" x14ac:dyDescent="0.25">
      <c r="A10" s="1"/>
      <c r="B10" s="6" t="s">
        <v>36</v>
      </c>
      <c r="C10" s="20"/>
      <c r="D10" s="20"/>
      <c r="E10" s="102">
        <v>4</v>
      </c>
      <c r="G10" s="12"/>
      <c r="I10" s="25">
        <v>2523040</v>
      </c>
      <c r="J10" s="25"/>
      <c r="K10" s="25">
        <v>2808678</v>
      </c>
      <c r="L10" s="19"/>
      <c r="M10" s="25">
        <v>2522952</v>
      </c>
      <c r="O10" s="25">
        <v>2808592</v>
      </c>
    </row>
    <row r="11" spans="1:15" s="6" customFormat="1" ht="20.100000000000001" customHeight="1" x14ac:dyDescent="0.25">
      <c r="A11" s="1"/>
      <c r="B11" s="6" t="s">
        <v>37</v>
      </c>
      <c r="C11" s="20"/>
      <c r="D11" s="20"/>
      <c r="E11" s="102"/>
      <c r="G11" s="12"/>
      <c r="I11" s="25">
        <v>0</v>
      </c>
      <c r="K11" s="25">
        <v>202930</v>
      </c>
      <c r="L11" s="19"/>
      <c r="M11" s="25">
        <v>0</v>
      </c>
      <c r="O11" s="25">
        <v>202930</v>
      </c>
    </row>
    <row r="12" spans="1:15" s="6" customFormat="1" ht="20.100000000000001" customHeight="1" x14ac:dyDescent="0.25">
      <c r="A12" s="1"/>
      <c r="B12" s="6" t="s">
        <v>38</v>
      </c>
      <c r="C12" s="20"/>
      <c r="D12" s="20"/>
      <c r="E12" s="102">
        <v>4</v>
      </c>
      <c r="G12" s="12"/>
      <c r="I12" s="25">
        <v>-1821986</v>
      </c>
      <c r="J12" s="25"/>
      <c r="K12" s="25">
        <v>-2106355</v>
      </c>
      <c r="L12" s="19"/>
      <c r="M12" s="25">
        <v>-1900361</v>
      </c>
      <c r="O12" s="25">
        <v>-2198589</v>
      </c>
    </row>
    <row r="13" spans="1:15" s="6" customFormat="1" ht="20.100000000000001" customHeight="1" x14ac:dyDescent="0.25">
      <c r="A13" s="1"/>
      <c r="B13" s="6" t="s">
        <v>39</v>
      </c>
      <c r="C13" s="20"/>
      <c r="D13" s="20"/>
      <c r="E13" s="102"/>
      <c r="G13" s="12"/>
      <c r="I13" s="36">
        <v>0</v>
      </c>
      <c r="J13" s="25"/>
      <c r="K13" s="36">
        <v>-96439</v>
      </c>
      <c r="L13" s="19"/>
      <c r="M13" s="36">
        <v>0</v>
      </c>
      <c r="O13" s="36">
        <v>-96439</v>
      </c>
    </row>
    <row r="14" spans="1:15" s="6" customFormat="1" ht="20.100000000000001" customHeight="1" x14ac:dyDescent="0.25">
      <c r="B14" s="3" t="s">
        <v>40</v>
      </c>
      <c r="C14" s="4"/>
      <c r="D14" s="4"/>
      <c r="E14" s="102"/>
      <c r="G14" s="12"/>
      <c r="I14" s="37">
        <f>SUM(I10:I13)</f>
        <v>701054</v>
      </c>
      <c r="K14" s="37">
        <f>SUM(K10:K13)</f>
        <v>808814</v>
      </c>
      <c r="L14" s="31"/>
      <c r="M14" s="37">
        <f>SUM(M10:M13)</f>
        <v>622591</v>
      </c>
      <c r="O14" s="37">
        <f>SUM(O10:O13)</f>
        <v>716494</v>
      </c>
    </row>
    <row r="15" spans="1:15" s="6" customFormat="1" ht="5.0999999999999996" customHeight="1" x14ac:dyDescent="0.25">
      <c r="A15" s="1"/>
      <c r="B15" s="3"/>
      <c r="C15" s="4"/>
      <c r="D15" s="4"/>
      <c r="E15" s="102"/>
      <c r="G15" s="12"/>
      <c r="I15" s="25"/>
      <c r="K15" s="25"/>
      <c r="L15" s="19"/>
      <c r="M15" s="25"/>
      <c r="O15" s="25"/>
    </row>
    <row r="16" spans="1:15" s="6" customFormat="1" ht="20.100000000000001" customHeight="1" x14ac:dyDescent="0.25">
      <c r="A16" s="1"/>
      <c r="B16" s="6" t="s">
        <v>41</v>
      </c>
      <c r="C16" s="20"/>
      <c r="D16" s="20"/>
      <c r="E16" s="102">
        <v>4</v>
      </c>
      <c r="G16" s="12"/>
      <c r="I16" s="36">
        <v>73159</v>
      </c>
      <c r="J16" s="44"/>
      <c r="K16" s="36">
        <v>51610</v>
      </c>
      <c r="L16" s="19"/>
      <c r="M16" s="36">
        <v>73562</v>
      </c>
      <c r="O16" s="36">
        <v>48883</v>
      </c>
    </row>
    <row r="17" spans="1:15" s="6" customFormat="1" ht="20.100000000000001" customHeight="1" x14ac:dyDescent="0.25">
      <c r="B17" s="3" t="s">
        <v>42</v>
      </c>
      <c r="C17" s="4"/>
      <c r="D17" s="20"/>
      <c r="E17" s="102"/>
      <c r="G17" s="12"/>
      <c r="I17" s="37">
        <f>SUM(I14,I16)</f>
        <v>774213</v>
      </c>
      <c r="K17" s="37">
        <f>SUM(K14,K16)</f>
        <v>860424</v>
      </c>
      <c r="L17" s="19"/>
      <c r="M17" s="37">
        <f>SUM(M14,M16)</f>
        <v>696153</v>
      </c>
      <c r="O17" s="37">
        <f>SUM(O14,O16)</f>
        <v>765377</v>
      </c>
    </row>
    <row r="18" spans="1:15" s="6" customFormat="1" ht="5.0999999999999996" customHeight="1" x14ac:dyDescent="0.25">
      <c r="A18" s="1"/>
      <c r="B18" s="3"/>
      <c r="C18" s="4"/>
      <c r="D18" s="4"/>
      <c r="E18" s="102"/>
      <c r="G18" s="12"/>
      <c r="I18" s="25"/>
      <c r="K18" s="25"/>
      <c r="L18" s="19"/>
      <c r="M18" s="25"/>
      <c r="O18" s="25"/>
    </row>
    <row r="19" spans="1:15" s="6" customFormat="1" ht="20.100000000000001" customHeight="1" x14ac:dyDescent="0.25">
      <c r="A19" s="1"/>
      <c r="B19" s="6" t="s">
        <v>43</v>
      </c>
      <c r="C19" s="20"/>
      <c r="D19" s="20"/>
      <c r="E19" s="102"/>
      <c r="G19" s="12"/>
      <c r="I19" s="25">
        <v>-436361</v>
      </c>
      <c r="J19" s="25"/>
      <c r="K19" s="25">
        <v>-468371</v>
      </c>
      <c r="L19" s="19"/>
      <c r="M19" s="25">
        <v>-396061</v>
      </c>
      <c r="O19" s="25">
        <v>-419765</v>
      </c>
    </row>
    <row r="20" spans="1:15" s="6" customFormat="1" ht="20.100000000000001" customHeight="1" x14ac:dyDescent="0.25">
      <c r="A20" s="1"/>
      <c r="B20" s="6" t="s">
        <v>108</v>
      </c>
      <c r="C20" s="20"/>
      <c r="D20" s="20"/>
      <c r="E20" s="102"/>
      <c r="G20" s="12"/>
      <c r="I20" s="25">
        <v>-177754</v>
      </c>
      <c r="J20" s="25"/>
      <c r="K20" s="25">
        <v>-212355</v>
      </c>
      <c r="L20" s="19"/>
      <c r="M20" s="25">
        <v>-156748</v>
      </c>
      <c r="O20" s="25">
        <v>-193189</v>
      </c>
    </row>
    <row r="21" spans="1:15" s="6" customFormat="1" ht="20.100000000000001" customHeight="1" x14ac:dyDescent="0.25">
      <c r="B21" s="3" t="s">
        <v>44</v>
      </c>
      <c r="C21" s="4"/>
      <c r="D21" s="4"/>
      <c r="E21" s="102"/>
      <c r="G21" s="12"/>
      <c r="I21" s="38">
        <f>SUM(I19:I20)</f>
        <v>-614115</v>
      </c>
      <c r="K21" s="38">
        <f>SUM(K19:K20)</f>
        <v>-680726</v>
      </c>
      <c r="L21" s="31"/>
      <c r="M21" s="38">
        <f>SUM(M19:M20)</f>
        <v>-552809</v>
      </c>
      <c r="O21" s="38">
        <f>SUM(O19:O20)</f>
        <v>-612954</v>
      </c>
    </row>
    <row r="22" spans="1:15" s="6" customFormat="1" ht="5.0999999999999996" customHeight="1" x14ac:dyDescent="0.25">
      <c r="B22" s="3"/>
      <c r="C22" s="4"/>
      <c r="D22" s="4"/>
      <c r="E22" s="102"/>
      <c r="G22" s="12"/>
      <c r="I22" s="25"/>
      <c r="K22" s="25"/>
      <c r="L22" s="31"/>
      <c r="M22" s="25"/>
      <c r="O22" s="25"/>
    </row>
    <row r="23" spans="1:15" s="6" customFormat="1" ht="20.100000000000001" customHeight="1" x14ac:dyDescent="0.25">
      <c r="B23" s="3" t="s">
        <v>45</v>
      </c>
      <c r="C23" s="4"/>
      <c r="D23" s="4"/>
      <c r="E23" s="102"/>
      <c r="G23" s="12"/>
      <c r="I23" s="37">
        <f>I17+I21</f>
        <v>160098</v>
      </c>
      <c r="K23" s="37">
        <f>K17+K21</f>
        <v>179698</v>
      </c>
      <c r="L23" s="31"/>
      <c r="M23" s="37">
        <f>M17+M21</f>
        <v>143344</v>
      </c>
      <c r="O23" s="37">
        <f>O17+O21</f>
        <v>152423</v>
      </c>
    </row>
    <row r="24" spans="1:15" s="6" customFormat="1" ht="5.0999999999999996" customHeight="1" x14ac:dyDescent="0.25">
      <c r="B24" s="3"/>
      <c r="C24" s="4"/>
      <c r="D24" s="4"/>
      <c r="E24" s="102"/>
      <c r="G24" s="12"/>
      <c r="I24" s="25"/>
      <c r="K24" s="25"/>
      <c r="L24" s="31"/>
      <c r="M24" s="25"/>
      <c r="O24" s="25"/>
    </row>
    <row r="25" spans="1:15" s="6" customFormat="1" ht="20.100000000000001" customHeight="1" x14ac:dyDescent="0.25">
      <c r="B25" s="6" t="s">
        <v>46</v>
      </c>
      <c r="C25" s="20"/>
      <c r="D25" s="4"/>
      <c r="E25" s="102"/>
      <c r="G25" s="12"/>
      <c r="I25" s="36">
        <v>-2148</v>
      </c>
      <c r="J25" s="25"/>
      <c r="K25" s="36">
        <v>-2655</v>
      </c>
      <c r="L25" s="31"/>
      <c r="M25" s="36">
        <v>-1901</v>
      </c>
      <c r="O25" s="36">
        <v>-2655</v>
      </c>
    </row>
    <row r="26" spans="1:15" s="6" customFormat="1" ht="5.0999999999999996" customHeight="1" x14ac:dyDescent="0.25">
      <c r="B26" s="3"/>
      <c r="C26" s="4"/>
      <c r="D26" s="4"/>
      <c r="E26" s="102"/>
      <c r="G26" s="12"/>
      <c r="I26" s="25"/>
      <c r="K26" s="25"/>
      <c r="L26" s="31"/>
      <c r="M26" s="25"/>
      <c r="O26" s="25"/>
    </row>
    <row r="27" spans="1:15" s="6" customFormat="1" ht="20.100000000000001" customHeight="1" x14ac:dyDescent="0.25">
      <c r="B27" s="3" t="s">
        <v>109</v>
      </c>
      <c r="C27" s="4"/>
      <c r="D27" s="4"/>
      <c r="E27" s="102"/>
      <c r="G27" s="12"/>
      <c r="I27" s="37">
        <f>I23+I25</f>
        <v>157950</v>
      </c>
      <c r="K27" s="37">
        <f>K23+K25</f>
        <v>177043</v>
      </c>
      <c r="L27" s="31"/>
      <c r="M27" s="37">
        <f>M23+M25</f>
        <v>141443</v>
      </c>
      <c r="O27" s="37">
        <f>O23+O25</f>
        <v>149768</v>
      </c>
    </row>
    <row r="28" spans="1:15" s="6" customFormat="1" ht="5.0999999999999996" customHeight="1" x14ac:dyDescent="0.25">
      <c r="B28" s="3"/>
      <c r="C28" s="4"/>
      <c r="D28" s="4"/>
      <c r="E28" s="102"/>
      <c r="G28" s="12"/>
      <c r="I28" s="25"/>
      <c r="K28" s="25"/>
      <c r="L28" s="31"/>
      <c r="M28" s="25"/>
      <c r="O28" s="25"/>
    </row>
    <row r="29" spans="1:15" s="6" customFormat="1" ht="20.100000000000001" customHeight="1" x14ac:dyDescent="0.25">
      <c r="A29" s="1"/>
      <c r="B29" s="6" t="s">
        <v>55</v>
      </c>
      <c r="C29" s="20"/>
      <c r="D29" s="20"/>
      <c r="E29" s="102"/>
      <c r="G29" s="12"/>
      <c r="I29" s="36">
        <v>-29017</v>
      </c>
      <c r="K29" s="36">
        <v>-36834</v>
      </c>
      <c r="L29" s="19"/>
      <c r="M29" s="36">
        <v>-26359</v>
      </c>
      <c r="O29" s="36">
        <v>-31995</v>
      </c>
    </row>
    <row r="30" spans="1:15" s="6" customFormat="1" ht="20.100000000000001" customHeight="1" thickBot="1" x14ac:dyDescent="0.3">
      <c r="A30" s="163"/>
      <c r="B30" s="199" t="s">
        <v>179</v>
      </c>
      <c r="C30" s="41"/>
      <c r="D30" s="41"/>
      <c r="E30" s="102"/>
      <c r="F30" s="18"/>
      <c r="I30" s="39">
        <f>I27+I29</f>
        <v>128933</v>
      </c>
      <c r="J30" s="18"/>
      <c r="K30" s="39">
        <f>K27+K29</f>
        <v>140209</v>
      </c>
      <c r="L30" s="31"/>
      <c r="M30" s="39">
        <f>M27+M29</f>
        <v>115084</v>
      </c>
      <c r="O30" s="39">
        <f>O27+O29</f>
        <v>117773</v>
      </c>
    </row>
    <row r="31" spans="1:15" s="6" customFormat="1" ht="5.0999999999999996" customHeight="1" thickTop="1" x14ac:dyDescent="0.25">
      <c r="A31" s="1"/>
      <c r="B31" s="3"/>
      <c r="C31" s="4"/>
      <c r="D31" s="4"/>
      <c r="E31" s="102"/>
      <c r="I31" s="25"/>
      <c r="K31" s="25"/>
    </row>
    <row r="32" spans="1:15" s="6" customFormat="1" ht="20.100000000000001" customHeight="1" x14ac:dyDescent="0.25">
      <c r="A32" s="1"/>
      <c r="B32" s="40" t="s">
        <v>178</v>
      </c>
      <c r="C32" s="8"/>
      <c r="D32" s="4"/>
      <c r="E32" s="102"/>
      <c r="I32" s="25"/>
      <c r="K32" s="25"/>
    </row>
    <row r="33" spans="1:15" s="6" customFormat="1" ht="20.100000000000001" customHeight="1" x14ac:dyDescent="0.25">
      <c r="C33" s="41" t="s">
        <v>47</v>
      </c>
      <c r="D33" s="41"/>
      <c r="E33" s="102"/>
      <c r="I33" s="37">
        <v>124815</v>
      </c>
      <c r="K33" s="37">
        <v>129830</v>
      </c>
      <c r="M33" s="37">
        <v>115084</v>
      </c>
      <c r="O33" s="37">
        <v>117773</v>
      </c>
    </row>
    <row r="34" spans="1:15" s="6" customFormat="1" ht="20.100000000000001" customHeight="1" x14ac:dyDescent="0.25">
      <c r="A34" s="1"/>
      <c r="C34" s="20" t="s">
        <v>32</v>
      </c>
      <c r="D34" s="4"/>
      <c r="E34" s="102"/>
      <c r="I34" s="25">
        <v>4118</v>
      </c>
      <c r="K34" s="25">
        <v>10379</v>
      </c>
      <c r="M34" s="25">
        <v>0</v>
      </c>
      <c r="O34" s="25">
        <v>0</v>
      </c>
    </row>
    <row r="35" spans="1:15" s="6" customFormat="1" ht="20.100000000000001" customHeight="1" thickBot="1" x14ac:dyDescent="0.3">
      <c r="A35" s="1"/>
      <c r="B35" s="3"/>
      <c r="C35" s="4"/>
      <c r="D35" s="4"/>
      <c r="E35" s="102"/>
      <c r="I35" s="89">
        <f>I30</f>
        <v>128933</v>
      </c>
      <c r="J35" s="18"/>
      <c r="K35" s="89">
        <f>K30</f>
        <v>140209</v>
      </c>
      <c r="L35" s="19"/>
      <c r="M35" s="89">
        <f>M30</f>
        <v>115084</v>
      </c>
      <c r="O35" s="89">
        <f>O30</f>
        <v>117773</v>
      </c>
    </row>
    <row r="36" spans="1:15" s="6" customFormat="1" ht="5.0999999999999996" customHeight="1" thickTop="1" x14ac:dyDescent="0.25">
      <c r="A36" s="1"/>
      <c r="B36" s="3"/>
      <c r="C36" s="4"/>
      <c r="D36" s="4"/>
      <c r="E36" s="102"/>
      <c r="I36" s="25"/>
      <c r="K36" s="25"/>
      <c r="M36" s="25"/>
      <c r="O36" s="25"/>
    </row>
    <row r="37" spans="1:15" s="6" customFormat="1" ht="20.100000000000001" customHeight="1" x14ac:dyDescent="0.25">
      <c r="A37" s="1"/>
      <c r="B37" s="16" t="s">
        <v>177</v>
      </c>
      <c r="C37" s="17"/>
      <c r="D37" s="17"/>
      <c r="E37" s="102"/>
      <c r="I37" s="25"/>
      <c r="K37" s="25"/>
      <c r="M37" s="25"/>
      <c r="O37" s="25"/>
    </row>
    <row r="38" spans="1:15" s="6" customFormat="1" ht="20.100000000000001" customHeight="1" thickBot="1" x14ac:dyDescent="0.3">
      <c r="B38" s="3" t="s">
        <v>48</v>
      </c>
      <c r="C38" s="4"/>
      <c r="D38" s="4"/>
      <c r="E38" s="164">
        <v>10</v>
      </c>
      <c r="F38" s="18"/>
      <c r="G38" s="12"/>
      <c r="I38" s="42">
        <v>2.093290853133211E-2</v>
      </c>
      <c r="J38" s="43"/>
      <c r="K38" s="100">
        <v>0.02</v>
      </c>
      <c r="M38" s="42">
        <v>1.9300908107357486E-2</v>
      </c>
      <c r="O38" s="42">
        <v>0.02</v>
      </c>
    </row>
    <row r="39" spans="1:15" s="6" customFormat="1" ht="23.1" customHeight="1" thickTop="1" x14ac:dyDescent="0.25">
      <c r="A39" s="1"/>
      <c r="C39" s="20"/>
      <c r="D39" s="20"/>
      <c r="E39" s="12"/>
      <c r="G39" s="7"/>
      <c r="I39" s="7"/>
    </row>
    <row r="40" spans="1:15" s="6" customFormat="1" ht="23.1" customHeight="1" x14ac:dyDescent="0.25">
      <c r="A40" s="1"/>
      <c r="B40" s="49" t="s">
        <v>1</v>
      </c>
      <c r="C40" s="4"/>
      <c r="D40" s="4"/>
      <c r="E40" s="54"/>
      <c r="G40" s="7"/>
      <c r="I40" s="7"/>
    </row>
    <row r="41" spans="1:15" s="6" customFormat="1" ht="23.1" customHeight="1" x14ac:dyDescent="0.25">
      <c r="A41" s="1"/>
      <c r="B41" s="48" t="s">
        <v>49</v>
      </c>
      <c r="C41" s="4"/>
      <c r="D41" s="4"/>
      <c r="E41" s="54"/>
      <c r="G41" s="7"/>
      <c r="I41" s="7"/>
    </row>
    <row r="42" spans="1:15" s="6" customFormat="1" ht="23.1" customHeight="1" x14ac:dyDescent="0.25">
      <c r="A42" s="1"/>
      <c r="B42" s="48" t="str">
        <f>$B$4</f>
        <v>For the three-month period ended 31 March 2020 (Unaudited)</v>
      </c>
      <c r="C42" s="8"/>
      <c r="D42" s="8"/>
      <c r="E42" s="12"/>
      <c r="G42" s="7"/>
      <c r="I42" s="7"/>
    </row>
    <row r="43" spans="1:15" s="6" customFormat="1" ht="20.100000000000001" customHeight="1" x14ac:dyDescent="0.25">
      <c r="A43" s="1"/>
      <c r="B43" s="3"/>
      <c r="C43" s="4"/>
      <c r="D43" s="4"/>
      <c r="E43" s="12"/>
      <c r="M43" s="35"/>
      <c r="O43" s="35"/>
    </row>
    <row r="44" spans="1:15" s="6" customFormat="1" ht="20.100000000000001" customHeight="1" x14ac:dyDescent="0.25">
      <c r="A44" s="1"/>
      <c r="B44" s="3"/>
      <c r="C44" s="4"/>
      <c r="D44" s="4"/>
      <c r="E44" s="12"/>
      <c r="I44" s="10" t="s">
        <v>3</v>
      </c>
      <c r="J44" s="10"/>
      <c r="K44" s="10"/>
      <c r="M44" s="10" t="s">
        <v>135</v>
      </c>
      <c r="N44" s="10"/>
      <c r="O44" s="10"/>
    </row>
    <row r="45" spans="1:15" s="6" customFormat="1" ht="20.100000000000001" customHeight="1" x14ac:dyDescent="0.25">
      <c r="A45" s="1"/>
      <c r="B45" s="3"/>
      <c r="C45" s="4"/>
      <c r="D45" s="4"/>
      <c r="E45" s="12"/>
      <c r="I45" s="10" t="s">
        <v>97</v>
      </c>
      <c r="J45" s="10"/>
      <c r="K45" s="10"/>
      <c r="M45" s="10" t="s">
        <v>97</v>
      </c>
      <c r="N45" s="10"/>
      <c r="O45" s="10"/>
    </row>
    <row r="46" spans="1:15" s="6" customFormat="1" ht="20.100000000000001" customHeight="1" x14ac:dyDescent="0.25">
      <c r="A46" s="1"/>
      <c r="B46" s="3"/>
      <c r="C46" s="4"/>
      <c r="D46" s="4"/>
      <c r="E46" s="12"/>
      <c r="G46" s="12"/>
      <c r="I46" s="13">
        <v>2020</v>
      </c>
      <c r="J46" s="13"/>
      <c r="K46" s="13">
        <v>2019</v>
      </c>
      <c r="M46" s="13">
        <v>2020</v>
      </c>
      <c r="O46" s="13">
        <v>2019</v>
      </c>
    </row>
    <row r="47" spans="1:15" s="6" customFormat="1" ht="20.100000000000001" customHeight="1" x14ac:dyDescent="0.25">
      <c r="A47" s="1"/>
      <c r="B47" s="3"/>
      <c r="C47" s="4"/>
      <c r="D47" s="4"/>
      <c r="E47" s="12"/>
      <c r="F47" s="13"/>
      <c r="I47" s="14" t="s">
        <v>4</v>
      </c>
      <c r="J47" s="14"/>
      <c r="K47" s="14"/>
      <c r="L47" s="14"/>
      <c r="M47" s="14"/>
      <c r="N47" s="15"/>
      <c r="O47" s="14"/>
    </row>
    <row r="48" spans="1:15" s="6" customFormat="1" ht="20.100000000000001" customHeight="1" x14ac:dyDescent="0.25">
      <c r="A48" s="1"/>
      <c r="B48" s="3" t="s">
        <v>179</v>
      </c>
      <c r="C48" s="4"/>
      <c r="D48" s="20"/>
      <c r="E48" s="12"/>
      <c r="I48" s="37">
        <v>128933</v>
      </c>
      <c r="K48" s="37">
        <v>140209</v>
      </c>
      <c r="M48" s="37">
        <v>115084</v>
      </c>
      <c r="O48" s="37">
        <v>117773</v>
      </c>
    </row>
    <row r="49" spans="1:15" s="6" customFormat="1" ht="5.0999999999999996" customHeight="1" x14ac:dyDescent="0.25">
      <c r="A49" s="1"/>
      <c r="C49" s="20"/>
      <c r="D49" s="20"/>
      <c r="E49" s="12"/>
      <c r="I49" s="7"/>
      <c r="K49" s="7"/>
    </row>
    <row r="50" spans="1:15" s="156" customFormat="1" ht="20.100000000000001" customHeight="1" x14ac:dyDescent="0.25">
      <c r="A50" s="1"/>
      <c r="B50" s="155" t="s">
        <v>186</v>
      </c>
      <c r="C50" s="4"/>
      <c r="D50" s="20"/>
      <c r="E50" s="159"/>
      <c r="I50" s="191"/>
      <c r="J50" s="200"/>
      <c r="K50" s="191"/>
      <c r="L50" s="200"/>
      <c r="M50" s="200"/>
      <c r="N50" s="200"/>
      <c r="O50" s="200"/>
    </row>
    <row r="51" spans="1:15" s="6" customFormat="1" ht="20.100000000000001" customHeight="1" x14ac:dyDescent="0.25">
      <c r="B51" s="155" t="s">
        <v>184</v>
      </c>
      <c r="C51" s="4"/>
      <c r="D51" s="20"/>
      <c r="E51" s="102"/>
      <c r="I51" s="167">
        <v>0</v>
      </c>
      <c r="K51" s="167">
        <v>0</v>
      </c>
      <c r="M51" s="167">
        <v>0</v>
      </c>
      <c r="O51" s="167">
        <v>0</v>
      </c>
    </row>
    <row r="52" spans="1:15" s="6" customFormat="1" ht="5.0999999999999996" customHeight="1" x14ac:dyDescent="0.25">
      <c r="B52" s="3"/>
      <c r="C52" s="4"/>
      <c r="D52" s="20"/>
      <c r="E52" s="102"/>
      <c r="I52" s="26"/>
      <c r="K52" s="26"/>
      <c r="M52" s="26"/>
      <c r="O52" s="26"/>
    </row>
    <row r="53" spans="1:15" s="6" customFormat="1" ht="20.100000000000001" customHeight="1" thickBot="1" x14ac:dyDescent="0.3">
      <c r="B53" s="155" t="s">
        <v>185</v>
      </c>
      <c r="C53" s="4"/>
      <c r="D53" s="20"/>
      <c r="E53" s="102"/>
      <c r="I53" s="45">
        <f>SUM(I48,I51)</f>
        <v>128933</v>
      </c>
      <c r="K53" s="45">
        <f>SUM(K48,K51)</f>
        <v>140209</v>
      </c>
      <c r="M53" s="45">
        <f>SUM(M48,M51)</f>
        <v>115084</v>
      </c>
      <c r="O53" s="45">
        <f>SUM(O48,O51)</f>
        <v>117773</v>
      </c>
    </row>
    <row r="54" spans="1:15" s="6" customFormat="1" ht="5.0999999999999996" customHeight="1" thickTop="1" x14ac:dyDescent="0.25">
      <c r="C54" s="20"/>
      <c r="D54" s="20"/>
      <c r="E54" s="102"/>
      <c r="I54" s="7"/>
      <c r="K54" s="7"/>
    </row>
    <row r="55" spans="1:15" s="6" customFormat="1" ht="20.100000000000001" customHeight="1" x14ac:dyDescent="0.25">
      <c r="B55" s="40" t="s">
        <v>51</v>
      </c>
      <c r="C55" s="8"/>
      <c r="D55" s="20"/>
      <c r="E55" s="102"/>
      <c r="I55" s="7"/>
      <c r="K55" s="7"/>
    </row>
    <row r="56" spans="1:15" s="6" customFormat="1" ht="20.100000000000001" customHeight="1" x14ac:dyDescent="0.25">
      <c r="B56" s="40"/>
      <c r="C56" s="8" t="s">
        <v>47</v>
      </c>
      <c r="D56" s="20"/>
      <c r="E56" s="102"/>
      <c r="I56" s="37">
        <v>124815</v>
      </c>
      <c r="J56" s="37"/>
      <c r="K56" s="37">
        <v>129830</v>
      </c>
      <c r="L56" s="7"/>
      <c r="M56" s="37">
        <v>115084</v>
      </c>
      <c r="O56" s="37">
        <v>117773</v>
      </c>
    </row>
    <row r="57" spans="1:15" s="6" customFormat="1" ht="20.100000000000001" customHeight="1" x14ac:dyDescent="0.25">
      <c r="B57" s="40"/>
      <c r="C57" s="40" t="s">
        <v>32</v>
      </c>
      <c r="D57" s="20"/>
      <c r="E57" s="102"/>
      <c r="I57" s="25">
        <v>4118</v>
      </c>
      <c r="K57" s="25">
        <v>10379</v>
      </c>
      <c r="L57" s="46"/>
      <c r="M57" s="25">
        <v>0</v>
      </c>
      <c r="O57" s="25">
        <v>0</v>
      </c>
    </row>
    <row r="58" spans="1:15" s="6" customFormat="1" ht="20.100000000000001" customHeight="1" thickBot="1" x14ac:dyDescent="0.3">
      <c r="B58" s="40"/>
      <c r="C58" s="40"/>
      <c r="D58" s="20"/>
      <c r="E58" s="102"/>
      <c r="I58" s="90">
        <f>SUM(I56:I57)</f>
        <v>128933</v>
      </c>
      <c r="K58" s="90">
        <f>SUM(K56:K57)</f>
        <v>140209</v>
      </c>
      <c r="L58" s="47"/>
      <c r="M58" s="90">
        <f>SUM(M56:M57)</f>
        <v>115084</v>
      </c>
      <c r="O58" s="90">
        <f>SUM(O56:O57)</f>
        <v>117773</v>
      </c>
    </row>
    <row r="59" spans="1:15" s="6" customFormat="1" ht="20.100000000000001" customHeight="1" thickTop="1" x14ac:dyDescent="0.25">
      <c r="A59" s="1"/>
      <c r="C59" s="20"/>
      <c r="D59" s="20"/>
      <c r="E59" s="12"/>
      <c r="G59" s="7"/>
      <c r="I59" s="7"/>
      <c r="M59" s="13"/>
      <c r="O59" s="13"/>
    </row>
  </sheetData>
  <pageMargins left="0.74803149606299213" right="0.51181102362204722" top="0.74803149606299213" bottom="0.51181102362204722" header="0.23622047244094491" footer="0.23622047244094491"/>
  <pageSetup paperSize="9" scale="85" firstPageNumber="5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interim financial statements.
&amp;C&amp;"Times New Roman,Regular"&amp;P
</oddFooter>
  </headerFooter>
  <rowBreaks count="2" manualBreakCount="2">
    <brk id="1" min="1" max="10" man="1"/>
    <brk id="39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9"/>
  <sheetViews>
    <sheetView showGridLines="0" zoomScaleNormal="100" zoomScaleSheetLayoutView="70" workbookViewId="0"/>
  </sheetViews>
  <sheetFormatPr defaultColWidth="9.140625" defaultRowHeight="23.1" customHeight="1" x14ac:dyDescent="0.25"/>
  <cols>
    <col min="1" max="3" width="1.5703125" style="6" customWidth="1"/>
    <col min="4" max="4" width="36.5703125" style="6" customWidth="1"/>
    <col min="5" max="5" width="5.5703125" style="12" customWidth="1"/>
    <col min="6" max="6" width="11.5703125" style="53" customWidth="1"/>
    <col min="7" max="7" width="0.85546875" style="53" customWidth="1"/>
    <col min="8" max="8" width="11.5703125" style="53" customWidth="1"/>
    <col min="9" max="9" width="0.85546875" style="53" customWidth="1"/>
    <col min="10" max="10" width="11.5703125" style="53" customWidth="1"/>
    <col min="11" max="11" width="0.85546875" style="53" customWidth="1"/>
    <col min="12" max="12" width="11.5703125" style="53" customWidth="1"/>
    <col min="13" max="13" width="0.85546875" style="53" customWidth="1"/>
    <col min="14" max="14" width="11.7109375" style="53" customWidth="1"/>
    <col min="15" max="15" width="0.85546875" style="53" customWidth="1"/>
    <col min="16" max="16" width="11.5703125" style="53" customWidth="1"/>
    <col min="17" max="17" width="0.85546875" style="53" customWidth="1"/>
    <col min="18" max="18" width="11.5703125" style="53" customWidth="1"/>
    <col min="19" max="19" width="0.85546875" style="53" customWidth="1"/>
    <col min="20" max="20" width="12.42578125" style="53" customWidth="1"/>
    <col min="21" max="16384" width="9.140625" style="6"/>
  </cols>
  <sheetData>
    <row r="1" spans="2:20" ht="9.9499999999999993" customHeight="1" x14ac:dyDescent="0.25"/>
    <row r="2" spans="2:20" ht="23.1" customHeight="1" x14ac:dyDescent="0.25">
      <c r="B2" s="49" t="s">
        <v>1</v>
      </c>
      <c r="C2" s="3"/>
      <c r="D2" s="3"/>
      <c r="E2" s="3"/>
      <c r="F2" s="3"/>
      <c r="G2" s="3"/>
      <c r="H2" s="3"/>
      <c r="I2" s="3"/>
      <c r="J2" s="3"/>
      <c r="K2" s="3"/>
      <c r="O2" s="3"/>
      <c r="T2" s="13"/>
    </row>
    <row r="3" spans="2:20" ht="23.1" customHeight="1" x14ac:dyDescent="0.25">
      <c r="B3" s="67" t="s">
        <v>120</v>
      </c>
      <c r="C3" s="8"/>
      <c r="D3" s="8"/>
      <c r="E3" s="54"/>
      <c r="F3" s="55"/>
      <c r="G3" s="55"/>
      <c r="H3" s="55"/>
      <c r="I3" s="55"/>
      <c r="J3" s="55"/>
      <c r="K3" s="55"/>
      <c r="O3" s="55"/>
      <c r="T3" s="18"/>
    </row>
    <row r="4" spans="2:20" ht="23.1" customHeight="1" x14ac:dyDescent="0.25">
      <c r="B4" s="3" t="str">
        <f>PL!$B$4</f>
        <v>For the three-month period ended 31 March 2020 (Unaudited)</v>
      </c>
      <c r="C4" s="8"/>
      <c r="D4" s="8"/>
      <c r="O4" s="6"/>
    </row>
    <row r="5" spans="2:20" ht="23.1" customHeight="1" x14ac:dyDescent="0.25">
      <c r="B5" s="3"/>
      <c r="C5" s="8"/>
      <c r="D5" s="8"/>
      <c r="F5" s="56" t="s">
        <v>121</v>
      </c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</row>
    <row r="6" spans="2:20" ht="20.100000000000001" customHeight="1" x14ac:dyDescent="0.25">
      <c r="B6" s="13"/>
      <c r="C6" s="13"/>
      <c r="D6" s="57"/>
      <c r="F6" s="6"/>
      <c r="G6" s="6"/>
      <c r="H6" s="6"/>
      <c r="I6" s="6"/>
      <c r="J6" s="93" t="s">
        <v>142</v>
      </c>
      <c r="K6" s="6"/>
      <c r="O6" s="60"/>
      <c r="P6" s="60"/>
      <c r="Q6" s="60"/>
      <c r="R6" s="60"/>
      <c r="S6" s="60"/>
    </row>
    <row r="7" spans="2:20" ht="20.100000000000001" customHeight="1" x14ac:dyDescent="0.25">
      <c r="B7" s="13"/>
      <c r="C7" s="13"/>
      <c r="D7" s="57"/>
      <c r="F7" s="6"/>
      <c r="G7" s="6"/>
      <c r="H7" s="6"/>
      <c r="I7" s="6"/>
      <c r="J7" s="93" t="s">
        <v>143</v>
      </c>
      <c r="K7" s="6"/>
      <c r="O7" s="60"/>
      <c r="P7" s="60"/>
      <c r="Q7" s="60"/>
      <c r="R7" s="60"/>
      <c r="S7" s="60"/>
    </row>
    <row r="8" spans="2:20" ht="20.100000000000001" customHeight="1" x14ac:dyDescent="0.25">
      <c r="B8" s="13"/>
      <c r="C8" s="13"/>
      <c r="D8" s="13"/>
      <c r="F8" s="6"/>
      <c r="G8" s="6"/>
      <c r="H8" s="13" t="s">
        <v>123</v>
      </c>
      <c r="I8" s="6"/>
      <c r="J8" s="93" t="s">
        <v>131</v>
      </c>
      <c r="K8" s="6"/>
      <c r="L8" s="58" t="s">
        <v>29</v>
      </c>
      <c r="M8" s="59"/>
      <c r="N8" s="59"/>
      <c r="O8" s="6"/>
      <c r="P8" s="60" t="s">
        <v>88</v>
      </c>
      <c r="Q8" s="60"/>
      <c r="R8" s="13"/>
      <c r="S8" s="60"/>
    </row>
    <row r="9" spans="2:20" ht="20.100000000000001" customHeight="1" x14ac:dyDescent="0.25">
      <c r="B9" s="13"/>
      <c r="C9" s="13"/>
      <c r="D9" s="13"/>
      <c r="F9" s="13" t="s">
        <v>79</v>
      </c>
      <c r="G9" s="13"/>
      <c r="H9" s="13" t="s">
        <v>124</v>
      </c>
      <c r="I9" s="13"/>
      <c r="J9" s="93" t="s">
        <v>128</v>
      </c>
      <c r="K9" s="13"/>
      <c r="L9" s="61" t="s">
        <v>30</v>
      </c>
      <c r="M9" s="62"/>
      <c r="N9" s="61" t="s">
        <v>31</v>
      </c>
      <c r="P9" s="13" t="s">
        <v>89</v>
      </c>
      <c r="Q9" s="13"/>
      <c r="R9" s="13" t="s">
        <v>92</v>
      </c>
      <c r="S9" s="6"/>
      <c r="T9" s="13" t="s">
        <v>76</v>
      </c>
    </row>
    <row r="10" spans="2:20" s="13" customFormat="1" ht="20.100000000000001" customHeight="1" x14ac:dyDescent="0.25">
      <c r="E10" s="12"/>
      <c r="F10" s="13" t="s">
        <v>80</v>
      </c>
      <c r="H10" s="13" t="s">
        <v>147</v>
      </c>
      <c r="J10" s="93" t="s">
        <v>144</v>
      </c>
      <c r="L10" s="13" t="s">
        <v>74</v>
      </c>
      <c r="M10" s="60"/>
      <c r="N10" s="60"/>
      <c r="O10" s="53"/>
      <c r="P10" s="13" t="s">
        <v>90</v>
      </c>
      <c r="R10" s="13" t="s">
        <v>93</v>
      </c>
      <c r="S10" s="60"/>
      <c r="T10" s="13" t="s">
        <v>77</v>
      </c>
    </row>
    <row r="11" spans="2:20" s="13" customFormat="1" ht="20.100000000000001" customHeight="1" x14ac:dyDescent="0.25">
      <c r="E11" s="12"/>
      <c r="F11" s="60" t="s">
        <v>81</v>
      </c>
      <c r="G11" s="60"/>
      <c r="H11" s="13" t="s">
        <v>146</v>
      </c>
      <c r="I11" s="60"/>
      <c r="J11" s="93" t="s">
        <v>145</v>
      </c>
      <c r="K11" s="60"/>
      <c r="L11" s="60" t="s">
        <v>75</v>
      </c>
      <c r="P11" s="60" t="s">
        <v>91</v>
      </c>
      <c r="Q11" s="60"/>
      <c r="R11" s="13" t="s">
        <v>94</v>
      </c>
      <c r="S11" s="60"/>
      <c r="T11" s="13" t="s">
        <v>78</v>
      </c>
    </row>
    <row r="12" spans="2:20" s="13" customFormat="1" ht="20.100000000000001" customHeight="1" x14ac:dyDescent="0.2">
      <c r="B12" s="63"/>
      <c r="C12" s="63"/>
      <c r="E12" s="12"/>
      <c r="F12" s="14" t="s">
        <v>4</v>
      </c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3" spans="2:20" s="53" customFormat="1" ht="20.100000000000001" customHeight="1" x14ac:dyDescent="0.25">
      <c r="B13" s="3" t="s">
        <v>82</v>
      </c>
      <c r="C13" s="3"/>
      <c r="D13" s="6"/>
      <c r="E13" s="102"/>
      <c r="F13" s="26">
        <v>5962621</v>
      </c>
      <c r="G13" s="26"/>
      <c r="H13" s="26">
        <v>1133594</v>
      </c>
      <c r="I13" s="26"/>
      <c r="J13" s="26">
        <v>211060</v>
      </c>
      <c r="K13" s="26"/>
      <c r="L13" s="26">
        <v>206907</v>
      </c>
      <c r="M13" s="65"/>
      <c r="N13" s="72">
        <v>883288</v>
      </c>
      <c r="O13" s="26"/>
      <c r="P13" s="72">
        <v>8397470</v>
      </c>
      <c r="Q13" s="26"/>
      <c r="R13" s="26">
        <v>511845</v>
      </c>
      <c r="S13" s="26"/>
      <c r="T13" s="26">
        <f>SUM(P13:R13)</f>
        <v>8909315</v>
      </c>
    </row>
    <row r="14" spans="2:20" s="53" customFormat="1" ht="20.100000000000001" customHeight="1" x14ac:dyDescent="0.25">
      <c r="B14" s="8" t="s">
        <v>187</v>
      </c>
      <c r="C14" s="8"/>
      <c r="D14" s="6"/>
      <c r="E14" s="102"/>
      <c r="F14" s="26"/>
      <c r="G14" s="26"/>
      <c r="H14" s="26"/>
      <c r="I14" s="26"/>
      <c r="J14" s="26"/>
      <c r="K14" s="26"/>
      <c r="L14" s="26"/>
      <c r="M14" s="65"/>
      <c r="N14" s="26"/>
      <c r="O14" s="26"/>
      <c r="P14" s="26"/>
      <c r="Q14" s="26"/>
      <c r="R14" s="26"/>
      <c r="S14" s="26"/>
      <c r="T14" s="26"/>
    </row>
    <row r="15" spans="2:20" s="53" customFormat="1" ht="20.100000000000001" customHeight="1" x14ac:dyDescent="0.25">
      <c r="B15" s="8"/>
      <c r="C15" s="40" t="s">
        <v>83</v>
      </c>
      <c r="D15" s="6"/>
      <c r="E15" s="102"/>
      <c r="F15" s="7">
        <v>0</v>
      </c>
      <c r="G15" s="7"/>
      <c r="H15" s="7">
        <v>0</v>
      </c>
      <c r="I15" s="7"/>
      <c r="J15" s="7">
        <v>0</v>
      </c>
      <c r="K15" s="7"/>
      <c r="L15" s="7">
        <v>0</v>
      </c>
      <c r="N15" s="7">
        <v>129830</v>
      </c>
      <c r="O15" s="7"/>
      <c r="P15" s="7">
        <v>129830</v>
      </c>
      <c r="Q15" s="7"/>
      <c r="R15" s="7">
        <v>10379</v>
      </c>
      <c r="S15" s="7"/>
      <c r="T15" s="7">
        <f>SUM(P15:R15)</f>
        <v>140209</v>
      </c>
    </row>
    <row r="16" spans="2:20" s="53" customFormat="1" ht="20.100000000000001" customHeight="1" x14ac:dyDescent="0.25">
      <c r="B16" s="8"/>
      <c r="C16" s="40" t="s">
        <v>50</v>
      </c>
      <c r="D16" s="6"/>
      <c r="E16" s="102"/>
      <c r="F16" s="73">
        <v>0</v>
      </c>
      <c r="G16" s="74"/>
      <c r="H16" s="73">
        <v>0</v>
      </c>
      <c r="I16" s="74"/>
      <c r="J16" s="73">
        <v>0</v>
      </c>
      <c r="K16" s="74"/>
      <c r="L16" s="73">
        <v>0</v>
      </c>
      <c r="M16" s="7"/>
      <c r="N16" s="73">
        <v>0</v>
      </c>
      <c r="O16" s="7"/>
      <c r="P16" s="68">
        <v>0</v>
      </c>
      <c r="Q16" s="7"/>
      <c r="R16" s="73">
        <v>0</v>
      </c>
      <c r="S16" s="7"/>
      <c r="T16" s="73">
        <f>SUM(P16:R16)</f>
        <v>0</v>
      </c>
    </row>
    <row r="17" spans="2:20" s="53" customFormat="1" ht="20.100000000000001" customHeight="1" x14ac:dyDescent="0.25">
      <c r="B17" s="8" t="s">
        <v>185</v>
      </c>
      <c r="C17" s="40"/>
      <c r="D17" s="6"/>
      <c r="E17" s="102"/>
      <c r="F17" s="103">
        <f>SUM(F15:F16)</f>
        <v>0</v>
      </c>
      <c r="G17" s="103"/>
      <c r="H17" s="103">
        <f>SUM(H15:H16)</f>
        <v>0</v>
      </c>
      <c r="I17" s="103"/>
      <c r="J17" s="103">
        <f>SUM(J15:J16)</f>
        <v>0</v>
      </c>
      <c r="K17" s="103"/>
      <c r="L17" s="103">
        <f>SUM(L15:L16)</f>
        <v>0</v>
      </c>
      <c r="M17" s="26"/>
      <c r="N17" s="103">
        <f>SUM(N15:N16)</f>
        <v>129830</v>
      </c>
      <c r="O17" s="26"/>
      <c r="P17" s="103">
        <f>SUM(P15:P16)</f>
        <v>129830</v>
      </c>
      <c r="Q17" s="26"/>
      <c r="R17" s="103">
        <f>SUM(R15:R16)</f>
        <v>10379</v>
      </c>
      <c r="S17" s="26"/>
      <c r="T17" s="103">
        <f>SUM(T15:T16)</f>
        <v>140209</v>
      </c>
    </row>
    <row r="18" spans="2:20" s="53" customFormat="1" ht="20.100000000000001" customHeight="1" thickBot="1" x14ac:dyDescent="0.3">
      <c r="B18" s="3" t="s">
        <v>161</v>
      </c>
      <c r="C18" s="3"/>
      <c r="D18" s="6"/>
      <c r="E18" s="102"/>
      <c r="F18" s="88">
        <f>SUM(F13,F17:F17)</f>
        <v>5962621</v>
      </c>
      <c r="G18" s="70"/>
      <c r="H18" s="88">
        <f>SUM(H13,H17:H17)</f>
        <v>1133594</v>
      </c>
      <c r="I18" s="70"/>
      <c r="J18" s="88">
        <f>SUM(J13,J17:J17)</f>
        <v>211060</v>
      </c>
      <c r="K18" s="71"/>
      <c r="L18" s="88">
        <f>SUM(L13,L17:L17)</f>
        <v>206907</v>
      </c>
      <c r="M18" s="70"/>
      <c r="N18" s="88">
        <f>SUM(N13,N17:N17)</f>
        <v>1013118</v>
      </c>
      <c r="O18" s="70"/>
      <c r="P18" s="88">
        <f>SUM(P13,P17:P17)</f>
        <v>8527300</v>
      </c>
      <c r="Q18" s="70"/>
      <c r="R18" s="88">
        <f>SUM(R13,R17:R17)</f>
        <v>522224</v>
      </c>
      <c r="S18" s="70"/>
      <c r="T18" s="88">
        <f>SUM(T13,T17:T17)</f>
        <v>9049524</v>
      </c>
    </row>
    <row r="19" spans="2:20" ht="23.1" customHeight="1" thickTop="1" x14ac:dyDescent="0.25"/>
  </sheetData>
  <printOptions horizontalCentered="1"/>
  <pageMargins left="0.23622047244094499" right="0.23622047244094499" top="0.74803149606299202" bottom="0.511811023622047" header="0.23622047244094499" footer="0.23622047244094499"/>
  <pageSetup paperSize="9" scale="95" firstPageNumber="7" fitToHeight="2" orientation="landscape" blackAndWhite="1" useFirstPageNumber="1" r:id="rId1"/>
  <headerFooter scaleWithDoc="0" alignWithMargins="0">
    <oddFooter xml:space="preserve">&amp;L&amp;"Times New Roman,Regular"The accompanying notes are an integral part of these interim financial statements.
&amp;C&amp;"Times New Roman,Regular"&amp;P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showGridLines="0" zoomScaleNormal="100" zoomScaleSheetLayoutView="100" zoomScalePageLayoutView="70" workbookViewId="0"/>
  </sheetViews>
  <sheetFormatPr defaultColWidth="9.140625" defaultRowHeight="23.1" customHeight="1" x14ac:dyDescent="0.25"/>
  <cols>
    <col min="1" max="3" width="1.5703125" style="6" customWidth="1"/>
    <col min="4" max="4" width="36.5703125" style="6" customWidth="1"/>
    <col min="5" max="5" width="7.5703125" style="12" customWidth="1"/>
    <col min="6" max="6" width="12.5703125" style="53" customWidth="1"/>
    <col min="7" max="7" width="0.85546875" style="53" customWidth="1"/>
    <col min="8" max="8" width="12.5703125" style="53" customWidth="1"/>
    <col min="9" max="9" width="0.85546875" style="53" customWidth="1"/>
    <col min="10" max="10" width="12.5703125" style="53" customWidth="1"/>
    <col min="11" max="11" width="0.85546875" style="6" customWidth="1"/>
    <col min="12" max="12" width="12.5703125" style="53" customWidth="1"/>
    <col min="13" max="13" width="0.85546875" style="53" customWidth="1"/>
    <col min="14" max="14" width="12.5703125" style="53" customWidth="1"/>
    <col min="15" max="15" width="0.85546875" style="53" customWidth="1"/>
    <col min="16" max="16" width="12.5703125" style="53" customWidth="1"/>
    <col min="17" max="17" width="1" style="53" customWidth="1"/>
    <col min="18" max="18" width="10.7109375" style="168" customWidth="1"/>
    <col min="19" max="19" width="0.85546875" style="168" customWidth="1"/>
    <col min="20" max="20" width="12.5703125" style="53" customWidth="1"/>
    <col min="21" max="21" width="0.85546875" style="53" customWidth="1"/>
    <col min="22" max="22" width="12.5703125" style="53" customWidth="1"/>
    <col min="23" max="23" width="0.85546875" style="53" customWidth="1"/>
    <col min="24" max="24" width="12.5703125" style="53" customWidth="1"/>
    <col min="25" max="16384" width="9.140625" style="6"/>
  </cols>
  <sheetData>
    <row r="1" spans="2:24" ht="9.9499999999999993" customHeight="1" x14ac:dyDescent="0.25"/>
    <row r="2" spans="2:24" ht="23.1" customHeight="1" x14ac:dyDescent="0.25">
      <c r="B2" s="49" t="s">
        <v>1</v>
      </c>
      <c r="C2" s="3"/>
      <c r="D2" s="3"/>
      <c r="E2" s="3"/>
      <c r="F2" s="3"/>
      <c r="G2" s="3"/>
      <c r="H2" s="3"/>
      <c r="I2" s="3"/>
      <c r="J2" s="3"/>
      <c r="K2" s="3"/>
      <c r="O2" s="3"/>
      <c r="X2" s="13"/>
    </row>
    <row r="3" spans="2:24" ht="23.1" customHeight="1" x14ac:dyDescent="0.25">
      <c r="B3" s="67" t="s">
        <v>120</v>
      </c>
      <c r="C3" s="8"/>
      <c r="D3" s="8"/>
      <c r="E3" s="54"/>
      <c r="F3" s="55"/>
      <c r="G3" s="55"/>
      <c r="H3" s="55"/>
      <c r="I3" s="55"/>
      <c r="J3" s="55"/>
      <c r="K3" s="8"/>
      <c r="O3" s="55"/>
      <c r="X3" s="18"/>
    </row>
    <row r="4" spans="2:24" ht="23.1" customHeight="1" x14ac:dyDescent="0.25">
      <c r="B4" s="3" t="str">
        <f>PL!$B$4</f>
        <v>For the three-month period ended 31 March 2020 (Unaudited)</v>
      </c>
      <c r="C4" s="8"/>
      <c r="D4" s="8"/>
      <c r="O4" s="6"/>
    </row>
    <row r="5" spans="2:24" ht="23.1" customHeight="1" x14ac:dyDescent="0.25">
      <c r="B5" s="3"/>
      <c r="C5" s="8"/>
      <c r="D5" s="8"/>
      <c r="F5" s="56" t="s">
        <v>121</v>
      </c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</row>
    <row r="6" spans="2:24" ht="23.1" customHeight="1" x14ac:dyDescent="0.25">
      <c r="B6" s="13"/>
      <c r="C6" s="13"/>
      <c r="D6" s="13"/>
      <c r="F6" s="6"/>
      <c r="G6" s="6"/>
      <c r="H6" s="6"/>
      <c r="I6" s="6"/>
      <c r="J6" s="6"/>
      <c r="K6" s="13"/>
      <c r="P6" s="201" t="s">
        <v>84</v>
      </c>
      <c r="Q6" s="201"/>
      <c r="R6" s="201"/>
      <c r="S6" s="106"/>
      <c r="T6" s="106"/>
      <c r="U6" s="105"/>
      <c r="V6" s="104"/>
      <c r="W6" s="60"/>
    </row>
    <row r="7" spans="2:24" ht="19.5" customHeight="1" x14ac:dyDescent="0.25">
      <c r="B7" s="13"/>
      <c r="C7" s="13"/>
      <c r="D7" s="13"/>
      <c r="F7" s="6"/>
      <c r="G7" s="6"/>
      <c r="H7" s="6"/>
      <c r="I7" s="6"/>
      <c r="J7" s="13" t="s">
        <v>129</v>
      </c>
      <c r="K7" s="13"/>
      <c r="P7" s="194" t="s">
        <v>168</v>
      </c>
      <c r="Q7" s="106"/>
      <c r="R7" s="196" t="s">
        <v>195</v>
      </c>
      <c r="S7" s="106"/>
      <c r="T7" s="106"/>
      <c r="U7" s="105"/>
      <c r="V7" s="104"/>
      <c r="W7" s="60"/>
    </row>
    <row r="8" spans="2:24" ht="19.5" customHeight="1" x14ac:dyDescent="0.25">
      <c r="B8" s="13"/>
      <c r="C8" s="13"/>
      <c r="D8" s="13"/>
      <c r="F8" s="6"/>
      <c r="G8" s="6"/>
      <c r="H8" s="6"/>
      <c r="I8" s="6"/>
      <c r="J8" s="13" t="s">
        <v>130</v>
      </c>
      <c r="K8" s="13"/>
      <c r="L8" s="58" t="s">
        <v>29</v>
      </c>
      <c r="M8" s="59"/>
      <c r="N8" s="59"/>
      <c r="P8" s="195" t="s">
        <v>169</v>
      </c>
      <c r="Q8" s="60"/>
      <c r="R8" s="173" t="s">
        <v>197</v>
      </c>
      <c r="S8" s="173"/>
      <c r="T8" s="60" t="s">
        <v>88</v>
      </c>
      <c r="U8" s="60"/>
      <c r="V8" s="13"/>
      <c r="W8" s="60"/>
    </row>
    <row r="9" spans="2:24" ht="19.5" customHeight="1" x14ac:dyDescent="0.25">
      <c r="B9" s="13"/>
      <c r="C9" s="13"/>
      <c r="D9" s="13"/>
      <c r="F9" s="13" t="s">
        <v>79</v>
      </c>
      <c r="G9" s="13"/>
      <c r="H9" s="13" t="s">
        <v>123</v>
      </c>
      <c r="I9" s="13"/>
      <c r="J9" s="13" t="s">
        <v>131</v>
      </c>
      <c r="K9" s="13"/>
      <c r="L9" s="61" t="s">
        <v>30</v>
      </c>
      <c r="M9" s="62"/>
      <c r="N9" s="61" t="s">
        <v>31</v>
      </c>
      <c r="P9" s="195" t="s">
        <v>170</v>
      </c>
      <c r="Q9" s="13"/>
      <c r="R9" s="173" t="s">
        <v>198</v>
      </c>
      <c r="S9" s="160"/>
      <c r="T9" s="13" t="s">
        <v>89</v>
      </c>
      <c r="U9" s="13"/>
      <c r="V9" s="13" t="s">
        <v>92</v>
      </c>
      <c r="W9" s="6"/>
      <c r="X9" s="13" t="s">
        <v>76</v>
      </c>
    </row>
    <row r="10" spans="2:24" s="13" customFormat="1" ht="19.5" customHeight="1" x14ac:dyDescent="0.25">
      <c r="E10" s="12"/>
      <c r="F10" s="13" t="s">
        <v>80</v>
      </c>
      <c r="H10" s="13" t="s">
        <v>124</v>
      </c>
      <c r="J10" s="13" t="s">
        <v>128</v>
      </c>
      <c r="L10" s="13" t="s">
        <v>74</v>
      </c>
      <c r="M10" s="60"/>
      <c r="N10" s="60"/>
      <c r="O10" s="53"/>
      <c r="P10" s="195" t="s">
        <v>171</v>
      </c>
      <c r="R10" s="160" t="s">
        <v>196</v>
      </c>
      <c r="S10" s="160"/>
      <c r="T10" s="13" t="s">
        <v>90</v>
      </c>
      <c r="V10" s="13" t="s">
        <v>93</v>
      </c>
      <c r="W10" s="60"/>
      <c r="X10" s="13" t="s">
        <v>77</v>
      </c>
    </row>
    <row r="11" spans="2:24" s="13" customFormat="1" ht="19.5" customHeight="1" x14ac:dyDescent="0.25">
      <c r="E11" s="12" t="s">
        <v>199</v>
      </c>
      <c r="F11" s="60" t="s">
        <v>81</v>
      </c>
      <c r="G11" s="60"/>
      <c r="H11" s="13" t="s">
        <v>125</v>
      </c>
      <c r="I11" s="60"/>
      <c r="J11" s="13" t="s">
        <v>127</v>
      </c>
      <c r="L11" s="60" t="s">
        <v>75</v>
      </c>
      <c r="P11" s="194" t="s">
        <v>172</v>
      </c>
      <c r="Q11" s="60"/>
      <c r="R11" s="160" t="s">
        <v>78</v>
      </c>
      <c r="S11" s="173"/>
      <c r="T11" s="60" t="s">
        <v>91</v>
      </c>
      <c r="U11" s="60"/>
      <c r="V11" s="13" t="s">
        <v>94</v>
      </c>
      <c r="W11" s="60"/>
      <c r="X11" s="13" t="s">
        <v>78</v>
      </c>
    </row>
    <row r="12" spans="2:24" s="13" customFormat="1" ht="20.100000000000001" customHeight="1" x14ac:dyDescent="0.2">
      <c r="B12" s="63"/>
      <c r="C12" s="63"/>
      <c r="E12" s="12"/>
      <c r="F12" s="14" t="s">
        <v>4</v>
      </c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177"/>
      <c r="S12" s="177"/>
      <c r="T12" s="64"/>
      <c r="U12" s="64"/>
      <c r="V12" s="64"/>
      <c r="W12" s="64"/>
      <c r="X12" s="64"/>
    </row>
    <row r="13" spans="2:24" s="53" customFormat="1" ht="20.100000000000001" customHeight="1" x14ac:dyDescent="0.25">
      <c r="B13" s="3" t="s">
        <v>157</v>
      </c>
      <c r="C13" s="3"/>
      <c r="D13" s="6"/>
      <c r="E13" s="12"/>
      <c r="F13" s="26">
        <v>5962621</v>
      </c>
      <c r="G13" s="26"/>
      <c r="H13" s="26">
        <v>1133594</v>
      </c>
      <c r="I13" s="26"/>
      <c r="J13" s="26">
        <v>211060</v>
      </c>
      <c r="K13" s="26"/>
      <c r="L13" s="26">
        <v>214264</v>
      </c>
      <c r="M13" s="65"/>
      <c r="N13" s="26">
        <v>983604</v>
      </c>
      <c r="O13" s="26"/>
      <c r="P13" s="26">
        <v>0</v>
      </c>
      <c r="Q13" s="26"/>
      <c r="R13" s="165">
        <v>0</v>
      </c>
      <c r="S13" s="165"/>
      <c r="T13" s="26">
        <v>8505143</v>
      </c>
      <c r="U13" s="26"/>
      <c r="V13" s="26">
        <v>527041</v>
      </c>
      <c r="W13" s="26"/>
      <c r="X13" s="26">
        <f>SUM(T13:V13)</f>
        <v>9032184</v>
      </c>
    </row>
    <row r="14" spans="2:24" s="53" customFormat="1" ht="20.100000000000001" customHeight="1" x14ac:dyDescent="0.25">
      <c r="B14" s="6" t="s">
        <v>158</v>
      </c>
      <c r="C14" s="3"/>
      <c r="D14" s="6"/>
      <c r="E14" s="12">
        <v>3</v>
      </c>
      <c r="F14" s="26">
        <v>0</v>
      </c>
      <c r="G14" s="26"/>
      <c r="H14" s="26">
        <v>0</v>
      </c>
      <c r="I14" s="26"/>
      <c r="J14" s="26">
        <v>0</v>
      </c>
      <c r="K14" s="26"/>
      <c r="L14" s="26">
        <v>0</v>
      </c>
      <c r="M14" s="65"/>
      <c r="N14" s="157">
        <v>-2997</v>
      </c>
      <c r="O14" s="157"/>
      <c r="P14" s="157">
        <v>0</v>
      </c>
      <c r="Q14" s="157"/>
      <c r="R14" s="180">
        <v>0</v>
      </c>
      <c r="S14" s="157"/>
      <c r="T14" s="180">
        <v>-2997</v>
      </c>
      <c r="U14" s="26"/>
      <c r="V14" s="26">
        <v>0</v>
      </c>
      <c r="W14" s="26"/>
      <c r="X14" s="7">
        <f>SUM(T14:V14)</f>
        <v>-2997</v>
      </c>
    </row>
    <row r="15" spans="2:24" s="53" customFormat="1" ht="20.100000000000001" customHeight="1" x14ac:dyDescent="0.25">
      <c r="B15" s="3" t="s">
        <v>159</v>
      </c>
      <c r="C15" s="3"/>
      <c r="D15" s="6"/>
      <c r="E15" s="12"/>
      <c r="F15" s="66">
        <f>SUM(F13:F14)</f>
        <v>5962621</v>
      </c>
      <c r="G15" s="26"/>
      <c r="H15" s="66">
        <f>SUM(H13:H14)</f>
        <v>1133594</v>
      </c>
      <c r="I15" s="26"/>
      <c r="J15" s="66">
        <f>SUM(J13:J14)</f>
        <v>211060</v>
      </c>
      <c r="K15" s="26"/>
      <c r="L15" s="66">
        <f>SUM(L13:L14)</f>
        <v>214264</v>
      </c>
      <c r="M15" s="65"/>
      <c r="N15" s="66">
        <f>SUM(N13:N14)</f>
        <v>980607</v>
      </c>
      <c r="O15" s="26"/>
      <c r="P15" s="66">
        <f>SUM(P13:P14)</f>
        <v>0</v>
      </c>
      <c r="Q15" s="92"/>
      <c r="R15" s="188">
        <f>SUM(R13:R14)</f>
        <v>0</v>
      </c>
      <c r="S15" s="188"/>
      <c r="T15" s="92">
        <v>8502146</v>
      </c>
      <c r="U15" s="26"/>
      <c r="V15" s="66">
        <f>SUM(V13:V14)</f>
        <v>527041</v>
      </c>
      <c r="W15" s="26"/>
      <c r="X15" s="66">
        <f>SUM(X13:X14)</f>
        <v>9029187</v>
      </c>
    </row>
    <row r="16" spans="2:24" s="53" customFormat="1" ht="20.100000000000001" customHeight="1" x14ac:dyDescent="0.25">
      <c r="B16" s="110" t="s">
        <v>139</v>
      </c>
      <c r="C16" s="108"/>
      <c r="D16" s="109"/>
      <c r="E16" s="12"/>
      <c r="F16" s="26"/>
      <c r="G16" s="26"/>
      <c r="H16" s="26"/>
      <c r="I16" s="26"/>
      <c r="J16" s="26"/>
      <c r="K16" s="26"/>
      <c r="L16" s="26"/>
      <c r="M16" s="65"/>
      <c r="N16" s="26"/>
      <c r="O16" s="26"/>
      <c r="P16" s="26"/>
      <c r="Q16" s="26"/>
      <c r="R16" s="165"/>
      <c r="S16" s="165"/>
      <c r="T16" s="26"/>
      <c r="U16" s="26"/>
      <c r="V16" s="26"/>
      <c r="W16" s="26"/>
      <c r="X16" s="26"/>
    </row>
    <row r="17" spans="1:24" s="53" customFormat="1" ht="20.100000000000001" customHeight="1" x14ac:dyDescent="0.25">
      <c r="B17" s="110"/>
      <c r="C17" s="110" t="s">
        <v>138</v>
      </c>
      <c r="D17" s="109"/>
      <c r="E17" s="12"/>
      <c r="F17" s="26"/>
      <c r="G17" s="26"/>
      <c r="H17" s="26"/>
      <c r="I17" s="26"/>
      <c r="J17" s="26"/>
      <c r="K17" s="26"/>
      <c r="L17" s="26"/>
      <c r="M17" s="65"/>
      <c r="N17" s="26"/>
      <c r="O17" s="26"/>
      <c r="P17" s="26"/>
      <c r="Q17" s="26"/>
      <c r="R17" s="165"/>
      <c r="S17" s="165"/>
      <c r="T17" s="26"/>
      <c r="U17" s="26"/>
      <c r="V17" s="26"/>
      <c r="W17" s="26"/>
      <c r="X17" s="26"/>
    </row>
    <row r="18" spans="1:24" s="53" customFormat="1" ht="20.100000000000001" customHeight="1" x14ac:dyDescent="0.25">
      <c r="B18" s="112"/>
      <c r="C18" s="112" t="s">
        <v>85</v>
      </c>
      <c r="D18" s="111"/>
      <c r="E18" s="12"/>
      <c r="F18" s="26"/>
      <c r="G18" s="26"/>
      <c r="H18" s="26"/>
      <c r="I18" s="26"/>
      <c r="J18" s="26"/>
      <c r="K18" s="26"/>
      <c r="L18" s="26"/>
      <c r="M18" s="65"/>
      <c r="N18" s="26"/>
      <c r="O18" s="26"/>
      <c r="P18" s="26"/>
      <c r="Q18" s="26"/>
      <c r="R18" s="165"/>
      <c r="S18" s="165"/>
      <c r="T18" s="26"/>
      <c r="U18" s="26"/>
      <c r="V18" s="26"/>
      <c r="W18" s="26"/>
      <c r="X18" s="26"/>
    </row>
    <row r="19" spans="1:24" s="53" customFormat="1" ht="20.100000000000001" customHeight="1" x14ac:dyDescent="0.25">
      <c r="B19" s="112"/>
      <c r="C19" s="112"/>
      <c r="D19" s="111" t="s">
        <v>35</v>
      </c>
      <c r="E19" s="12"/>
      <c r="F19" s="26"/>
      <c r="G19" s="26"/>
      <c r="H19" s="26"/>
      <c r="I19" s="26"/>
      <c r="J19" s="26"/>
      <c r="K19" s="26"/>
      <c r="L19" s="26"/>
      <c r="M19" s="65"/>
      <c r="N19" s="26"/>
      <c r="O19" s="26"/>
      <c r="P19" s="26"/>
      <c r="Q19" s="26"/>
      <c r="R19" s="165"/>
      <c r="S19" s="165"/>
      <c r="T19" s="26"/>
      <c r="U19" s="26"/>
      <c r="V19" s="26"/>
      <c r="W19" s="26"/>
      <c r="X19" s="26"/>
    </row>
    <row r="20" spans="1:24" s="53" customFormat="1" ht="20.100000000000001" customHeight="1" x14ac:dyDescent="0.25">
      <c r="B20" s="8"/>
      <c r="C20" s="113" t="s">
        <v>86</v>
      </c>
      <c r="D20" s="6"/>
      <c r="E20" s="12">
        <v>11</v>
      </c>
      <c r="F20" s="116">
        <v>0</v>
      </c>
      <c r="G20" s="7"/>
      <c r="H20" s="116">
        <v>0</v>
      </c>
      <c r="I20" s="7"/>
      <c r="J20" s="116">
        <v>0</v>
      </c>
      <c r="K20" s="7"/>
      <c r="L20" s="116">
        <v>0</v>
      </c>
      <c r="N20" s="116">
        <v>-71552</v>
      </c>
      <c r="O20" s="7"/>
      <c r="P20" s="116">
        <v>0</v>
      </c>
      <c r="Q20" s="7"/>
      <c r="R20" s="180">
        <f>SUM(P20)</f>
        <v>0</v>
      </c>
      <c r="S20" s="157"/>
      <c r="T20" s="116">
        <f>SUM(F20,H20,J20,L20,N20,P20)</f>
        <v>-71552</v>
      </c>
      <c r="U20" s="7"/>
      <c r="V20" s="116">
        <v>0</v>
      </c>
      <c r="W20" s="7"/>
      <c r="X20" s="116">
        <f>SUM(T20:V20)</f>
        <v>-71552</v>
      </c>
    </row>
    <row r="21" spans="1:24" s="53" customFormat="1" ht="20.100000000000001" customHeight="1" x14ac:dyDescent="0.25">
      <c r="C21" s="121" t="s">
        <v>87</v>
      </c>
      <c r="D21" s="6"/>
      <c r="E21" s="12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92"/>
      <c r="S21" s="192"/>
      <c r="T21" s="117"/>
      <c r="U21" s="117"/>
      <c r="V21" s="117"/>
      <c r="W21" s="117"/>
      <c r="X21" s="117"/>
    </row>
    <row r="22" spans="1:24" s="115" customFormat="1" ht="20.100000000000001" customHeight="1" x14ac:dyDescent="0.25">
      <c r="A22" s="190"/>
      <c r="B22" s="189"/>
      <c r="C22" s="189" t="s">
        <v>190</v>
      </c>
      <c r="D22" s="125" t="s">
        <v>35</v>
      </c>
      <c r="E22" s="164"/>
      <c r="F22" s="222">
        <f>SUM(F20)</f>
        <v>0</v>
      </c>
      <c r="G22" s="26"/>
      <c r="H22" s="114">
        <f>SUM(H20)</f>
        <v>0</v>
      </c>
      <c r="I22" s="26"/>
      <c r="J22" s="114">
        <f>SUM(J20)</f>
        <v>0</v>
      </c>
      <c r="K22" s="26"/>
      <c r="L22" s="114">
        <f>SUM(L20)</f>
        <v>0</v>
      </c>
      <c r="M22" s="65"/>
      <c r="N22" s="114">
        <f>SUM(N20)</f>
        <v>-71552</v>
      </c>
      <c r="O22" s="26"/>
      <c r="P22" s="114">
        <f>SUM(P20)</f>
        <v>0</v>
      </c>
      <c r="Q22" s="92"/>
      <c r="R22" s="167">
        <f>SUM(P22)</f>
        <v>0</v>
      </c>
      <c r="S22" s="188"/>
      <c r="T22" s="114">
        <f>SUM(T20)</f>
        <v>-71552</v>
      </c>
      <c r="U22" s="26"/>
      <c r="V22" s="114">
        <f>SUM(V20)</f>
        <v>0</v>
      </c>
      <c r="W22" s="26"/>
      <c r="X22" s="114">
        <f>SUM(X20)</f>
        <v>-71552</v>
      </c>
    </row>
    <row r="23" spans="1:24" s="119" customFormat="1" ht="20.100000000000001" customHeight="1" x14ac:dyDescent="0.25">
      <c r="A23" s="190"/>
      <c r="B23" s="221" t="s">
        <v>205</v>
      </c>
      <c r="C23" s="125"/>
      <c r="D23" s="190"/>
      <c r="E23" s="164"/>
      <c r="F23" s="223"/>
      <c r="G23" s="118"/>
      <c r="H23" s="122"/>
      <c r="I23" s="118"/>
      <c r="J23" s="122"/>
      <c r="K23" s="118"/>
      <c r="L23" s="122"/>
      <c r="M23" s="120"/>
      <c r="N23" s="122"/>
      <c r="O23" s="118"/>
      <c r="P23" s="122"/>
      <c r="Q23" s="122"/>
      <c r="R23" s="188"/>
      <c r="S23" s="188"/>
      <c r="T23" s="122"/>
      <c r="U23" s="118"/>
      <c r="V23" s="122"/>
      <c r="W23" s="118"/>
      <c r="X23" s="122"/>
    </row>
    <row r="24" spans="1:24" s="53" customFormat="1" ht="20.100000000000001" customHeight="1" x14ac:dyDescent="0.25">
      <c r="A24" s="190"/>
      <c r="B24" s="224" t="s">
        <v>173</v>
      </c>
      <c r="C24" s="163"/>
      <c r="D24" s="190"/>
      <c r="E24" s="164"/>
      <c r="F24" s="222">
        <v>0</v>
      </c>
      <c r="G24" s="92"/>
      <c r="H24" s="129">
        <v>0</v>
      </c>
      <c r="I24" s="92"/>
      <c r="J24" s="129">
        <v>0</v>
      </c>
      <c r="K24" s="92"/>
      <c r="L24" s="131">
        <v>0</v>
      </c>
      <c r="M24" s="98"/>
      <c r="N24" s="131">
        <v>0</v>
      </c>
      <c r="O24" s="92"/>
      <c r="P24" s="180">
        <v>-43857</v>
      </c>
      <c r="Q24" s="191"/>
      <c r="R24" s="180">
        <f>SUM(P24)</f>
        <v>-43857</v>
      </c>
      <c r="S24" s="191"/>
      <c r="T24" s="180">
        <f>SUM(F24,H24,J24,L24,N24,P24)</f>
        <v>-43857</v>
      </c>
      <c r="U24" s="191"/>
      <c r="V24" s="180">
        <v>-531159</v>
      </c>
      <c r="W24" s="191"/>
      <c r="X24" s="180">
        <f>SUM(T24:V24)</f>
        <v>-575016</v>
      </c>
    </row>
    <row r="25" spans="1:24" s="123" customFormat="1" ht="20.100000000000001" customHeight="1" x14ac:dyDescent="0.25">
      <c r="A25" s="190"/>
      <c r="B25" s="221" t="s">
        <v>141</v>
      </c>
      <c r="C25" s="163"/>
      <c r="D25" s="190"/>
      <c r="E25" s="164"/>
      <c r="F25" s="223"/>
      <c r="G25" s="124"/>
      <c r="H25" s="124"/>
      <c r="I25" s="124"/>
      <c r="J25" s="124"/>
      <c r="K25" s="124"/>
      <c r="L25" s="126"/>
      <c r="M25" s="127"/>
      <c r="N25" s="126"/>
      <c r="O25" s="124"/>
      <c r="P25" s="124"/>
      <c r="Q25" s="124"/>
      <c r="R25" s="188"/>
      <c r="S25" s="188"/>
      <c r="T25" s="124"/>
      <c r="U25" s="124"/>
      <c r="V25" s="124"/>
      <c r="W25" s="124"/>
      <c r="X25" s="124"/>
    </row>
    <row r="26" spans="1:24" s="123" customFormat="1" ht="20.100000000000001" customHeight="1" x14ac:dyDescent="0.25">
      <c r="A26" s="190"/>
      <c r="B26" s="190"/>
      <c r="C26" s="221" t="s">
        <v>204</v>
      </c>
      <c r="D26" s="190"/>
      <c r="E26" s="164"/>
      <c r="F26" s="222">
        <f>SUM(F24)</f>
        <v>0</v>
      </c>
      <c r="G26" s="124"/>
      <c r="H26" s="129">
        <f>SUM(H24)</f>
        <v>0</v>
      </c>
      <c r="I26" s="124"/>
      <c r="J26" s="129">
        <f>SUM(J24)</f>
        <v>0</v>
      </c>
      <c r="K26" s="124"/>
      <c r="L26" s="131">
        <f>SUM(L24)</f>
        <v>0</v>
      </c>
      <c r="M26" s="127"/>
      <c r="N26" s="131">
        <f>SUM(N24)</f>
        <v>0</v>
      </c>
      <c r="O26" s="124"/>
      <c r="P26" s="129">
        <f>SUM(P24)</f>
        <v>-43857</v>
      </c>
      <c r="Q26" s="124"/>
      <c r="R26" s="167">
        <f>SUM(R24)</f>
        <v>-43857</v>
      </c>
      <c r="S26" s="188"/>
      <c r="T26" s="129">
        <f>SUM(T24)</f>
        <v>-43857</v>
      </c>
      <c r="U26" s="124"/>
      <c r="V26" s="129">
        <f>SUM(V24)</f>
        <v>-531159</v>
      </c>
      <c r="W26" s="124"/>
      <c r="X26" s="129">
        <f>SUM(X24)</f>
        <v>-575016</v>
      </c>
    </row>
    <row r="27" spans="1:24" s="130" customFormat="1" ht="20.100000000000001" customHeight="1" x14ac:dyDescent="0.25">
      <c r="A27" s="190"/>
      <c r="B27" s="221" t="s">
        <v>137</v>
      </c>
      <c r="C27" s="189"/>
      <c r="D27" s="163"/>
      <c r="E27" s="164"/>
      <c r="F27" s="223"/>
      <c r="G27" s="133"/>
      <c r="H27" s="133"/>
      <c r="I27" s="133"/>
      <c r="J27" s="133"/>
      <c r="K27" s="133"/>
      <c r="L27" s="136"/>
      <c r="M27" s="137"/>
      <c r="N27" s="136"/>
      <c r="O27" s="133"/>
      <c r="P27" s="133"/>
      <c r="Q27" s="133"/>
      <c r="R27" s="188"/>
      <c r="S27" s="188"/>
      <c r="T27" s="133"/>
      <c r="U27" s="133"/>
      <c r="V27" s="133"/>
      <c r="W27" s="133"/>
      <c r="X27" s="133"/>
    </row>
    <row r="28" spans="1:24" s="130" customFormat="1" ht="20.100000000000001" customHeight="1" x14ac:dyDescent="0.25">
      <c r="B28" s="139"/>
      <c r="C28" s="139" t="s">
        <v>138</v>
      </c>
      <c r="D28" s="138"/>
      <c r="E28" s="128"/>
      <c r="F28" s="140">
        <f>SUM(F22,F26)</f>
        <v>0</v>
      </c>
      <c r="G28" s="133"/>
      <c r="H28" s="140">
        <f>SUM(H22,H26)</f>
        <v>0</v>
      </c>
      <c r="I28" s="133"/>
      <c r="J28" s="140">
        <f>SUM(J22,J26)</f>
        <v>0</v>
      </c>
      <c r="K28" s="133"/>
      <c r="L28" s="141">
        <f>SUM(L22,L26)</f>
        <v>0</v>
      </c>
      <c r="M28" s="137"/>
      <c r="N28" s="167">
        <f>SUM(N22,N26)</f>
        <v>-71552</v>
      </c>
      <c r="O28" s="133"/>
      <c r="P28" s="140">
        <f>SUM(P22,P26)</f>
        <v>-43857</v>
      </c>
      <c r="Q28" s="133"/>
      <c r="R28" s="167">
        <f>SUM(R22,R26)</f>
        <v>-43857</v>
      </c>
      <c r="S28" s="188"/>
      <c r="T28" s="140">
        <f>SUM(T22,T26)</f>
        <v>-115409</v>
      </c>
      <c r="U28" s="133"/>
      <c r="V28" s="140">
        <f>SUM(V22,V26)</f>
        <v>-531159</v>
      </c>
      <c r="W28" s="133"/>
      <c r="X28" s="140">
        <f>SUM(X22,X26)</f>
        <v>-646568</v>
      </c>
    </row>
    <row r="29" spans="1:24" s="130" customFormat="1" ht="20.100000000000001" customHeight="1" x14ac:dyDescent="0.25">
      <c r="B29" s="142" t="s">
        <v>187</v>
      </c>
      <c r="C29" s="135"/>
      <c r="D29" s="134"/>
      <c r="E29" s="128"/>
      <c r="F29" s="133"/>
      <c r="G29" s="133"/>
      <c r="H29" s="133"/>
      <c r="I29" s="133"/>
      <c r="J29" s="133"/>
      <c r="K29" s="133"/>
      <c r="L29" s="136"/>
      <c r="M29" s="137"/>
      <c r="N29" s="136"/>
      <c r="O29" s="133"/>
      <c r="P29" s="133"/>
      <c r="Q29" s="133"/>
      <c r="R29" s="188"/>
      <c r="S29" s="188"/>
      <c r="T29" s="133"/>
      <c r="U29" s="133"/>
      <c r="V29" s="133"/>
      <c r="W29" s="133"/>
      <c r="X29" s="133"/>
    </row>
    <row r="30" spans="1:24" s="144" customFormat="1" ht="20.100000000000001" customHeight="1" x14ac:dyDescent="0.25">
      <c r="B30" s="142"/>
      <c r="C30" s="150" t="s">
        <v>83</v>
      </c>
      <c r="D30" s="148"/>
      <c r="E30" s="143"/>
      <c r="F30" s="145">
        <v>0</v>
      </c>
      <c r="G30" s="145"/>
      <c r="H30" s="145">
        <v>0</v>
      </c>
      <c r="I30" s="145"/>
      <c r="J30" s="145">
        <v>0</v>
      </c>
      <c r="K30" s="145"/>
      <c r="L30" s="146">
        <v>0</v>
      </c>
      <c r="M30" s="147"/>
      <c r="N30" s="146">
        <v>124815</v>
      </c>
      <c r="O30" s="145"/>
      <c r="P30" s="145">
        <v>0</v>
      </c>
      <c r="Q30" s="145"/>
      <c r="R30" s="188">
        <v>0</v>
      </c>
      <c r="S30" s="188"/>
      <c r="T30" s="191">
        <f t="shared" ref="T30:T31" si="0">SUM(F30,H30,J30,L30,N30,P30)</f>
        <v>124815</v>
      </c>
      <c r="U30" s="191"/>
      <c r="V30" s="191">
        <v>4118</v>
      </c>
      <c r="W30" s="191"/>
      <c r="X30" s="191">
        <f>SUM(T30:V30)</f>
        <v>128933</v>
      </c>
    </row>
    <row r="31" spans="1:24" s="130" customFormat="1" ht="20.100000000000001" customHeight="1" x14ac:dyDescent="0.25">
      <c r="C31" s="150" t="s">
        <v>50</v>
      </c>
      <c r="D31" s="148"/>
      <c r="E31" s="128"/>
      <c r="F31" s="151">
        <v>0</v>
      </c>
      <c r="G31" s="133"/>
      <c r="H31" s="151">
        <v>0</v>
      </c>
      <c r="I31" s="133"/>
      <c r="J31" s="151">
        <v>0</v>
      </c>
      <c r="K31" s="133"/>
      <c r="L31" s="153">
        <v>0</v>
      </c>
      <c r="M31" s="137"/>
      <c r="N31" s="153">
        <v>0</v>
      </c>
      <c r="O31" s="133"/>
      <c r="P31" s="151">
        <v>0</v>
      </c>
      <c r="Q31" s="133"/>
      <c r="R31" s="167">
        <v>0</v>
      </c>
      <c r="S31" s="188"/>
      <c r="T31" s="151">
        <f t="shared" si="0"/>
        <v>0</v>
      </c>
      <c r="U31" s="133"/>
      <c r="V31" s="151">
        <v>0</v>
      </c>
      <c r="W31" s="133"/>
      <c r="X31" s="151">
        <v>0</v>
      </c>
    </row>
    <row r="32" spans="1:24" s="152" customFormat="1" ht="20.100000000000001" customHeight="1" x14ac:dyDescent="0.25">
      <c r="B32" s="158" t="s">
        <v>185</v>
      </c>
      <c r="C32" s="166"/>
      <c r="D32" s="156"/>
      <c r="E32" s="149"/>
      <c r="F32" s="188">
        <f>SUM(F30:F31)</f>
        <v>0</v>
      </c>
      <c r="G32" s="188"/>
      <c r="H32" s="188">
        <f>SUM(H30:H31)</f>
        <v>0</v>
      </c>
      <c r="I32" s="188"/>
      <c r="J32" s="188">
        <f>SUM(J30:J31)</f>
        <v>0</v>
      </c>
      <c r="K32" s="188"/>
      <c r="L32" s="188">
        <f>SUM(L30:L31)</f>
        <v>0</v>
      </c>
      <c r="M32" s="225"/>
      <c r="N32" s="188">
        <f>SUM(N30:N31)</f>
        <v>124815</v>
      </c>
      <c r="O32" s="188"/>
      <c r="P32" s="188">
        <f>SUM(P30:P31)</f>
        <v>0</v>
      </c>
      <c r="Q32" s="188"/>
      <c r="R32" s="188">
        <f>SUM(R30:R31)</f>
        <v>0</v>
      </c>
      <c r="S32" s="188"/>
      <c r="T32" s="154">
        <f>SUM(T30:T31)</f>
        <v>124815</v>
      </c>
      <c r="U32" s="154"/>
      <c r="V32" s="154">
        <f>SUM(V30:V31)</f>
        <v>4118</v>
      </c>
      <c r="W32" s="154"/>
      <c r="X32" s="154">
        <f>SUM(X30:X31)</f>
        <v>128933</v>
      </c>
    </row>
    <row r="33" spans="2:24" s="53" customFormat="1" ht="20.100000000000001" customHeight="1" thickBot="1" x14ac:dyDescent="0.3">
      <c r="B33" s="155" t="s">
        <v>160</v>
      </c>
      <c r="C33" s="155"/>
      <c r="D33" s="156"/>
      <c r="E33" s="12"/>
      <c r="F33" s="88">
        <f>SUM(F15,F28,F32)</f>
        <v>5962621</v>
      </c>
      <c r="G33" s="70"/>
      <c r="H33" s="88">
        <f>SUM(H15,H28,H32)</f>
        <v>1133594</v>
      </c>
      <c r="I33" s="70"/>
      <c r="J33" s="88">
        <f>SUM(J15,J28,J32)</f>
        <v>211060</v>
      </c>
      <c r="K33" s="71"/>
      <c r="L33" s="88">
        <f>SUM(L15,L28,L32)</f>
        <v>214264</v>
      </c>
      <c r="M33" s="70"/>
      <c r="N33" s="88">
        <f>SUM(N15,N28,N32)</f>
        <v>1033870</v>
      </c>
      <c r="O33" s="70"/>
      <c r="P33" s="88">
        <f>SUM(P15,P28,P32)</f>
        <v>-43857</v>
      </c>
      <c r="Q33" s="101"/>
      <c r="R33" s="187">
        <f>SUM(R15,R28,R32)</f>
        <v>-43857</v>
      </c>
      <c r="S33" s="101"/>
      <c r="T33" s="132">
        <f>SUM(T15,T28,T32)</f>
        <v>8511552</v>
      </c>
      <c r="U33" s="70"/>
      <c r="V33" s="88">
        <f>SUM(V15,V28,V32)</f>
        <v>0</v>
      </c>
      <c r="W33" s="70"/>
      <c r="X33" s="88">
        <f>SUM(X15,X28,X32)</f>
        <v>8511552</v>
      </c>
    </row>
    <row r="34" spans="2:24" ht="23.1" customHeight="1" thickTop="1" x14ac:dyDescent="0.25"/>
  </sheetData>
  <printOptions horizontalCentered="1"/>
  <pageMargins left="0.511811023622047" right="0.511811023622047" top="0.74803149606299202" bottom="0.511811023622047" header="0.23622047244094499" footer="0.23622047244094499"/>
  <pageSetup paperSize="9" scale="75" firstPageNumber="8" fitToHeight="2" orientation="landscape" blackAndWhite="1" useFirstPageNumber="1" r:id="rId1"/>
  <headerFooter scaleWithDoc="0" alignWithMargins="0">
    <oddFooter xml:space="preserve">&amp;L&amp;"Times New Roman,Regular"The accompanying notes are an integral part of these interim financial statements.
&amp;C&amp;"Times New Roman,Regular"&amp;P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7"/>
  <sheetViews>
    <sheetView showGridLines="0" zoomScaleNormal="100" zoomScaleSheetLayoutView="100" zoomScalePageLayoutView="70" workbookViewId="0"/>
  </sheetViews>
  <sheetFormatPr defaultColWidth="9.140625" defaultRowHeight="23.1" customHeight="1" x14ac:dyDescent="0.25"/>
  <cols>
    <col min="1" max="3" width="1.5703125" style="6" customWidth="1"/>
    <col min="4" max="4" width="36.5703125" style="6" customWidth="1"/>
    <col min="5" max="5" width="5.5703125" style="12" customWidth="1"/>
    <col min="6" max="6" width="7.7109375" style="159" customWidth="1"/>
    <col min="7" max="7" width="0.85546875" style="159" customWidth="1"/>
    <col min="8" max="8" width="14.42578125" style="53" customWidth="1"/>
    <col min="9" max="9" width="0.85546875" style="53" customWidth="1"/>
    <col min="10" max="10" width="14.42578125" style="53" customWidth="1"/>
    <col min="11" max="11" width="0.85546875" style="53" customWidth="1"/>
    <col min="12" max="12" width="14.42578125" style="53" customWidth="1"/>
    <col min="13" max="13" width="0.85546875" style="53" customWidth="1"/>
    <col min="14" max="14" width="14.42578125" style="53" customWidth="1"/>
    <col min="15" max="15" width="0.85546875" style="53" customWidth="1"/>
    <col min="16" max="16" width="14.42578125" style="53" customWidth="1"/>
    <col min="17" max="17" width="0.85546875" style="53" customWidth="1"/>
    <col min="18" max="18" width="14.42578125" style="53" customWidth="1"/>
    <col min="19" max="16384" width="9.140625" style="6"/>
  </cols>
  <sheetData>
    <row r="1" spans="2:18" ht="9.9499999999999993" customHeight="1" x14ac:dyDescent="0.25"/>
    <row r="2" spans="2:18" ht="23.1" customHeight="1" x14ac:dyDescent="0.25">
      <c r="B2" s="49" t="s">
        <v>1</v>
      </c>
      <c r="C2" s="3"/>
      <c r="D2" s="3"/>
      <c r="E2" s="3"/>
      <c r="F2" s="155"/>
      <c r="G2" s="155"/>
      <c r="H2" s="3"/>
      <c r="I2" s="3"/>
      <c r="J2" s="3"/>
      <c r="K2" s="3"/>
      <c r="L2" s="3"/>
      <c r="M2" s="3"/>
      <c r="Q2" s="3"/>
      <c r="R2" s="13"/>
    </row>
    <row r="3" spans="2:18" ht="23.1" customHeight="1" x14ac:dyDescent="0.25">
      <c r="B3" s="67" t="s">
        <v>120</v>
      </c>
      <c r="C3" s="8"/>
      <c r="D3" s="8"/>
      <c r="E3" s="54"/>
      <c r="F3" s="169"/>
      <c r="G3" s="169"/>
      <c r="H3" s="55"/>
      <c r="I3" s="55"/>
      <c r="J3" s="55"/>
      <c r="K3" s="55"/>
      <c r="L3" s="55"/>
      <c r="M3" s="55"/>
      <c r="Q3" s="55"/>
      <c r="R3" s="18"/>
    </row>
    <row r="4" spans="2:18" ht="23.1" customHeight="1" x14ac:dyDescent="0.25">
      <c r="B4" s="3" t="str">
        <f>PL!$B$4</f>
        <v>For the three-month period ended 31 March 2020 (Unaudited)</v>
      </c>
      <c r="C4" s="8"/>
      <c r="D4" s="8"/>
      <c r="Q4" s="6"/>
    </row>
    <row r="5" spans="2:18" ht="22.5" customHeight="1" x14ac:dyDescent="0.25">
      <c r="B5" s="3"/>
      <c r="C5" s="8"/>
      <c r="D5" s="8"/>
      <c r="H5" s="56" t="s">
        <v>136</v>
      </c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2:18" ht="22.5" customHeight="1" x14ac:dyDescent="0.25">
      <c r="B6" s="3"/>
      <c r="C6" s="8"/>
      <c r="D6" s="8"/>
      <c r="H6" s="6"/>
      <c r="I6" s="6"/>
      <c r="J6" s="6"/>
      <c r="K6" s="6"/>
      <c r="L6" s="13" t="s">
        <v>133</v>
      </c>
      <c r="M6" s="13"/>
      <c r="N6" s="58" t="s">
        <v>29</v>
      </c>
      <c r="O6" s="59"/>
      <c r="P6" s="59"/>
      <c r="Q6" s="6"/>
      <c r="R6" s="60"/>
    </row>
    <row r="7" spans="2:18" ht="22.5" customHeight="1" x14ac:dyDescent="0.25">
      <c r="B7" s="13"/>
      <c r="C7" s="13"/>
      <c r="D7" s="57"/>
      <c r="H7" s="13" t="s">
        <v>79</v>
      </c>
      <c r="I7" s="6"/>
      <c r="J7" s="13" t="s">
        <v>123</v>
      </c>
      <c r="K7" s="6"/>
      <c r="L7" s="13" t="s">
        <v>131</v>
      </c>
      <c r="M7" s="13"/>
      <c r="N7" s="61" t="s">
        <v>30</v>
      </c>
      <c r="O7" s="62"/>
      <c r="P7" s="61" t="s">
        <v>31</v>
      </c>
      <c r="R7" s="60" t="s">
        <v>76</v>
      </c>
    </row>
    <row r="8" spans="2:18" ht="22.5" customHeight="1" x14ac:dyDescent="0.25">
      <c r="B8" s="13"/>
      <c r="C8" s="13"/>
      <c r="D8" s="57"/>
      <c r="H8" s="13" t="s">
        <v>80</v>
      </c>
      <c r="I8" s="13"/>
      <c r="J8" s="13" t="s">
        <v>124</v>
      </c>
      <c r="K8" s="13"/>
      <c r="L8" s="13" t="s">
        <v>128</v>
      </c>
      <c r="M8" s="13"/>
      <c r="N8" s="13" t="s">
        <v>74</v>
      </c>
      <c r="O8" s="60"/>
      <c r="P8" s="60"/>
      <c r="R8" s="13" t="s">
        <v>77</v>
      </c>
    </row>
    <row r="9" spans="2:18" ht="22.5" customHeight="1" x14ac:dyDescent="0.25">
      <c r="B9" s="13"/>
      <c r="C9" s="13"/>
      <c r="D9" s="13"/>
      <c r="H9" s="60" t="s">
        <v>81</v>
      </c>
      <c r="I9" s="60"/>
      <c r="J9" s="13" t="s">
        <v>125</v>
      </c>
      <c r="K9" s="60"/>
      <c r="L9" s="13" t="s">
        <v>127</v>
      </c>
      <c r="M9" s="13"/>
      <c r="N9" s="60" t="s">
        <v>75</v>
      </c>
      <c r="O9" s="13"/>
      <c r="P9" s="13"/>
      <c r="Q9" s="13"/>
      <c r="R9" s="13" t="s">
        <v>78</v>
      </c>
    </row>
    <row r="10" spans="2:18" s="13" customFormat="1" ht="22.5" customHeight="1" x14ac:dyDescent="0.2">
      <c r="B10" s="63"/>
      <c r="C10" s="63"/>
      <c r="E10" s="12"/>
      <c r="F10" s="159"/>
      <c r="G10" s="159"/>
      <c r="H10" s="14" t="s">
        <v>4</v>
      </c>
      <c r="I10" s="64"/>
      <c r="J10" s="64"/>
      <c r="K10" s="64"/>
      <c r="L10" s="64"/>
      <c r="M10" s="64"/>
      <c r="N10" s="64"/>
      <c r="O10" s="64"/>
      <c r="P10" s="64"/>
      <c r="Q10" s="64"/>
      <c r="R10" s="64"/>
    </row>
    <row r="11" spans="2:18" s="53" customFormat="1" ht="22.5" customHeight="1" x14ac:dyDescent="0.25">
      <c r="B11" s="3" t="s">
        <v>82</v>
      </c>
      <c r="C11" s="3"/>
      <c r="D11" s="6"/>
      <c r="E11" s="12"/>
      <c r="F11" s="159"/>
      <c r="G11" s="159"/>
      <c r="H11" s="26">
        <v>5962621</v>
      </c>
      <c r="I11" s="26"/>
      <c r="J11" s="26">
        <v>1133594</v>
      </c>
      <c r="K11" s="26"/>
      <c r="L11" s="26">
        <v>274225</v>
      </c>
      <c r="M11" s="26"/>
      <c r="N11" s="26">
        <v>206907</v>
      </c>
      <c r="O11" s="65"/>
      <c r="P11" s="72">
        <v>957099</v>
      </c>
      <c r="Q11" s="26"/>
      <c r="R11" s="26">
        <f>SUM(H11:P11)</f>
        <v>8534446</v>
      </c>
    </row>
    <row r="12" spans="2:18" s="53" customFormat="1" ht="22.5" customHeight="1" x14ac:dyDescent="0.25">
      <c r="B12" s="8" t="s">
        <v>187</v>
      </c>
      <c r="C12" s="8"/>
      <c r="D12" s="6"/>
      <c r="E12" s="12"/>
      <c r="F12" s="159"/>
      <c r="G12" s="159"/>
      <c r="H12" s="26"/>
      <c r="I12" s="26"/>
      <c r="J12" s="26"/>
      <c r="K12" s="26"/>
      <c r="L12" s="26"/>
      <c r="M12" s="26"/>
      <c r="N12" s="26"/>
      <c r="O12" s="65"/>
      <c r="P12" s="26"/>
      <c r="Q12" s="26"/>
      <c r="R12" s="26"/>
    </row>
    <row r="13" spans="2:18" s="53" customFormat="1" ht="22.5" customHeight="1" x14ac:dyDescent="0.25">
      <c r="B13" s="8"/>
      <c r="C13" s="40" t="s">
        <v>83</v>
      </c>
      <c r="D13" s="6"/>
      <c r="E13" s="12"/>
      <c r="F13" s="159"/>
      <c r="G13" s="159"/>
      <c r="H13" s="7">
        <v>0</v>
      </c>
      <c r="I13" s="7"/>
      <c r="J13" s="7">
        <v>0</v>
      </c>
      <c r="K13" s="7"/>
      <c r="L13" s="7">
        <v>0</v>
      </c>
      <c r="M13" s="7"/>
      <c r="N13" s="7">
        <v>0</v>
      </c>
      <c r="P13" s="7">
        <v>117773</v>
      </c>
      <c r="Q13" s="7"/>
      <c r="R13" s="157">
        <f>SUM(H13:P13)</f>
        <v>117773</v>
      </c>
    </row>
    <row r="14" spans="2:18" s="53" customFormat="1" ht="22.5" customHeight="1" x14ac:dyDescent="0.25">
      <c r="B14" s="8"/>
      <c r="C14" s="40" t="s">
        <v>50</v>
      </c>
      <c r="D14" s="6"/>
      <c r="E14" s="12"/>
      <c r="F14" s="159"/>
      <c r="G14" s="159"/>
      <c r="H14" s="7">
        <v>0</v>
      </c>
      <c r="I14" s="7"/>
      <c r="J14" s="7">
        <v>0</v>
      </c>
      <c r="K14" s="7"/>
      <c r="L14" s="7">
        <v>0</v>
      </c>
      <c r="M14" s="7"/>
      <c r="N14" s="7">
        <v>0</v>
      </c>
      <c r="P14" s="7">
        <v>0</v>
      </c>
      <c r="Q14" s="7"/>
      <c r="R14" s="157">
        <f>SUM(H14:P14)</f>
        <v>0</v>
      </c>
    </row>
    <row r="15" spans="2:18" s="53" customFormat="1" ht="22.5" customHeight="1" x14ac:dyDescent="0.25">
      <c r="B15" s="8" t="s">
        <v>185</v>
      </c>
      <c r="C15" s="40"/>
      <c r="D15" s="6"/>
      <c r="E15" s="12"/>
      <c r="F15" s="159"/>
      <c r="G15" s="159"/>
      <c r="H15" s="24">
        <f>SUM(H13:H14)</f>
        <v>0</v>
      </c>
      <c r="I15" s="26"/>
      <c r="J15" s="24">
        <v>0</v>
      </c>
      <c r="K15" s="26"/>
      <c r="L15" s="24">
        <f>SUM(L13:L14)</f>
        <v>0</v>
      </c>
      <c r="M15" s="26"/>
      <c r="N15" s="24">
        <f>SUM(N13:N14)</f>
        <v>0</v>
      </c>
      <c r="O15" s="65"/>
      <c r="P15" s="24">
        <f>SUM(P13:P14)</f>
        <v>117773</v>
      </c>
      <c r="Q15" s="26"/>
      <c r="R15" s="24">
        <f>SUM(R13:R14)</f>
        <v>117773</v>
      </c>
    </row>
    <row r="16" spans="2:18" s="53" customFormat="1" ht="22.5" customHeight="1" thickBot="1" x14ac:dyDescent="0.3">
      <c r="B16" s="3" t="s">
        <v>162</v>
      </c>
      <c r="C16" s="3"/>
      <c r="D16" s="6"/>
      <c r="E16" s="12"/>
      <c r="F16" s="159"/>
      <c r="G16" s="159"/>
      <c r="H16" s="181">
        <f>SUM(H11,H15)</f>
        <v>5962621</v>
      </c>
      <c r="I16" s="70"/>
      <c r="J16" s="181">
        <f>SUM(J11,J15)</f>
        <v>1133594</v>
      </c>
      <c r="K16" s="70"/>
      <c r="L16" s="181">
        <f>SUM(L11,L15)</f>
        <v>274225</v>
      </c>
      <c r="M16" s="70"/>
      <c r="N16" s="181">
        <f>SUM(N11,N15)</f>
        <v>206907</v>
      </c>
      <c r="O16" s="70"/>
      <c r="P16" s="181">
        <f>SUM(P11,P15)</f>
        <v>1074872</v>
      </c>
      <c r="Q16" s="70"/>
      <c r="R16" s="69">
        <f>SUM(R11,R15)</f>
        <v>8652219</v>
      </c>
    </row>
    <row r="17" ht="23.1" customHeight="1" thickTop="1" x14ac:dyDescent="0.25"/>
  </sheetData>
  <printOptions horizontalCentered="1"/>
  <pageMargins left="0.511811023622047" right="0.511811023622047" top="0.74803149606299202" bottom="0.511811023622047" header="0.23622047244094499" footer="0.23622047244094499"/>
  <pageSetup paperSize="9" scale="94" firstPageNumber="9" fitToHeight="2" orientation="landscape" blackAndWhite="1" useFirstPageNumber="1" r:id="rId1"/>
  <headerFooter scaleWithDoc="0">
    <oddFooter xml:space="preserve">&amp;L&amp;"Times New Roman,Regular"The accompanying notes are an integral part of these interim financial statements.
&amp;C&amp;"Times New Roman,Regular"&amp;P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9"/>
  <sheetViews>
    <sheetView showGridLines="0" zoomScaleNormal="100" zoomScaleSheetLayoutView="100" zoomScalePageLayoutView="70" workbookViewId="0"/>
  </sheetViews>
  <sheetFormatPr defaultColWidth="9.140625" defaultRowHeight="23.1" customHeight="1" x14ac:dyDescent="0.25"/>
  <cols>
    <col min="1" max="3" width="1.5703125" style="6" customWidth="1"/>
    <col min="4" max="4" width="37.5703125" style="6" customWidth="1"/>
    <col min="5" max="5" width="5.5703125" style="12" customWidth="1"/>
    <col min="6" max="6" width="9.7109375" style="159" customWidth="1"/>
    <col min="7" max="7" width="0.85546875" style="159" customWidth="1"/>
    <col min="8" max="8" width="13.85546875" style="53" customWidth="1"/>
    <col min="9" max="9" width="0.85546875" style="53" customWidth="1"/>
    <col min="10" max="10" width="13.85546875" style="53" customWidth="1"/>
    <col min="11" max="11" width="0.85546875" style="53" customWidth="1"/>
    <col min="12" max="12" width="14.42578125" style="53" customWidth="1"/>
    <col min="13" max="13" width="0.85546875" style="6" customWidth="1"/>
    <col min="14" max="14" width="14.42578125" style="53" customWidth="1"/>
    <col min="15" max="15" width="0.85546875" style="53" customWidth="1"/>
    <col min="16" max="16" width="14.42578125" style="53" customWidth="1"/>
    <col min="17" max="18" width="0.85546875" style="53" customWidth="1"/>
    <col min="19" max="19" width="12" style="53" customWidth="1"/>
    <col min="20" max="16384" width="9.140625" style="6"/>
  </cols>
  <sheetData>
    <row r="1" spans="2:19" ht="9.9499999999999993" customHeight="1" x14ac:dyDescent="0.25"/>
    <row r="2" spans="2:19" ht="23.1" customHeight="1" x14ac:dyDescent="0.25">
      <c r="B2" s="49" t="s">
        <v>1</v>
      </c>
      <c r="C2" s="3"/>
      <c r="D2" s="3"/>
      <c r="E2" s="3"/>
      <c r="F2" s="155"/>
      <c r="G2" s="155"/>
      <c r="H2" s="3"/>
      <c r="I2" s="3"/>
      <c r="J2" s="3"/>
      <c r="K2" s="3"/>
      <c r="L2" s="3"/>
      <c r="M2" s="3"/>
      <c r="Q2" s="3"/>
    </row>
    <row r="3" spans="2:19" ht="23.1" customHeight="1" x14ac:dyDescent="0.25">
      <c r="B3" s="67" t="s">
        <v>120</v>
      </c>
      <c r="C3" s="8"/>
      <c r="D3" s="8"/>
      <c r="E3" s="54"/>
      <c r="F3" s="169"/>
      <c r="G3" s="169"/>
      <c r="H3" s="55"/>
      <c r="I3" s="55"/>
      <c r="J3" s="55"/>
      <c r="K3" s="55"/>
      <c r="L3" s="55"/>
      <c r="M3" s="8"/>
      <c r="Q3" s="55"/>
    </row>
    <row r="4" spans="2:19" ht="23.1" customHeight="1" x14ac:dyDescent="0.25">
      <c r="B4" s="3" t="str">
        <f>PL!$B$4</f>
        <v>For the three-month period ended 31 March 2020 (Unaudited)</v>
      </c>
      <c r="C4" s="8"/>
      <c r="D4" s="8"/>
      <c r="E4" s="54"/>
      <c r="F4" s="169"/>
      <c r="G4" s="169"/>
      <c r="H4" s="55"/>
      <c r="I4" s="55"/>
      <c r="J4" s="55"/>
      <c r="K4" s="55"/>
      <c r="L4" s="55"/>
      <c r="M4" s="8"/>
      <c r="Q4" s="55"/>
    </row>
    <row r="5" spans="2:19" s="156" customFormat="1" ht="23.1" customHeight="1" x14ac:dyDescent="0.25">
      <c r="B5" s="155"/>
      <c r="C5" s="158"/>
      <c r="D5" s="158"/>
      <c r="E5" s="169"/>
      <c r="F5" s="169"/>
      <c r="G5" s="169"/>
      <c r="H5" s="170"/>
      <c r="I5" s="170"/>
      <c r="J5" s="170"/>
      <c r="K5" s="170"/>
      <c r="L5" s="226" t="s">
        <v>136</v>
      </c>
      <c r="M5" s="226"/>
      <c r="N5" s="226"/>
      <c r="O5" s="226"/>
      <c r="P5" s="226"/>
      <c r="Q5" s="226"/>
      <c r="R5" s="168"/>
      <c r="S5" s="168"/>
    </row>
    <row r="6" spans="2:19" ht="19.5" customHeight="1" x14ac:dyDescent="0.25">
      <c r="B6" s="160"/>
      <c r="C6" s="160"/>
      <c r="D6" s="160"/>
      <c r="E6" s="159"/>
      <c r="H6" s="156"/>
      <c r="I6" s="156"/>
      <c r="J6" s="156"/>
      <c r="K6" s="156"/>
      <c r="L6" s="160" t="s">
        <v>129</v>
      </c>
      <c r="M6" s="160"/>
      <c r="N6" s="168"/>
      <c r="O6" s="168"/>
      <c r="P6" s="168"/>
      <c r="Q6" s="168"/>
      <c r="R6" s="173"/>
      <c r="S6" s="168"/>
    </row>
    <row r="7" spans="2:19" s="13" customFormat="1" ht="19.5" customHeight="1" x14ac:dyDescent="0.25">
      <c r="B7" s="160"/>
      <c r="C7" s="160"/>
      <c r="D7" s="160"/>
      <c r="E7" s="159"/>
      <c r="F7" s="159"/>
      <c r="G7" s="159"/>
      <c r="H7" s="156"/>
      <c r="I7" s="156"/>
      <c r="J7" s="156"/>
      <c r="K7" s="156"/>
      <c r="L7" s="160" t="s">
        <v>130</v>
      </c>
      <c r="M7" s="160"/>
      <c r="N7" s="171" t="s">
        <v>29</v>
      </c>
      <c r="O7" s="172"/>
      <c r="P7" s="172"/>
      <c r="Q7" s="168"/>
      <c r="R7" s="173"/>
      <c r="S7" s="168"/>
    </row>
    <row r="8" spans="2:19" s="13" customFormat="1" ht="19.5" customHeight="1" x14ac:dyDescent="0.25">
      <c r="B8" s="160"/>
      <c r="C8" s="160"/>
      <c r="D8" s="160"/>
      <c r="E8" s="159"/>
      <c r="F8" s="159"/>
      <c r="G8" s="159"/>
      <c r="H8" s="160" t="s">
        <v>79</v>
      </c>
      <c r="I8" s="160"/>
      <c r="J8" s="160" t="s">
        <v>123</v>
      </c>
      <c r="K8" s="160"/>
      <c r="L8" s="160" t="s">
        <v>131</v>
      </c>
      <c r="M8" s="160"/>
      <c r="N8" s="174" t="s">
        <v>30</v>
      </c>
      <c r="O8" s="175"/>
      <c r="P8" s="174" t="s">
        <v>31</v>
      </c>
      <c r="Q8" s="168"/>
      <c r="R8" s="156"/>
      <c r="S8" s="160" t="s">
        <v>76</v>
      </c>
    </row>
    <row r="9" spans="2:19" s="13" customFormat="1" ht="19.5" customHeight="1" x14ac:dyDescent="0.25">
      <c r="B9" s="160"/>
      <c r="C9" s="160"/>
      <c r="D9" s="160"/>
      <c r="E9" s="159"/>
      <c r="F9" s="159"/>
      <c r="G9" s="159"/>
      <c r="H9" s="160" t="s">
        <v>80</v>
      </c>
      <c r="I9" s="160"/>
      <c r="J9" s="160" t="s">
        <v>124</v>
      </c>
      <c r="K9" s="160"/>
      <c r="L9" s="160" t="s">
        <v>128</v>
      </c>
      <c r="M9" s="160"/>
      <c r="N9" s="160" t="s">
        <v>74</v>
      </c>
      <c r="O9" s="173"/>
      <c r="P9" s="173"/>
      <c r="Q9" s="168"/>
      <c r="R9" s="173"/>
      <c r="S9" s="160" t="s">
        <v>77</v>
      </c>
    </row>
    <row r="10" spans="2:19" s="53" customFormat="1" ht="19.5" customHeight="1" x14ac:dyDescent="0.25">
      <c r="B10" s="160"/>
      <c r="C10" s="160"/>
      <c r="D10" s="160"/>
      <c r="E10" s="159"/>
      <c r="F10" s="159" t="s">
        <v>199</v>
      </c>
      <c r="G10" s="159"/>
      <c r="H10" s="173" t="s">
        <v>81</v>
      </c>
      <c r="I10" s="173"/>
      <c r="J10" s="160" t="s">
        <v>125</v>
      </c>
      <c r="K10" s="173"/>
      <c r="L10" s="160" t="s">
        <v>127</v>
      </c>
      <c r="M10" s="160"/>
      <c r="N10" s="173" t="s">
        <v>75</v>
      </c>
      <c r="O10" s="160"/>
      <c r="P10" s="160"/>
      <c r="Q10" s="160"/>
      <c r="R10" s="173"/>
      <c r="S10" s="160" t="s">
        <v>78</v>
      </c>
    </row>
    <row r="11" spans="2:19" s="53" customFormat="1" ht="20.100000000000001" customHeight="1" x14ac:dyDescent="0.2">
      <c r="B11" s="176"/>
      <c r="C11" s="176"/>
      <c r="D11" s="160"/>
      <c r="E11" s="159"/>
      <c r="F11" s="159"/>
      <c r="G11" s="159"/>
      <c r="H11" s="161" t="s">
        <v>4</v>
      </c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</row>
    <row r="12" spans="2:19" s="53" customFormat="1" ht="20.100000000000001" customHeight="1" x14ac:dyDescent="0.25">
      <c r="B12" s="155" t="s">
        <v>157</v>
      </c>
      <c r="C12" s="155"/>
      <c r="D12" s="156"/>
      <c r="E12" s="159"/>
      <c r="F12" s="159"/>
      <c r="G12" s="159"/>
      <c r="H12" s="165">
        <v>5962621</v>
      </c>
      <c r="I12" s="165"/>
      <c r="J12" s="165">
        <v>1133594</v>
      </c>
      <c r="K12" s="165"/>
      <c r="L12" s="165">
        <v>274225</v>
      </c>
      <c r="M12" s="165"/>
      <c r="N12" s="165">
        <v>214264</v>
      </c>
      <c r="O12" s="178"/>
      <c r="P12" s="165">
        <v>1040400</v>
      </c>
      <c r="Q12" s="165"/>
      <c r="R12" s="165"/>
      <c r="S12" s="165">
        <v>8625104</v>
      </c>
    </row>
    <row r="13" spans="2:19" s="53" customFormat="1" ht="20.100000000000001" customHeight="1" x14ac:dyDescent="0.25">
      <c r="B13" s="156" t="s">
        <v>158</v>
      </c>
      <c r="C13" s="155"/>
      <c r="D13" s="156"/>
      <c r="E13" s="159"/>
      <c r="F13" s="159">
        <v>3</v>
      </c>
      <c r="G13" s="159"/>
      <c r="H13" s="157">
        <v>0</v>
      </c>
      <c r="I13" s="157"/>
      <c r="J13" s="157">
        <v>0</v>
      </c>
      <c r="K13" s="157"/>
      <c r="L13" s="157">
        <v>0</v>
      </c>
      <c r="M13" s="157"/>
      <c r="N13" s="157">
        <v>0</v>
      </c>
      <c r="O13" s="178"/>
      <c r="P13" s="157">
        <v>-2997</v>
      </c>
      <c r="Q13" s="165"/>
      <c r="R13" s="165"/>
      <c r="S13" s="157">
        <f>SUM(H13:P13)</f>
        <v>-2997</v>
      </c>
    </row>
    <row r="14" spans="2:19" s="53" customFormat="1" ht="20.100000000000001" customHeight="1" x14ac:dyDescent="0.25">
      <c r="B14" s="155" t="s">
        <v>159</v>
      </c>
      <c r="C14" s="155"/>
      <c r="D14" s="156"/>
      <c r="E14" s="159"/>
      <c r="F14" s="159"/>
      <c r="G14" s="159"/>
      <c r="H14" s="179">
        <f>SUM(H12:H13)</f>
        <v>5962621</v>
      </c>
      <c r="I14" s="165"/>
      <c r="J14" s="179">
        <f>SUM(J12:J13)</f>
        <v>1133594</v>
      </c>
      <c r="K14" s="165"/>
      <c r="L14" s="179">
        <f>SUM(L12:L13)</f>
        <v>274225</v>
      </c>
      <c r="M14" s="165"/>
      <c r="N14" s="179">
        <f>SUM(N12:N13)</f>
        <v>214264</v>
      </c>
      <c r="O14" s="178"/>
      <c r="P14" s="179">
        <f>SUM(P12:P13)</f>
        <v>1037403</v>
      </c>
      <c r="Q14" s="165"/>
      <c r="R14" s="165"/>
      <c r="S14" s="179">
        <f>SUM(S12:S13)</f>
        <v>8622107</v>
      </c>
    </row>
    <row r="15" spans="2:19" s="53" customFormat="1" ht="20.100000000000001" customHeight="1" x14ac:dyDescent="0.25">
      <c r="B15" s="158" t="s">
        <v>139</v>
      </c>
      <c r="C15" s="155"/>
      <c r="D15" s="156"/>
      <c r="E15" s="159"/>
      <c r="F15" s="159"/>
      <c r="G15" s="159"/>
      <c r="H15" s="165"/>
      <c r="I15" s="165"/>
      <c r="J15" s="165"/>
      <c r="K15" s="165"/>
      <c r="L15" s="165"/>
      <c r="M15" s="165"/>
      <c r="N15" s="165"/>
      <c r="O15" s="178"/>
      <c r="P15" s="165"/>
      <c r="Q15" s="165"/>
      <c r="R15" s="165"/>
      <c r="S15" s="165"/>
    </row>
    <row r="16" spans="2:19" s="53" customFormat="1" ht="20.100000000000001" customHeight="1" x14ac:dyDescent="0.25">
      <c r="B16" s="158"/>
      <c r="C16" s="158" t="s">
        <v>138</v>
      </c>
      <c r="D16" s="156"/>
      <c r="E16" s="159"/>
      <c r="F16" s="159"/>
      <c r="G16" s="159"/>
      <c r="H16" s="165"/>
      <c r="I16" s="165"/>
      <c r="J16" s="165"/>
      <c r="K16" s="165"/>
      <c r="L16" s="165"/>
      <c r="M16" s="165"/>
      <c r="N16" s="165"/>
      <c r="O16" s="178"/>
      <c r="P16" s="165"/>
      <c r="Q16" s="165"/>
      <c r="R16" s="165"/>
      <c r="S16" s="165"/>
    </row>
    <row r="17" spans="2:19" s="53" customFormat="1" ht="20.100000000000001" customHeight="1" x14ac:dyDescent="0.25">
      <c r="B17" s="184"/>
      <c r="C17" s="184" t="s">
        <v>85</v>
      </c>
      <c r="D17" s="162"/>
      <c r="E17" s="159"/>
      <c r="F17" s="159"/>
      <c r="G17" s="159"/>
      <c r="H17" s="165"/>
      <c r="I17" s="165"/>
      <c r="J17" s="165"/>
      <c r="K17" s="165"/>
      <c r="L17" s="165"/>
      <c r="M17" s="165"/>
      <c r="N17" s="165"/>
      <c r="O17" s="178"/>
      <c r="P17" s="165"/>
      <c r="Q17" s="165"/>
      <c r="R17" s="165"/>
      <c r="S17" s="165"/>
    </row>
    <row r="18" spans="2:19" ht="20.100000000000001" customHeight="1" x14ac:dyDescent="0.25">
      <c r="B18" s="184"/>
      <c r="C18" s="184"/>
      <c r="D18" s="162" t="s">
        <v>35</v>
      </c>
      <c r="E18" s="159"/>
      <c r="H18" s="165"/>
      <c r="I18" s="165"/>
      <c r="J18" s="165"/>
      <c r="K18" s="165"/>
      <c r="L18" s="165"/>
      <c r="M18" s="165"/>
      <c r="N18" s="165"/>
      <c r="O18" s="178"/>
      <c r="P18" s="165"/>
      <c r="Q18" s="165"/>
      <c r="R18" s="165"/>
      <c r="S18" s="165"/>
    </row>
    <row r="19" spans="2:19" ht="20.100000000000001" customHeight="1" x14ac:dyDescent="0.25">
      <c r="B19" s="158"/>
      <c r="C19" s="156" t="s">
        <v>86</v>
      </c>
      <c r="D19" s="156"/>
      <c r="E19" s="159"/>
      <c r="F19" s="159">
        <v>11</v>
      </c>
      <c r="H19" s="180">
        <v>0</v>
      </c>
      <c r="I19" s="157"/>
      <c r="J19" s="180">
        <v>0</v>
      </c>
      <c r="K19" s="157"/>
      <c r="L19" s="180">
        <v>0</v>
      </c>
      <c r="M19" s="157"/>
      <c r="N19" s="180">
        <v>0</v>
      </c>
      <c r="O19" s="168"/>
      <c r="P19" s="180">
        <v>-71552</v>
      </c>
      <c r="Q19" s="157"/>
      <c r="R19" s="157"/>
      <c r="S19" s="180">
        <f>SUM(H19:P19)</f>
        <v>-71552</v>
      </c>
    </row>
    <row r="20" spans="2:19" ht="20.100000000000001" customHeight="1" x14ac:dyDescent="0.25">
      <c r="B20" s="168"/>
      <c r="C20" s="184" t="s">
        <v>87</v>
      </c>
      <c r="D20" s="163"/>
      <c r="E20" s="159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</row>
    <row r="21" spans="2:19" ht="20.100000000000001" customHeight="1" x14ac:dyDescent="0.25">
      <c r="B21" s="184"/>
      <c r="D21" s="189" t="s">
        <v>35</v>
      </c>
      <c r="E21" s="159"/>
      <c r="H21" s="167">
        <f>SUM(H19)</f>
        <v>0</v>
      </c>
      <c r="I21" s="165"/>
      <c r="J21" s="167">
        <f>SUM(J19)</f>
        <v>0</v>
      </c>
      <c r="K21" s="165"/>
      <c r="L21" s="167">
        <f>SUM(L19)</f>
        <v>0</v>
      </c>
      <c r="M21" s="165"/>
      <c r="N21" s="167">
        <f>SUM(N19)</f>
        <v>0</v>
      </c>
      <c r="O21" s="178"/>
      <c r="P21" s="167">
        <f>SUM(P19)</f>
        <v>-71552</v>
      </c>
      <c r="Q21" s="165"/>
      <c r="R21" s="165"/>
      <c r="S21" s="167">
        <f>SUM(S19)</f>
        <v>-71552</v>
      </c>
    </row>
    <row r="22" spans="2:19" ht="20.100000000000001" customHeight="1" x14ac:dyDescent="0.25">
      <c r="B22" s="158" t="s">
        <v>137</v>
      </c>
      <c r="C22" s="189"/>
      <c r="D22" s="163"/>
      <c r="E22" s="159"/>
      <c r="H22" s="188"/>
      <c r="I22" s="188"/>
      <c r="J22" s="188"/>
      <c r="K22" s="188"/>
      <c r="L22" s="188"/>
      <c r="M22" s="188"/>
      <c r="N22" s="191"/>
      <c r="O22" s="192"/>
      <c r="P22" s="191"/>
      <c r="Q22" s="188"/>
      <c r="R22" s="188"/>
      <c r="S22" s="188"/>
    </row>
    <row r="23" spans="2:19" ht="20.100000000000001" customHeight="1" x14ac:dyDescent="0.25">
      <c r="B23" s="158"/>
      <c r="C23" s="158" t="s">
        <v>138</v>
      </c>
      <c r="D23" s="156"/>
      <c r="E23" s="159"/>
      <c r="H23" s="167">
        <f>SUM(H21)</f>
        <v>0</v>
      </c>
      <c r="I23" s="188"/>
      <c r="J23" s="167">
        <f>SUM(J21)</f>
        <v>0</v>
      </c>
      <c r="K23" s="188"/>
      <c r="L23" s="167">
        <f>SUM(L21)</f>
        <v>0</v>
      </c>
      <c r="M23" s="188"/>
      <c r="N23" s="167">
        <f>SUM(N21)</f>
        <v>0</v>
      </c>
      <c r="O23" s="225"/>
      <c r="P23" s="167">
        <f>SUM(P21)</f>
        <v>-71552</v>
      </c>
      <c r="Q23" s="188"/>
      <c r="R23" s="188"/>
      <c r="S23" s="167">
        <f>SUM(S21)</f>
        <v>-71552</v>
      </c>
    </row>
    <row r="24" spans="2:19" ht="20.100000000000001" customHeight="1" x14ac:dyDescent="0.25">
      <c r="B24" s="158" t="s">
        <v>187</v>
      </c>
      <c r="C24" s="190"/>
      <c r="D24" s="189"/>
      <c r="E24" s="159"/>
      <c r="H24" s="188"/>
      <c r="I24" s="188"/>
      <c r="J24" s="188"/>
      <c r="K24" s="188"/>
      <c r="L24" s="188"/>
      <c r="M24" s="188"/>
      <c r="N24" s="191"/>
      <c r="O24" s="192"/>
      <c r="P24" s="191"/>
      <c r="Q24" s="188"/>
      <c r="R24" s="188"/>
      <c r="S24" s="188"/>
    </row>
    <row r="25" spans="2:19" ht="20.100000000000001" customHeight="1" x14ac:dyDescent="0.25">
      <c r="B25" s="158"/>
      <c r="C25" s="166" t="s">
        <v>83</v>
      </c>
      <c r="D25" s="156"/>
      <c r="E25" s="159"/>
      <c r="H25" s="188">
        <v>0</v>
      </c>
      <c r="I25" s="188"/>
      <c r="J25" s="188">
        <v>0</v>
      </c>
      <c r="K25" s="188"/>
      <c r="L25" s="188">
        <v>0</v>
      </c>
      <c r="M25" s="188"/>
      <c r="N25" s="191">
        <v>0</v>
      </c>
      <c r="O25" s="192"/>
      <c r="P25" s="191">
        <v>115084</v>
      </c>
      <c r="Q25" s="188"/>
      <c r="R25" s="188"/>
      <c r="S25" s="191">
        <f>SUM(H25:P25)</f>
        <v>115084</v>
      </c>
    </row>
    <row r="26" spans="2:19" ht="20.100000000000001" customHeight="1" x14ac:dyDescent="0.25">
      <c r="B26" s="168"/>
      <c r="C26" s="166" t="s">
        <v>50</v>
      </c>
      <c r="D26" s="156"/>
      <c r="E26" s="159"/>
      <c r="H26" s="167">
        <v>0</v>
      </c>
      <c r="I26" s="188"/>
      <c r="J26" s="167">
        <v>0</v>
      </c>
      <c r="K26" s="188"/>
      <c r="L26" s="167">
        <v>0</v>
      </c>
      <c r="M26" s="188"/>
      <c r="N26" s="180">
        <v>0</v>
      </c>
      <c r="O26" s="192"/>
      <c r="P26" s="180">
        <v>0</v>
      </c>
      <c r="Q26" s="188"/>
      <c r="R26" s="188"/>
      <c r="S26" s="167">
        <f>SUM(H26:P26)</f>
        <v>0</v>
      </c>
    </row>
    <row r="27" spans="2:19" ht="20.100000000000001" customHeight="1" x14ac:dyDescent="0.25">
      <c r="B27" s="158" t="s">
        <v>185</v>
      </c>
      <c r="C27" s="166"/>
      <c r="D27" s="156"/>
      <c r="E27" s="159"/>
      <c r="H27" s="188">
        <f>SUM(H25:H26)</f>
        <v>0</v>
      </c>
      <c r="I27" s="188"/>
      <c r="J27" s="188">
        <f>SUM(J25:J26)</f>
        <v>0</v>
      </c>
      <c r="K27" s="188"/>
      <c r="L27" s="188">
        <f>SUM(L25:L26)</f>
        <v>0</v>
      </c>
      <c r="M27" s="188"/>
      <c r="N27" s="188">
        <f>SUM(N25:N26)</f>
        <v>0</v>
      </c>
      <c r="O27" s="225"/>
      <c r="P27" s="188">
        <f>SUM(P25:P26)</f>
        <v>115084</v>
      </c>
      <c r="Q27" s="188"/>
      <c r="R27" s="188"/>
      <c r="S27" s="188">
        <f>SUM(S25:S26)</f>
        <v>115084</v>
      </c>
    </row>
    <row r="28" spans="2:19" ht="20.100000000000001" customHeight="1" thickBot="1" x14ac:dyDescent="0.3">
      <c r="B28" s="155" t="s">
        <v>160</v>
      </c>
      <c r="C28" s="155"/>
      <c r="D28" s="156"/>
      <c r="E28" s="159"/>
      <c r="H28" s="187">
        <f>SUM(H14,H23,H27)</f>
        <v>5962621</v>
      </c>
      <c r="I28" s="182"/>
      <c r="J28" s="187">
        <f>SUM(J14,J23,J27)</f>
        <v>1133594</v>
      </c>
      <c r="K28" s="182"/>
      <c r="L28" s="187">
        <f>SUM(L14,L23,L27)</f>
        <v>274225</v>
      </c>
      <c r="M28" s="183"/>
      <c r="N28" s="187">
        <f>SUM(N14,N23,N27)</f>
        <v>214264</v>
      </c>
      <c r="O28" s="182"/>
      <c r="P28" s="187">
        <f>SUM(P14,P23,P27)</f>
        <v>1080935</v>
      </c>
      <c r="Q28" s="182"/>
      <c r="R28" s="182"/>
      <c r="S28" s="187">
        <f>SUM(S14,S23,S27)</f>
        <v>8665639</v>
      </c>
    </row>
    <row r="29" spans="2:19" ht="23.1" customHeight="1" thickTop="1" x14ac:dyDescent="0.25"/>
  </sheetData>
  <mergeCells count="1">
    <mergeCell ref="L5:Q5"/>
  </mergeCells>
  <printOptions horizontalCentered="1"/>
  <pageMargins left="0.511811023622047" right="0.511811023622047" top="0.74803149606299202" bottom="0.511811023622047" header="0.23622047244094499" footer="0.23622047244094499"/>
  <pageSetup paperSize="9" scale="90" firstPageNumber="10" fitToHeight="2" orientation="landscape" blackAndWhite="1" useFirstPageNumber="1" r:id="rId1"/>
  <headerFooter scaleWithDoc="0" alignWithMargins="0">
    <oddFooter xml:space="preserve">&amp;L&amp;"Times New Roman,Regular"The accompanying notes are an integral part of these interim financial statements.
&amp;C&amp;"Times New Roman,Regular"
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75" customWidth="1"/>
    <col min="4" max="4" width="36.5703125" style="75" customWidth="1"/>
    <col min="5" max="5" width="4.5703125" style="75" customWidth="1"/>
    <col min="6" max="6" width="0.85546875" style="75" customWidth="1"/>
    <col min="7" max="7" width="5.5703125" style="75" customWidth="1"/>
    <col min="8" max="8" width="0.85546875" style="75" customWidth="1"/>
    <col min="9" max="9" width="12.42578125" style="75" customWidth="1"/>
    <col min="10" max="10" width="0.85546875" style="75" customWidth="1"/>
    <col min="11" max="11" width="12.42578125" style="75" customWidth="1"/>
    <col min="12" max="12" width="0.85546875" style="75" customWidth="1"/>
    <col min="13" max="13" width="12.42578125" style="75" customWidth="1"/>
    <col min="14" max="14" width="0.85546875" style="75" customWidth="1"/>
    <col min="15" max="15" width="13.140625" style="75" customWidth="1"/>
    <col min="16" max="16" width="0.85546875" style="75" customWidth="1"/>
    <col min="17" max="16384" width="9.140625" style="75"/>
  </cols>
  <sheetData>
    <row r="1" spans="1:16" ht="9.9499999999999993" customHeight="1" x14ac:dyDescent="0.25">
      <c r="A1" s="202"/>
      <c r="B1" s="202"/>
      <c r="C1" s="202"/>
      <c r="D1" s="202"/>
      <c r="E1" s="202"/>
      <c r="F1" s="202"/>
      <c r="G1" s="202"/>
      <c r="H1" s="202"/>
      <c r="I1" s="202"/>
      <c r="J1" s="202"/>
      <c r="K1" s="202"/>
    </row>
    <row r="2" spans="1:16" s="77" customFormat="1" ht="23.1" customHeight="1" x14ac:dyDescent="0.25">
      <c r="A2" s="186"/>
      <c r="B2" s="203" t="s">
        <v>1</v>
      </c>
      <c r="C2" s="94"/>
      <c r="D2" s="94"/>
      <c r="E2" s="204"/>
      <c r="F2" s="186"/>
      <c r="G2" s="186"/>
      <c r="H2" s="186"/>
      <c r="I2" s="186"/>
      <c r="J2" s="186"/>
      <c r="K2" s="186"/>
    </row>
    <row r="3" spans="1:16" s="77" customFormat="1" ht="23.1" customHeight="1" x14ac:dyDescent="0.25">
      <c r="A3" s="186"/>
      <c r="B3" s="205" t="s">
        <v>52</v>
      </c>
      <c r="C3" s="206"/>
      <c r="D3" s="206"/>
      <c r="E3" s="204"/>
      <c r="F3" s="186"/>
      <c r="G3" s="186"/>
      <c r="H3" s="186"/>
      <c r="I3" s="186"/>
      <c r="J3" s="186"/>
      <c r="K3" s="186"/>
    </row>
    <row r="4" spans="1:16" s="77" customFormat="1" ht="23.1" customHeight="1" x14ac:dyDescent="0.25">
      <c r="A4" s="186"/>
      <c r="B4" s="205" t="str">
        <f>PL!$B$4</f>
        <v>For the three-month period ended 31 March 2020 (Unaudited)</v>
      </c>
      <c r="C4" s="206"/>
      <c r="D4" s="206"/>
      <c r="E4" s="204"/>
      <c r="F4" s="186"/>
      <c r="G4" s="186"/>
      <c r="H4" s="186"/>
      <c r="I4" s="186"/>
      <c r="J4" s="186"/>
      <c r="K4" s="186"/>
    </row>
    <row r="5" spans="1:16" s="77" customFormat="1" ht="19.5" customHeight="1" x14ac:dyDescent="0.25">
      <c r="A5" s="186"/>
      <c r="B5" s="206"/>
      <c r="C5" s="206"/>
      <c r="D5" s="206"/>
      <c r="E5" s="204"/>
      <c r="F5" s="186"/>
      <c r="G5" s="186"/>
      <c r="H5" s="186"/>
      <c r="I5" s="163"/>
      <c r="J5" s="163"/>
      <c r="K5" s="163"/>
      <c r="L5" s="6"/>
      <c r="M5" s="35"/>
      <c r="O5" s="35"/>
    </row>
    <row r="6" spans="1:16" s="77" customFormat="1" ht="19.5" customHeight="1" x14ac:dyDescent="0.25">
      <c r="A6" s="186"/>
      <c r="B6" s="206"/>
      <c r="C6" s="206"/>
      <c r="D6" s="206"/>
      <c r="E6" s="204"/>
      <c r="F6" s="186"/>
      <c r="G6" s="186"/>
      <c r="H6" s="186"/>
      <c r="I6" s="207" t="s">
        <v>3</v>
      </c>
      <c r="J6" s="207"/>
      <c r="K6" s="207"/>
      <c r="L6" s="6"/>
      <c r="M6" s="10" t="s">
        <v>135</v>
      </c>
      <c r="N6" s="10"/>
      <c r="O6" s="10"/>
    </row>
    <row r="7" spans="1:16" s="77" customFormat="1" ht="19.5" customHeight="1" x14ac:dyDescent="0.25">
      <c r="A7" s="186"/>
      <c r="B7" s="206"/>
      <c r="C7" s="206"/>
      <c r="D7" s="206"/>
      <c r="E7" s="204"/>
      <c r="F7" s="186"/>
      <c r="G7" s="186"/>
      <c r="H7" s="186"/>
      <c r="I7" s="207" t="s">
        <v>97</v>
      </c>
      <c r="J7" s="207"/>
      <c r="K7" s="207"/>
      <c r="L7" s="6"/>
      <c r="M7" s="10" t="s">
        <v>97</v>
      </c>
      <c r="N7" s="10"/>
      <c r="O7" s="10"/>
    </row>
    <row r="8" spans="1:16" s="52" customFormat="1" ht="19.5" customHeight="1" x14ac:dyDescent="0.25">
      <c r="A8" s="94"/>
      <c r="B8" s="94"/>
      <c r="C8" s="94"/>
      <c r="D8" s="94"/>
      <c r="E8" s="202"/>
      <c r="F8" s="208"/>
      <c r="G8" s="94"/>
      <c r="H8" s="94"/>
      <c r="I8" s="93">
        <v>2020</v>
      </c>
      <c r="J8" s="93"/>
      <c r="K8" s="93">
        <v>2019</v>
      </c>
      <c r="L8" s="6"/>
      <c r="M8" s="13">
        <v>2020</v>
      </c>
      <c r="O8" s="95">
        <v>2019</v>
      </c>
    </row>
    <row r="9" spans="1:16" s="77" customFormat="1" ht="19.5" customHeight="1" x14ac:dyDescent="0.25">
      <c r="A9" s="186"/>
      <c r="B9" s="94"/>
      <c r="C9" s="94"/>
      <c r="D9" s="94"/>
      <c r="E9" s="209"/>
      <c r="F9" s="208"/>
      <c r="G9" s="186"/>
      <c r="H9" s="186"/>
      <c r="I9" s="210" t="s">
        <v>4</v>
      </c>
      <c r="J9" s="210"/>
      <c r="K9" s="210"/>
      <c r="L9" s="14"/>
      <c r="M9" s="14"/>
      <c r="N9" s="97"/>
      <c r="O9" s="14"/>
      <c r="P9" s="97"/>
    </row>
    <row r="10" spans="1:16" s="77" customFormat="1" ht="19.5" customHeight="1" x14ac:dyDescent="0.25">
      <c r="A10" s="186"/>
      <c r="B10" s="96" t="s">
        <v>53</v>
      </c>
      <c r="C10" s="96"/>
      <c r="D10" s="96"/>
      <c r="E10" s="204"/>
      <c r="F10" s="186"/>
      <c r="G10" s="186"/>
      <c r="H10" s="186"/>
      <c r="I10" s="186"/>
      <c r="J10" s="186"/>
      <c r="K10" s="211"/>
      <c r="L10" s="79"/>
      <c r="M10" s="79"/>
      <c r="O10" s="79"/>
    </row>
    <row r="11" spans="1:16" s="77" customFormat="1" ht="19.5" customHeight="1" x14ac:dyDescent="0.25">
      <c r="A11" s="186"/>
      <c r="B11" s="186" t="s">
        <v>179</v>
      </c>
      <c r="C11" s="186"/>
      <c r="D11" s="186"/>
      <c r="E11" s="204"/>
      <c r="F11" s="186"/>
      <c r="G11" s="186"/>
      <c r="H11" s="186"/>
      <c r="I11" s="212">
        <v>128933</v>
      </c>
      <c r="J11" s="212"/>
      <c r="K11" s="212">
        <v>140209</v>
      </c>
      <c r="L11" s="71"/>
      <c r="M11" s="71">
        <v>115084</v>
      </c>
      <c r="O11" s="71">
        <v>117773</v>
      </c>
    </row>
    <row r="12" spans="1:16" s="77" customFormat="1" ht="19.5" customHeight="1" x14ac:dyDescent="0.25">
      <c r="A12" s="186"/>
      <c r="B12" s="96" t="s">
        <v>54</v>
      </c>
      <c r="C12" s="96"/>
      <c r="D12" s="96"/>
      <c r="E12" s="204"/>
      <c r="F12" s="186"/>
      <c r="G12" s="186"/>
      <c r="H12" s="186"/>
      <c r="I12" s="212"/>
      <c r="J12" s="212"/>
      <c r="K12" s="212"/>
      <c r="L12" s="71"/>
      <c r="M12" s="71"/>
      <c r="O12" s="71"/>
    </row>
    <row r="13" spans="1:16" s="77" customFormat="1" ht="19.5" customHeight="1" x14ac:dyDescent="0.25">
      <c r="A13" s="186"/>
      <c r="B13" s="186" t="s">
        <v>55</v>
      </c>
      <c r="C13" s="186"/>
      <c r="D13" s="186"/>
      <c r="E13" s="204"/>
      <c r="F13" s="186"/>
      <c r="G13" s="186"/>
      <c r="H13" s="186"/>
      <c r="I13" s="212">
        <v>29017</v>
      </c>
      <c r="J13" s="212"/>
      <c r="K13" s="212">
        <v>36834</v>
      </c>
      <c r="L13" s="71"/>
      <c r="M13" s="71">
        <v>26359</v>
      </c>
      <c r="O13" s="71">
        <v>31995</v>
      </c>
    </row>
    <row r="14" spans="1:16" s="77" customFormat="1" ht="19.5" customHeight="1" x14ac:dyDescent="0.25">
      <c r="A14" s="186"/>
      <c r="B14" s="186" t="s">
        <v>112</v>
      </c>
      <c r="C14" s="186"/>
      <c r="D14" s="186"/>
      <c r="E14" s="204"/>
      <c r="F14" s="186"/>
      <c r="G14" s="186"/>
      <c r="H14" s="186"/>
      <c r="I14" s="212">
        <v>178895</v>
      </c>
      <c r="J14" s="212"/>
      <c r="K14" s="212">
        <v>145736</v>
      </c>
      <c r="L14" s="71"/>
      <c r="M14" s="71">
        <v>158854</v>
      </c>
      <c r="O14" s="71">
        <v>128383</v>
      </c>
    </row>
    <row r="15" spans="1:16" s="185" customFormat="1" ht="19.5" customHeight="1" x14ac:dyDescent="0.25">
      <c r="A15" s="186"/>
      <c r="B15" s="186" t="s">
        <v>175</v>
      </c>
      <c r="C15" s="186"/>
      <c r="D15" s="186"/>
      <c r="E15" s="204"/>
      <c r="F15" s="186"/>
      <c r="G15" s="186"/>
      <c r="H15" s="186"/>
      <c r="I15" s="212">
        <v>-3397</v>
      </c>
      <c r="J15" s="212"/>
      <c r="K15" s="212">
        <v>-2748</v>
      </c>
      <c r="L15" s="183"/>
      <c r="M15" s="183">
        <v>-3397</v>
      </c>
      <c r="O15" s="183">
        <v>-2748</v>
      </c>
    </row>
    <row r="16" spans="1:16" s="77" customFormat="1" ht="19.5" customHeight="1" x14ac:dyDescent="0.25">
      <c r="A16" s="186"/>
      <c r="B16" s="186" t="s">
        <v>191</v>
      </c>
      <c r="C16" s="186"/>
      <c r="D16" s="186"/>
      <c r="E16" s="204"/>
      <c r="F16" s="186"/>
      <c r="G16" s="186"/>
      <c r="H16" s="186"/>
      <c r="I16" s="212">
        <v>-8489</v>
      </c>
      <c r="J16" s="212"/>
      <c r="K16" s="212">
        <v>-568</v>
      </c>
      <c r="L16" s="71"/>
      <c r="M16" s="71">
        <v>-8489</v>
      </c>
      <c r="O16" s="71">
        <v>-568</v>
      </c>
    </row>
    <row r="17" spans="1:15" s="77" customFormat="1" ht="19.5" customHeight="1" x14ac:dyDescent="0.25">
      <c r="A17" s="186"/>
      <c r="B17" s="186" t="s">
        <v>113</v>
      </c>
      <c r="C17" s="186"/>
      <c r="D17" s="186"/>
      <c r="E17" s="204"/>
      <c r="F17" s="186"/>
      <c r="G17" s="186"/>
      <c r="H17" s="186"/>
      <c r="I17" s="212">
        <v>11918</v>
      </c>
      <c r="J17" s="212"/>
      <c r="K17" s="212">
        <v>12450</v>
      </c>
      <c r="L17" s="71"/>
      <c r="M17" s="71">
        <v>10262</v>
      </c>
      <c r="O17" s="71">
        <v>10694</v>
      </c>
    </row>
    <row r="18" spans="1:15" s="77" customFormat="1" ht="19.5" customHeight="1" x14ac:dyDescent="0.25">
      <c r="A18" s="186"/>
      <c r="B18" s="186" t="s">
        <v>192</v>
      </c>
      <c r="C18" s="186"/>
      <c r="D18" s="186"/>
      <c r="E18" s="204"/>
      <c r="F18" s="186"/>
      <c r="G18" s="186"/>
      <c r="H18" s="186"/>
      <c r="I18" s="212">
        <v>-3706</v>
      </c>
      <c r="J18" s="212"/>
      <c r="K18" s="212">
        <v>-3460</v>
      </c>
      <c r="L18" s="71"/>
      <c r="M18" s="71">
        <v>-3902</v>
      </c>
      <c r="O18" s="71">
        <v>-3449</v>
      </c>
    </row>
    <row r="19" spans="1:15" s="77" customFormat="1" ht="19.5" customHeight="1" x14ac:dyDescent="0.25">
      <c r="A19" s="186"/>
      <c r="B19" s="186" t="s">
        <v>56</v>
      </c>
      <c r="C19" s="186"/>
      <c r="D19" s="186"/>
      <c r="E19" s="204"/>
      <c r="F19" s="186"/>
      <c r="G19" s="186"/>
      <c r="H19" s="186"/>
      <c r="I19" s="212">
        <v>-597</v>
      </c>
      <c r="J19" s="212"/>
      <c r="K19" s="213">
        <v>-379</v>
      </c>
      <c r="L19" s="71"/>
      <c r="M19" s="80">
        <v>-225</v>
      </c>
      <c r="O19" s="80">
        <v>-81</v>
      </c>
    </row>
    <row r="20" spans="1:15" s="77" customFormat="1" ht="19.5" customHeight="1" x14ac:dyDescent="0.25">
      <c r="A20" s="186"/>
      <c r="B20" s="186" t="s">
        <v>114</v>
      </c>
      <c r="C20" s="186"/>
      <c r="D20" s="186"/>
      <c r="E20" s="204"/>
      <c r="F20" s="186"/>
      <c r="G20" s="186"/>
      <c r="H20" s="186"/>
      <c r="I20" s="212">
        <v>2143</v>
      </c>
      <c r="J20" s="212"/>
      <c r="K20" s="212">
        <v>2655</v>
      </c>
      <c r="L20" s="71"/>
      <c r="M20" s="71">
        <v>1896</v>
      </c>
      <c r="O20" s="71">
        <v>2655</v>
      </c>
    </row>
    <row r="21" spans="1:15" s="77" customFormat="1" ht="19.5" customHeight="1" x14ac:dyDescent="0.25">
      <c r="A21" s="186"/>
      <c r="B21" s="186" t="s">
        <v>151</v>
      </c>
      <c r="C21" s="186"/>
      <c r="D21" s="186"/>
      <c r="E21" s="204"/>
      <c r="F21" s="186"/>
      <c r="G21" s="186"/>
      <c r="H21" s="186"/>
      <c r="I21" s="212">
        <v>46</v>
      </c>
      <c r="J21" s="212"/>
      <c r="K21" s="212">
        <v>543</v>
      </c>
      <c r="L21" s="71"/>
      <c r="M21" s="71">
        <v>457</v>
      </c>
      <c r="O21" s="71">
        <v>857</v>
      </c>
    </row>
    <row r="22" spans="1:15" s="77" customFormat="1" ht="19.5" customHeight="1" x14ac:dyDescent="0.25">
      <c r="A22" s="186"/>
      <c r="B22" s="94" t="s">
        <v>57</v>
      </c>
      <c r="C22" s="94"/>
      <c r="D22" s="94"/>
      <c r="E22" s="96"/>
      <c r="F22" s="94"/>
      <c r="G22" s="186"/>
      <c r="H22" s="186"/>
      <c r="I22" s="214"/>
      <c r="J22" s="215"/>
      <c r="K22" s="214"/>
      <c r="L22" s="70"/>
      <c r="M22" s="81"/>
      <c r="O22" s="81"/>
    </row>
    <row r="23" spans="1:15" s="77" customFormat="1" ht="19.5" customHeight="1" x14ac:dyDescent="0.25">
      <c r="A23" s="186"/>
      <c r="B23" s="94"/>
      <c r="C23" s="94" t="s">
        <v>58</v>
      </c>
      <c r="D23" s="94"/>
      <c r="E23" s="96"/>
      <c r="F23" s="94"/>
      <c r="G23" s="186"/>
      <c r="H23" s="186"/>
      <c r="I23" s="216">
        <f>SUM(I11:I21)</f>
        <v>334763</v>
      </c>
      <c r="J23" s="215"/>
      <c r="K23" s="216">
        <f>SUM(K11:K21)</f>
        <v>331272</v>
      </c>
      <c r="L23" s="70"/>
      <c r="M23" s="82">
        <f>SUM(M11:M21)</f>
        <v>296899</v>
      </c>
      <c r="O23" s="82">
        <f>SUM(O11:O21)</f>
        <v>285511</v>
      </c>
    </row>
    <row r="24" spans="1:15" s="77" customFormat="1" ht="5.0999999999999996" customHeight="1" x14ac:dyDescent="0.25">
      <c r="A24" s="186"/>
      <c r="B24" s="94"/>
      <c r="C24" s="94"/>
      <c r="D24" s="94"/>
      <c r="E24" s="96"/>
      <c r="F24" s="94"/>
      <c r="G24" s="186"/>
      <c r="H24" s="186"/>
      <c r="I24" s="215"/>
      <c r="J24" s="215"/>
      <c r="K24" s="215"/>
      <c r="L24" s="70"/>
      <c r="M24" s="70"/>
      <c r="O24" s="70"/>
    </row>
    <row r="25" spans="1:15" s="77" customFormat="1" ht="19.5" customHeight="1" x14ac:dyDescent="0.25">
      <c r="A25" s="186"/>
      <c r="B25" s="96" t="s">
        <v>59</v>
      </c>
      <c r="C25" s="96"/>
      <c r="D25" s="96"/>
      <c r="E25" s="204"/>
      <c r="F25" s="186"/>
      <c r="G25" s="186"/>
      <c r="H25" s="186"/>
      <c r="I25" s="212"/>
      <c r="J25" s="212"/>
      <c r="K25" s="212"/>
      <c r="L25" s="71"/>
      <c r="M25" s="71"/>
      <c r="O25" s="71"/>
    </row>
    <row r="26" spans="1:15" s="77" customFormat="1" ht="19.5" customHeight="1" x14ac:dyDescent="0.25">
      <c r="A26" s="186"/>
      <c r="B26" s="186" t="s">
        <v>7</v>
      </c>
      <c r="C26" s="186"/>
      <c r="D26" s="186"/>
      <c r="E26" s="204"/>
      <c r="F26" s="186"/>
      <c r="G26" s="186"/>
      <c r="H26" s="186"/>
      <c r="I26" s="212">
        <v>633</v>
      </c>
      <c r="J26" s="212"/>
      <c r="K26" s="212">
        <v>-20084</v>
      </c>
      <c r="L26" s="71"/>
      <c r="M26" s="71">
        <v>1957</v>
      </c>
      <c r="O26" s="71">
        <v>-15899</v>
      </c>
    </row>
    <row r="27" spans="1:15" s="77" customFormat="1" ht="19.5" customHeight="1" x14ac:dyDescent="0.25">
      <c r="A27" s="186"/>
      <c r="B27" s="186" t="s">
        <v>8</v>
      </c>
      <c r="C27" s="186"/>
      <c r="D27" s="186"/>
      <c r="E27" s="204"/>
      <c r="F27" s="186"/>
      <c r="G27" s="186"/>
      <c r="H27" s="186"/>
      <c r="I27" s="212">
        <v>-52354</v>
      </c>
      <c r="J27" s="212"/>
      <c r="K27" s="212">
        <v>-3918</v>
      </c>
      <c r="L27" s="71"/>
      <c r="M27" s="71">
        <v>-41030</v>
      </c>
      <c r="O27" s="71">
        <v>-5538</v>
      </c>
    </row>
    <row r="28" spans="1:15" s="77" customFormat="1" ht="19.5" customHeight="1" x14ac:dyDescent="0.25">
      <c r="A28" s="186"/>
      <c r="B28" s="186" t="s">
        <v>134</v>
      </c>
      <c r="C28" s="186"/>
      <c r="D28" s="186"/>
      <c r="E28" s="204"/>
      <c r="F28" s="186"/>
      <c r="G28" s="186"/>
      <c r="H28" s="186"/>
      <c r="I28" s="212">
        <v>0</v>
      </c>
      <c r="J28" s="212"/>
      <c r="K28" s="212">
        <v>95176</v>
      </c>
      <c r="L28" s="71"/>
      <c r="M28" s="71">
        <v>0</v>
      </c>
      <c r="O28" s="71">
        <v>95176</v>
      </c>
    </row>
    <row r="29" spans="1:15" s="77" customFormat="1" ht="19.5" customHeight="1" x14ac:dyDescent="0.25">
      <c r="A29" s="186"/>
      <c r="B29" s="186" t="s">
        <v>115</v>
      </c>
      <c r="C29" s="186"/>
      <c r="D29" s="186"/>
      <c r="E29" s="204"/>
      <c r="F29" s="186"/>
      <c r="G29" s="186"/>
      <c r="H29" s="186"/>
      <c r="I29" s="212">
        <v>4667</v>
      </c>
      <c r="J29" s="212"/>
      <c r="K29" s="212">
        <v>9187</v>
      </c>
      <c r="L29" s="71"/>
      <c r="M29" s="71">
        <v>4667</v>
      </c>
      <c r="O29" s="71">
        <v>9187</v>
      </c>
    </row>
    <row r="30" spans="1:15" s="77" customFormat="1" ht="19.5" customHeight="1" x14ac:dyDescent="0.25">
      <c r="A30" s="186"/>
      <c r="B30" s="94" t="s">
        <v>163</v>
      </c>
      <c r="C30" s="94"/>
      <c r="D30" s="94"/>
      <c r="E30" s="204"/>
      <c r="F30" s="186"/>
      <c r="G30" s="186"/>
      <c r="H30" s="186"/>
      <c r="I30" s="217">
        <f>SUM(I26:I29)</f>
        <v>-47054</v>
      </c>
      <c r="J30" s="215"/>
      <c r="K30" s="217">
        <f>SUM(K26:K29)</f>
        <v>80361</v>
      </c>
      <c r="L30" s="70"/>
      <c r="M30" s="83">
        <f>SUM(M26:M29)</f>
        <v>-34406</v>
      </c>
      <c r="O30" s="83">
        <f>SUM(O26:O29)</f>
        <v>82926</v>
      </c>
    </row>
    <row r="31" spans="1:15" s="77" customFormat="1" ht="5.0999999999999996" customHeight="1" x14ac:dyDescent="0.25">
      <c r="A31" s="186"/>
      <c r="B31" s="94"/>
      <c r="C31" s="94"/>
      <c r="D31" s="94"/>
      <c r="E31" s="96"/>
      <c r="F31" s="94"/>
      <c r="G31" s="186"/>
      <c r="H31" s="186"/>
      <c r="I31" s="215"/>
      <c r="J31" s="215"/>
      <c r="K31" s="215"/>
      <c r="L31" s="70"/>
      <c r="M31" s="70"/>
      <c r="O31" s="70"/>
    </row>
    <row r="32" spans="1:15" s="77" customFormat="1" ht="19.5" customHeight="1" x14ac:dyDescent="0.25">
      <c r="A32" s="186"/>
      <c r="B32" s="96" t="s">
        <v>60</v>
      </c>
      <c r="C32" s="96"/>
      <c r="D32" s="96"/>
      <c r="E32" s="96"/>
      <c r="F32" s="94"/>
      <c r="G32" s="186"/>
      <c r="H32" s="186"/>
      <c r="I32" s="215"/>
      <c r="J32" s="215"/>
      <c r="K32" s="215"/>
      <c r="L32" s="70"/>
      <c r="M32" s="70"/>
      <c r="O32" s="70"/>
    </row>
    <row r="33" spans="1:15" s="77" customFormat="1" ht="19.5" customHeight="1" x14ac:dyDescent="0.25">
      <c r="A33" s="186"/>
      <c r="B33" s="186" t="s">
        <v>20</v>
      </c>
      <c r="C33" s="186"/>
      <c r="D33" s="186"/>
      <c r="E33" s="204"/>
      <c r="F33" s="186"/>
      <c r="G33" s="186"/>
      <c r="H33" s="186"/>
      <c r="I33" s="212">
        <v>-36998</v>
      </c>
      <c r="J33" s="212"/>
      <c r="K33" s="212">
        <v>208182</v>
      </c>
      <c r="L33" s="71"/>
      <c r="M33" s="71">
        <v>-24913</v>
      </c>
      <c r="O33" s="71">
        <v>236991</v>
      </c>
    </row>
    <row r="34" spans="1:15" s="77" customFormat="1" ht="19.5" customHeight="1" x14ac:dyDescent="0.25">
      <c r="A34" s="186"/>
      <c r="B34" s="186" t="s">
        <v>116</v>
      </c>
      <c r="C34" s="186"/>
      <c r="D34" s="186"/>
      <c r="E34" s="204"/>
      <c r="F34" s="186"/>
      <c r="G34" s="186"/>
      <c r="H34" s="186"/>
      <c r="I34" s="212">
        <v>-150733</v>
      </c>
      <c r="J34" s="212"/>
      <c r="K34" s="212">
        <v>-54948</v>
      </c>
      <c r="L34" s="71"/>
      <c r="M34" s="71">
        <v>-150732</v>
      </c>
      <c r="O34" s="71">
        <v>-54948</v>
      </c>
    </row>
    <row r="35" spans="1:15" s="77" customFormat="1" ht="19.5" customHeight="1" x14ac:dyDescent="0.25">
      <c r="A35" s="186"/>
      <c r="B35" s="186" t="s">
        <v>117</v>
      </c>
      <c r="C35" s="186"/>
      <c r="D35" s="186"/>
      <c r="E35" s="204"/>
      <c r="F35" s="186"/>
      <c r="G35" s="186"/>
      <c r="H35" s="186"/>
      <c r="I35" s="212">
        <v>34</v>
      </c>
      <c r="J35" s="212"/>
      <c r="K35" s="213">
        <v>-4540</v>
      </c>
      <c r="L35" s="71"/>
      <c r="M35" s="80">
        <v>34</v>
      </c>
      <c r="O35" s="80">
        <v>-4457</v>
      </c>
    </row>
    <row r="36" spans="1:15" s="77" customFormat="1" ht="19.5" customHeight="1" x14ac:dyDescent="0.25">
      <c r="A36" s="186"/>
      <c r="B36" s="94" t="s">
        <v>152</v>
      </c>
      <c r="C36" s="94"/>
      <c r="D36" s="94"/>
      <c r="E36" s="204"/>
      <c r="F36" s="186"/>
      <c r="G36" s="186"/>
      <c r="H36" s="186"/>
      <c r="I36" s="217">
        <f>SUM(I33:I35)</f>
        <v>-187697</v>
      </c>
      <c r="J36" s="215"/>
      <c r="K36" s="217">
        <f>SUM(K33:K35)</f>
        <v>148694</v>
      </c>
      <c r="L36" s="70"/>
      <c r="M36" s="83">
        <f>SUM(M33:M35)</f>
        <v>-175611</v>
      </c>
      <c r="O36" s="83">
        <f>SUM(O33:O35)</f>
        <v>177586</v>
      </c>
    </row>
    <row r="37" spans="1:15" s="77" customFormat="1" ht="5.0999999999999996" customHeight="1" x14ac:dyDescent="0.25">
      <c r="A37" s="186"/>
      <c r="B37" s="94"/>
      <c r="C37" s="94"/>
      <c r="D37" s="94"/>
      <c r="E37" s="204"/>
      <c r="F37" s="186"/>
      <c r="G37" s="218"/>
      <c r="H37" s="218"/>
      <c r="I37" s="218"/>
      <c r="J37" s="218"/>
      <c r="K37" s="218"/>
    </row>
    <row r="38" spans="1:15" s="77" customFormat="1" ht="19.5" customHeight="1" x14ac:dyDescent="0.25">
      <c r="A38" s="186"/>
      <c r="B38" s="94" t="s">
        <v>61</v>
      </c>
      <c r="C38" s="94"/>
      <c r="D38" s="94"/>
      <c r="E38" s="204"/>
      <c r="F38" s="186"/>
      <c r="G38" s="186"/>
      <c r="H38" s="186"/>
      <c r="I38" s="219">
        <f>I23+I30+I36</f>
        <v>100012</v>
      </c>
      <c r="J38" s="219"/>
      <c r="K38" s="219">
        <f>K23+K30+K36</f>
        <v>560327</v>
      </c>
      <c r="L38" s="84"/>
      <c r="M38" s="84">
        <f>M23+M30+M36</f>
        <v>86882</v>
      </c>
      <c r="O38" s="84">
        <f>O23+O30+O36</f>
        <v>546023</v>
      </c>
    </row>
    <row r="39" spans="1:15" s="77" customFormat="1" ht="19.5" customHeight="1" x14ac:dyDescent="0.25">
      <c r="A39" s="186"/>
      <c r="B39" s="186" t="s">
        <v>62</v>
      </c>
      <c r="C39" s="186"/>
      <c r="D39" s="186"/>
      <c r="E39" s="204"/>
      <c r="F39" s="186"/>
      <c r="G39" s="186"/>
      <c r="H39" s="186"/>
      <c r="I39" s="212">
        <v>-1452</v>
      </c>
      <c r="J39" s="212"/>
      <c r="K39" s="212">
        <v>-4050</v>
      </c>
      <c r="L39" s="71"/>
      <c r="M39" s="71">
        <v>-1423</v>
      </c>
      <c r="O39" s="71">
        <v>-4009</v>
      </c>
    </row>
    <row r="40" spans="1:15" s="77" customFormat="1" ht="19.5" customHeight="1" x14ac:dyDescent="0.25">
      <c r="A40" s="186"/>
      <c r="B40" s="94" t="s">
        <v>63</v>
      </c>
      <c r="C40" s="94"/>
      <c r="D40" s="94"/>
      <c r="E40" s="204"/>
      <c r="F40" s="186"/>
      <c r="G40" s="186"/>
      <c r="H40" s="186"/>
      <c r="I40" s="217">
        <f>I38+I39</f>
        <v>98560</v>
      </c>
      <c r="J40" s="215"/>
      <c r="K40" s="217">
        <f>K38+K39</f>
        <v>556277</v>
      </c>
      <c r="L40" s="70"/>
      <c r="M40" s="83">
        <f>M38+M39</f>
        <v>85459</v>
      </c>
      <c r="O40" s="83">
        <f>O38+O39</f>
        <v>542014</v>
      </c>
    </row>
    <row r="41" spans="1:15" s="77" customFormat="1" ht="5.0999999999999996" customHeight="1" x14ac:dyDescent="0.25">
      <c r="A41" s="186"/>
      <c r="B41" s="94"/>
      <c r="C41" s="94"/>
      <c r="D41" s="94"/>
      <c r="E41" s="96"/>
      <c r="F41" s="94"/>
      <c r="G41" s="186"/>
      <c r="H41" s="186"/>
      <c r="I41" s="215"/>
      <c r="J41" s="215"/>
      <c r="K41" s="215"/>
      <c r="L41" s="70"/>
      <c r="M41" s="70"/>
      <c r="O41" s="70"/>
    </row>
    <row r="42" spans="1:15" s="77" customFormat="1" ht="5.0999999999999996" customHeight="1" x14ac:dyDescent="0.25">
      <c r="A42" s="186"/>
      <c r="B42" s="94"/>
      <c r="C42" s="94"/>
      <c r="D42" s="94"/>
      <c r="E42" s="204"/>
      <c r="F42" s="186"/>
      <c r="G42" s="220"/>
      <c r="H42" s="220"/>
      <c r="I42" s="220"/>
      <c r="J42" s="220"/>
      <c r="K42" s="220"/>
    </row>
    <row r="43" spans="1:15" s="77" customFormat="1" ht="23.1" customHeight="1" x14ac:dyDescent="0.25">
      <c r="A43" s="186"/>
      <c r="B43" s="203" t="s">
        <v>1</v>
      </c>
      <c r="C43" s="94"/>
      <c r="D43" s="94"/>
      <c r="E43" s="204"/>
      <c r="F43" s="186"/>
      <c r="G43" s="220"/>
      <c r="H43" s="220"/>
      <c r="I43" s="220"/>
      <c r="J43" s="220"/>
      <c r="K43" s="220"/>
    </row>
    <row r="44" spans="1:15" s="77" customFormat="1" ht="23.1" customHeight="1" x14ac:dyDescent="0.25">
      <c r="A44" s="186"/>
      <c r="B44" s="205" t="s">
        <v>52</v>
      </c>
      <c r="C44" s="206"/>
      <c r="D44" s="206"/>
      <c r="E44" s="204"/>
      <c r="F44" s="186"/>
      <c r="G44" s="220"/>
      <c r="H44" s="220"/>
      <c r="I44" s="220"/>
      <c r="J44" s="220"/>
      <c r="K44" s="220"/>
    </row>
    <row r="45" spans="1:15" s="77" customFormat="1" ht="23.1" customHeight="1" x14ac:dyDescent="0.25">
      <c r="A45" s="186"/>
      <c r="B45" s="205" t="str">
        <f>PL!$B$4</f>
        <v>For the three-month period ended 31 March 2020 (Unaudited)</v>
      </c>
      <c r="C45" s="206"/>
      <c r="D45" s="206"/>
      <c r="E45" s="204"/>
      <c r="F45" s="186"/>
      <c r="G45" s="220"/>
      <c r="H45" s="220"/>
      <c r="I45" s="220"/>
      <c r="J45" s="220"/>
      <c r="K45" s="220"/>
    </row>
    <row r="46" spans="1:15" s="77" customFormat="1" ht="19.5" customHeight="1" x14ac:dyDescent="0.25">
      <c r="A46" s="186"/>
      <c r="B46" s="206"/>
      <c r="C46" s="206"/>
      <c r="D46" s="206"/>
      <c r="E46" s="204"/>
      <c r="F46" s="186"/>
      <c r="G46" s="186"/>
      <c r="H46" s="186"/>
      <c r="I46" s="163"/>
      <c r="J46" s="163"/>
      <c r="K46" s="163"/>
      <c r="L46" s="6"/>
      <c r="M46" s="35"/>
      <c r="O46" s="35"/>
    </row>
    <row r="47" spans="1:15" s="77" customFormat="1" ht="19.5" customHeight="1" x14ac:dyDescent="0.25">
      <c r="A47" s="186"/>
      <c r="B47" s="206"/>
      <c r="C47" s="206"/>
      <c r="D47" s="206"/>
      <c r="E47" s="204"/>
      <c r="F47" s="186"/>
      <c r="G47" s="186"/>
      <c r="H47" s="186"/>
      <c r="I47" s="207" t="s">
        <v>3</v>
      </c>
      <c r="J47" s="207"/>
      <c r="K47" s="207"/>
      <c r="L47" s="6"/>
      <c r="M47" s="10" t="s">
        <v>135</v>
      </c>
      <c r="N47" s="10"/>
      <c r="O47" s="10"/>
    </row>
    <row r="48" spans="1:15" s="77" customFormat="1" ht="19.5" customHeight="1" x14ac:dyDescent="0.25">
      <c r="A48" s="186"/>
      <c r="B48" s="206"/>
      <c r="C48" s="206"/>
      <c r="D48" s="206"/>
      <c r="E48" s="204"/>
      <c r="F48" s="186"/>
      <c r="G48" s="186"/>
      <c r="H48" s="186"/>
      <c r="I48" s="207" t="s">
        <v>97</v>
      </c>
      <c r="J48" s="207"/>
      <c r="K48" s="207"/>
      <c r="L48" s="6"/>
      <c r="M48" s="10" t="s">
        <v>97</v>
      </c>
      <c r="N48" s="10"/>
      <c r="O48" s="10"/>
    </row>
    <row r="49" spans="1:16" s="77" customFormat="1" ht="19.5" customHeight="1" x14ac:dyDescent="0.25">
      <c r="A49" s="186"/>
      <c r="B49" s="206"/>
      <c r="C49" s="206"/>
      <c r="D49" s="206"/>
      <c r="E49" s="204"/>
      <c r="F49" s="186"/>
      <c r="G49" s="186"/>
      <c r="H49" s="186"/>
      <c r="I49" s="93">
        <v>2020</v>
      </c>
      <c r="J49" s="93"/>
      <c r="K49" s="93">
        <v>2019</v>
      </c>
      <c r="L49" s="6"/>
      <c r="M49" s="13">
        <v>2020</v>
      </c>
      <c r="N49" s="52"/>
      <c r="O49" s="13">
        <v>2019</v>
      </c>
    </row>
    <row r="50" spans="1:16" s="77" customFormat="1" ht="19.5" customHeight="1" x14ac:dyDescent="0.25">
      <c r="A50" s="186"/>
      <c r="B50" s="94"/>
      <c r="C50" s="94"/>
      <c r="D50" s="94"/>
      <c r="E50" s="204"/>
      <c r="F50" s="186"/>
      <c r="G50" s="186"/>
      <c r="H50" s="186"/>
      <c r="I50" s="210" t="s">
        <v>4</v>
      </c>
      <c r="J50" s="210"/>
      <c r="K50" s="210"/>
      <c r="L50" s="14"/>
      <c r="M50" s="14"/>
      <c r="N50" s="97"/>
      <c r="O50" s="14"/>
      <c r="P50" s="97"/>
    </row>
    <row r="51" spans="1:16" s="77" customFormat="1" ht="19.5" customHeight="1" x14ac:dyDescent="0.25">
      <c r="A51" s="186"/>
      <c r="B51" s="96" t="s">
        <v>64</v>
      </c>
      <c r="C51" s="96"/>
      <c r="D51" s="96"/>
      <c r="E51" s="204"/>
      <c r="F51" s="186"/>
      <c r="G51" s="186"/>
      <c r="H51" s="186"/>
      <c r="I51" s="212"/>
      <c r="J51" s="212"/>
      <c r="K51" s="212"/>
      <c r="L51" s="71"/>
      <c r="M51" s="71"/>
      <c r="O51" s="71"/>
    </row>
    <row r="52" spans="1:16" s="185" customFormat="1" ht="19.5" customHeight="1" x14ac:dyDescent="0.25">
      <c r="A52" s="186"/>
      <c r="B52" s="186" t="s">
        <v>174</v>
      </c>
      <c r="C52" s="96"/>
      <c r="D52" s="96"/>
      <c r="E52" s="204"/>
      <c r="F52" s="186"/>
      <c r="G52" s="186"/>
      <c r="H52" s="186"/>
      <c r="I52" s="212">
        <v>0</v>
      </c>
      <c r="J52" s="212"/>
      <c r="K52" s="212">
        <v>0</v>
      </c>
      <c r="L52" s="183"/>
      <c r="M52" s="183">
        <v>-574860</v>
      </c>
      <c r="O52" s="183">
        <v>0</v>
      </c>
    </row>
    <row r="53" spans="1:16" s="77" customFormat="1" ht="19.5" customHeight="1" x14ac:dyDescent="0.25">
      <c r="A53" s="186"/>
      <c r="B53" s="186" t="s">
        <v>65</v>
      </c>
      <c r="C53" s="186"/>
      <c r="D53" s="186"/>
      <c r="E53" s="204"/>
      <c r="F53" s="186"/>
      <c r="G53" s="186"/>
      <c r="H53" s="186"/>
      <c r="I53" s="212">
        <v>740</v>
      </c>
      <c r="J53" s="212"/>
      <c r="K53" s="212">
        <v>667</v>
      </c>
      <c r="L53" s="183"/>
      <c r="M53" s="183">
        <v>329</v>
      </c>
      <c r="N53" s="185"/>
      <c r="O53" s="183">
        <v>280</v>
      </c>
    </row>
    <row r="54" spans="1:16" s="77" customFormat="1" ht="19.5" customHeight="1" x14ac:dyDescent="0.25">
      <c r="A54" s="186"/>
      <c r="B54" s="186" t="s">
        <v>66</v>
      </c>
      <c r="C54" s="186"/>
      <c r="D54" s="186"/>
      <c r="E54" s="204"/>
      <c r="F54" s="186"/>
      <c r="G54" s="186"/>
      <c r="H54" s="186"/>
      <c r="I54" s="212">
        <v>-68558</v>
      </c>
      <c r="J54" s="212"/>
      <c r="K54" s="212">
        <v>-73932</v>
      </c>
      <c r="L54" s="71"/>
      <c r="M54" s="71">
        <v>-52780</v>
      </c>
      <c r="O54" s="71">
        <v>-62720</v>
      </c>
    </row>
    <row r="55" spans="1:16" s="77" customFormat="1" ht="19.5" customHeight="1" x14ac:dyDescent="0.25">
      <c r="A55" s="186"/>
      <c r="B55" s="186" t="s">
        <v>67</v>
      </c>
      <c r="C55" s="186"/>
      <c r="D55" s="186"/>
      <c r="E55" s="204"/>
      <c r="F55" s="186"/>
      <c r="G55" s="186"/>
      <c r="H55" s="186"/>
      <c r="I55" s="212">
        <v>-230</v>
      </c>
      <c r="J55" s="212"/>
      <c r="K55" s="212">
        <v>-3928</v>
      </c>
      <c r="L55" s="71"/>
      <c r="M55" s="71">
        <v>-230</v>
      </c>
      <c r="O55" s="71">
        <v>-3928</v>
      </c>
    </row>
    <row r="56" spans="1:16" s="77" customFormat="1" ht="19.5" customHeight="1" x14ac:dyDescent="0.25">
      <c r="A56" s="186"/>
      <c r="B56" s="186" t="s">
        <v>68</v>
      </c>
      <c r="C56" s="186"/>
      <c r="D56" s="186"/>
      <c r="E56" s="204"/>
      <c r="F56" s="186"/>
      <c r="G56" s="186"/>
      <c r="H56" s="186"/>
      <c r="I56" s="212">
        <v>262</v>
      </c>
      <c r="J56" s="212"/>
      <c r="K56" s="212">
        <v>0</v>
      </c>
      <c r="L56" s="71"/>
      <c r="M56" s="71">
        <v>262</v>
      </c>
      <c r="O56" s="71">
        <v>0</v>
      </c>
    </row>
    <row r="57" spans="1:16" s="77" customFormat="1" ht="19.5" customHeight="1" x14ac:dyDescent="0.25">
      <c r="A57" s="186"/>
      <c r="B57" s="94" t="s">
        <v>69</v>
      </c>
      <c r="C57" s="94"/>
      <c r="D57" s="94"/>
      <c r="E57" s="96"/>
      <c r="F57" s="94"/>
      <c r="G57" s="186"/>
      <c r="H57" s="186"/>
      <c r="I57" s="217">
        <f>SUM(I52:I56)</f>
        <v>-67786</v>
      </c>
      <c r="J57" s="215"/>
      <c r="K57" s="217">
        <f>SUM(K52:K56)</f>
        <v>-77193</v>
      </c>
      <c r="L57" s="70"/>
      <c r="M57" s="83">
        <f>SUM(M52:M56)</f>
        <v>-627279</v>
      </c>
      <c r="O57" s="83">
        <f>SUM(O52:O56)</f>
        <v>-66368</v>
      </c>
    </row>
    <row r="58" spans="1:16" s="77" customFormat="1" ht="5.0999999999999996" customHeight="1" x14ac:dyDescent="0.25">
      <c r="A58" s="186"/>
      <c r="B58" s="94"/>
      <c r="C58" s="94"/>
      <c r="D58" s="94"/>
      <c r="E58" s="96"/>
      <c r="F58" s="94"/>
      <c r="G58" s="186"/>
      <c r="H58" s="186"/>
      <c r="I58" s="215"/>
      <c r="J58" s="215"/>
      <c r="K58" s="215"/>
      <c r="L58" s="70"/>
      <c r="M58" s="70"/>
      <c r="O58" s="70"/>
    </row>
    <row r="59" spans="1:16" s="77" customFormat="1" ht="19.5" customHeight="1" x14ac:dyDescent="0.25">
      <c r="B59" s="78" t="s">
        <v>70</v>
      </c>
      <c r="C59" s="78"/>
      <c r="D59" s="78"/>
      <c r="E59" s="76"/>
      <c r="I59" s="71"/>
      <c r="J59" s="71"/>
      <c r="K59" s="71"/>
      <c r="L59" s="71"/>
      <c r="M59" s="71"/>
      <c r="O59" s="71"/>
    </row>
    <row r="60" spans="1:16" s="185" customFormat="1" ht="19.5" customHeight="1" x14ac:dyDescent="0.25">
      <c r="B60" s="186" t="s">
        <v>164</v>
      </c>
      <c r="C60" s="186"/>
      <c r="D60" s="186"/>
      <c r="E60" s="186"/>
      <c r="I60" s="183"/>
      <c r="J60" s="183"/>
      <c r="K60" s="183"/>
      <c r="L60" s="183"/>
      <c r="M60" s="183"/>
      <c r="O60" s="183"/>
    </row>
    <row r="61" spans="1:16" s="185" customFormat="1" ht="19.5" customHeight="1" x14ac:dyDescent="0.25">
      <c r="B61" s="186"/>
      <c r="C61" s="186" t="s">
        <v>165</v>
      </c>
      <c r="D61" s="186"/>
      <c r="E61" s="186"/>
      <c r="I61" s="183">
        <v>-574860</v>
      </c>
      <c r="J61" s="183"/>
      <c r="K61" s="183">
        <v>0</v>
      </c>
      <c r="L61" s="183"/>
      <c r="M61" s="183">
        <v>0</v>
      </c>
      <c r="O61" s="183">
        <v>0</v>
      </c>
    </row>
    <row r="62" spans="1:16" s="77" customFormat="1" ht="19.5" customHeight="1" x14ac:dyDescent="0.25">
      <c r="B62" s="52" t="s">
        <v>118</v>
      </c>
      <c r="C62" s="78"/>
      <c r="D62" s="78"/>
      <c r="E62" s="76"/>
      <c r="I62" s="71"/>
      <c r="J62" s="71"/>
      <c r="K62" s="71"/>
      <c r="L62" s="71"/>
      <c r="M62" s="71"/>
      <c r="O62" s="71"/>
    </row>
    <row r="63" spans="1:16" s="77" customFormat="1" ht="19.5" customHeight="1" x14ac:dyDescent="0.25">
      <c r="B63" s="185" t="s">
        <v>180</v>
      </c>
      <c r="E63" s="76"/>
      <c r="I63" s="71">
        <v>790000</v>
      </c>
      <c r="J63" s="71"/>
      <c r="K63" s="71">
        <v>-525000</v>
      </c>
      <c r="L63" s="71"/>
      <c r="M63" s="71">
        <v>790000</v>
      </c>
      <c r="O63" s="71">
        <v>-525000</v>
      </c>
    </row>
    <row r="64" spans="1:16" ht="19.5" customHeight="1" x14ac:dyDescent="0.25">
      <c r="B64" s="77" t="s">
        <v>166</v>
      </c>
      <c r="C64" s="77"/>
      <c r="D64" s="77"/>
      <c r="E64" s="76"/>
      <c r="F64" s="77"/>
      <c r="I64" s="71">
        <v>-31827</v>
      </c>
      <c r="J64" s="71"/>
      <c r="K64" s="71">
        <v>0</v>
      </c>
      <c r="L64" s="71"/>
      <c r="M64" s="71">
        <v>-30655</v>
      </c>
      <c r="O64" s="71">
        <v>0</v>
      </c>
    </row>
    <row r="65" spans="2:15" s="77" customFormat="1" ht="19.5" customHeight="1" x14ac:dyDescent="0.25">
      <c r="B65" s="52" t="s">
        <v>149</v>
      </c>
      <c r="C65" s="52"/>
      <c r="D65" s="52"/>
      <c r="E65" s="76"/>
      <c r="I65" s="83">
        <f>SUM(I63:I64)</f>
        <v>758173</v>
      </c>
      <c r="J65" s="71"/>
      <c r="K65" s="83">
        <f>SUM(K63:K64)</f>
        <v>-525000</v>
      </c>
      <c r="L65" s="71"/>
      <c r="M65" s="83">
        <f>SUM(M63:M64)</f>
        <v>759345</v>
      </c>
      <c r="O65" s="83">
        <f>SUM(O63:O64)</f>
        <v>-525000</v>
      </c>
    </row>
    <row r="66" spans="2:15" ht="19.5" customHeight="1" x14ac:dyDescent="0.25">
      <c r="B66" s="85" t="s">
        <v>71</v>
      </c>
      <c r="C66" s="85"/>
      <c r="D66" s="85"/>
      <c r="E66" s="76"/>
      <c r="F66" s="77"/>
      <c r="I66" s="86">
        <v>-953</v>
      </c>
      <c r="J66" s="71"/>
      <c r="K66" s="86">
        <v>-3390</v>
      </c>
      <c r="L66" s="71"/>
      <c r="M66" s="86">
        <v>-953</v>
      </c>
      <c r="O66" s="86">
        <v>-3390</v>
      </c>
    </row>
    <row r="67" spans="2:15" ht="19.5" customHeight="1" x14ac:dyDescent="0.25">
      <c r="B67" s="94" t="s">
        <v>194</v>
      </c>
      <c r="C67" s="94"/>
      <c r="D67" s="94"/>
      <c r="E67" s="78"/>
      <c r="F67" s="52"/>
      <c r="I67" s="83">
        <f>SUM(I65,I61,I66)</f>
        <v>182360</v>
      </c>
      <c r="J67" s="70"/>
      <c r="K67" s="83">
        <f>SUM(K65,K61,K66)</f>
        <v>-528390</v>
      </c>
      <c r="L67" s="70"/>
      <c r="M67" s="83">
        <f>SUM(M65,M61,M66)</f>
        <v>758392</v>
      </c>
      <c r="O67" s="83">
        <f>SUM(O65,O61,O66)</f>
        <v>-528390</v>
      </c>
    </row>
    <row r="68" spans="2:15" ht="5.0999999999999996" customHeight="1" x14ac:dyDescent="0.25">
      <c r="B68" s="52"/>
      <c r="C68" s="52"/>
      <c r="D68" s="52"/>
      <c r="E68" s="78"/>
      <c r="F68" s="52"/>
      <c r="I68" s="70"/>
      <c r="J68" s="70"/>
      <c r="K68" s="70"/>
      <c r="L68" s="70"/>
      <c r="M68" s="70"/>
      <c r="O68" s="70"/>
    </row>
    <row r="69" spans="2:15" ht="19.5" customHeight="1" x14ac:dyDescent="0.25">
      <c r="B69" s="52" t="s">
        <v>153</v>
      </c>
      <c r="C69" s="52"/>
      <c r="D69" s="52"/>
      <c r="E69" s="78"/>
      <c r="F69" s="52"/>
      <c r="I69" s="70">
        <f>I67+I57+I40</f>
        <v>213134</v>
      </c>
      <c r="J69" s="70"/>
      <c r="K69" s="70">
        <f>K67+K57+K40</f>
        <v>-49306</v>
      </c>
      <c r="L69" s="87"/>
      <c r="M69" s="70">
        <f>M67+M57+M40</f>
        <v>216572</v>
      </c>
      <c r="O69" s="70">
        <f>O67+O57+O40</f>
        <v>-52744</v>
      </c>
    </row>
    <row r="70" spans="2:15" ht="19.5" customHeight="1" x14ac:dyDescent="0.25">
      <c r="B70" s="77" t="s">
        <v>188</v>
      </c>
      <c r="C70" s="77"/>
      <c r="D70" s="77"/>
      <c r="E70" s="76"/>
      <c r="F70" s="77"/>
      <c r="I70" s="71">
        <v>631409</v>
      </c>
      <c r="J70" s="71"/>
      <c r="K70" s="71">
        <v>424433</v>
      </c>
      <c r="L70" s="71"/>
      <c r="M70" s="71">
        <v>259976</v>
      </c>
      <c r="O70" s="71">
        <v>119857</v>
      </c>
    </row>
    <row r="71" spans="2:15" ht="19.5" customHeight="1" thickBot="1" x14ac:dyDescent="0.3">
      <c r="B71" s="52" t="s">
        <v>189</v>
      </c>
      <c r="C71" s="52"/>
      <c r="D71" s="52"/>
      <c r="E71" s="76"/>
      <c r="F71" s="77"/>
      <c r="I71" s="88">
        <f>SUM(I69:I70)</f>
        <v>844543</v>
      </c>
      <c r="J71" s="70"/>
      <c r="K71" s="88">
        <f>SUM(K69:K70)</f>
        <v>375127</v>
      </c>
      <c r="L71" s="70"/>
      <c r="M71" s="88">
        <f>SUM(M69:M70)</f>
        <v>476548</v>
      </c>
      <c r="O71" s="88">
        <f>SUM(O69:O70)</f>
        <v>67113</v>
      </c>
    </row>
    <row r="72" spans="2:15" ht="5.0999999999999996" customHeight="1" thickTop="1" x14ac:dyDescent="0.25">
      <c r="B72" s="52"/>
      <c r="C72" s="52"/>
      <c r="D72" s="52"/>
      <c r="E72" s="76"/>
      <c r="F72" s="77"/>
      <c r="I72" s="71"/>
      <c r="J72" s="71"/>
      <c r="K72" s="70"/>
      <c r="L72" s="70"/>
      <c r="M72" s="70"/>
      <c r="O72" s="70"/>
    </row>
    <row r="73" spans="2:15" ht="19.5" customHeight="1" x14ac:dyDescent="0.25">
      <c r="B73" s="78" t="s">
        <v>72</v>
      </c>
      <c r="C73" s="78"/>
      <c r="D73" s="78"/>
      <c r="E73" s="76"/>
      <c r="F73" s="77"/>
      <c r="I73" s="71"/>
      <c r="J73" s="71"/>
      <c r="K73" s="70"/>
      <c r="L73" s="70"/>
      <c r="M73" s="70"/>
      <c r="O73" s="70"/>
    </row>
    <row r="74" spans="2:15" ht="19.5" customHeight="1" x14ac:dyDescent="0.25">
      <c r="B74" s="52" t="s">
        <v>73</v>
      </c>
      <c r="C74" s="52"/>
      <c r="D74" s="52"/>
      <c r="E74" s="76"/>
      <c r="F74" s="77"/>
      <c r="I74" s="71"/>
      <c r="J74" s="71"/>
      <c r="K74" s="70"/>
      <c r="L74" s="70"/>
      <c r="M74" s="70"/>
      <c r="O74" s="70"/>
    </row>
    <row r="75" spans="2:15" ht="19.5" customHeight="1" x14ac:dyDescent="0.25">
      <c r="B75" s="77" t="s">
        <v>119</v>
      </c>
      <c r="C75" s="77"/>
      <c r="D75" s="77"/>
      <c r="E75" s="76"/>
      <c r="F75" s="77"/>
      <c r="I75" s="71">
        <v>16806</v>
      </c>
      <c r="J75" s="71"/>
      <c r="K75" s="71">
        <v>30762</v>
      </c>
      <c r="L75" s="70"/>
      <c r="M75" s="71">
        <v>12776</v>
      </c>
      <c r="O75" s="71">
        <v>22273</v>
      </c>
    </row>
    <row r="76" spans="2:15" ht="20.45" customHeight="1" x14ac:dyDescent="0.25">
      <c r="B76" s="77" t="s">
        <v>167</v>
      </c>
      <c r="C76" s="77"/>
      <c r="D76" s="77"/>
      <c r="E76" s="76"/>
      <c r="F76" s="77"/>
      <c r="I76" s="71">
        <v>71552</v>
      </c>
      <c r="J76" s="71"/>
      <c r="K76" s="71">
        <v>0</v>
      </c>
      <c r="L76" s="70"/>
      <c r="M76" s="71">
        <v>71552</v>
      </c>
      <c r="O76" s="71">
        <v>0</v>
      </c>
    </row>
    <row r="77" spans="2:15" ht="5.0999999999999996" customHeight="1" x14ac:dyDescent="0.25">
      <c r="B77" s="77"/>
      <c r="C77" s="77"/>
      <c r="D77" s="77"/>
      <c r="E77" s="76"/>
      <c r="F77" s="77"/>
      <c r="G77" s="77"/>
      <c r="H77" s="77"/>
      <c r="I77" s="79"/>
      <c r="J77" s="79"/>
      <c r="K77" s="79"/>
    </row>
  </sheetData>
  <pageMargins left="0.74803149606299202" right="0.511811023622047" top="0.74803149606299202" bottom="0.511811023622047" header="0.23622047244094499" footer="0.23622047244094499"/>
  <pageSetup paperSize="9" scale="85" firstPageNumber="11" orientation="portrait" blackAndWhite="1" useFirstPageNumber="1" r:id="rId1"/>
  <headerFooter scaleWithDoc="0" alignWithMargins="0">
    <oddFooter xml:space="preserve">&amp;L&amp;"Times New Roman,Regular"The accompanying notes are an integral part of these interim financial statements.
&amp;C&amp;"Angsana New,Regular"&amp;15
&amp;P
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COTTO</dc:title>
  <dc:creator>Salee Sawangsri</dc:creator>
  <cp:lastModifiedBy>SCGDXC</cp:lastModifiedBy>
  <cp:lastPrinted>2020-04-30T10:37:53Z</cp:lastPrinted>
  <dcterms:created xsi:type="dcterms:W3CDTF">2019-04-01T02:45:21Z</dcterms:created>
  <dcterms:modified xsi:type="dcterms:W3CDTF">2020-05-06T18:50:20Z</dcterms:modified>
</cp:coreProperties>
</file>