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1F212650-9919-4A6E-A25F-E68B88067CA6}" xr6:coauthVersionLast="44" xr6:coauthVersionMax="44" xr10:uidLastSave="{00000000-0000-0000-0000-000000000000}"/>
  <bookViews>
    <workbookView xWindow="-110" yWindow="-110" windowWidth="19420" windowHeight="10420" tabRatio="839" activeTab="4" xr2:uid="{00000000-000D-0000-FFFF-FFFF00000000}"/>
  </bookViews>
  <sheets>
    <sheet name="SFP" sheetId="1" r:id="rId1"/>
    <sheet name="PL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CF!$B$36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CF!$B$1:$K$73</definedName>
    <definedName name="_xlnm.Print_Area" localSheetId="2">'CH-Consol FS'!$B$1:$N$41</definedName>
    <definedName name="_xlnm.Print_Area" localSheetId="3">'CH-Separate FS'!$B$1:$N$42</definedName>
    <definedName name="_xlnm.Print_Area" localSheetId="1">PL!$B$1:$L$48</definedName>
    <definedName name="_xlnm.Print_Area" localSheetId="0">SFP!$A$1:$K$87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CF!$A$1:$K$75</definedName>
    <definedName name="Z_A3B3E038_AAE0_4F24_B01A_BCF5B017EAC3_.wvu.PrintArea" localSheetId="2" hidden="1">'CH-Consol FS'!$A$1:$N$43</definedName>
    <definedName name="Z_A3B3E038_AAE0_4F24_B01A_BCF5B017EAC3_.wvu.PrintArea" localSheetId="3" hidden="1">'CH-Separate FS'!$A$1:$N$43</definedName>
    <definedName name="Z_A3B3E038_AAE0_4F24_B01A_BCF5B017EAC3_.wvu.PrintArea" localSheetId="1" hidden="1">PL!$A$1:$L$47</definedName>
    <definedName name="Z_A3B3E038_AAE0_4F24_B01A_BCF5B017EAC3_.wvu.PrintArea" localSheetId="0" hidden="1">SFP!$A$1:$K$88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8" i="1" l="1"/>
  <c r="E28" i="6" l="1"/>
  <c r="F44" i="9" l="1"/>
  <c r="H44" i="9"/>
  <c r="J44" i="9"/>
  <c r="L44" i="9"/>
  <c r="E31" i="1"/>
  <c r="G56" i="6" l="1"/>
  <c r="J19" i="16" l="1"/>
  <c r="E67" i="6" l="1"/>
  <c r="H41" i="16" l="1"/>
  <c r="F41" i="16"/>
  <c r="D41" i="16"/>
  <c r="L34" i="16"/>
  <c r="J34" i="16"/>
  <c r="H34" i="16"/>
  <c r="F34" i="16"/>
  <c r="D34" i="16"/>
  <c r="N33" i="16"/>
  <c r="N34" i="16" s="1"/>
  <c r="L41" i="5"/>
  <c r="D41" i="5"/>
  <c r="F41" i="5"/>
  <c r="H41" i="5"/>
  <c r="F34" i="5"/>
  <c r="D34" i="5"/>
  <c r="J34" i="5"/>
  <c r="N33" i="5"/>
  <c r="N34" i="5" s="1"/>
  <c r="L34" i="5"/>
  <c r="H34" i="5"/>
  <c r="I53" i="1"/>
  <c r="I29" i="1" l="1"/>
  <c r="E17" i="1" l="1"/>
  <c r="D17" i="5" l="1"/>
  <c r="F17" i="5"/>
  <c r="H17" i="5"/>
  <c r="D39" i="5"/>
  <c r="F39" i="5"/>
  <c r="H39" i="5"/>
  <c r="D17" i="16"/>
  <c r="F17" i="16"/>
  <c r="H17" i="16"/>
  <c r="H39" i="16"/>
  <c r="E85" i="1"/>
  <c r="E61" i="1"/>
  <c r="E29" i="1"/>
  <c r="F33" i="9"/>
  <c r="F34" i="9" s="1"/>
  <c r="F13" i="9"/>
  <c r="H42" i="16" l="1"/>
  <c r="F88" i="1"/>
  <c r="H88" i="1"/>
  <c r="J88" i="1"/>
  <c r="I85" i="1"/>
  <c r="I61" i="1"/>
  <c r="I63" i="1" s="1"/>
  <c r="I17" i="1"/>
  <c r="I31" i="1" s="1"/>
  <c r="J33" i="9"/>
  <c r="I87" i="1" l="1"/>
  <c r="L38" i="16"/>
  <c r="L39" i="16" s="1"/>
  <c r="L41" i="16" s="1"/>
  <c r="J34" i="9"/>
  <c r="N38" i="16" l="1"/>
  <c r="I67" i="6"/>
  <c r="L39" i="5" l="1"/>
  <c r="N15" i="16"/>
  <c r="N16" i="16"/>
  <c r="L17" i="16"/>
  <c r="J17" i="16"/>
  <c r="F39" i="16"/>
  <c r="F42" i="16" s="1"/>
  <c r="D39" i="16"/>
  <c r="D42" i="16" s="1"/>
  <c r="N17" i="16" l="1"/>
  <c r="L19" i="16"/>
  <c r="N19" i="16" s="1"/>
  <c r="K67" i="6" l="1"/>
  <c r="G67" i="6"/>
  <c r="K56" i="6"/>
  <c r="I56" i="6"/>
  <c r="E56" i="6"/>
  <c r="G53" i="1" l="1"/>
  <c r="G61" i="1"/>
  <c r="G17" i="1"/>
  <c r="G63" i="1" l="1"/>
  <c r="N12" i="16"/>
  <c r="L42" i="16"/>
  <c r="B22" i="16"/>
  <c r="B21" i="16"/>
  <c r="B1" i="16"/>
  <c r="N38" i="5"/>
  <c r="C1" i="9" l="1"/>
  <c r="K61" i="1" l="1"/>
  <c r="K53" i="1"/>
  <c r="K29" i="1"/>
  <c r="G29" i="1"/>
  <c r="G85" i="1"/>
  <c r="L17" i="5"/>
  <c r="N16" i="5"/>
  <c r="N15" i="5"/>
  <c r="N12" i="5"/>
  <c r="J17" i="5"/>
  <c r="J19" i="5" s="1"/>
  <c r="L42" i="5"/>
  <c r="H42" i="5"/>
  <c r="F42" i="5"/>
  <c r="D42" i="5"/>
  <c r="K63" i="1" l="1"/>
  <c r="N17" i="5"/>
  <c r="L19" i="5"/>
  <c r="N19" i="5" s="1"/>
  <c r="K28" i="6" l="1"/>
  <c r="K40" i="6" s="1"/>
  <c r="K42" i="6" s="1"/>
  <c r="G28" i="6"/>
  <c r="G40" i="6" s="1"/>
  <c r="G42" i="6" s="1"/>
  <c r="B44" i="6"/>
  <c r="B45" i="6"/>
  <c r="L33" i="9"/>
  <c r="L34" i="9" s="1"/>
  <c r="H33" i="9"/>
  <c r="H34" i="9" s="1"/>
  <c r="L18" i="9"/>
  <c r="J18" i="9"/>
  <c r="H18" i="9"/>
  <c r="F18" i="9"/>
  <c r="F20" i="9" s="1"/>
  <c r="L13" i="9"/>
  <c r="J13" i="9"/>
  <c r="J20" i="9" s="1"/>
  <c r="J25" i="9" s="1"/>
  <c r="H13" i="9"/>
  <c r="F25" i="9" l="1"/>
  <c r="F27" i="9" s="1"/>
  <c r="J27" i="9"/>
  <c r="L20" i="9"/>
  <c r="H20" i="9"/>
  <c r="K68" i="6"/>
  <c r="K70" i="6" s="1"/>
  <c r="G68" i="6"/>
  <c r="G70" i="6" s="1"/>
  <c r="K85" i="1"/>
  <c r="B65" i="1"/>
  <c r="B33" i="1"/>
  <c r="E53" i="1"/>
  <c r="E63" i="1" s="1"/>
  <c r="K17" i="1"/>
  <c r="C104" i="10"/>
  <c r="C53" i="10"/>
  <c r="C81" i="11"/>
  <c r="C80" i="13"/>
  <c r="C55" i="13"/>
  <c r="C1" i="13"/>
  <c r="C56" i="11"/>
  <c r="C1" i="11"/>
  <c r="C1" i="10"/>
  <c r="B1" i="6"/>
  <c r="B21" i="5"/>
  <c r="B1" i="5"/>
  <c r="F47" i="9" l="1"/>
  <c r="F38" i="9"/>
  <c r="F40" i="9" s="1"/>
  <c r="H25" i="9"/>
  <c r="H27" i="9" s="1"/>
  <c r="L25" i="9"/>
  <c r="L27" i="9" s="1"/>
  <c r="E10" i="6"/>
  <c r="E40" i="6" s="1"/>
  <c r="E42" i="6" s="1"/>
  <c r="E68" i="6" s="1"/>
  <c r="E70" i="6" s="1"/>
  <c r="E74" i="6" s="1"/>
  <c r="J47" i="9"/>
  <c r="J38" i="9"/>
  <c r="J40" i="9" s="1"/>
  <c r="J37" i="5"/>
  <c r="I10" i="6"/>
  <c r="I28" i="6" s="1"/>
  <c r="F35" i="9"/>
  <c r="F43" i="9" s="1"/>
  <c r="G87" i="1"/>
  <c r="K87" i="1"/>
  <c r="E87" i="1"/>
  <c r="G31" i="1"/>
  <c r="K31" i="1"/>
  <c r="L38" i="9" l="1"/>
  <c r="L40" i="9" s="1"/>
  <c r="L35" i="9"/>
  <c r="L47" i="9"/>
  <c r="H35" i="9"/>
  <c r="H38" i="9"/>
  <c r="H40" i="9" s="1"/>
  <c r="H47" i="9"/>
  <c r="L43" i="9"/>
  <c r="L45" i="9" s="1"/>
  <c r="H43" i="9"/>
  <c r="H45" i="9" s="1"/>
  <c r="G88" i="1"/>
  <c r="N37" i="5"/>
  <c r="J39" i="5"/>
  <c r="I40" i="6"/>
  <c r="I42" i="6" s="1"/>
  <c r="I68" i="6" s="1"/>
  <c r="I70" i="6" s="1"/>
  <c r="I74" i="6" s="1"/>
  <c r="F45" i="9"/>
  <c r="K88" i="1"/>
  <c r="J37" i="16"/>
  <c r="N37" i="16" s="1"/>
  <c r="J35" i="9"/>
  <c r="E88" i="1"/>
  <c r="B22" i="5"/>
  <c r="J43" i="9" l="1"/>
  <c r="J45" i="9" s="1"/>
  <c r="N39" i="5"/>
  <c r="J41" i="5"/>
  <c r="J39" i="16"/>
  <c r="N39" i="16" l="1"/>
  <c r="J41" i="16"/>
  <c r="N41" i="16" s="1"/>
  <c r="N41" i="5"/>
  <c r="N42" i="5" s="1"/>
  <c r="J42" i="5"/>
  <c r="J42" i="16" l="1"/>
  <c r="N42" i="16"/>
</calcChain>
</file>

<file path=xl/sharedStrings.xml><?xml version="1.0" encoding="utf-8"?>
<sst xmlns="http://schemas.openxmlformats.org/spreadsheetml/2006/main" count="946" uniqueCount="310">
  <si>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</si>
  <si>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</si>
  <si>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</si>
  <si>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</si>
  <si>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</si>
  <si>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</si>
  <si>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</si>
  <si>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</si>
  <si>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</si>
  <si>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</si>
  <si>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</si>
  <si>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</si>
  <si>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</si>
  <si>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</si>
  <si>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</si>
  <si>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</si>
  <si>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</si>
  <si>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</si>
  <si>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ลูกหนี้เงินให้สินเชื่อ</t>
  </si>
  <si>
    <t>ลูกหนี้ตามสัญญาเช่าซื้อ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</si>
  <si>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</si>
  <si>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</si>
  <si>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</si>
  <si>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</si>
  <si>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</si>
  <si>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</si>
  <si>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</si>
  <si>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</si>
  <si>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</si>
  <si>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</si>
  <si>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</si>
  <si>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</si>
  <si>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</si>
  <si>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</si>
  <si>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</si>
  <si>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</si>
  <si>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</si>
  <si>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</si>
  <si>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</si>
  <si>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</si>
  <si>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</si>
  <si>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 xml:space="preserve">   (31 ธันวาคม 2562 : หนี้สินตามสัญญาเช่าการเงิน)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</si>
  <si>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</si>
  <si>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</si>
  <si>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</si>
  <si>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</si>
  <si>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</si>
  <si>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</si>
  <si>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</si>
  <si>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</si>
  <si>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</si>
  <si>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</si>
  <si>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</si>
  <si>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</si>
  <si>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</si>
  <si>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</si>
  <si>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</si>
  <si>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</si>
  <si>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</si>
  <si>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</si>
  <si>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</si>
  <si>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</si>
  <si>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</si>
  <si>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</si>
  <si>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</si>
  <si>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</si>
  <si>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</si>
  <si>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หนี้สูญและหนี้สงสัยจะสูญ</t>
  </si>
  <si>
    <t>รวมค่าใช้จ่าย</t>
  </si>
  <si>
    <t>กำไร (ขาดทุน) จากกิจกรรมดำเนินงาน</t>
  </si>
  <si>
    <t>TAS 1.82.1ก</t>
  </si>
  <si>
    <t>TAS 1.82.2</t>
  </si>
  <si>
    <t>ต้นทุนทางการเงิน</t>
  </si>
  <si>
    <t>TAS 1.82.2ก</t>
  </si>
  <si>
    <t>TAS 1.82.3ก</t>
  </si>
  <si>
    <t>TAS 1.82.3ข</t>
  </si>
  <si>
    <t>TFRS 7.24ค, TFRS 9.6.6.4</t>
  </si>
  <si>
    <t>TAS 1.85</t>
  </si>
  <si>
    <t>กำไรก่อนภาษีเงินได้</t>
  </si>
  <si>
    <t>TAS 1.82.4, 12.77</t>
  </si>
  <si>
    <t>TAS 1.81ก.1</t>
  </si>
  <si>
    <t>กำไรสำหรับงวด</t>
  </si>
  <si>
    <t>TAS 1.82ก.1</t>
  </si>
  <si>
    <t>กำไรขาดทุนเบ็ดเสร็จอื่น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</si>
  <si>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</si>
  <si>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</si>
  <si>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</si>
  <si>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r>
      <t>ผลกำไรจาก</t>
    </r>
    <r>
      <rPr>
        <sz val="15"/>
        <rFont val="Angsana New"/>
        <family val="1"/>
      </rPr>
      <t>การป้องกันความเสี่ยงกระแสเงินสด</t>
    </r>
  </si>
  <si>
    <t>TAS 1.91.2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</si>
  <si>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</si>
  <si>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</si>
  <si>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</si>
  <si>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</si>
  <si>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</si>
  <si>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</si>
  <si>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</si>
  <si>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</si>
  <si>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</si>
  <si>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</si>
  <si>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</si>
  <si>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</si>
  <si>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</si>
  <si>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</si>
  <si>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</si>
  <si>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</si>
  <si>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</si>
  <si>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</si>
  <si>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
ของส่วนของผู้ถือหุ้น</t>
  </si>
  <si>
    <t>จากการป้องกัน</t>
  </si>
  <si>
    <t>ที่ออกและ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</si>
  <si>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</si>
  <si>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</si>
  <si>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</si>
  <si>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</si>
  <si>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</si>
  <si>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</si>
  <si>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</si>
  <si>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</si>
  <si>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</si>
  <si>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>กระแสเงินสด</t>
  </si>
  <si>
    <t>สำหรับงวดสามเดือนสิ้นสุดวันที่ 31 มีนาคม 2562</t>
  </si>
  <si>
    <t>ยอดคงเหลือ ณ วันที่ 1 มกราคม 2562</t>
  </si>
  <si>
    <t xml:space="preserve">     กำไรสำหรับงวด</t>
  </si>
  <si>
    <t>ยอดคงเหลือ ณ วันที่ 31 มีนาคม 2562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</si>
  <si>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</si>
  <si>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</si>
  <si>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งบกระแสเงินสด (ไม่ได้ตรวจสอบ)</t>
  </si>
  <si>
    <t>กระแสเงินสดจากกิจกรรมดำเนินงาน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</si>
  <si>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</si>
  <si>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</si>
  <si>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</si>
  <si>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</si>
  <si>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</si>
  <si>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</si>
  <si>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</si>
  <si>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</si>
  <si>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</si>
  <si>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</si>
  <si>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</si>
  <si>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เงินสดรับจากการจำหน่ายหุ้นกู้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</si>
  <si>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</si>
  <si>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</si>
  <si>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</si>
  <si>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</si>
  <si>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</si>
  <si>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</si>
  <si>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</si>
  <si>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</si>
  <si>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</si>
  <si>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</si>
  <si>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</si>
  <si>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</si>
  <si>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</si>
  <si>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</si>
  <si>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</si>
  <si>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</si>
  <si>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</si>
  <si>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</si>
  <si>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</si>
  <si>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</si>
  <si>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</si>
  <si>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</si>
  <si>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</si>
  <si>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</si>
  <si>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</si>
  <si>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</si>
  <si>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</si>
  <si>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</si>
  <si>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</si>
  <si>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</si>
  <si>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</si>
  <si>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</si>
  <si>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</si>
  <si>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</si>
  <si>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</si>
  <si>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</si>
  <si>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</si>
  <si>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</si>
  <si>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</si>
  <si>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</si>
  <si>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</si>
  <si>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</si>
  <si>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</si>
  <si>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</si>
  <si>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</si>
  <si>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</si>
  <si>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</si>
  <si>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</si>
  <si>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</si>
  <si>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</si>
  <si>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</si>
  <si>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</si>
  <si>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</si>
  <si>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</si>
  <si>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</si>
  <si>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</si>
  <si>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</si>
  <si>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</si>
  <si>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</si>
  <si>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</si>
  <si>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</si>
  <si>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</si>
  <si>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</si>
  <si>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</si>
  <si>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</si>
  <si>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</si>
  <si>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</si>
  <si>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</si>
  <si>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</si>
  <si>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</si>
  <si>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</si>
  <si>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</si>
  <si>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</si>
  <si>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</si>
  <si>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</si>
  <si>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</si>
  <si>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</si>
  <si>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</si>
  <si>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</si>
  <si>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</si>
  <si>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</si>
  <si>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</si>
  <si>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</si>
  <si>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</si>
  <si>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</si>
  <si>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</si>
  <si>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</si>
  <si>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</si>
  <si>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</si>
  <si>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</si>
  <si>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</si>
  <si>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</si>
  <si>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</si>
  <si>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</si>
  <si>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</si>
  <si>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</si>
  <si>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</si>
  <si>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</si>
  <si>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</si>
  <si>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</si>
  <si>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</si>
  <si>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</si>
  <si>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</si>
  <si>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</si>
  <si>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</si>
  <si>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</si>
  <si>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</si>
  <si>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</si>
  <si>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</si>
  <si>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</si>
  <si>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</si>
  <si>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</si>
  <si>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</si>
  <si>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</si>
  <si>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</si>
  <si>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</si>
  <si>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</si>
  <si>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</si>
  <si>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</si>
  <si>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</si>
  <si>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</si>
  <si>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</si>
  <si>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</si>
  <si>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</si>
  <si>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</si>
  <si>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</si>
  <si>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</si>
  <si>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กำไรจากกิจกรรมดำเนินงาน</t>
  </si>
  <si>
    <t>ผลขาดทุน</t>
  </si>
  <si>
    <t>ขาดทุนจากการด้อยค่าทรัพย์สินรอการขาย</t>
  </si>
  <si>
    <t>กำไรจากการขายลูกหนี้เงินให้สินเชื่อ</t>
  </si>
  <si>
    <t>ขาดทุนจากการจำหน่ายที่ดิน อาคาร อุปกรณ์</t>
  </si>
  <si>
    <t>เงินสดและรายการเทียบเท่าเงินสดเพิ่มขึ้น (ลดลง) สุทธิ</t>
  </si>
  <si>
    <t>กระแสเงินสดสุทธิได้มาจากกิจกรรมจัดหาเงิน</t>
  </si>
  <si>
    <t>เงินสดสุทธิใช้ไปในกิจกรรมลงทุน</t>
  </si>
  <si>
    <t xml:space="preserve">กระแสเงินสดสุทธิใช้ไปในกิจกรรมดำเนินงาน </t>
  </si>
  <si>
    <t>กำไรที่ยังไม่เกิดขึ้นจากการปรับมูลค่ายุติธรรมของอนุพันธ์</t>
  </si>
  <si>
    <t>กำไรจากอัตราแลกเปลี่ยน</t>
  </si>
  <si>
    <t>กระแสเงินสดใช้ไปในกิจกรรมดำเนินงาน</t>
  </si>
  <si>
    <t>หนี้สินตามสัญญาเช่าการเงินเพิ่มขึ้น</t>
  </si>
  <si>
    <t>เงินสดจ่ายชำระหนี้สินตามสัญญาเช่า</t>
  </si>
  <si>
    <t>ลูกหนี้เงินให้สินเชื่อที่ถึงกำหนดชำระภายในหนึ่งปี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</si>
  <si>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</si>
  <si>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ภาษีเงินได้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</si>
  <si>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</si>
  <si>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</si>
  <si>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</si>
  <si>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 xml:space="preserve">     กำไร (ขาดทุน) เบ็ดเสร็จอื่นสำหรับงวด</t>
  </si>
  <si>
    <t>รวมกำไร (ขาดทุน) เบ็ดเสร็จสำหรับงวด</t>
  </si>
  <si>
    <t>หุ้นกู้ที่ถึงกำหนดชำระภายในหนึ่งปี</t>
  </si>
  <si>
    <t>ปรับรายการที่กระทบกำไรก่อนภาษีเงินได้เป็นเงินสดรับ (จ่าย)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</si>
  <si>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</si>
  <si>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</si>
  <si>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>ลูกหนี้อื่น - กิจการที่เกี่ยวข้องกัน</t>
  </si>
  <si>
    <t>หนี้สินตามสัญญาเช่าที่ถึงกำหนดชำระภายในหนึ่งปี</t>
  </si>
  <si>
    <t xml:space="preserve">   (31 ธันวาคม 2562 : หนี้สินตามสัญญาเช่าการเงิน</t>
  </si>
  <si>
    <t xml:space="preserve">   ที่ถึงกำหนดชำระภายในหนึ่งปี)</t>
  </si>
  <si>
    <t>เงินให้กู้ยืมระยะสั้น - บุคคลหรือกิจการที่เกี่ยวข้องกัน</t>
  </si>
  <si>
    <t>ขาดทุนจากการเปลี่ยนแปลงสัญญาเช่า</t>
  </si>
  <si>
    <t>เงินสดรับจากการจำหน่ายที่ดิน อาคาร อุปกรณ์</t>
  </si>
  <si>
    <t>ผลขาดทุนจากการตัดรายการสินทรัพย์ทางการเงินที่วัดมูลค่าด้วย</t>
  </si>
  <si>
    <t>รายได้ดอกเบี้ยและค่าธรรมเนียมในการให้บริการสินเชื่อและสัญญาเช่าซื้อ</t>
  </si>
  <si>
    <t>ดอกเบี้ยและค่าธรรมเนียมในการให้บริการสินเชื่อและสัญญาเช่าซื้อรับ</t>
  </si>
  <si>
    <t>ภาษีเงินได้รับคืน (จ่าย)</t>
  </si>
  <si>
    <t>เงินสดจ่ายเพื่อซื้อที่ดิน อาคาร อุปกรณ์</t>
  </si>
  <si>
    <t>เงินสดจ่ายซื้อสินทรัพย์ไม่มีตัวตน</t>
  </si>
  <si>
    <t>4, 11</t>
  </si>
  <si>
    <t>ผลกำไรและกลับรายการขาดทุนจากการด้อยค่าด้านเครดิต</t>
  </si>
  <si>
    <t>ยอดคงเหลือ ณ วันที่ 1 มกราคม 2563 ปรับปรุงใหม่</t>
  </si>
  <si>
    <t>ประมาณการหนี้สินผลประโยชน์พนักงานจ่าย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</si>
</sst>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,_);_(* \(#,##0,\);_(* &quot;-&quot;??_);_(@_)"/>
  </numFmts>
  <fonts count="6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Times New Roman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sz val="15"/>
      <color theme="1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1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3" fontId="4" fillId="0" borderId="0" xfId="0" applyNumberFormat="1" applyFont="1" applyFill="1" applyBorder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3" fillId="2" borderId="0" xfId="0" applyFont="1" applyFill="1" applyAlignment="1"/>
    <xf numFmtId="0" fontId="11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37" fontId="3" fillId="0" borderId="0" xfId="0" applyNumberFormat="1" applyFont="1" applyFill="1" applyBorder="1" applyAlignment="1"/>
    <xf numFmtId="3" fontId="3" fillId="0" borderId="0" xfId="0" applyNumberFormat="1" applyFont="1" applyFill="1" applyAlignment="1"/>
    <xf numFmtId="43" fontId="3" fillId="0" borderId="4" xfId="1" applyFont="1" applyFill="1" applyBorder="1" applyAlignment="1"/>
    <xf numFmtId="3" fontId="4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16" fillId="0" borderId="0" xfId="0" applyFont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164" fontId="8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0" xfId="0" applyFont="1" applyFill="1" applyAlignment="1">
      <alignment horizontal="right"/>
    </xf>
    <xf numFmtId="0" fontId="3" fillId="3" borderId="0" xfId="0" applyFont="1" applyFill="1" applyAlignment="1"/>
    <xf numFmtId="0" fontId="24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 wrapText="1"/>
    </xf>
    <xf numFmtId="0" fontId="30" fillId="4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3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3" fontId="4" fillId="0" borderId="3" xfId="0" applyNumberFormat="1" applyFont="1" applyFill="1" applyBorder="1" applyAlignment="1"/>
    <xf numFmtId="0" fontId="23" fillId="0" borderId="0" xfId="0" applyFont="1" applyFill="1" applyAlignment="1">
      <alignment horizontal="center"/>
    </xf>
    <xf numFmtId="0" fontId="35" fillId="4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37" fillId="0" borderId="0" xfId="0" applyFont="1" applyFill="1" applyAlignment="1">
      <alignment horizontal="left"/>
    </xf>
    <xf numFmtId="0" fontId="37" fillId="2" borderId="0" xfId="0" applyFont="1" applyFill="1" applyAlignment="1">
      <alignment horizontal="left"/>
    </xf>
    <xf numFmtId="0" fontId="37" fillId="0" borderId="0" xfId="0" applyFont="1" applyAlignment="1">
      <alignment horizontal="left" vertical="top"/>
    </xf>
    <xf numFmtId="0" fontId="39" fillId="0" borderId="0" xfId="0" applyFont="1" applyFill="1" applyAlignment="1">
      <alignment horizontal="left"/>
    </xf>
    <xf numFmtId="0" fontId="37" fillId="0" borderId="0" xfId="0" applyFont="1" applyFill="1" applyBorder="1" applyAlignment="1">
      <alignment wrapText="1"/>
    </xf>
    <xf numFmtId="0" fontId="41" fillId="0" borderId="0" xfId="0" applyFont="1" applyFill="1" applyAlignment="1">
      <alignment horizontal="left"/>
    </xf>
    <xf numFmtId="0" fontId="41" fillId="0" borderId="0" xfId="0" applyFont="1" applyAlignment="1">
      <alignment horizontal="left" vertical="center" wrapText="1"/>
    </xf>
    <xf numFmtId="0" fontId="41" fillId="0" borderId="0" xfId="0" applyFont="1" applyFill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wrapText="1"/>
    </xf>
    <xf numFmtId="43" fontId="3" fillId="0" borderId="0" xfId="1" applyFont="1" applyFill="1" applyBorder="1" applyAlignment="1"/>
    <xf numFmtId="0" fontId="5" fillId="0" borderId="0" xfId="0" quotePrefix="1" applyFont="1" applyFill="1" applyAlignment="1">
      <alignment horizontal="center"/>
    </xf>
    <xf numFmtId="0" fontId="42" fillId="0" borderId="0" xfId="0" applyFont="1" applyFill="1" applyAlignment="1">
      <alignment horizontal="left" wrapText="1"/>
    </xf>
    <xf numFmtId="0" fontId="42" fillId="0" borderId="0" xfId="0" applyFont="1" applyFill="1" applyAlignment="1">
      <alignment horizontal="left"/>
    </xf>
    <xf numFmtId="0" fontId="38" fillId="0" borderId="0" xfId="0" applyFont="1" applyFill="1" applyAlignment="1">
      <alignment horizontal="left" wrapText="1"/>
    </xf>
    <xf numFmtId="0" fontId="37" fillId="0" borderId="0" xfId="0" applyFont="1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/>
    </xf>
    <xf numFmtId="0" fontId="43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wrapText="1"/>
    </xf>
    <xf numFmtId="0" fontId="30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3" fillId="0" borderId="0" xfId="0" applyFont="1" applyFill="1" applyAlignment="1">
      <alignment horizontal="left"/>
    </xf>
    <xf numFmtId="0" fontId="34" fillId="0" borderId="0" xfId="0" applyFont="1" applyFill="1" applyAlignment="1">
      <alignment horizontal="center"/>
    </xf>
    <xf numFmtId="0" fontId="5" fillId="0" borderId="0" xfId="0" applyFont="1" applyFill="1" applyAlignment="1"/>
    <xf numFmtId="0" fontId="15" fillId="0" borderId="0" xfId="0" applyFont="1" applyFill="1" applyAlignment="1">
      <alignment horizontal="left"/>
    </xf>
    <xf numFmtId="0" fontId="3" fillId="0" borderId="7" xfId="0" applyFont="1" applyFill="1" applyBorder="1" applyAlignment="1"/>
    <xf numFmtId="0" fontId="41" fillId="0" borderId="9" xfId="0" applyFont="1" applyBorder="1" applyAlignment="1">
      <alignment horizontal="left" wrapText="1"/>
    </xf>
    <xf numFmtId="0" fontId="3" fillId="0" borderId="10" xfId="0" applyFont="1" applyFill="1" applyBorder="1" applyAlignment="1"/>
    <xf numFmtId="0" fontId="41" fillId="0" borderId="12" xfId="0" applyFont="1" applyBorder="1" applyAlignment="1">
      <alignment horizontal="left" wrapText="1"/>
    </xf>
    <xf numFmtId="0" fontId="3" fillId="0" borderId="15" xfId="0" applyFont="1" applyFill="1" applyBorder="1" applyAlignment="1"/>
    <xf numFmtId="0" fontId="5" fillId="0" borderId="15" xfId="0" applyFont="1" applyFill="1" applyBorder="1" applyAlignment="1">
      <alignment horizontal="center"/>
    </xf>
    <xf numFmtId="3" fontId="4" fillId="0" borderId="15" xfId="0" applyNumberFormat="1" applyFont="1" applyFill="1" applyBorder="1" applyAlignment="1"/>
    <xf numFmtId="0" fontId="4" fillId="0" borderId="15" xfId="0" applyFont="1" applyFill="1" applyBorder="1" applyAlignment="1"/>
    <xf numFmtId="3" fontId="4" fillId="0" borderId="16" xfId="0" applyNumberFormat="1" applyFont="1" applyFill="1" applyBorder="1" applyAlignment="1"/>
    <xf numFmtId="0" fontId="7" fillId="0" borderId="10" xfId="0" applyFont="1" applyFill="1" applyBorder="1" applyAlignment="1"/>
    <xf numFmtId="0" fontId="27" fillId="0" borderId="15" xfId="0" applyFont="1" applyFill="1" applyBorder="1" applyAlignment="1">
      <alignment horizontal="left"/>
    </xf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7" fillId="0" borderId="12" xfId="0" applyFont="1" applyFill="1" applyBorder="1" applyAlignment="1">
      <alignment horizontal="left"/>
    </xf>
    <xf numFmtId="0" fontId="37" fillId="0" borderId="14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3" fontId="4" fillId="0" borderId="10" xfId="0" applyNumberFormat="1" applyFont="1" applyFill="1" applyBorder="1" applyAlignment="1"/>
    <xf numFmtId="0" fontId="4" fillId="0" borderId="10" xfId="0" applyFont="1" applyFill="1" applyBorder="1" applyAlignment="1"/>
    <xf numFmtId="3" fontId="4" fillId="0" borderId="11" xfId="0" applyNumberFormat="1" applyFont="1" applyFill="1" applyBorder="1" applyAlignment="1"/>
    <xf numFmtId="3" fontId="4" fillId="0" borderId="13" xfId="0" applyNumberFormat="1" applyFont="1" applyFill="1" applyBorder="1" applyAlignment="1"/>
    <xf numFmtId="0" fontId="0" fillId="0" borderId="0" xfId="0" applyFont="1" applyFill="1" applyBorder="1" applyAlignment="1"/>
    <xf numFmtId="0" fontId="37" fillId="0" borderId="14" xfId="0" applyFont="1" applyFill="1" applyBorder="1" applyAlignment="1">
      <alignment horizontal="left" vertical="top"/>
    </xf>
    <xf numFmtId="0" fontId="40" fillId="0" borderId="15" xfId="0" applyFont="1" applyFill="1" applyBorder="1" applyAlignment="1">
      <alignment wrapText="1"/>
    </xf>
    <xf numFmtId="0" fontId="40" fillId="0" borderId="16" xfId="0" applyFont="1" applyFill="1" applyBorder="1" applyAlignment="1">
      <alignment wrapText="1"/>
    </xf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29" fillId="0" borderId="10" xfId="0" applyFont="1" applyFill="1" applyBorder="1" applyAlignment="1">
      <alignment horizontal="left"/>
    </xf>
    <xf numFmtId="0" fontId="0" fillId="5" borderId="0" xfId="0" applyFill="1" applyAlignment="1">
      <alignment horizontal="left" wrapText="1"/>
    </xf>
    <xf numFmtId="0" fontId="41" fillId="0" borderId="0" xfId="0" applyFont="1" applyFill="1" applyAlignment="1">
      <alignment horizontal="left" wrapText="1"/>
    </xf>
    <xf numFmtId="0" fontId="29" fillId="0" borderId="1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27" fillId="0" borderId="15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41" fillId="5" borderId="0" xfId="0" applyFont="1" applyFill="1" applyAlignment="1">
      <alignment horizontal="left"/>
    </xf>
    <xf numFmtId="0" fontId="7" fillId="0" borderId="16" xfId="0" applyFont="1" applyFill="1" applyBorder="1" applyAlignment="1">
      <alignment vertical="center"/>
    </xf>
    <xf numFmtId="0" fontId="44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Fill="1" applyBorder="1" applyAlignment="1">
      <alignment wrapText="1"/>
    </xf>
    <xf numFmtId="49" fontId="9" fillId="0" borderId="0" xfId="1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43" fontId="0" fillId="0" borderId="0" xfId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0" xfId="0" applyFont="1" applyAlignment="1">
      <alignment vertical="top" wrapText="1"/>
    </xf>
    <xf numFmtId="43" fontId="0" fillId="0" borderId="4" xfId="1" applyFont="1" applyFill="1" applyBorder="1" applyAlignment="1"/>
    <xf numFmtId="3" fontId="4" fillId="0" borderId="5" xfId="0" applyNumberFormat="1" applyFont="1" applyFill="1" applyBorder="1" applyAlignment="1"/>
    <xf numFmtId="165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0" fillId="0" borderId="4" xfId="0" applyFont="1" applyFill="1" applyBorder="1" applyAlignment="1"/>
    <xf numFmtId="37" fontId="0" fillId="0" borderId="4" xfId="0" applyNumberFormat="1" applyFont="1" applyFill="1" applyBorder="1" applyAlignment="1">
      <alignment horizontal="center"/>
    </xf>
    <xf numFmtId="0" fontId="41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7" fillId="0" borderId="6" xfId="0" applyFont="1" applyFill="1" applyBorder="1" applyAlignment="1">
      <alignment horizontal="left"/>
    </xf>
    <xf numFmtId="0" fontId="27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41" fillId="0" borderId="0" xfId="0" applyFont="1" applyFill="1" applyAlignment="1">
      <alignment horizontal="left" vertical="center" wrapText="1"/>
    </xf>
    <xf numFmtId="0" fontId="42" fillId="0" borderId="12" xfId="0" applyFont="1" applyFill="1" applyBorder="1" applyAlignment="1">
      <alignment horizontal="left" wrapText="1"/>
    </xf>
    <xf numFmtId="0" fontId="42" fillId="0" borderId="14" xfId="0" applyFont="1" applyFill="1" applyBorder="1" applyAlignment="1">
      <alignment horizontal="left" wrapText="1"/>
    </xf>
    <xf numFmtId="164" fontId="9" fillId="0" borderId="0" xfId="1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Alignment="1"/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3" fillId="0" borderId="4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/>
    <xf numFmtId="164" fontId="9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164" fontId="0" fillId="0" borderId="5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9" fillId="0" borderId="4" xfId="0" applyFont="1" applyFill="1" applyBorder="1" applyAlignment="1">
      <alignment horizontal="center" wrapText="1"/>
    </xf>
    <xf numFmtId="164" fontId="8" fillId="0" borderId="0" xfId="1" applyNumberFormat="1" applyFont="1" applyAlignment="1">
      <alignment horizontal="right"/>
    </xf>
    <xf numFmtId="0" fontId="8" fillId="0" borderId="0" xfId="0" applyFont="1"/>
    <xf numFmtId="37" fontId="8" fillId="0" borderId="1" xfId="0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31" fillId="0" borderId="0" xfId="0" applyFont="1" applyFill="1" applyAlignment="1"/>
    <xf numFmtId="0" fontId="31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51" fillId="0" borderId="0" xfId="0" applyFont="1" applyFill="1" applyAlignment="1">
      <alignment horizontal="center"/>
    </xf>
    <xf numFmtId="0" fontId="42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3" borderId="0" xfId="0" applyFont="1" applyFill="1"/>
    <xf numFmtId="0" fontId="0" fillId="0" borderId="0" xfId="0" applyAlignment="1">
      <alignment horizontal="left"/>
    </xf>
    <xf numFmtId="0" fontId="42" fillId="0" borderId="0" xfId="0" applyFont="1" applyAlignment="1">
      <alignment horizontal="left"/>
    </xf>
    <xf numFmtId="164" fontId="9" fillId="0" borderId="0" xfId="1" quotePrefix="1" applyNumberFormat="1" applyFont="1" applyFill="1" applyAlignment="1">
      <alignment horizontal="right"/>
    </xf>
    <xf numFmtId="43" fontId="4" fillId="0" borderId="0" xfId="1" applyNumberFormat="1" applyFont="1" applyFill="1" applyAlignment="1">
      <alignment wrapText="1"/>
    </xf>
    <xf numFmtId="0" fontId="42" fillId="0" borderId="0" xfId="0" applyFont="1" applyBorder="1" applyAlignment="1">
      <alignment horizontal="left" wrapText="1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37" fontId="8" fillId="0" borderId="1" xfId="0" applyNumberFormat="1" applyFont="1" applyBorder="1" applyAlignment="1">
      <alignment horizontal="right"/>
    </xf>
    <xf numFmtId="164" fontId="8" fillId="0" borderId="2" xfId="1" quotePrefix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1" fillId="0" borderId="0" xfId="0" applyFont="1" applyFill="1" applyAlignment="1">
      <alignment horizontal="left" vertical="top" wrapText="1"/>
    </xf>
    <xf numFmtId="164" fontId="0" fillId="0" borderId="0" xfId="0" applyNumberFormat="1" applyFill="1" applyAlignment="1">
      <alignment horizontal="left"/>
    </xf>
    <xf numFmtId="164" fontId="4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0" fontId="54" fillId="0" borderId="0" xfId="0" applyFont="1" applyFill="1" applyBorder="1" applyAlignment="1">
      <alignment horizontal="center" vertical="top" wrapText="1"/>
    </xf>
    <xf numFmtId="0" fontId="55" fillId="0" borderId="0" xfId="0" applyFont="1" applyFill="1" applyBorder="1" applyAlignment="1"/>
    <xf numFmtId="37" fontId="53" fillId="0" borderId="0" xfId="0" applyNumberFormat="1" applyFont="1" applyFill="1" applyAlignment="1">
      <alignment horizontal="right"/>
    </xf>
    <xf numFmtId="0" fontId="55" fillId="0" borderId="0" xfId="0" applyFont="1" applyFill="1" applyAlignment="1"/>
    <xf numFmtId="43" fontId="56" fillId="0" borderId="0" xfId="1" applyFont="1" applyFill="1" applyBorder="1" applyAlignment="1">
      <alignment horizontal="center"/>
    </xf>
    <xf numFmtId="43" fontId="56" fillId="0" borderId="0" xfId="1" applyFont="1" applyFill="1" applyBorder="1" applyAlignment="1">
      <alignment horizontal="left"/>
    </xf>
    <xf numFmtId="43" fontId="53" fillId="0" borderId="0" xfId="1" applyFont="1" applyFill="1" applyBorder="1" applyAlignment="1">
      <alignment horizontal="right"/>
    </xf>
    <xf numFmtId="43" fontId="53" fillId="0" borderId="0" xfId="1" applyFont="1" applyFill="1" applyAlignment="1">
      <alignment horizontal="right"/>
    </xf>
    <xf numFmtId="41" fontId="8" fillId="0" borderId="2" xfId="1" quotePrefix="1" applyNumberFormat="1" applyFont="1" applyFill="1" applyBorder="1" applyAlignment="1">
      <alignment readingOrder="2"/>
    </xf>
    <xf numFmtId="43" fontId="54" fillId="0" borderId="0" xfId="1" applyFont="1" applyFill="1" applyBorder="1" applyAlignment="1">
      <alignment horizontal="right" vertical="top" wrapText="1"/>
    </xf>
    <xf numFmtId="43" fontId="55" fillId="0" borderId="0" xfId="1" applyFont="1" applyFill="1" applyBorder="1" applyAlignment="1">
      <alignment horizontal="right"/>
    </xf>
    <xf numFmtId="43" fontId="56" fillId="0" borderId="0" xfId="1" applyFont="1" applyFill="1" applyBorder="1" applyAlignment="1">
      <alignment horizontal="right"/>
    </xf>
    <xf numFmtId="43" fontId="55" fillId="0" borderId="0" xfId="1" applyFont="1" applyFill="1" applyAlignment="1">
      <alignment horizontal="right"/>
    </xf>
    <xf numFmtId="41" fontId="8" fillId="0" borderId="0" xfId="1" quotePrefix="1" applyNumberFormat="1" applyFont="1" applyFill="1" applyBorder="1" applyAlignment="1">
      <alignment readingOrder="2"/>
    </xf>
    <xf numFmtId="164" fontId="9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4" fillId="0" borderId="0" xfId="1" applyNumberFormat="1" applyFont="1" applyFill="1" applyAlignment="1"/>
    <xf numFmtId="43" fontId="50" fillId="0" borderId="0" xfId="1" applyFont="1" applyFill="1" applyBorder="1" applyAlignment="1"/>
    <xf numFmtId="43" fontId="50" fillId="0" borderId="0" xfId="1" applyFont="1" applyFill="1" applyAlignment="1"/>
    <xf numFmtId="166" fontId="0" fillId="0" borderId="0" xfId="0" applyNumberFormat="1" applyFont="1" applyFill="1" applyAlignment="1"/>
    <xf numFmtId="0" fontId="15" fillId="0" borderId="0" xfId="0" applyFont="1" applyFill="1" applyAlignment="1"/>
    <xf numFmtId="164" fontId="0" fillId="0" borderId="1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0" fontId="57" fillId="0" borderId="0" xfId="0" applyFont="1" applyFill="1" applyAlignment="1"/>
    <xf numFmtId="0" fontId="58" fillId="0" borderId="0" xfId="0" applyFont="1" applyFill="1" applyAlignment="1">
      <alignment horizontal="left"/>
    </xf>
    <xf numFmtId="0" fontId="59" fillId="0" borderId="0" xfId="0" applyFont="1" applyFill="1" applyAlignment="1">
      <alignment horizontal="center"/>
    </xf>
    <xf numFmtId="0" fontId="57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43" fontId="58" fillId="0" borderId="0" xfId="1" applyFont="1" applyFill="1" applyBorder="1" applyAlignment="1">
      <alignment horizontal="right"/>
    </xf>
    <xf numFmtId="43" fontId="58" fillId="0" borderId="0" xfId="1" applyFont="1" applyFill="1" applyAlignment="1"/>
    <xf numFmtId="43" fontId="58" fillId="0" borderId="0" xfId="1" applyFont="1" applyFill="1" applyBorder="1" applyAlignment="1"/>
    <xf numFmtId="0" fontId="60" fillId="0" borderId="0" xfId="0" applyFont="1" applyFill="1" applyAlignment="1"/>
    <xf numFmtId="164" fontId="57" fillId="0" borderId="0" xfId="0" applyNumberFormat="1" applyFont="1" applyFill="1" applyAlignment="1"/>
    <xf numFmtId="0" fontId="57" fillId="2" borderId="0" xfId="0" applyFont="1" applyFill="1" applyAlignment="1"/>
    <xf numFmtId="164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1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 wrapText="1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164" fontId="0" fillId="0" borderId="0" xfId="1" quotePrefix="1" applyNumberFormat="1" applyFont="1" applyFill="1" applyAlignment="1">
      <alignment horizontal="right"/>
    </xf>
    <xf numFmtId="0" fontId="5" fillId="0" borderId="0" xfId="0" applyFont="1" applyFill="1" applyAlignment="1">
      <alignment horizontal="left" wrapText="1"/>
    </xf>
    <xf numFmtId="0" fontId="0" fillId="2" borderId="0" xfId="0" applyFont="1" applyFill="1" applyAlignment="1"/>
    <xf numFmtId="164" fontId="57" fillId="0" borderId="0" xfId="1" applyNumberFormat="1" applyFont="1" applyFill="1" applyAlignment="1"/>
    <xf numFmtId="166" fontId="57" fillId="0" borderId="0" xfId="0" applyNumberFormat="1" applyFont="1" applyFill="1" applyAlignment="1"/>
    <xf numFmtId="37" fontId="57" fillId="0" borderId="0" xfId="0" applyNumberFormat="1" applyFont="1" applyFill="1" applyAlignment="1"/>
    <xf numFmtId="166" fontId="0" fillId="0" borderId="0" xfId="1" applyNumberFormat="1" applyFont="1" applyFill="1" applyAlignment="1"/>
    <xf numFmtId="164" fontId="3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4" fontId="8" fillId="0" borderId="2" xfId="1" quotePrefix="1" applyNumberFormat="1" applyFont="1" applyFill="1" applyBorder="1" applyAlignment="1">
      <alignment horizontal="left" indent="1"/>
    </xf>
    <xf numFmtId="0" fontId="3" fillId="0" borderId="0" xfId="0" applyFont="1" applyFill="1"/>
    <xf numFmtId="3" fontId="3" fillId="0" borderId="0" xfId="0" applyNumberFormat="1" applyFont="1" applyFill="1" applyAlignment="1">
      <alignment wrapText="1"/>
    </xf>
    <xf numFmtId="3" fontId="4" fillId="0" borderId="0" xfId="0" applyNumberFormat="1" applyFont="1" applyFill="1" applyAlignment="1">
      <alignment wrapText="1"/>
    </xf>
    <xf numFmtId="164" fontId="3" fillId="0" borderId="4" xfId="0" applyNumberFormat="1" applyFont="1" applyFill="1" applyBorder="1" applyAlignment="1">
      <alignment horizontal="right" wrapText="1"/>
    </xf>
    <xf numFmtId="37" fontId="0" fillId="0" borderId="1" xfId="0" applyNumberFormat="1" applyFont="1" applyFill="1" applyBorder="1" applyAlignment="1"/>
    <xf numFmtId="164" fontId="52" fillId="0" borderId="0" xfId="1" applyNumberFormat="1" applyFont="1" applyFill="1" applyAlignment="1"/>
    <xf numFmtId="37" fontId="4" fillId="0" borderId="2" xfId="0" applyNumberFormat="1" applyFont="1" applyFill="1" applyBorder="1" applyAlignment="1"/>
    <xf numFmtId="37" fontId="4" fillId="0" borderId="1" xfId="0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4" fontId="4" fillId="0" borderId="1" xfId="0" applyNumberFormat="1" applyFont="1" applyFill="1" applyBorder="1" applyAlignment="1">
      <alignment wrapText="1"/>
    </xf>
    <xf numFmtId="164" fontId="8" fillId="0" borderId="0" xfId="1" applyNumberFormat="1" applyFont="1" applyFill="1" applyAlignment="1">
      <alignment horizontal="right"/>
    </xf>
    <xf numFmtId="0" fontId="8" fillId="0" borderId="0" xfId="0" applyFont="1" applyFill="1"/>
    <xf numFmtId="0" fontId="5" fillId="0" borderId="0" xfId="0" applyFont="1" applyFill="1" applyAlignment="1">
      <alignment horizontal="center"/>
    </xf>
    <xf numFmtId="41" fontId="8" fillId="0" borderId="4" xfId="1" applyNumberFormat="1" applyFont="1" applyBorder="1" applyAlignment="1">
      <alignment readingOrder="2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1" fontId="8" fillId="0" borderId="0" xfId="1" applyNumberFormat="1" applyFont="1" applyFill="1" applyBorder="1" applyAlignment="1">
      <alignment readingOrder="2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wrapText="1"/>
    </xf>
    <xf numFmtId="0" fontId="27" fillId="0" borderId="10" xfId="0" applyFont="1" applyFill="1" applyBorder="1" applyAlignment="1">
      <alignment horizontal="left" vertical="center" wrapText="1" shrinkToFit="1"/>
    </xf>
    <xf numFmtId="0" fontId="27" fillId="0" borderId="11" xfId="0" applyFont="1" applyFill="1" applyBorder="1" applyAlignment="1">
      <alignment horizontal="left" vertical="center" wrapText="1" shrinkToFit="1"/>
    </xf>
    <xf numFmtId="0" fontId="41" fillId="0" borderId="0" xfId="0" applyFont="1" applyFill="1" applyAlignment="1">
      <alignment horizontal="left" vertical="top" wrapText="1"/>
    </xf>
    <xf numFmtId="0" fontId="29" fillId="0" borderId="10" xfId="0" applyFont="1" applyFill="1" applyBorder="1" applyAlignment="1">
      <alignment horizontal="left" wrapText="1"/>
    </xf>
    <xf numFmtId="0" fontId="29" fillId="0" borderId="11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left" wrapText="1"/>
    </xf>
    <xf numFmtId="0" fontId="29" fillId="0" borderId="13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 shrinkToFit="1"/>
    </xf>
    <xf numFmtId="0" fontId="27" fillId="0" borderId="11" xfId="0" applyFont="1" applyFill="1" applyBorder="1" applyAlignment="1">
      <alignment horizontal="left" wrapText="1" shrinkToFit="1"/>
    </xf>
  </cellXfs>
  <cellStyles count="4">
    <cellStyle name="Comma" xfId="1" builtinId="3"/>
    <cellStyle name="Comma 2" xfId="2" xr:uid="{00000000-0005-0000-0000-000001000000}"/>
    <cellStyle name="Comma 2 2" xfId="3" xr:uid="{27CAD296-DAF9-4DA0-B562-EC6D0F9904DD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4"/>
  <sheetViews>
    <sheetView view="pageBreakPreview" topLeftCell="B1" zoomScaleNormal="80" zoomScaleSheetLayoutView="100" workbookViewId="0">
      <selection activeCell="B7" sqref="B7"/>
    </sheetView>
  </sheetViews>
  <sheetFormatPr defaultColWidth="9.09765625" defaultRowHeight="21.5" x14ac:dyDescent="0.65"/>
  <cols>
    <col min="1" max="1" width="2" style="258" hidden="1" customWidth="1"/>
    <col min="2" max="2" width="49.09765625" style="55" customWidth="1"/>
    <col min="3" max="3" width="9.09765625" style="258"/>
    <col min="4" max="4" width="1.3984375" style="258" customWidth="1"/>
    <col min="5" max="5" width="15.69921875" style="258" customWidth="1"/>
    <col min="6" max="6" width="1.3984375" style="258" customWidth="1"/>
    <col min="7" max="7" width="15.69921875" style="258" customWidth="1"/>
    <col min="8" max="8" width="1.3984375" style="258" customWidth="1"/>
    <col min="9" max="9" width="15.69921875" style="258" customWidth="1"/>
    <col min="10" max="10" width="1.3984375" style="258" customWidth="1"/>
    <col min="11" max="11" width="15.69921875" style="258" customWidth="1"/>
    <col min="12" max="12" width="17.3984375" style="272" bestFit="1" customWidth="1"/>
    <col min="13" max="13" width="11.296875" style="272" bestFit="1" customWidth="1"/>
    <col min="14" max="15" width="17.3984375" style="258" bestFit="1" customWidth="1"/>
    <col min="16" max="16384" width="9.09765625" style="258"/>
  </cols>
  <sheetData>
    <row r="1" spans="2:15" s="268" customFormat="1" ht="23" x14ac:dyDescent="0.7">
      <c r="B1" s="15" t="s">
        <v>0</v>
      </c>
      <c r="L1" s="280"/>
      <c r="M1" s="280"/>
    </row>
    <row r="2" spans="2:15" s="268" customFormat="1" ht="23" x14ac:dyDescent="0.7">
      <c r="B2" s="15" t="s">
        <v>1</v>
      </c>
      <c r="L2" s="280"/>
      <c r="M2" s="280"/>
    </row>
    <row r="3" spans="2:15" ht="22" x14ac:dyDescent="0.7">
      <c r="B3" s="15"/>
    </row>
    <row r="4" spans="2:15" ht="22" x14ac:dyDescent="0.7">
      <c r="C4" s="285"/>
      <c r="D4" s="285"/>
      <c r="E4" s="324" t="s">
        <v>2</v>
      </c>
      <c r="F4" s="324"/>
      <c r="G4" s="324"/>
      <c r="H4" s="311"/>
      <c r="I4" s="324" t="s">
        <v>3</v>
      </c>
      <c r="J4" s="324"/>
      <c r="K4" s="324"/>
    </row>
    <row r="5" spans="2:15" ht="22" x14ac:dyDescent="0.7">
      <c r="C5" s="285"/>
      <c r="D5" s="285"/>
      <c r="E5" s="312" t="s">
        <v>4</v>
      </c>
      <c r="F5" s="312"/>
      <c r="G5" s="312" t="s">
        <v>5</v>
      </c>
      <c r="H5" s="311"/>
      <c r="I5" s="312" t="s">
        <v>4</v>
      </c>
      <c r="J5" s="312"/>
      <c r="K5" s="312" t="s">
        <v>5</v>
      </c>
    </row>
    <row r="6" spans="2:15" ht="22" x14ac:dyDescent="0.7">
      <c r="B6" s="15" t="s">
        <v>6</v>
      </c>
      <c r="C6" s="284" t="s">
        <v>7</v>
      </c>
      <c r="D6" s="284"/>
      <c r="E6" s="312">
        <v>2563</v>
      </c>
      <c r="F6" s="312"/>
      <c r="G6" s="312">
        <v>2562</v>
      </c>
      <c r="H6" s="312"/>
      <c r="I6" s="312">
        <v>2563</v>
      </c>
      <c r="J6" s="312"/>
      <c r="K6" s="312">
        <v>2562</v>
      </c>
    </row>
    <row r="7" spans="2:15" ht="22" x14ac:dyDescent="0.7">
      <c r="B7" s="15"/>
      <c r="C7" s="284"/>
      <c r="D7" s="284"/>
      <c r="E7" s="312" t="s">
        <v>8</v>
      </c>
      <c r="G7" s="256"/>
      <c r="H7" s="312"/>
      <c r="I7" s="312" t="s">
        <v>8</v>
      </c>
      <c r="J7" s="312"/>
      <c r="K7" s="256"/>
    </row>
    <row r="8" spans="2:15" x14ac:dyDescent="0.65">
      <c r="B8" s="286"/>
      <c r="C8" s="285"/>
      <c r="D8" s="285"/>
      <c r="E8" s="323" t="s">
        <v>9</v>
      </c>
      <c r="F8" s="323"/>
      <c r="G8" s="323"/>
      <c r="H8" s="323"/>
      <c r="I8" s="323"/>
      <c r="J8" s="323"/>
      <c r="K8" s="323"/>
    </row>
    <row r="9" spans="2:15" ht="22" x14ac:dyDescent="0.7">
      <c r="B9" s="14" t="s">
        <v>10</v>
      </c>
      <c r="C9" s="284"/>
      <c r="D9" s="284"/>
    </row>
    <row r="10" spans="2:15" x14ac:dyDescent="0.65">
      <c r="B10" s="55" t="s">
        <v>11</v>
      </c>
      <c r="C10" s="284"/>
      <c r="D10" s="284"/>
      <c r="E10" s="263">
        <v>816060</v>
      </c>
      <c r="F10" s="262"/>
      <c r="G10" s="263">
        <v>783172</v>
      </c>
      <c r="H10" s="263"/>
      <c r="I10" s="263">
        <v>724771</v>
      </c>
      <c r="J10" s="263"/>
      <c r="K10" s="263">
        <v>743186</v>
      </c>
      <c r="L10" s="293"/>
      <c r="N10" s="263"/>
      <c r="O10" s="263"/>
    </row>
    <row r="11" spans="2:15" x14ac:dyDescent="0.65">
      <c r="B11" s="287" t="s">
        <v>281</v>
      </c>
      <c r="C11" s="288">
        <v>5</v>
      </c>
      <c r="D11" s="284"/>
      <c r="E11" s="263">
        <v>36995214</v>
      </c>
      <c r="F11" s="262"/>
      <c r="G11" s="263">
        <v>34902345</v>
      </c>
      <c r="H11" s="263"/>
      <c r="I11" s="263">
        <v>36995214</v>
      </c>
      <c r="J11" s="263"/>
      <c r="K11" s="263">
        <v>34902345</v>
      </c>
      <c r="L11" s="293"/>
      <c r="N11" s="263"/>
      <c r="O11" s="263"/>
    </row>
    <row r="12" spans="2:15" x14ac:dyDescent="0.65">
      <c r="B12" s="289" t="s">
        <v>282</v>
      </c>
      <c r="C12" s="288">
        <v>6</v>
      </c>
      <c r="D12" s="284"/>
      <c r="E12" s="263">
        <v>45230</v>
      </c>
      <c r="F12" s="262"/>
      <c r="G12" s="263">
        <v>27000</v>
      </c>
      <c r="H12" s="263"/>
      <c r="I12" s="290" t="s">
        <v>12</v>
      </c>
      <c r="J12" s="263"/>
      <c r="K12" s="290" t="s">
        <v>12</v>
      </c>
      <c r="L12" s="293"/>
      <c r="N12" s="263"/>
      <c r="O12" s="290"/>
    </row>
    <row r="13" spans="2:15" x14ac:dyDescent="0.65">
      <c r="B13" s="289" t="s">
        <v>293</v>
      </c>
      <c r="C13" s="288">
        <v>4</v>
      </c>
      <c r="D13" s="284"/>
      <c r="E13" s="290" t="s">
        <v>12</v>
      </c>
      <c r="F13" s="262"/>
      <c r="G13" s="290" t="s">
        <v>12</v>
      </c>
      <c r="H13" s="263"/>
      <c r="I13" s="263">
        <v>27317</v>
      </c>
      <c r="J13" s="263"/>
      <c r="K13" s="263">
        <v>46659</v>
      </c>
      <c r="L13" s="293"/>
      <c r="N13" s="290"/>
      <c r="O13" s="263"/>
    </row>
    <row r="14" spans="2:15" x14ac:dyDescent="0.65">
      <c r="B14" s="55" t="s">
        <v>13</v>
      </c>
      <c r="D14" s="284"/>
      <c r="E14" s="263">
        <v>73561</v>
      </c>
      <c r="F14" s="262"/>
      <c r="G14" s="263">
        <v>74548</v>
      </c>
      <c r="H14" s="263"/>
      <c r="I14" s="263">
        <v>73561</v>
      </c>
      <c r="J14" s="263"/>
      <c r="K14" s="263">
        <v>74548</v>
      </c>
      <c r="L14" s="293"/>
      <c r="N14" s="263"/>
      <c r="O14" s="263"/>
    </row>
    <row r="15" spans="2:15" x14ac:dyDescent="0.65">
      <c r="B15" s="55" t="s">
        <v>297</v>
      </c>
      <c r="C15" s="288">
        <v>4</v>
      </c>
      <c r="D15" s="310"/>
      <c r="E15" s="290">
        <v>78</v>
      </c>
      <c r="F15" s="262"/>
      <c r="G15" s="290">
        <v>18</v>
      </c>
      <c r="H15" s="263"/>
      <c r="I15" s="263">
        <v>40078</v>
      </c>
      <c r="J15" s="263"/>
      <c r="K15" s="263">
        <v>40018</v>
      </c>
      <c r="L15" s="293"/>
      <c r="N15" s="290"/>
      <c r="O15" s="263"/>
    </row>
    <row r="16" spans="2:15" x14ac:dyDescent="0.65">
      <c r="B16" s="55" t="s">
        <v>14</v>
      </c>
      <c r="C16" s="284"/>
      <c r="D16" s="284"/>
      <c r="E16" s="263">
        <v>197640</v>
      </c>
      <c r="F16" s="262"/>
      <c r="G16" s="263">
        <v>135131</v>
      </c>
      <c r="H16" s="263"/>
      <c r="I16" s="263">
        <v>187578</v>
      </c>
      <c r="J16" s="263"/>
      <c r="K16" s="263">
        <v>128757</v>
      </c>
      <c r="L16" s="293"/>
      <c r="N16" s="263"/>
      <c r="O16" s="263"/>
    </row>
    <row r="17" spans="2:15" ht="22" x14ac:dyDescent="0.7">
      <c r="B17" s="15" t="s">
        <v>15</v>
      </c>
      <c r="C17" s="284"/>
      <c r="D17" s="284"/>
      <c r="E17" s="259">
        <f>SUM(E9:E16)</f>
        <v>38127783</v>
      </c>
      <c r="F17" s="255"/>
      <c r="G17" s="259">
        <f>ROUND(SUM(G9:G16),0)</f>
        <v>35922214</v>
      </c>
      <c r="H17" s="264"/>
      <c r="I17" s="259">
        <f>SUM(I9:I16)</f>
        <v>38048519</v>
      </c>
      <c r="J17" s="264"/>
      <c r="K17" s="259">
        <f>SUM(K9:K16)</f>
        <v>35935513</v>
      </c>
      <c r="M17" s="294"/>
    </row>
    <row r="18" spans="2:15" x14ac:dyDescent="0.65">
      <c r="C18" s="284"/>
      <c r="D18" s="284"/>
      <c r="E18" s="262"/>
      <c r="F18" s="262"/>
      <c r="G18" s="267"/>
      <c r="H18" s="262"/>
      <c r="I18" s="262"/>
      <c r="J18" s="262"/>
      <c r="K18" s="267"/>
    </row>
    <row r="19" spans="2:15" ht="22" x14ac:dyDescent="0.7">
      <c r="B19" s="14" t="s">
        <v>16</v>
      </c>
      <c r="C19" s="288"/>
      <c r="D19" s="284"/>
      <c r="E19" s="262"/>
      <c r="F19" s="262"/>
      <c r="G19" s="267"/>
      <c r="H19" s="262"/>
      <c r="I19" s="262"/>
      <c r="J19" s="262"/>
      <c r="K19" s="267"/>
    </row>
    <row r="20" spans="2:15" x14ac:dyDescent="0.65">
      <c r="B20" s="258" t="s">
        <v>17</v>
      </c>
      <c r="C20" s="288"/>
      <c r="D20" s="284"/>
      <c r="E20" s="263">
        <v>10000</v>
      </c>
      <c r="F20" s="263"/>
      <c r="G20" s="263">
        <v>10000</v>
      </c>
      <c r="H20" s="262"/>
      <c r="I20" s="290" t="s">
        <v>12</v>
      </c>
      <c r="J20" s="262"/>
      <c r="K20" s="290" t="s">
        <v>12</v>
      </c>
      <c r="N20" s="263"/>
      <c r="O20" s="290"/>
    </row>
    <row r="21" spans="2:15" x14ac:dyDescent="0.65">
      <c r="B21" s="167" t="s">
        <v>18</v>
      </c>
      <c r="C21" s="288">
        <v>5</v>
      </c>
      <c r="D21" s="284"/>
      <c r="E21" s="263">
        <v>24060209</v>
      </c>
      <c r="F21" s="263"/>
      <c r="G21" s="263">
        <v>23636440</v>
      </c>
      <c r="H21" s="262"/>
      <c r="I21" s="262">
        <v>24060209</v>
      </c>
      <c r="J21" s="262"/>
      <c r="K21" s="263">
        <v>23636440</v>
      </c>
      <c r="N21" s="263"/>
      <c r="O21" s="263"/>
    </row>
    <row r="22" spans="2:15" x14ac:dyDescent="0.65">
      <c r="B22" s="258" t="s">
        <v>19</v>
      </c>
      <c r="C22" s="288">
        <v>6</v>
      </c>
      <c r="D22" s="284"/>
      <c r="E22" s="263">
        <v>89683</v>
      </c>
      <c r="F22" s="263"/>
      <c r="G22" s="263">
        <v>56946</v>
      </c>
      <c r="H22" s="262"/>
      <c r="I22" s="290" t="s">
        <v>12</v>
      </c>
      <c r="J22" s="262"/>
      <c r="K22" s="290" t="s">
        <v>12</v>
      </c>
      <c r="N22" s="263"/>
      <c r="O22" s="290"/>
    </row>
    <row r="23" spans="2:15" x14ac:dyDescent="0.65">
      <c r="B23" s="258" t="s">
        <v>20</v>
      </c>
      <c r="C23" s="288">
        <v>7</v>
      </c>
      <c r="D23" s="284"/>
      <c r="E23" s="290" t="s">
        <v>12</v>
      </c>
      <c r="F23" s="263"/>
      <c r="G23" s="290" t="s">
        <v>12</v>
      </c>
      <c r="H23" s="262"/>
      <c r="I23" s="262">
        <v>142000</v>
      </c>
      <c r="J23" s="262"/>
      <c r="K23" s="263">
        <v>22000</v>
      </c>
      <c r="N23" s="290"/>
      <c r="O23" s="263"/>
    </row>
    <row r="24" spans="2:15" x14ac:dyDescent="0.65">
      <c r="B24" s="55" t="s">
        <v>21</v>
      </c>
      <c r="C24" s="288"/>
      <c r="D24" s="284"/>
      <c r="E24" s="263">
        <v>1862044</v>
      </c>
      <c r="F24" s="263"/>
      <c r="G24" s="263">
        <v>1778311</v>
      </c>
      <c r="H24" s="262"/>
      <c r="I24" s="262">
        <v>1862023</v>
      </c>
      <c r="J24" s="262"/>
      <c r="K24" s="263">
        <v>1778289</v>
      </c>
      <c r="N24" s="263"/>
      <c r="O24" s="263"/>
    </row>
    <row r="25" spans="2:15" x14ac:dyDescent="0.65">
      <c r="B25" s="55" t="s">
        <v>22</v>
      </c>
      <c r="C25" s="288"/>
      <c r="D25" s="284"/>
      <c r="E25" s="263">
        <v>3409163</v>
      </c>
      <c r="F25" s="263"/>
      <c r="G25" s="290" t="s">
        <v>12</v>
      </c>
      <c r="H25" s="262"/>
      <c r="I25" s="262">
        <v>3409163</v>
      </c>
      <c r="J25" s="262"/>
      <c r="K25" s="290" t="s">
        <v>12</v>
      </c>
      <c r="N25" s="290"/>
      <c r="O25" s="290"/>
    </row>
    <row r="26" spans="2:15" x14ac:dyDescent="0.65">
      <c r="B26" s="55" t="s">
        <v>23</v>
      </c>
      <c r="C26" s="288"/>
      <c r="D26" s="284"/>
      <c r="E26" s="263">
        <v>27203</v>
      </c>
      <c r="F26" s="263"/>
      <c r="G26" s="263">
        <v>25823</v>
      </c>
      <c r="H26" s="262"/>
      <c r="I26" s="262">
        <v>27163</v>
      </c>
      <c r="J26" s="262"/>
      <c r="K26" s="263">
        <v>25781</v>
      </c>
      <c r="N26" s="263"/>
      <c r="O26" s="263"/>
    </row>
    <row r="27" spans="2:15" x14ac:dyDescent="0.65">
      <c r="B27" s="55" t="s">
        <v>24</v>
      </c>
      <c r="C27" s="288"/>
      <c r="D27" s="284"/>
      <c r="E27" s="263">
        <v>274189</v>
      </c>
      <c r="F27" s="263"/>
      <c r="G27" s="263">
        <v>300213</v>
      </c>
      <c r="H27" s="262"/>
      <c r="I27" s="262">
        <v>274056</v>
      </c>
      <c r="J27" s="262"/>
      <c r="K27" s="263">
        <v>300043</v>
      </c>
      <c r="N27" s="263"/>
      <c r="O27" s="263"/>
    </row>
    <row r="28" spans="2:15" x14ac:dyDescent="0.65">
      <c r="B28" s="55" t="s">
        <v>25</v>
      </c>
      <c r="C28" s="288"/>
      <c r="D28" s="284"/>
      <c r="E28" s="263">
        <v>153123</v>
      </c>
      <c r="F28" s="263"/>
      <c r="G28" s="263">
        <v>141655</v>
      </c>
      <c r="H28" s="262"/>
      <c r="I28" s="262">
        <v>153123</v>
      </c>
      <c r="J28" s="262"/>
      <c r="K28" s="263">
        <v>141655</v>
      </c>
      <c r="L28" s="293"/>
      <c r="M28" s="281"/>
      <c r="N28" s="263"/>
      <c r="O28" s="263"/>
    </row>
    <row r="29" spans="2:15" ht="22" x14ac:dyDescent="0.7">
      <c r="B29" s="15" t="s">
        <v>26</v>
      </c>
      <c r="C29" s="288"/>
      <c r="D29" s="284"/>
      <c r="E29" s="259">
        <f>SUM(E20:E28)</f>
        <v>29885614</v>
      </c>
      <c r="F29" s="264"/>
      <c r="G29" s="259">
        <f>ROUND(SUM(G20:G28),0)</f>
        <v>25949388</v>
      </c>
      <c r="H29" s="264"/>
      <c r="I29" s="259">
        <f>SUM(I20:I28)</f>
        <v>29927737</v>
      </c>
      <c r="J29" s="264"/>
      <c r="K29" s="259">
        <f>ROUND(SUM(K20:K28),0)</f>
        <v>25904208</v>
      </c>
    </row>
    <row r="30" spans="2:15" ht="22" x14ac:dyDescent="0.7">
      <c r="B30" s="15"/>
      <c r="C30" s="288"/>
      <c r="D30" s="284"/>
      <c r="E30" s="260"/>
      <c r="F30" s="260"/>
      <c r="G30" s="260"/>
      <c r="H30" s="260"/>
      <c r="I30" s="260"/>
      <c r="J30" s="260"/>
      <c r="K30" s="260"/>
    </row>
    <row r="31" spans="2:15" ht="22.5" thickBot="1" x14ac:dyDescent="0.75">
      <c r="B31" s="15" t="s">
        <v>27</v>
      </c>
      <c r="C31" s="288"/>
      <c r="D31" s="284"/>
      <c r="E31" s="271">
        <f>E17+E29</f>
        <v>68013397</v>
      </c>
      <c r="F31" s="264"/>
      <c r="G31" s="271">
        <f>G17+G29</f>
        <v>61871602</v>
      </c>
      <c r="H31" s="264"/>
      <c r="I31" s="271">
        <f>I17+I29</f>
        <v>67976256</v>
      </c>
      <c r="J31" s="264"/>
      <c r="K31" s="271">
        <f>K17+K29</f>
        <v>61839721</v>
      </c>
    </row>
    <row r="32" spans="2:15" ht="22" thickTop="1" x14ac:dyDescent="0.65"/>
    <row r="33" spans="2:15" s="268" customFormat="1" ht="23" x14ac:dyDescent="0.7">
      <c r="B33" s="15" t="str">
        <f>$B$1</f>
        <v>บริษัท เมืองไทย แคปปิตอล จำกัด (มหาชน) และบริษัทย่อย</v>
      </c>
      <c r="L33" s="280"/>
      <c r="M33" s="280"/>
    </row>
    <row r="34" spans="2:15" s="268" customFormat="1" ht="23" x14ac:dyDescent="0.7">
      <c r="B34" s="15" t="s">
        <v>1</v>
      </c>
      <c r="L34" s="280"/>
      <c r="M34" s="280"/>
    </row>
    <row r="35" spans="2:15" ht="22" x14ac:dyDescent="0.7">
      <c r="B35" s="15"/>
    </row>
    <row r="36" spans="2:15" ht="22" x14ac:dyDescent="0.7">
      <c r="B36" s="286"/>
      <c r="C36" s="285"/>
      <c r="D36" s="285"/>
      <c r="E36" s="324" t="s">
        <v>2</v>
      </c>
      <c r="F36" s="324"/>
      <c r="G36" s="324"/>
      <c r="H36" s="311"/>
      <c r="I36" s="324" t="s">
        <v>3</v>
      </c>
      <c r="J36" s="324"/>
      <c r="K36" s="324"/>
    </row>
    <row r="37" spans="2:15" ht="22" x14ac:dyDescent="0.7">
      <c r="C37" s="285"/>
      <c r="D37" s="285"/>
      <c r="E37" s="312" t="s">
        <v>4</v>
      </c>
      <c r="F37" s="312"/>
      <c r="G37" s="312" t="s">
        <v>5</v>
      </c>
      <c r="H37" s="311"/>
      <c r="I37" s="312" t="s">
        <v>4</v>
      </c>
      <c r="J37" s="312"/>
      <c r="K37" s="312" t="s">
        <v>5</v>
      </c>
    </row>
    <row r="38" spans="2:15" ht="22" x14ac:dyDescent="0.7">
      <c r="B38" s="15" t="s">
        <v>28</v>
      </c>
      <c r="C38" s="284" t="s">
        <v>7</v>
      </c>
      <c r="D38" s="285"/>
      <c r="E38" s="312">
        <v>2563</v>
      </c>
      <c r="F38" s="312"/>
      <c r="G38" s="312">
        <v>2562</v>
      </c>
      <c r="H38" s="312"/>
      <c r="I38" s="312">
        <v>2563</v>
      </c>
      <c r="J38" s="312"/>
      <c r="K38" s="312">
        <v>2562</v>
      </c>
    </row>
    <row r="39" spans="2:15" ht="22" x14ac:dyDescent="0.7">
      <c r="B39" s="15"/>
      <c r="C39" s="284"/>
      <c r="D39" s="285"/>
      <c r="E39" s="312" t="s">
        <v>8</v>
      </c>
      <c r="H39" s="312"/>
      <c r="I39" s="312" t="s">
        <v>8</v>
      </c>
    </row>
    <row r="40" spans="2:15" x14ac:dyDescent="0.65">
      <c r="D40" s="284"/>
      <c r="E40" s="323" t="s">
        <v>9</v>
      </c>
      <c r="F40" s="323"/>
      <c r="G40" s="323"/>
      <c r="H40" s="323"/>
      <c r="I40" s="323"/>
      <c r="J40" s="323"/>
      <c r="K40" s="323"/>
    </row>
    <row r="41" spans="2:15" ht="22" x14ac:dyDescent="0.7">
      <c r="B41" s="14" t="s">
        <v>29</v>
      </c>
      <c r="C41" s="285"/>
      <c r="D41" s="285"/>
      <c r="E41" s="262"/>
      <c r="F41" s="262"/>
      <c r="G41" s="262"/>
      <c r="H41" s="262"/>
      <c r="I41" s="262"/>
      <c r="J41" s="262"/>
      <c r="K41" s="262"/>
    </row>
    <row r="42" spans="2:15" x14ac:dyDescent="0.65">
      <c r="B42" s="55" t="s">
        <v>30</v>
      </c>
      <c r="C42" s="288">
        <v>8</v>
      </c>
      <c r="D42" s="284"/>
      <c r="E42" s="262">
        <v>4434539</v>
      </c>
      <c r="F42" s="262"/>
      <c r="G42" s="263">
        <v>1897233</v>
      </c>
      <c r="H42" s="262"/>
      <c r="I42" s="262">
        <v>4434539</v>
      </c>
      <c r="J42" s="262"/>
      <c r="K42" s="263">
        <v>1897233</v>
      </c>
      <c r="L42" s="293"/>
      <c r="N42" s="263"/>
      <c r="O42" s="263"/>
    </row>
    <row r="43" spans="2:15" x14ac:dyDescent="0.65">
      <c r="B43" s="55" t="s">
        <v>31</v>
      </c>
      <c r="C43" s="284"/>
      <c r="D43" s="284"/>
      <c r="E43" s="262">
        <v>13975</v>
      </c>
      <c r="F43" s="262"/>
      <c r="G43" s="263">
        <v>14404</v>
      </c>
      <c r="H43" s="262"/>
      <c r="I43" s="262">
        <v>13975</v>
      </c>
      <c r="J43" s="262"/>
      <c r="K43" s="263">
        <v>14404</v>
      </c>
      <c r="M43" s="295"/>
      <c r="N43" s="263"/>
      <c r="O43" s="263"/>
    </row>
    <row r="44" spans="2:15" x14ac:dyDescent="0.65">
      <c r="B44" s="55" t="s">
        <v>32</v>
      </c>
      <c r="C44" s="284"/>
      <c r="D44" s="284"/>
      <c r="E44" s="262">
        <v>668369</v>
      </c>
      <c r="F44" s="262"/>
      <c r="G44" s="263">
        <v>890730</v>
      </c>
      <c r="H44" s="262"/>
      <c r="I44" s="262">
        <v>654404</v>
      </c>
      <c r="J44" s="262"/>
      <c r="K44" s="263">
        <v>876725</v>
      </c>
      <c r="N44" s="263"/>
      <c r="O44" s="263"/>
    </row>
    <row r="45" spans="2:15" x14ac:dyDescent="0.65">
      <c r="B45" s="55" t="s">
        <v>38</v>
      </c>
    </row>
    <row r="46" spans="2:15" x14ac:dyDescent="0.65">
      <c r="B46" s="55" t="s">
        <v>33</v>
      </c>
      <c r="C46" s="288">
        <v>9</v>
      </c>
      <c r="D46" s="284"/>
      <c r="E46" s="262">
        <v>2830317</v>
      </c>
      <c r="F46" s="262"/>
      <c r="G46" s="263">
        <v>4038162</v>
      </c>
      <c r="H46" s="262"/>
      <c r="I46" s="262">
        <v>2830317</v>
      </c>
      <c r="J46" s="262"/>
      <c r="K46" s="263">
        <v>4038162</v>
      </c>
      <c r="L46" s="293"/>
      <c r="N46" s="263"/>
      <c r="O46" s="263"/>
    </row>
    <row r="47" spans="2:15" x14ac:dyDescent="0.65">
      <c r="B47" s="55" t="s">
        <v>289</v>
      </c>
      <c r="C47" s="288">
        <v>10</v>
      </c>
      <c r="D47" s="284"/>
      <c r="E47" s="262">
        <v>8133412</v>
      </c>
      <c r="F47" s="262"/>
      <c r="G47" s="263">
        <v>8733878</v>
      </c>
      <c r="H47" s="262"/>
      <c r="I47" s="262">
        <v>8133412</v>
      </c>
      <c r="J47" s="262"/>
      <c r="K47" s="263">
        <v>8733878</v>
      </c>
      <c r="N47" s="263"/>
      <c r="O47" s="263"/>
    </row>
    <row r="48" spans="2:15" x14ac:dyDescent="0.65">
      <c r="B48" s="55" t="s">
        <v>294</v>
      </c>
      <c r="C48" s="284"/>
      <c r="D48" s="284"/>
      <c r="E48" s="262"/>
      <c r="F48" s="262"/>
    </row>
    <row r="49" spans="2:15" x14ac:dyDescent="0.65">
      <c r="B49" s="31" t="s">
        <v>295</v>
      </c>
      <c r="C49" s="284"/>
      <c r="D49" s="284"/>
      <c r="E49" s="262"/>
      <c r="F49" s="262"/>
      <c r="G49" s="178"/>
      <c r="I49" s="263"/>
      <c r="K49" s="178"/>
    </row>
    <row r="50" spans="2:15" x14ac:dyDescent="0.65">
      <c r="B50" s="31" t="s">
        <v>296</v>
      </c>
      <c r="C50" s="284"/>
      <c r="D50" s="284"/>
      <c r="E50" s="262">
        <v>2710636</v>
      </c>
      <c r="F50" s="262"/>
      <c r="G50" s="263">
        <v>19241</v>
      </c>
      <c r="H50" s="262"/>
      <c r="I50" s="262">
        <v>2710636</v>
      </c>
      <c r="J50" s="262"/>
      <c r="K50" s="263">
        <v>19241</v>
      </c>
      <c r="N50" s="263"/>
      <c r="O50" s="263"/>
    </row>
    <row r="51" spans="2:15" x14ac:dyDescent="0.65">
      <c r="B51" s="55" t="s">
        <v>34</v>
      </c>
      <c r="C51" s="284"/>
      <c r="D51" s="284"/>
      <c r="E51" s="262">
        <v>928890</v>
      </c>
      <c r="F51" s="262"/>
      <c r="G51" s="263">
        <v>607158</v>
      </c>
      <c r="H51" s="262"/>
      <c r="I51" s="262">
        <v>926601</v>
      </c>
      <c r="J51" s="262"/>
      <c r="K51" s="263">
        <v>605725</v>
      </c>
      <c r="N51" s="263"/>
      <c r="O51" s="263"/>
    </row>
    <row r="52" spans="2:15" x14ac:dyDescent="0.65">
      <c r="B52" s="55" t="s">
        <v>35</v>
      </c>
      <c r="C52" s="284">
        <v>4</v>
      </c>
      <c r="D52" s="284"/>
      <c r="E52" s="262">
        <v>70284</v>
      </c>
      <c r="F52" s="262"/>
      <c r="G52" s="263">
        <v>111121</v>
      </c>
      <c r="H52" s="262"/>
      <c r="I52" s="262">
        <v>97739</v>
      </c>
      <c r="J52" s="262"/>
      <c r="K52" s="263">
        <v>135934</v>
      </c>
      <c r="L52" s="293"/>
      <c r="M52" s="281"/>
      <c r="N52" s="263"/>
      <c r="O52" s="263"/>
    </row>
    <row r="53" spans="2:15" ht="22" x14ac:dyDescent="0.7">
      <c r="B53" s="15" t="s">
        <v>36</v>
      </c>
      <c r="C53" s="284"/>
      <c r="D53" s="284"/>
      <c r="E53" s="259">
        <f>SUM(E42:E52)</f>
        <v>19790422</v>
      </c>
      <c r="F53" s="255"/>
      <c r="G53" s="259">
        <f>ROUNDDOWN(SUM(G42:G52),0)</f>
        <v>16311927</v>
      </c>
      <c r="H53" s="255"/>
      <c r="I53" s="259">
        <f>SUM(I42:I52)</f>
        <v>19801623</v>
      </c>
      <c r="J53" s="255"/>
      <c r="K53" s="259">
        <f>ROUNDDOWN(SUM(K42:K52),0)</f>
        <v>16321302</v>
      </c>
    </row>
    <row r="54" spans="2:15" x14ac:dyDescent="0.65">
      <c r="C54" s="284"/>
      <c r="D54" s="284"/>
      <c r="E54" s="262"/>
      <c r="F54" s="262"/>
      <c r="G54" s="267"/>
      <c r="H54" s="262"/>
      <c r="I54" s="262"/>
      <c r="J54" s="262"/>
      <c r="K54" s="267"/>
    </row>
    <row r="55" spans="2:15" ht="22" x14ac:dyDescent="0.7">
      <c r="B55" s="14" t="s">
        <v>37</v>
      </c>
      <c r="C55" s="284"/>
      <c r="D55" s="284"/>
      <c r="E55" s="262"/>
      <c r="F55" s="262"/>
      <c r="G55" s="267"/>
      <c r="H55" s="262"/>
      <c r="I55" s="262"/>
      <c r="J55" s="262"/>
      <c r="K55" s="267"/>
    </row>
    <row r="56" spans="2:15" x14ac:dyDescent="0.65">
      <c r="B56" s="289" t="s">
        <v>38</v>
      </c>
      <c r="C56" s="288">
        <v>9</v>
      </c>
      <c r="D56" s="284"/>
      <c r="E56" s="262">
        <v>2566730</v>
      </c>
      <c r="F56" s="262"/>
      <c r="G56" s="263">
        <v>2993496</v>
      </c>
      <c r="H56" s="263"/>
      <c r="I56" s="263">
        <v>2566730</v>
      </c>
      <c r="J56" s="263"/>
      <c r="K56" s="263">
        <v>2993496</v>
      </c>
      <c r="N56" s="296"/>
      <c r="O56" s="296"/>
    </row>
    <row r="57" spans="2:15" x14ac:dyDescent="0.65">
      <c r="B57" s="289" t="s">
        <v>39</v>
      </c>
      <c r="C57" s="288">
        <v>10</v>
      </c>
      <c r="D57" s="284"/>
      <c r="E57" s="262">
        <v>27475818</v>
      </c>
      <c r="F57" s="262"/>
      <c r="G57" s="263">
        <v>26473470</v>
      </c>
      <c r="H57" s="263"/>
      <c r="I57" s="263">
        <v>27475818</v>
      </c>
      <c r="J57" s="263"/>
      <c r="K57" s="263">
        <v>26473470</v>
      </c>
      <c r="N57" s="296"/>
      <c r="O57" s="296"/>
    </row>
    <row r="58" spans="2:15" x14ac:dyDescent="0.65">
      <c r="B58" s="289" t="s">
        <v>40</v>
      </c>
      <c r="C58" s="284"/>
      <c r="D58" s="284"/>
      <c r="E58" s="262"/>
      <c r="F58" s="262"/>
      <c r="G58" s="263"/>
      <c r="H58" s="263"/>
      <c r="I58" s="263"/>
      <c r="J58" s="263"/>
      <c r="K58" s="263"/>
    </row>
    <row r="59" spans="2:15" x14ac:dyDescent="0.65">
      <c r="B59" s="291" t="s">
        <v>41</v>
      </c>
      <c r="C59" s="284"/>
      <c r="D59" s="284"/>
      <c r="E59" s="262">
        <v>738589</v>
      </c>
      <c r="F59" s="262"/>
      <c r="G59" s="263">
        <v>27101</v>
      </c>
      <c r="H59" s="263"/>
      <c r="I59" s="263">
        <v>738589</v>
      </c>
      <c r="J59" s="263"/>
      <c r="K59" s="263">
        <v>27101</v>
      </c>
      <c r="N59" s="296"/>
      <c r="O59" s="296"/>
    </row>
    <row r="60" spans="2:15" x14ac:dyDescent="0.65">
      <c r="B60" s="55" t="s">
        <v>132</v>
      </c>
      <c r="C60" s="284"/>
      <c r="D60" s="284"/>
      <c r="E60" s="262">
        <v>102500</v>
      </c>
      <c r="F60" s="262"/>
      <c r="G60" s="263">
        <v>93894</v>
      </c>
      <c r="H60" s="263"/>
      <c r="I60" s="263">
        <v>102500</v>
      </c>
      <c r="J60" s="263"/>
      <c r="K60" s="263">
        <v>93894</v>
      </c>
      <c r="L60" s="293"/>
      <c r="N60" s="296"/>
      <c r="O60" s="296"/>
    </row>
    <row r="61" spans="2:15" ht="22" x14ac:dyDescent="0.7">
      <c r="B61" s="15" t="s">
        <v>42</v>
      </c>
      <c r="C61" s="284"/>
      <c r="D61" s="284"/>
      <c r="E61" s="259">
        <f>SUM(E56:E60)</f>
        <v>30883637</v>
      </c>
      <c r="F61" s="255"/>
      <c r="G61" s="259">
        <f>SUM(G56:G60)</f>
        <v>29587961</v>
      </c>
      <c r="H61" s="264"/>
      <c r="I61" s="259">
        <f>SUM(I56:I60)</f>
        <v>30883637</v>
      </c>
      <c r="J61" s="264"/>
      <c r="K61" s="259">
        <f>SUM(K56:K60)</f>
        <v>29587961</v>
      </c>
    </row>
    <row r="62" spans="2:15" ht="22" x14ac:dyDescent="0.7">
      <c r="B62" s="15"/>
      <c r="C62" s="284"/>
      <c r="D62" s="284"/>
      <c r="E62" s="253"/>
      <c r="F62" s="253"/>
      <c r="G62" s="260"/>
      <c r="H62" s="260"/>
      <c r="I62" s="260"/>
      <c r="J62" s="260"/>
      <c r="K62" s="260"/>
    </row>
    <row r="63" spans="2:15" ht="22" x14ac:dyDescent="0.7">
      <c r="B63" s="15" t="s">
        <v>43</v>
      </c>
      <c r="C63" s="284"/>
      <c r="D63" s="284"/>
      <c r="E63" s="236">
        <f>E53+E61</f>
        <v>50674059</v>
      </c>
      <c r="F63" s="255"/>
      <c r="G63" s="236">
        <f>G53+G61</f>
        <v>45899888</v>
      </c>
      <c r="H63" s="264"/>
      <c r="I63" s="236">
        <f>I53+I61</f>
        <v>50685260</v>
      </c>
      <c r="J63" s="264"/>
      <c r="K63" s="236">
        <f>K53+K61</f>
        <v>45909263</v>
      </c>
    </row>
    <row r="64" spans="2:15" ht="22" x14ac:dyDescent="0.7">
      <c r="B64" s="15"/>
      <c r="C64" s="284"/>
      <c r="D64" s="284"/>
      <c r="E64" s="253"/>
      <c r="F64" s="255"/>
      <c r="G64" s="253"/>
      <c r="H64" s="255"/>
      <c r="I64" s="253"/>
      <c r="J64" s="255"/>
      <c r="K64" s="253"/>
    </row>
    <row r="65" spans="2:13" s="268" customFormat="1" ht="23" x14ac:dyDescent="0.7">
      <c r="B65" s="15" t="str">
        <f>$B$1</f>
        <v>บริษัท เมืองไทย แคปปิตอล จำกัด (มหาชน) และบริษัทย่อย</v>
      </c>
      <c r="L65" s="280"/>
      <c r="M65" s="280"/>
    </row>
    <row r="66" spans="2:13" s="268" customFormat="1" ht="23" x14ac:dyDescent="0.7">
      <c r="B66" s="15" t="s">
        <v>1</v>
      </c>
      <c r="L66" s="280"/>
      <c r="M66" s="280"/>
    </row>
    <row r="67" spans="2:13" ht="22" x14ac:dyDescent="0.7">
      <c r="B67" s="15"/>
    </row>
    <row r="68" spans="2:13" ht="22" x14ac:dyDescent="0.7">
      <c r="B68" s="286"/>
      <c r="C68" s="285"/>
      <c r="D68" s="285"/>
      <c r="E68" s="324" t="s">
        <v>2</v>
      </c>
      <c r="F68" s="324"/>
      <c r="G68" s="324"/>
      <c r="H68" s="311"/>
      <c r="I68" s="324" t="s">
        <v>3</v>
      </c>
      <c r="J68" s="324"/>
      <c r="K68" s="324"/>
    </row>
    <row r="69" spans="2:13" ht="22" x14ac:dyDescent="0.7">
      <c r="C69" s="285"/>
      <c r="D69" s="285"/>
      <c r="E69" s="312" t="s">
        <v>4</v>
      </c>
      <c r="F69" s="312"/>
      <c r="G69" s="312" t="s">
        <v>5</v>
      </c>
      <c r="H69" s="311"/>
      <c r="I69" s="312" t="s">
        <v>4</v>
      </c>
      <c r="J69" s="312"/>
      <c r="K69" s="312" t="s">
        <v>5</v>
      </c>
    </row>
    <row r="70" spans="2:13" ht="22" x14ac:dyDescent="0.7">
      <c r="B70" s="15" t="s">
        <v>28</v>
      </c>
      <c r="C70" s="284" t="s">
        <v>7</v>
      </c>
      <c r="D70" s="284"/>
      <c r="E70" s="312">
        <v>2563</v>
      </c>
      <c r="F70" s="312"/>
      <c r="G70" s="312">
        <v>2562</v>
      </c>
      <c r="H70" s="312"/>
      <c r="I70" s="312">
        <v>2563</v>
      </c>
      <c r="J70" s="312"/>
      <c r="K70" s="312">
        <v>2562</v>
      </c>
    </row>
    <row r="71" spans="2:13" ht="22" x14ac:dyDescent="0.7">
      <c r="B71" s="15"/>
      <c r="C71" s="284"/>
      <c r="D71" s="284"/>
      <c r="E71" s="312" t="s">
        <v>8</v>
      </c>
      <c r="F71" s="312"/>
      <c r="G71" s="256"/>
      <c r="H71" s="312"/>
      <c r="I71" s="312" t="s">
        <v>8</v>
      </c>
      <c r="J71" s="312"/>
      <c r="K71" s="256"/>
    </row>
    <row r="72" spans="2:13" x14ac:dyDescent="0.65">
      <c r="C72" s="284"/>
      <c r="D72" s="284"/>
      <c r="E72" s="323" t="s">
        <v>9</v>
      </c>
      <c r="F72" s="323"/>
      <c r="G72" s="323"/>
      <c r="H72" s="323"/>
      <c r="I72" s="323"/>
      <c r="J72" s="323"/>
      <c r="K72" s="323"/>
    </row>
    <row r="73" spans="2:13" ht="22" x14ac:dyDescent="0.7">
      <c r="B73" s="14" t="s">
        <v>44</v>
      </c>
      <c r="C73" s="284"/>
      <c r="D73" s="284"/>
      <c r="E73" s="262"/>
      <c r="F73" s="262"/>
      <c r="G73" s="267"/>
      <c r="H73" s="262"/>
      <c r="I73" s="262"/>
      <c r="J73" s="262"/>
      <c r="K73" s="267"/>
    </row>
    <row r="74" spans="2:13" x14ac:dyDescent="0.65">
      <c r="B74" s="55" t="s">
        <v>45</v>
      </c>
      <c r="C74" s="100"/>
      <c r="D74" s="284"/>
      <c r="E74" s="262"/>
      <c r="F74" s="262"/>
      <c r="G74" s="267"/>
      <c r="H74" s="262"/>
      <c r="I74" s="262"/>
      <c r="J74" s="262"/>
      <c r="K74" s="267"/>
    </row>
    <row r="75" spans="2:13" x14ac:dyDescent="0.65">
      <c r="B75" s="55" t="s">
        <v>46</v>
      </c>
      <c r="C75" s="284"/>
      <c r="D75" s="284"/>
      <c r="G75" s="267"/>
      <c r="K75" s="267"/>
    </row>
    <row r="76" spans="2:13" ht="22" thickBot="1" x14ac:dyDescent="0.7">
      <c r="B76" s="31" t="s">
        <v>47</v>
      </c>
      <c r="C76" s="284"/>
      <c r="D76" s="284"/>
      <c r="E76" s="305">
        <v>2120000</v>
      </c>
      <c r="F76" s="262"/>
      <c r="G76" s="269">
        <v>2120000</v>
      </c>
      <c r="H76" s="263"/>
      <c r="I76" s="269">
        <v>2120000</v>
      </c>
      <c r="J76" s="263"/>
      <c r="K76" s="269">
        <v>2120000</v>
      </c>
    </row>
    <row r="77" spans="2:13" ht="22" thickTop="1" x14ac:dyDescent="0.65">
      <c r="B77" s="55" t="s">
        <v>48</v>
      </c>
      <c r="C77" s="284"/>
      <c r="D77" s="284"/>
      <c r="E77" s="262"/>
      <c r="F77" s="262"/>
      <c r="G77" s="263"/>
      <c r="H77" s="263"/>
      <c r="I77" s="263"/>
      <c r="J77" s="263"/>
      <c r="K77" s="263"/>
    </row>
    <row r="78" spans="2:13" x14ac:dyDescent="0.65">
      <c r="B78" s="31" t="s">
        <v>47</v>
      </c>
      <c r="C78" s="284"/>
      <c r="D78" s="284"/>
      <c r="E78" s="68">
        <v>2120000</v>
      </c>
      <c r="F78" s="262"/>
      <c r="G78" s="263">
        <v>2120000</v>
      </c>
      <c r="H78" s="263"/>
      <c r="I78" s="198">
        <v>2120000</v>
      </c>
      <c r="J78" s="263"/>
      <c r="K78" s="263">
        <v>2120000</v>
      </c>
    </row>
    <row r="79" spans="2:13" x14ac:dyDescent="0.65">
      <c r="B79" s="55" t="s">
        <v>49</v>
      </c>
      <c r="C79" s="284"/>
      <c r="D79" s="284"/>
      <c r="E79" s="306">
        <v>2379843</v>
      </c>
      <c r="F79" s="263"/>
      <c r="G79" s="263">
        <v>2379843</v>
      </c>
      <c r="H79" s="263"/>
      <c r="I79" s="263">
        <v>2379843</v>
      </c>
      <c r="J79" s="263"/>
      <c r="K79" s="263">
        <v>2379843</v>
      </c>
    </row>
    <row r="80" spans="2:13" x14ac:dyDescent="0.65">
      <c r="B80" s="55" t="s">
        <v>50</v>
      </c>
      <c r="C80" s="284"/>
      <c r="D80" s="284"/>
      <c r="E80" s="262"/>
      <c r="F80" s="262"/>
      <c r="G80" s="263"/>
      <c r="H80" s="263"/>
      <c r="I80" s="263"/>
      <c r="J80" s="263"/>
      <c r="K80" s="263"/>
    </row>
    <row r="81" spans="2:20" x14ac:dyDescent="0.65">
      <c r="B81" s="55" t="s">
        <v>51</v>
      </c>
      <c r="C81" s="284"/>
      <c r="D81" s="284"/>
      <c r="E81" s="262"/>
      <c r="F81" s="262"/>
      <c r="G81" s="263"/>
      <c r="H81" s="263"/>
      <c r="I81" s="263"/>
      <c r="J81" s="263"/>
      <c r="K81" s="263"/>
    </row>
    <row r="82" spans="2:20" x14ac:dyDescent="0.65">
      <c r="B82" s="55" t="s">
        <v>52</v>
      </c>
      <c r="C82" s="284"/>
      <c r="D82" s="284"/>
      <c r="E82" s="262">
        <v>212000</v>
      </c>
      <c r="F82" s="262"/>
      <c r="G82" s="263">
        <v>212000</v>
      </c>
      <c r="H82" s="263"/>
      <c r="I82" s="263">
        <v>212000</v>
      </c>
      <c r="J82" s="263"/>
      <c r="K82" s="263">
        <v>212000</v>
      </c>
    </row>
    <row r="83" spans="2:20" x14ac:dyDescent="0.65">
      <c r="B83" s="55" t="s">
        <v>53</v>
      </c>
      <c r="C83" s="284"/>
      <c r="D83" s="284"/>
      <c r="E83" s="262">
        <v>12638675</v>
      </c>
      <c r="F83" s="262"/>
      <c r="G83" s="263">
        <v>11271394</v>
      </c>
      <c r="H83" s="263"/>
      <c r="I83" s="263">
        <v>12590333</v>
      </c>
      <c r="J83" s="263"/>
      <c r="K83" s="263">
        <v>11230138</v>
      </c>
      <c r="L83" s="281"/>
    </row>
    <row r="84" spans="2:20" x14ac:dyDescent="0.65">
      <c r="B84" s="55" t="s">
        <v>54</v>
      </c>
      <c r="C84" s="284"/>
      <c r="D84" s="284"/>
      <c r="E84" s="270">
        <v>-11180</v>
      </c>
      <c r="F84" s="262"/>
      <c r="G84" s="270">
        <v>-11523</v>
      </c>
      <c r="H84" s="263"/>
      <c r="I84" s="270">
        <v>-11180</v>
      </c>
      <c r="J84" s="263"/>
      <c r="K84" s="270">
        <v>-11523</v>
      </c>
    </row>
    <row r="85" spans="2:20" ht="22" x14ac:dyDescent="0.7">
      <c r="B85" s="15" t="s">
        <v>55</v>
      </c>
      <c r="C85" s="284"/>
      <c r="D85" s="284"/>
      <c r="E85" s="307">
        <f>SUM(E78:E84)</f>
        <v>17339338</v>
      </c>
      <c r="F85" s="255"/>
      <c r="G85" s="259">
        <f>SUM(G78:G84)</f>
        <v>15971714</v>
      </c>
      <c r="H85" s="264"/>
      <c r="I85" s="259">
        <f>SUM(I78:I84)</f>
        <v>17290996</v>
      </c>
      <c r="J85" s="264"/>
      <c r="K85" s="259">
        <f>SUM(K78:K84)</f>
        <v>15930458</v>
      </c>
    </row>
    <row r="86" spans="2:20" ht="22" x14ac:dyDescent="0.7">
      <c r="B86" s="15"/>
      <c r="C86" s="284"/>
      <c r="D86" s="284"/>
      <c r="E86" s="253"/>
      <c r="F86" s="255"/>
      <c r="G86" s="260"/>
      <c r="H86" s="264"/>
      <c r="I86" s="260"/>
      <c r="J86" s="264"/>
      <c r="K86" s="260"/>
    </row>
    <row r="87" spans="2:20" ht="22.5" thickBot="1" x14ac:dyDescent="0.75">
      <c r="B87" s="15" t="s">
        <v>56</v>
      </c>
      <c r="C87" s="284"/>
      <c r="D87" s="284"/>
      <c r="E87" s="308">
        <f>E63+E85</f>
        <v>68013397</v>
      </c>
      <c r="F87" s="255"/>
      <c r="G87" s="271">
        <f>G63+G85</f>
        <v>61871602</v>
      </c>
      <c r="H87" s="264"/>
      <c r="I87" s="271">
        <f>I63+I85</f>
        <v>67976256</v>
      </c>
      <c r="J87" s="264"/>
      <c r="K87" s="271">
        <f>K63+K85</f>
        <v>61839721</v>
      </c>
      <c r="N87" s="178"/>
      <c r="O87" s="178"/>
      <c r="P87" s="178"/>
      <c r="Q87" s="178"/>
      <c r="R87" s="178"/>
      <c r="S87" s="178"/>
      <c r="T87" s="178"/>
    </row>
    <row r="88" spans="2:20" ht="22.5" thickTop="1" x14ac:dyDescent="0.7">
      <c r="B88" s="15"/>
      <c r="C88" s="284"/>
      <c r="D88" s="284"/>
      <c r="E88" s="265">
        <f t="shared" ref="E88:K88" si="0">E31-E87</f>
        <v>0</v>
      </c>
      <c r="F88" s="265">
        <f t="shared" si="0"/>
        <v>0</v>
      </c>
      <c r="G88" s="265">
        <f t="shared" si="0"/>
        <v>0</v>
      </c>
      <c r="H88" s="265">
        <f t="shared" si="0"/>
        <v>0</v>
      </c>
      <c r="I88" s="265">
        <f>I31-I87</f>
        <v>0</v>
      </c>
      <c r="J88" s="265">
        <f t="shared" si="0"/>
        <v>0</v>
      </c>
      <c r="K88" s="265">
        <f t="shared" si="0"/>
        <v>0</v>
      </c>
    </row>
    <row r="89" spans="2:20" ht="22" x14ac:dyDescent="0.7">
      <c r="B89" s="20"/>
      <c r="C89" s="211"/>
      <c r="D89" s="284"/>
      <c r="E89" s="265"/>
      <c r="F89" s="266"/>
      <c r="G89" s="265"/>
      <c r="H89" s="266"/>
      <c r="I89" s="265"/>
      <c r="K89" s="265"/>
    </row>
    <row r="90" spans="2:20" x14ac:dyDescent="0.65">
      <c r="E90" s="178"/>
      <c r="G90" s="178"/>
      <c r="I90" s="178"/>
      <c r="K90" s="178"/>
    </row>
    <row r="164" spans="2:13" s="292" customFormat="1" x14ac:dyDescent="0.65">
      <c r="B164" s="55"/>
      <c r="C164" s="258"/>
      <c r="D164" s="258"/>
      <c r="E164" s="258"/>
      <c r="F164" s="258"/>
      <c r="G164" s="258"/>
      <c r="H164" s="258"/>
      <c r="I164" s="258"/>
      <c r="J164" s="258"/>
      <c r="K164" s="258"/>
      <c r="L164" s="282"/>
      <c r="M164" s="282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72:K72"/>
    <mergeCell ref="E40:K40"/>
    <mergeCell ref="E68:G68"/>
    <mergeCell ref="E4:G4"/>
    <mergeCell ref="I4:K4"/>
    <mergeCell ref="E8:K8"/>
    <mergeCell ref="E36:G36"/>
    <mergeCell ref="I36:K36"/>
    <mergeCell ref="I68:K68"/>
  </mergeCells>
  <phoneticPr fontId="0" type="noConversion"/>
  <pageMargins left="0.7" right="0.6" top="0.48" bottom="0.4" header="0.5" footer="0.4"/>
  <pageSetup paperSize="9" scale="78" firstPageNumber="3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2" max="16383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view="pageBreakPreview" topLeftCell="C16" zoomScale="85" zoomScaleNormal="70" zoomScaleSheetLayoutView="85" workbookViewId="0">
      <selection activeCell="C18" sqref="C18"/>
    </sheetView>
  </sheetViews>
  <sheetFormatPr defaultColWidth="9.09765625" defaultRowHeight="21.5" outlineLevelRow="1" x14ac:dyDescent="0.65"/>
  <cols>
    <col min="1" max="1" width="13.09765625" style="96" hidden="1" customWidth="1"/>
    <col min="2" max="2" width="1.8984375" style="3" hidden="1" customWidth="1"/>
    <col min="3" max="3" width="68.3984375" style="13" customWidth="1"/>
    <col min="4" max="4" width="9.09765625" style="3"/>
    <col min="5" max="5" width="1.3984375" style="3" customWidth="1"/>
    <col min="6" max="6" width="13.69921875" style="254" customWidth="1"/>
    <col min="7" max="7" width="1.3984375" style="254" customWidth="1"/>
    <col min="8" max="8" width="13.69921875" style="254" customWidth="1"/>
    <col min="9" max="9" width="1.3984375" style="254" customWidth="1"/>
    <col min="10" max="10" width="13.59765625" style="254" customWidth="1"/>
    <col min="11" max="11" width="1.3984375" style="254" customWidth="1"/>
    <col min="12" max="12" width="13.59765625" style="254" customWidth="1"/>
    <col min="13" max="13" width="10.09765625" style="3" bestFit="1" customWidth="1"/>
    <col min="14" max="16384" width="9.09765625" style="3"/>
  </cols>
  <sheetData>
    <row r="1" spans="1:13" ht="23" x14ac:dyDescent="0.7">
      <c r="A1" s="150"/>
      <c r="C1" s="7" t="str">
        <f>SFP!$B$1</f>
        <v>บริษัท เมืองไทย แคปปิตอล จำกัด (มหาชน) และบริษัทย่อย</v>
      </c>
      <c r="D1" s="227"/>
      <c r="E1" s="227"/>
      <c r="F1" s="253"/>
      <c r="G1" s="255"/>
      <c r="H1" s="253"/>
      <c r="I1" s="255"/>
      <c r="J1" s="253"/>
      <c r="K1" s="255"/>
      <c r="L1" s="253"/>
    </row>
    <row r="2" spans="1:13" ht="23" x14ac:dyDescent="0.7">
      <c r="A2" s="150"/>
      <c r="C2" s="7" t="s">
        <v>57</v>
      </c>
      <c r="D2" s="2"/>
      <c r="E2" s="2"/>
      <c r="F2" s="311"/>
      <c r="G2" s="311"/>
      <c r="H2" s="311"/>
      <c r="I2" s="311"/>
      <c r="J2" s="311"/>
      <c r="K2" s="311"/>
      <c r="L2" s="72"/>
    </row>
    <row r="3" spans="1:13" ht="23" x14ac:dyDescent="0.7">
      <c r="A3" s="150"/>
      <c r="C3" s="7"/>
      <c r="D3" s="2"/>
      <c r="E3" s="2"/>
      <c r="F3" s="311"/>
      <c r="G3" s="311"/>
      <c r="H3" s="311"/>
      <c r="I3" s="311"/>
      <c r="J3" s="311"/>
      <c r="K3" s="311"/>
      <c r="L3" s="72"/>
    </row>
    <row r="4" spans="1:13" ht="22" x14ac:dyDescent="0.7">
      <c r="A4" s="150"/>
      <c r="D4" s="2"/>
      <c r="E4" s="2"/>
      <c r="F4" s="324" t="s">
        <v>2</v>
      </c>
      <c r="G4" s="324"/>
      <c r="H4" s="324"/>
      <c r="I4" s="311"/>
      <c r="J4" s="324" t="s">
        <v>3</v>
      </c>
      <c r="K4" s="324"/>
      <c r="L4" s="324"/>
    </row>
    <row r="5" spans="1:13" ht="22" x14ac:dyDescent="0.7">
      <c r="A5" s="150"/>
      <c r="D5" s="2"/>
      <c r="E5" s="2"/>
      <c r="F5" s="325" t="s">
        <v>58</v>
      </c>
      <c r="G5" s="326"/>
      <c r="H5" s="326"/>
      <c r="I5" s="311"/>
      <c r="J5" s="325" t="s">
        <v>58</v>
      </c>
      <c r="K5" s="326"/>
      <c r="L5" s="326"/>
    </row>
    <row r="6" spans="1:13" ht="22" x14ac:dyDescent="0.7">
      <c r="A6" s="150"/>
      <c r="D6" s="2"/>
      <c r="E6" s="2"/>
      <c r="F6" s="325" t="s">
        <v>4</v>
      </c>
      <c r="G6" s="325"/>
      <c r="H6" s="325"/>
      <c r="I6" s="311"/>
      <c r="J6" s="325" t="s">
        <v>4</v>
      </c>
      <c r="K6" s="325"/>
      <c r="L6" s="325"/>
    </row>
    <row r="7" spans="1:13" x14ac:dyDescent="0.65">
      <c r="A7" s="150" t="s">
        <v>59</v>
      </c>
      <c r="D7" s="227" t="s">
        <v>7</v>
      </c>
      <c r="E7" s="22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3" ht="22" x14ac:dyDescent="0.7">
      <c r="A8" s="97"/>
      <c r="C8" s="14"/>
      <c r="D8" s="227"/>
      <c r="E8" s="227"/>
      <c r="F8" s="323" t="s">
        <v>9</v>
      </c>
      <c r="G8" s="323"/>
      <c r="H8" s="323"/>
      <c r="I8" s="323"/>
      <c r="J8" s="323"/>
      <c r="K8" s="323"/>
      <c r="L8" s="323"/>
    </row>
    <row r="9" spans="1:13" ht="22" x14ac:dyDescent="0.7">
      <c r="A9" s="97"/>
      <c r="C9" s="14" t="s">
        <v>60</v>
      </c>
      <c r="D9" s="227"/>
      <c r="E9" s="227"/>
      <c r="F9" s="309"/>
      <c r="G9" s="310"/>
      <c r="H9" s="310"/>
      <c r="I9" s="310"/>
      <c r="J9" s="310"/>
      <c r="K9" s="310"/>
      <c r="L9" s="310"/>
    </row>
    <row r="10" spans="1:13" x14ac:dyDescent="0.65">
      <c r="A10" s="150"/>
      <c r="C10" s="55" t="s">
        <v>301</v>
      </c>
      <c r="D10" s="227">
        <v>11</v>
      </c>
      <c r="E10" s="227"/>
      <c r="F10" s="189">
        <v>3332246</v>
      </c>
      <c r="G10" s="189"/>
      <c r="H10" s="189">
        <v>2665318</v>
      </c>
      <c r="I10" s="189"/>
      <c r="J10" s="189">
        <v>3324640</v>
      </c>
      <c r="K10" s="189"/>
      <c r="L10" s="189">
        <v>2665318</v>
      </c>
      <c r="M10" s="276"/>
    </row>
    <row r="11" spans="1:13" x14ac:dyDescent="0.65">
      <c r="A11" s="150"/>
      <c r="C11" s="13" t="s">
        <v>61</v>
      </c>
      <c r="D11" s="227">
        <v>11</v>
      </c>
      <c r="E11" s="227"/>
      <c r="F11" s="189">
        <v>190076</v>
      </c>
      <c r="G11" s="189"/>
      <c r="H11" s="189">
        <v>177624</v>
      </c>
      <c r="I11" s="189"/>
      <c r="J11" s="189">
        <v>177618</v>
      </c>
      <c r="K11" s="189"/>
      <c r="L11" s="189">
        <v>167567</v>
      </c>
    </row>
    <row r="12" spans="1:13" x14ac:dyDescent="0.65">
      <c r="A12" s="150"/>
      <c r="C12" s="60" t="s">
        <v>62</v>
      </c>
      <c r="D12" s="227" t="s">
        <v>306</v>
      </c>
      <c r="E12" s="227"/>
      <c r="F12" s="189">
        <v>17788</v>
      </c>
      <c r="G12" s="189"/>
      <c r="H12" s="189">
        <v>15026</v>
      </c>
      <c r="I12" s="189"/>
      <c r="J12" s="189">
        <v>28282</v>
      </c>
      <c r="K12" s="189"/>
      <c r="L12" s="189">
        <v>22132</v>
      </c>
    </row>
    <row r="13" spans="1:13" ht="22" x14ac:dyDescent="0.7">
      <c r="A13" s="98" t="s">
        <v>63</v>
      </c>
      <c r="C13" s="15" t="s">
        <v>64</v>
      </c>
      <c r="D13" s="74"/>
      <c r="E13" s="227"/>
      <c r="F13" s="259">
        <f>SUM(F10:F12)</f>
        <v>3540110</v>
      </c>
      <c r="G13" s="260"/>
      <c r="H13" s="259">
        <f>SUM(H10:H12)</f>
        <v>2857968</v>
      </c>
      <c r="I13" s="260"/>
      <c r="J13" s="259">
        <f>SUM(J10:J12)</f>
        <v>3530540</v>
      </c>
      <c r="K13" s="260"/>
      <c r="L13" s="259">
        <f>SUM(L10:L12)</f>
        <v>2855017</v>
      </c>
    </row>
    <row r="14" spans="1:13" ht="22" x14ac:dyDescent="0.7">
      <c r="A14" s="150"/>
      <c r="C14" s="15"/>
      <c r="D14" s="227"/>
      <c r="E14" s="227"/>
      <c r="F14" s="264"/>
      <c r="G14" s="260"/>
      <c r="H14" s="264"/>
      <c r="I14" s="260"/>
      <c r="J14" s="264"/>
      <c r="K14" s="260"/>
      <c r="L14" s="264"/>
    </row>
    <row r="15" spans="1:13" ht="22" x14ac:dyDescent="0.7">
      <c r="A15" s="150"/>
      <c r="C15" s="14" t="s">
        <v>65</v>
      </c>
      <c r="D15" s="227"/>
      <c r="E15" s="227"/>
      <c r="F15" s="264"/>
      <c r="G15" s="260"/>
      <c r="H15" s="264"/>
      <c r="I15" s="260"/>
      <c r="J15" s="264"/>
      <c r="K15" s="260"/>
      <c r="L15" s="264"/>
    </row>
    <row r="16" spans="1:13" x14ac:dyDescent="0.65">
      <c r="A16" s="150"/>
      <c r="C16" s="13" t="s">
        <v>66</v>
      </c>
      <c r="D16" s="227">
        <v>4</v>
      </c>
      <c r="E16" s="227"/>
      <c r="F16" s="189">
        <v>1491480</v>
      </c>
      <c r="G16" s="189"/>
      <c r="H16" s="189">
        <v>1153946</v>
      </c>
      <c r="I16" s="189"/>
      <c r="J16" s="189">
        <v>1490586</v>
      </c>
      <c r="K16" s="189"/>
      <c r="L16" s="189">
        <v>1152569</v>
      </c>
    </row>
    <row r="17" spans="1:12" x14ac:dyDescent="0.65">
      <c r="A17" s="98"/>
      <c r="C17" s="55" t="s">
        <v>67</v>
      </c>
      <c r="D17" s="227"/>
      <c r="E17" s="227"/>
      <c r="F17" s="290" t="s">
        <v>12</v>
      </c>
      <c r="G17" s="189"/>
      <c r="H17" s="189">
        <v>116698</v>
      </c>
      <c r="I17" s="189"/>
      <c r="J17" s="290" t="s">
        <v>12</v>
      </c>
      <c r="K17" s="189"/>
      <c r="L17" s="189">
        <v>116698</v>
      </c>
    </row>
    <row r="18" spans="1:12" ht="22" x14ac:dyDescent="0.7">
      <c r="A18" s="150"/>
      <c r="C18" s="15" t="s">
        <v>68</v>
      </c>
      <c r="D18" s="227"/>
      <c r="E18" s="227"/>
      <c r="F18" s="259">
        <f>SUM(F16:F17)</f>
        <v>1491480</v>
      </c>
      <c r="G18" s="260"/>
      <c r="H18" s="259">
        <f>SUM(H16:H17)</f>
        <v>1270644</v>
      </c>
      <c r="I18" s="260"/>
      <c r="J18" s="259">
        <f>SUM(J16:J17)</f>
        <v>1490586</v>
      </c>
      <c r="K18" s="260"/>
      <c r="L18" s="259">
        <f>SUM(L16:L17)</f>
        <v>1269267</v>
      </c>
    </row>
    <row r="19" spans="1:12" x14ac:dyDescent="0.65">
      <c r="A19" s="150"/>
      <c r="C19" s="234"/>
      <c r="D19" s="227"/>
      <c r="E19" s="227"/>
      <c r="F19" s="189"/>
      <c r="G19" s="189"/>
      <c r="H19" s="189"/>
      <c r="I19" s="189"/>
      <c r="J19" s="189"/>
      <c r="K19" s="189"/>
      <c r="L19" s="189"/>
    </row>
    <row r="20" spans="1:12" ht="22" x14ac:dyDescent="0.7">
      <c r="A20" s="150"/>
      <c r="C20" s="15" t="s">
        <v>267</v>
      </c>
      <c r="D20" s="227"/>
      <c r="E20" s="227"/>
      <c r="F20" s="264">
        <f>F13-F18</f>
        <v>2048630</v>
      </c>
      <c r="G20" s="264"/>
      <c r="H20" s="264">
        <f>H13-H18</f>
        <v>1587324</v>
      </c>
      <c r="I20" s="264"/>
      <c r="J20" s="264">
        <f>J13-J18</f>
        <v>2039954</v>
      </c>
      <c r="K20" s="264"/>
      <c r="L20" s="264">
        <f>L13-L18</f>
        <v>1585750</v>
      </c>
    </row>
    <row r="21" spans="1:12" s="254" customFormat="1" x14ac:dyDescent="0.65">
      <c r="A21" s="98"/>
      <c r="C21" s="54" t="s">
        <v>300</v>
      </c>
      <c r="D21" s="318"/>
      <c r="E21" s="318"/>
      <c r="F21" s="189"/>
      <c r="G21" s="189"/>
      <c r="H21" s="322"/>
      <c r="I21" s="189"/>
      <c r="J21" s="189"/>
      <c r="K21" s="189"/>
      <c r="L21" s="250"/>
    </row>
    <row r="22" spans="1:12" s="254" customFormat="1" x14ac:dyDescent="0.65">
      <c r="A22" s="98"/>
      <c r="C22" s="54" t="s">
        <v>173</v>
      </c>
      <c r="D22" s="318"/>
      <c r="E22" s="318"/>
      <c r="F22" s="189">
        <v>-130969</v>
      </c>
      <c r="G22" s="189"/>
      <c r="H22" s="322">
        <v>0</v>
      </c>
      <c r="I22" s="189"/>
      <c r="J22" s="189">
        <v>-130969</v>
      </c>
      <c r="K22" s="189"/>
      <c r="L22" s="322">
        <v>0</v>
      </c>
    </row>
    <row r="23" spans="1:12" x14ac:dyDescent="0.65">
      <c r="A23" s="98" t="s">
        <v>71</v>
      </c>
      <c r="C23" s="13" t="s">
        <v>72</v>
      </c>
      <c r="D23" s="227"/>
      <c r="E23" s="227"/>
      <c r="F23" s="191">
        <v>-432505</v>
      </c>
      <c r="G23" s="189"/>
      <c r="H23" s="191">
        <v>-331124</v>
      </c>
      <c r="I23" s="189"/>
      <c r="J23" s="191">
        <v>-432505</v>
      </c>
      <c r="K23" s="189"/>
      <c r="L23" s="191">
        <v>-331124</v>
      </c>
    </row>
    <row r="24" spans="1:12" x14ac:dyDescent="0.65">
      <c r="A24" s="98" t="s">
        <v>73</v>
      </c>
      <c r="C24" s="54" t="s">
        <v>307</v>
      </c>
      <c r="D24" s="227">
        <v>13.3</v>
      </c>
      <c r="E24" s="227"/>
      <c r="F24" s="189">
        <v>68658</v>
      </c>
      <c r="G24" s="189"/>
      <c r="H24" s="322">
        <v>0</v>
      </c>
      <c r="I24" s="189"/>
      <c r="J24" s="189">
        <v>68476</v>
      </c>
      <c r="K24" s="189"/>
      <c r="L24" s="250">
        <v>0</v>
      </c>
    </row>
    <row r="25" spans="1:12" ht="22" x14ac:dyDescent="0.7">
      <c r="A25" s="150" t="s">
        <v>77</v>
      </c>
      <c r="C25" s="15" t="s">
        <v>78</v>
      </c>
      <c r="D25" s="227"/>
      <c r="E25" s="227"/>
      <c r="F25" s="235">
        <f>SUM(F20:F24)</f>
        <v>1553814</v>
      </c>
      <c r="G25" s="260"/>
      <c r="H25" s="235">
        <f>SUM(H20:H24)</f>
        <v>1256200</v>
      </c>
      <c r="I25" s="260"/>
      <c r="J25" s="235">
        <f>SUM(J20:J24)</f>
        <v>1544956</v>
      </c>
      <c r="K25" s="260"/>
      <c r="L25" s="235">
        <f>SUM(L20:L24)</f>
        <v>1254626</v>
      </c>
    </row>
    <row r="26" spans="1:12" x14ac:dyDescent="0.65">
      <c r="A26" s="183" t="s">
        <v>79</v>
      </c>
      <c r="C26" s="54" t="s">
        <v>283</v>
      </c>
      <c r="D26" s="227"/>
      <c r="E26" s="227"/>
      <c r="F26" s="193">
        <v>316472</v>
      </c>
      <c r="G26" s="192"/>
      <c r="H26" s="193">
        <v>250836</v>
      </c>
      <c r="I26" s="192"/>
      <c r="J26" s="189">
        <v>314700</v>
      </c>
      <c r="K26" s="192"/>
      <c r="L26" s="193">
        <v>250520</v>
      </c>
    </row>
    <row r="27" spans="1:12" ht="22" x14ac:dyDescent="0.7">
      <c r="A27" s="94" t="s">
        <v>80</v>
      </c>
      <c r="C27" s="15" t="s">
        <v>81</v>
      </c>
      <c r="D27" s="227"/>
      <c r="E27" s="227"/>
      <c r="F27" s="259">
        <f>SUM(F25-F26)</f>
        <v>1237342</v>
      </c>
      <c r="G27" s="260"/>
      <c r="H27" s="259">
        <f>SUM(H25-H26)</f>
        <v>1005364</v>
      </c>
      <c r="I27" s="260"/>
      <c r="J27" s="259">
        <f>SUM(J25-J26)</f>
        <v>1230256</v>
      </c>
      <c r="K27" s="260"/>
      <c r="L27" s="259">
        <f>SUM(L25-L26)</f>
        <v>1004106</v>
      </c>
    </row>
    <row r="28" spans="1:12" x14ac:dyDescent="0.65">
      <c r="A28" s="150"/>
      <c r="C28" s="297"/>
    </row>
    <row r="29" spans="1:12" ht="22" x14ac:dyDescent="0.7">
      <c r="A29" s="94" t="s">
        <v>82</v>
      </c>
      <c r="C29" s="15" t="s">
        <v>83</v>
      </c>
      <c r="D29" s="227"/>
      <c r="E29" s="227"/>
      <c r="F29" s="5"/>
      <c r="G29" s="6"/>
      <c r="H29" s="5"/>
      <c r="I29" s="6"/>
      <c r="J29" s="5"/>
      <c r="K29" s="6"/>
      <c r="L29" s="5"/>
    </row>
    <row r="30" spans="1:12" ht="22" x14ac:dyDescent="0.7">
      <c r="A30" s="94" t="s">
        <v>84</v>
      </c>
      <c r="C30" s="14" t="s">
        <v>85</v>
      </c>
      <c r="D30" s="227"/>
      <c r="E30" s="227"/>
      <c r="F30" s="28"/>
      <c r="H30" s="28"/>
      <c r="J30" s="28"/>
      <c r="L30" s="28"/>
    </row>
    <row r="31" spans="1:12" x14ac:dyDescent="0.65">
      <c r="A31" s="233" t="s">
        <v>86</v>
      </c>
      <c r="C31" s="55" t="s">
        <v>87</v>
      </c>
      <c r="D31" s="227"/>
      <c r="E31" s="227"/>
      <c r="F31" s="189">
        <v>429</v>
      </c>
      <c r="G31" s="189"/>
      <c r="H31" s="189">
        <v>2496</v>
      </c>
      <c r="I31" s="189"/>
      <c r="J31" s="189">
        <v>429</v>
      </c>
      <c r="K31" s="189"/>
      <c r="L31" s="189">
        <v>2496</v>
      </c>
    </row>
    <row r="32" spans="1:12" x14ac:dyDescent="0.65">
      <c r="A32" s="98" t="s">
        <v>88</v>
      </c>
      <c r="C32" s="54" t="s">
        <v>89</v>
      </c>
      <c r="D32" s="227"/>
      <c r="E32" s="227"/>
      <c r="F32" s="189">
        <v>-86</v>
      </c>
      <c r="G32" s="189"/>
      <c r="H32" s="189">
        <v>-499</v>
      </c>
      <c r="I32" s="189"/>
      <c r="J32" s="189">
        <v>-86</v>
      </c>
      <c r="K32" s="189"/>
      <c r="L32" s="189">
        <v>-499</v>
      </c>
    </row>
    <row r="33" spans="1:12" ht="22" x14ac:dyDescent="0.7">
      <c r="A33" s="98"/>
      <c r="C33" s="15" t="s">
        <v>90</v>
      </c>
      <c r="D33" s="227"/>
      <c r="E33" s="227"/>
      <c r="F33" s="259">
        <f>SUM(F31:F32)</f>
        <v>343</v>
      </c>
      <c r="G33" s="264"/>
      <c r="H33" s="259">
        <f>SUM(H31:H32)</f>
        <v>1997</v>
      </c>
      <c r="I33" s="264"/>
      <c r="J33" s="259">
        <f>SUM(J31:J32)</f>
        <v>343</v>
      </c>
      <c r="K33" s="264"/>
      <c r="L33" s="259">
        <f>SUM(L31:L32)</f>
        <v>1997</v>
      </c>
    </row>
    <row r="34" spans="1:12" s="6" customFormat="1" ht="22" x14ac:dyDescent="0.7">
      <c r="A34" s="101" t="s">
        <v>95</v>
      </c>
      <c r="C34" s="15" t="s">
        <v>96</v>
      </c>
      <c r="D34" s="59"/>
      <c r="E34" s="59"/>
      <c r="F34" s="236">
        <f>+F33</f>
        <v>343</v>
      </c>
      <c r="G34" s="264"/>
      <c r="H34" s="236">
        <f>+H33</f>
        <v>1997</v>
      </c>
      <c r="I34" s="264"/>
      <c r="J34" s="236">
        <f>+J33</f>
        <v>343</v>
      </c>
      <c r="K34" s="264"/>
      <c r="L34" s="236">
        <f>+L33</f>
        <v>1997</v>
      </c>
    </row>
    <row r="35" spans="1:12" ht="22.5" thickBot="1" x14ac:dyDescent="0.75">
      <c r="A35" s="102" t="s">
        <v>97</v>
      </c>
      <c r="C35" s="15" t="s">
        <v>284</v>
      </c>
      <c r="D35" s="227"/>
      <c r="E35" s="227"/>
      <c r="F35" s="194">
        <f>F34+F27</f>
        <v>1237685</v>
      </c>
      <c r="G35" s="264"/>
      <c r="H35" s="194">
        <f>H34+H27</f>
        <v>1007361</v>
      </c>
      <c r="I35" s="264"/>
      <c r="J35" s="194">
        <f>J34+J27</f>
        <v>1230599</v>
      </c>
      <c r="K35" s="264"/>
      <c r="L35" s="194">
        <f>L34+L27</f>
        <v>1006103</v>
      </c>
    </row>
    <row r="36" spans="1:12" ht="22" thickTop="1" x14ac:dyDescent="0.65">
      <c r="A36" s="150"/>
    </row>
    <row r="37" spans="1:12" s="216" customFormat="1" ht="22" outlineLevel="1" x14ac:dyDescent="0.7">
      <c r="A37" s="212" t="s">
        <v>80</v>
      </c>
      <c r="B37" s="213"/>
      <c r="C37" s="214" t="s">
        <v>220</v>
      </c>
      <c r="D37" s="215"/>
      <c r="E37" s="215"/>
      <c r="F37" s="301"/>
      <c r="G37" s="254"/>
      <c r="H37" s="301"/>
      <c r="I37" s="254"/>
      <c r="J37" s="301"/>
      <c r="K37" s="254"/>
      <c r="L37" s="301"/>
    </row>
    <row r="38" spans="1:12" s="216" customFormat="1" outlineLevel="1" x14ac:dyDescent="0.65">
      <c r="A38" s="212" t="s">
        <v>98</v>
      </c>
      <c r="B38" s="213"/>
      <c r="C38" s="217" t="s">
        <v>99</v>
      </c>
      <c r="D38" s="215"/>
      <c r="E38" s="215"/>
      <c r="F38" s="302">
        <f>F27</f>
        <v>1237342</v>
      </c>
      <c r="G38" s="254"/>
      <c r="H38" s="302">
        <f>H27</f>
        <v>1005364</v>
      </c>
      <c r="I38" s="254"/>
      <c r="J38" s="302">
        <f>J27</f>
        <v>1230256</v>
      </c>
      <c r="K38" s="254"/>
      <c r="L38" s="302">
        <f>L27</f>
        <v>1004106</v>
      </c>
    </row>
    <row r="39" spans="1:12" s="216" customFormat="1" outlineLevel="1" x14ac:dyDescent="0.65">
      <c r="A39" s="212" t="s">
        <v>100</v>
      </c>
      <c r="B39" s="213"/>
      <c r="C39" s="217" t="s">
        <v>101</v>
      </c>
      <c r="D39" s="215"/>
      <c r="E39" s="215"/>
      <c r="F39" s="319">
        <v>0</v>
      </c>
      <c r="G39" s="254"/>
      <c r="H39" s="319">
        <v>0</v>
      </c>
      <c r="I39" s="254"/>
      <c r="J39" s="319">
        <v>0</v>
      </c>
      <c r="K39" s="254"/>
      <c r="L39" s="319">
        <v>0</v>
      </c>
    </row>
    <row r="40" spans="1:12" s="216" customFormat="1" ht="22.5" outlineLevel="1" thickBot="1" x14ac:dyDescent="0.75">
      <c r="A40" s="212"/>
      <c r="B40" s="213"/>
      <c r="C40" s="214"/>
      <c r="D40" s="215"/>
      <c r="E40" s="215"/>
      <c r="F40" s="83">
        <f>F38</f>
        <v>1237342</v>
      </c>
      <c r="G40" s="254"/>
      <c r="H40" s="83">
        <f>H38</f>
        <v>1005364</v>
      </c>
      <c r="I40" s="254"/>
      <c r="J40" s="83">
        <f>J38</f>
        <v>1230256</v>
      </c>
      <c r="K40" s="254"/>
      <c r="L40" s="83">
        <f>L38</f>
        <v>1004106</v>
      </c>
    </row>
    <row r="41" spans="1:12" s="213" customFormat="1" ht="22.5" outlineLevel="1" thickTop="1" x14ac:dyDescent="0.7">
      <c r="A41" s="98"/>
      <c r="C41" s="214"/>
      <c r="D41" s="215"/>
      <c r="E41" s="215"/>
      <c r="F41" s="303"/>
      <c r="G41" s="254"/>
      <c r="H41" s="303"/>
      <c r="I41" s="254"/>
      <c r="J41" s="79"/>
      <c r="K41" s="254"/>
      <c r="L41" s="79"/>
    </row>
    <row r="42" spans="1:12" s="213" customFormat="1" ht="22" outlineLevel="1" x14ac:dyDescent="0.7">
      <c r="A42" s="218" t="s">
        <v>97</v>
      </c>
      <c r="C42" s="214" t="s">
        <v>285</v>
      </c>
      <c r="D42" s="215"/>
      <c r="E42" s="215"/>
      <c r="F42" s="303"/>
      <c r="G42" s="254"/>
      <c r="H42" s="303"/>
      <c r="I42" s="254"/>
      <c r="J42" s="79"/>
      <c r="K42" s="254"/>
      <c r="L42" s="79"/>
    </row>
    <row r="43" spans="1:12" s="213" customFormat="1" outlineLevel="1" x14ac:dyDescent="0.65">
      <c r="A43" s="212" t="s">
        <v>102</v>
      </c>
      <c r="C43" s="217" t="s">
        <v>99</v>
      </c>
      <c r="D43" s="215"/>
      <c r="E43" s="215"/>
      <c r="F43" s="302">
        <f>F35</f>
        <v>1237685</v>
      </c>
      <c r="G43" s="254"/>
      <c r="H43" s="302">
        <f>H35</f>
        <v>1007361</v>
      </c>
      <c r="I43" s="254"/>
      <c r="J43" s="302">
        <f>J35</f>
        <v>1230599</v>
      </c>
      <c r="K43" s="254"/>
      <c r="L43" s="302">
        <f>L35</f>
        <v>1006103</v>
      </c>
    </row>
    <row r="44" spans="1:12" s="213" customFormat="1" outlineLevel="1" x14ac:dyDescent="0.65">
      <c r="A44" s="212" t="s">
        <v>103</v>
      </c>
      <c r="C44" s="217" t="s">
        <v>101</v>
      </c>
      <c r="D44" s="215"/>
      <c r="E44" s="215"/>
      <c r="F44" s="304">
        <f>F39</f>
        <v>0</v>
      </c>
      <c r="G44" s="254"/>
      <c r="H44" s="304">
        <f>H39</f>
        <v>0</v>
      </c>
      <c r="I44" s="254"/>
      <c r="J44" s="304">
        <f>J39</f>
        <v>0</v>
      </c>
      <c r="K44" s="254"/>
      <c r="L44" s="304">
        <f>L39</f>
        <v>0</v>
      </c>
    </row>
    <row r="45" spans="1:12" s="213" customFormat="1" ht="22.5" outlineLevel="1" thickBot="1" x14ac:dyDescent="0.75">
      <c r="A45" s="212"/>
      <c r="C45" s="214"/>
      <c r="D45" s="215"/>
      <c r="E45" s="215"/>
      <c r="F45" s="83">
        <f>F43</f>
        <v>1237685</v>
      </c>
      <c r="G45" s="254"/>
      <c r="H45" s="83">
        <f>H43</f>
        <v>1007361</v>
      </c>
      <c r="I45" s="254"/>
      <c r="J45" s="83">
        <f>J43</f>
        <v>1230599</v>
      </c>
      <c r="K45" s="254"/>
      <c r="L45" s="83">
        <f>L43</f>
        <v>1006103</v>
      </c>
    </row>
    <row r="46" spans="1:12" s="222" customFormat="1" ht="22.5" outlineLevel="1" thickTop="1" x14ac:dyDescent="0.7">
      <c r="A46" s="221"/>
      <c r="C46" s="223"/>
      <c r="D46" s="224"/>
      <c r="E46" s="224"/>
      <c r="F46" s="77"/>
      <c r="G46" s="254"/>
      <c r="H46" s="77"/>
      <c r="I46" s="254"/>
      <c r="J46" s="78"/>
      <c r="K46" s="254"/>
      <c r="L46" s="78"/>
    </row>
    <row r="47" spans="1:12" s="73" customFormat="1" ht="22.5" thickBot="1" x14ac:dyDescent="0.75">
      <c r="A47" s="150" t="s">
        <v>104</v>
      </c>
      <c r="B47" s="3"/>
      <c r="C47" s="15" t="s">
        <v>105</v>
      </c>
      <c r="D47" s="227">
        <v>12</v>
      </c>
      <c r="E47" s="227"/>
      <c r="F47" s="315">
        <f>F27/SFP!E78</f>
        <v>0.58365188679245283</v>
      </c>
      <c r="G47" s="254"/>
      <c r="H47" s="315">
        <f>H27/SFP!G78</f>
        <v>0.47422830188679244</v>
      </c>
      <c r="I47" s="220"/>
      <c r="J47" s="315">
        <f>J27/SFP!I78</f>
        <v>0.5803094339622642</v>
      </c>
      <c r="K47" s="220"/>
      <c r="L47" s="315">
        <f>L27/SFP!K78</f>
        <v>0.47363490566037736</v>
      </c>
    </row>
    <row r="48" spans="1:12" ht="22" thickTop="1" x14ac:dyDescent="0.65">
      <c r="A48" s="150"/>
    </row>
  </sheetData>
  <mergeCells count="7">
    <mergeCell ref="F4:H4"/>
    <mergeCell ref="J4:L4"/>
    <mergeCell ref="F8:L8"/>
    <mergeCell ref="F5:H5"/>
    <mergeCell ref="J5:L5"/>
    <mergeCell ref="F6:H6"/>
    <mergeCell ref="J6:L6"/>
  </mergeCells>
  <phoneticPr fontId="23" type="noConversion"/>
  <pageMargins left="0.7" right="0.6" top="0.48" bottom="0.4" header="0.5" footer="0.4"/>
  <pageSetup paperSize="9" scale="73" firstPageNumber="6" fitToHeight="4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54"/>
  <sheetViews>
    <sheetView view="pageBreakPreview" topLeftCell="B31" zoomScaleNormal="90" zoomScaleSheetLayoutView="100" workbookViewId="0">
      <selection activeCell="B34" sqref="B34"/>
    </sheetView>
  </sheetViews>
  <sheetFormatPr defaultColWidth="9.09765625" defaultRowHeight="20" x14ac:dyDescent="0.6"/>
  <cols>
    <col min="1" max="1" width="1.296875" style="63" hidden="1" customWidth="1"/>
    <col min="2" max="2" width="49" style="8" customWidth="1"/>
    <col min="3" max="3" width="9.09765625" style="9" bestFit="1" customWidth="1"/>
    <col min="4" max="4" width="13.69921875" style="10" customWidth="1"/>
    <col min="5" max="5" width="0.8984375" style="38" customWidth="1"/>
    <col min="6" max="6" width="13.69921875" style="10" customWidth="1"/>
    <col min="7" max="7" width="0.8984375" style="38" customWidth="1"/>
    <col min="8" max="8" width="13.69921875" style="10" customWidth="1"/>
    <col min="9" max="9" width="0.8984375" style="38" customWidth="1"/>
    <col min="10" max="10" width="13.69921875" style="10" customWidth="1"/>
    <col min="11" max="11" width="0.8984375" style="38" customWidth="1"/>
    <col min="12" max="12" width="16.69921875" style="10" customWidth="1"/>
    <col min="13" max="13" width="0.8984375" style="10" customWidth="1"/>
    <col min="14" max="14" width="13.69921875" style="10" customWidth="1"/>
    <col min="15" max="15" width="1.3984375" style="10" customWidth="1"/>
    <col min="16" max="16384" width="9.09765625" style="10"/>
  </cols>
  <sheetData>
    <row r="1" spans="1:16" ht="20.5" x14ac:dyDescent="0.65">
      <c r="A1" s="61"/>
      <c r="B1" s="232" t="str">
        <f>SFP!B1</f>
        <v>บริษัท เมืองไทย แคปปิตอล จำกัด (มหาชน) และบริษัทย่อย</v>
      </c>
    </row>
    <row r="2" spans="1:16" ht="20.5" x14ac:dyDescent="0.65">
      <c r="A2" s="62"/>
      <c r="B2" s="232" t="s">
        <v>106</v>
      </c>
    </row>
    <row r="3" spans="1:16" ht="20.5" x14ac:dyDescent="0.65">
      <c r="A3" s="62"/>
      <c r="B3" s="330"/>
      <c r="C3" s="330"/>
      <c r="D3" s="330"/>
      <c r="E3" s="330"/>
      <c r="F3" s="330"/>
    </row>
    <row r="4" spans="1:16" ht="20.5" x14ac:dyDescent="0.65">
      <c r="D4" s="329" t="s">
        <v>2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7"/>
    </row>
    <row r="5" spans="1:16" ht="40.5" x14ac:dyDescent="0.65">
      <c r="A5" s="35"/>
      <c r="C5" s="8"/>
      <c r="E5" s="231"/>
      <c r="F5" s="39"/>
      <c r="G5" s="39"/>
      <c r="H5" s="327" t="s">
        <v>50</v>
      </c>
      <c r="I5" s="327"/>
      <c r="J5" s="327"/>
      <c r="L5" s="202" t="s">
        <v>107</v>
      </c>
      <c r="M5" s="39"/>
      <c r="N5" s="11"/>
      <c r="O5" s="11"/>
      <c r="P5" s="11"/>
    </row>
    <row r="6" spans="1:16" ht="20.5" x14ac:dyDescent="0.65">
      <c r="A6" s="36"/>
      <c r="C6" s="8"/>
      <c r="E6" s="231"/>
      <c r="F6" s="39"/>
      <c r="G6" s="39"/>
      <c r="I6" s="39"/>
      <c r="L6" s="40" t="s">
        <v>268</v>
      </c>
      <c r="M6" s="107"/>
      <c r="O6" s="11"/>
      <c r="P6" s="11"/>
    </row>
    <row r="7" spans="1:16" x14ac:dyDescent="0.6">
      <c r="C7" s="40"/>
      <c r="D7" s="40" t="s">
        <v>45</v>
      </c>
      <c r="G7" s="39"/>
      <c r="K7" s="39"/>
      <c r="L7" s="39" t="s">
        <v>108</v>
      </c>
      <c r="M7" s="107"/>
      <c r="O7" s="40"/>
      <c r="P7" s="40"/>
    </row>
    <row r="8" spans="1:16" x14ac:dyDescent="0.6">
      <c r="C8" s="40"/>
      <c r="D8" s="40" t="s">
        <v>109</v>
      </c>
      <c r="F8" s="40" t="s">
        <v>110</v>
      </c>
      <c r="G8" s="39"/>
      <c r="H8" s="40" t="s">
        <v>111</v>
      </c>
      <c r="I8" s="39"/>
      <c r="J8" s="40" t="s">
        <v>112</v>
      </c>
      <c r="K8" s="39"/>
      <c r="L8" s="40" t="s">
        <v>113</v>
      </c>
      <c r="M8" s="40"/>
      <c r="N8" s="40" t="s">
        <v>114</v>
      </c>
      <c r="O8" s="40"/>
      <c r="P8" s="40"/>
    </row>
    <row r="9" spans="1:16" x14ac:dyDescent="0.6">
      <c r="C9" s="200"/>
      <c r="D9" s="40" t="s">
        <v>115</v>
      </c>
      <c r="F9" s="75" t="s">
        <v>116</v>
      </c>
      <c r="G9" s="39"/>
      <c r="H9" s="40" t="s">
        <v>117</v>
      </c>
      <c r="I9" s="39"/>
      <c r="J9" s="40" t="s">
        <v>118</v>
      </c>
      <c r="K9" s="39"/>
      <c r="L9" s="40" t="s">
        <v>119</v>
      </c>
      <c r="M9" s="40"/>
      <c r="N9" s="40" t="s">
        <v>44</v>
      </c>
      <c r="O9" s="40"/>
      <c r="P9" s="40"/>
    </row>
    <row r="10" spans="1:16" x14ac:dyDescent="0.6">
      <c r="A10" s="65"/>
      <c r="B10" s="10"/>
      <c r="C10" s="230"/>
      <c r="D10" s="328" t="s">
        <v>9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9"/>
      <c r="P10" s="40"/>
    </row>
    <row r="11" spans="1:16" ht="20.5" x14ac:dyDescent="0.65">
      <c r="A11" s="65"/>
      <c r="B11" s="232" t="s">
        <v>120</v>
      </c>
      <c r="C11" s="230"/>
      <c r="E11" s="10"/>
      <c r="G11" s="10"/>
      <c r="I11" s="10"/>
      <c r="K11" s="10"/>
      <c r="M11" s="195"/>
      <c r="N11" s="195"/>
      <c r="O11" s="9"/>
      <c r="P11" s="40"/>
    </row>
    <row r="12" spans="1:16" ht="20.5" x14ac:dyDescent="0.65">
      <c r="A12" s="65"/>
      <c r="B12" s="199" t="s">
        <v>121</v>
      </c>
      <c r="C12" s="230"/>
      <c r="D12" s="195">
        <v>2120000</v>
      </c>
      <c r="E12" s="195"/>
      <c r="F12" s="195">
        <v>2379843</v>
      </c>
      <c r="G12" s="195"/>
      <c r="H12" s="195">
        <v>212000</v>
      </c>
      <c r="I12" s="195"/>
      <c r="J12" s="195">
        <v>7601502</v>
      </c>
      <c r="K12" s="195"/>
      <c r="L12" s="195">
        <v>-14277</v>
      </c>
      <c r="M12" s="195"/>
      <c r="N12" s="195">
        <f>SUM(D12:L12)</f>
        <v>12299068</v>
      </c>
      <c r="O12" s="9"/>
      <c r="P12" s="40"/>
    </row>
    <row r="13" spans="1:16" ht="20.5" x14ac:dyDescent="0.65">
      <c r="A13" s="65"/>
      <c r="B13" s="199"/>
      <c r="C13" s="230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9"/>
      <c r="P13" s="40"/>
    </row>
    <row r="14" spans="1:16" s="45" customFormat="1" ht="20.5" x14ac:dyDescent="0.65">
      <c r="A14" s="65"/>
      <c r="B14" s="232" t="s">
        <v>286</v>
      </c>
      <c r="C14" s="230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41"/>
    </row>
    <row r="15" spans="1:16" s="45" customFormat="1" ht="20.5" x14ac:dyDescent="0.65">
      <c r="A15" s="65"/>
      <c r="B15" s="8" t="s">
        <v>122</v>
      </c>
      <c r="C15" s="230"/>
      <c r="D15" s="219" t="s">
        <v>12</v>
      </c>
      <c r="E15" s="52"/>
      <c r="F15" s="219" t="s">
        <v>12</v>
      </c>
      <c r="G15" s="52"/>
      <c r="H15" s="219" t="s">
        <v>12</v>
      </c>
      <c r="I15" s="146"/>
      <c r="J15" s="186">
        <v>1005364</v>
      </c>
      <c r="K15" s="146"/>
      <c r="L15" s="219" t="s">
        <v>12</v>
      </c>
      <c r="M15" s="146"/>
      <c r="N15" s="186">
        <f>SUM(D15:M15)</f>
        <v>1005364</v>
      </c>
      <c r="O15" s="41"/>
    </row>
    <row r="16" spans="1:16" s="45" customFormat="1" ht="20.5" x14ac:dyDescent="0.65">
      <c r="A16" s="65"/>
      <c r="B16" s="8" t="s">
        <v>287</v>
      </c>
      <c r="C16" s="230"/>
      <c r="D16" s="219" t="s">
        <v>12</v>
      </c>
      <c r="E16" s="146"/>
      <c r="F16" s="219" t="s">
        <v>12</v>
      </c>
      <c r="G16" s="146"/>
      <c r="H16" s="219" t="s">
        <v>12</v>
      </c>
      <c r="I16" s="146"/>
      <c r="J16" s="219" t="s">
        <v>12</v>
      </c>
      <c r="K16" s="146"/>
      <c r="L16" s="187">
        <v>1997</v>
      </c>
      <c r="M16" s="146"/>
      <c r="N16" s="49">
        <f>SUM(D16:M16)</f>
        <v>1997</v>
      </c>
      <c r="O16" s="41"/>
    </row>
    <row r="17" spans="1:16" s="45" customFormat="1" ht="20.5" x14ac:dyDescent="0.65">
      <c r="A17" s="65"/>
      <c r="B17" s="232" t="s">
        <v>288</v>
      </c>
      <c r="C17" s="48"/>
      <c r="D17" s="245">
        <f>SUM(D15:D16)</f>
        <v>0</v>
      </c>
      <c r="E17" s="146"/>
      <c r="F17" s="245">
        <f>SUM(F15:F16)</f>
        <v>0</v>
      </c>
      <c r="G17" s="146"/>
      <c r="H17" s="245">
        <f>SUM(H15:H16)</f>
        <v>0</v>
      </c>
      <c r="I17" s="146"/>
      <c r="J17" s="70">
        <f>SUM(J15:J16)</f>
        <v>1005364</v>
      </c>
      <c r="K17" s="146"/>
      <c r="L17" s="70">
        <f>SUM(L15:L16)</f>
        <v>1997</v>
      </c>
      <c r="M17" s="146"/>
      <c r="N17" s="70">
        <f>SUM(D17:M17)</f>
        <v>1007361</v>
      </c>
      <c r="O17" s="41"/>
    </row>
    <row r="18" spans="1:16" ht="20.5" x14ac:dyDescent="0.65">
      <c r="B18" s="71"/>
      <c r="C18" s="230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41"/>
    </row>
    <row r="19" spans="1:16" ht="21" thickBot="1" x14ac:dyDescent="0.7">
      <c r="B19" s="232" t="s">
        <v>123</v>
      </c>
      <c r="C19" s="230"/>
      <c r="D19" s="206">
        <v>2120000</v>
      </c>
      <c r="E19" s="146"/>
      <c r="F19" s="206">
        <v>2379843</v>
      </c>
      <c r="G19" s="146"/>
      <c r="H19" s="206">
        <v>212000</v>
      </c>
      <c r="I19" s="146"/>
      <c r="J19" s="206">
        <f>J12+J17</f>
        <v>8606866</v>
      </c>
      <c r="K19" s="146"/>
      <c r="L19" s="206">
        <f>L12+L17</f>
        <v>-12280</v>
      </c>
      <c r="M19" s="146"/>
      <c r="N19" s="206">
        <f>SUM(D19:L19)</f>
        <v>13306429</v>
      </c>
      <c r="O19" s="43"/>
    </row>
    <row r="20" spans="1:16" ht="22.5" thickTop="1" x14ac:dyDescent="0.7">
      <c r="B20" s="232"/>
      <c r="C20" s="230"/>
      <c r="D20" s="17"/>
      <c r="E20" s="143"/>
      <c r="F20" s="17"/>
      <c r="G20" s="143"/>
      <c r="H20" s="17"/>
      <c r="I20" s="143"/>
      <c r="J20" s="17"/>
      <c r="K20" s="143"/>
      <c r="L20" s="17"/>
      <c r="M20" s="17"/>
      <c r="N20" s="17"/>
      <c r="O20" s="43"/>
    </row>
    <row r="21" spans="1:16" ht="20.5" x14ac:dyDescent="0.65">
      <c r="B21" s="232" t="str">
        <f>SFP!B1</f>
        <v>บริษัท เมืองไทย แคปปิตอล จำกัด (มหาชน) และบริษัทย่อย</v>
      </c>
      <c r="D21" s="47"/>
      <c r="E21" s="44"/>
      <c r="F21" s="47"/>
      <c r="O21" s="43"/>
    </row>
    <row r="22" spans="1:16" ht="20.5" x14ac:dyDescent="0.65">
      <c r="B22" s="232" t="str">
        <f>B2</f>
        <v>งบแสดงการเปลี่ยนแปลงส่วนของผู้ถือหุ้น (ไม่ได้ตรวจสอบ)</v>
      </c>
      <c r="O22" s="43"/>
    </row>
    <row r="23" spans="1:16" ht="20.5" x14ac:dyDescent="0.65">
      <c r="B23" s="232"/>
      <c r="O23" s="43"/>
    </row>
    <row r="24" spans="1:16" ht="20.5" x14ac:dyDescent="0.65">
      <c r="B24" s="51"/>
      <c r="D24" s="329" t="s">
        <v>2</v>
      </c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7"/>
    </row>
    <row r="25" spans="1:16" ht="40.5" x14ac:dyDescent="0.65">
      <c r="A25" s="35"/>
      <c r="C25" s="8"/>
      <c r="E25" s="231"/>
      <c r="F25" s="39"/>
      <c r="G25" s="39"/>
      <c r="H25" s="327" t="s">
        <v>50</v>
      </c>
      <c r="I25" s="327"/>
      <c r="J25" s="327"/>
      <c r="L25" s="202" t="s">
        <v>107</v>
      </c>
      <c r="M25" s="39"/>
      <c r="N25" s="11"/>
      <c r="O25" s="11"/>
      <c r="P25" s="11"/>
    </row>
    <row r="26" spans="1:16" ht="20.5" x14ac:dyDescent="0.65">
      <c r="A26" s="35"/>
      <c r="C26" s="8"/>
      <c r="E26" s="231"/>
      <c r="F26" s="39"/>
      <c r="G26" s="39"/>
      <c r="I26" s="39"/>
      <c r="L26" s="257" t="s">
        <v>268</v>
      </c>
      <c r="M26" s="107"/>
      <c r="O26" s="11"/>
      <c r="P26" s="11"/>
    </row>
    <row r="27" spans="1:16" ht="20.5" x14ac:dyDescent="0.65">
      <c r="A27" s="36"/>
      <c r="C27" s="40"/>
      <c r="D27" s="40" t="s">
        <v>45</v>
      </c>
      <c r="G27" s="39"/>
      <c r="K27" s="39"/>
      <c r="L27" s="39" t="s">
        <v>108</v>
      </c>
      <c r="M27" s="107"/>
      <c r="O27" s="11"/>
      <c r="P27" s="11"/>
    </row>
    <row r="28" spans="1:16" x14ac:dyDescent="0.6">
      <c r="C28" s="40"/>
      <c r="D28" s="40" t="s">
        <v>109</v>
      </c>
      <c r="F28" s="40" t="s">
        <v>110</v>
      </c>
      <c r="G28" s="39"/>
      <c r="H28" s="40" t="s">
        <v>111</v>
      </c>
      <c r="I28" s="39"/>
      <c r="J28" s="40" t="s">
        <v>112</v>
      </c>
      <c r="K28" s="39"/>
      <c r="L28" s="40" t="s">
        <v>113</v>
      </c>
      <c r="M28" s="40"/>
      <c r="N28" s="40" t="s">
        <v>114</v>
      </c>
      <c r="O28" s="40"/>
      <c r="P28" s="40"/>
    </row>
    <row r="29" spans="1:16" x14ac:dyDescent="0.6">
      <c r="C29" s="200" t="s">
        <v>7</v>
      </c>
      <c r="D29" s="40" t="s">
        <v>115</v>
      </c>
      <c r="F29" s="75" t="s">
        <v>116</v>
      </c>
      <c r="G29" s="39"/>
      <c r="H29" s="40" t="s">
        <v>117</v>
      </c>
      <c r="I29" s="39"/>
      <c r="J29" s="40" t="s">
        <v>118</v>
      </c>
      <c r="K29" s="39"/>
      <c r="L29" s="40" t="s">
        <v>119</v>
      </c>
      <c r="M29" s="40"/>
      <c r="N29" s="40" t="s">
        <v>44</v>
      </c>
      <c r="O29" s="40"/>
      <c r="P29" s="40"/>
    </row>
    <row r="30" spans="1:16" x14ac:dyDescent="0.6">
      <c r="A30" s="65"/>
      <c r="B30" s="10"/>
      <c r="C30" s="230"/>
      <c r="D30" s="328" t="s">
        <v>9</v>
      </c>
      <c r="E30" s="328"/>
      <c r="F30" s="328"/>
      <c r="G30" s="328"/>
      <c r="H30" s="328"/>
      <c r="I30" s="328"/>
      <c r="J30" s="328"/>
      <c r="K30" s="328"/>
      <c r="L30" s="328"/>
      <c r="M30" s="328"/>
      <c r="N30" s="328"/>
      <c r="O30" s="9"/>
      <c r="P30" s="40"/>
    </row>
    <row r="31" spans="1:16" ht="20.5" x14ac:dyDescent="0.65">
      <c r="A31" s="65"/>
      <c r="B31" s="232" t="s">
        <v>124</v>
      </c>
      <c r="C31" s="230"/>
      <c r="D31" s="298"/>
      <c r="E31" s="298"/>
      <c r="F31" s="298"/>
      <c r="G31" s="298"/>
      <c r="H31" s="298"/>
      <c r="I31" s="298"/>
      <c r="J31" s="299"/>
      <c r="K31" s="298"/>
      <c r="L31" s="298"/>
      <c r="M31" s="298"/>
      <c r="N31" s="298"/>
      <c r="O31" s="9"/>
      <c r="P31" s="40"/>
    </row>
    <row r="32" spans="1:16" ht="20.5" x14ac:dyDescent="0.65">
      <c r="A32" s="65"/>
      <c r="B32" s="314" t="s">
        <v>292</v>
      </c>
      <c r="C32" s="313"/>
      <c r="D32" s="52">
        <v>2120000</v>
      </c>
      <c r="E32" s="298"/>
      <c r="F32" s="52">
        <v>2379843</v>
      </c>
      <c r="G32" s="298"/>
      <c r="H32" s="52">
        <v>212000</v>
      </c>
      <c r="I32" s="298"/>
      <c r="J32" s="52">
        <v>11271394</v>
      </c>
      <c r="K32" s="298"/>
      <c r="L32" s="52">
        <v>-11523</v>
      </c>
      <c r="M32" s="298"/>
      <c r="N32" s="44">
        <v>15971714</v>
      </c>
      <c r="O32" s="9"/>
      <c r="P32" s="257"/>
    </row>
    <row r="33" spans="1:43" x14ac:dyDescent="0.6">
      <c r="A33" s="65"/>
      <c r="B33" s="8" t="s">
        <v>291</v>
      </c>
      <c r="C33" s="313">
        <v>3</v>
      </c>
      <c r="D33" s="52" t="s">
        <v>12</v>
      </c>
      <c r="E33" s="298"/>
      <c r="F33" s="52" t="s">
        <v>12</v>
      </c>
      <c r="G33" s="298"/>
      <c r="H33" s="52" t="s">
        <v>12</v>
      </c>
      <c r="I33" s="298"/>
      <c r="J33" s="52">
        <v>129939</v>
      </c>
      <c r="K33" s="298"/>
      <c r="L33" s="52" t="s">
        <v>12</v>
      </c>
      <c r="M33" s="298"/>
      <c r="N33" s="44">
        <f>SUM(D33:M33)</f>
        <v>129939</v>
      </c>
      <c r="O33" s="9"/>
      <c r="P33" s="257"/>
    </row>
    <row r="34" spans="1:43" ht="20.5" x14ac:dyDescent="0.65">
      <c r="A34" s="65"/>
      <c r="B34" s="314" t="s">
        <v>308</v>
      </c>
      <c r="C34" s="313"/>
      <c r="D34" s="70">
        <f>SUM(D32:D33)</f>
        <v>2120000</v>
      </c>
      <c r="E34" s="298"/>
      <c r="F34" s="70">
        <f>SUM(F32:F33)</f>
        <v>2379843</v>
      </c>
      <c r="G34" s="298"/>
      <c r="H34" s="70">
        <f>SUM(H32:H33)</f>
        <v>212000</v>
      </c>
      <c r="I34" s="298"/>
      <c r="J34" s="70">
        <f>SUM(J32:J33)</f>
        <v>11401333</v>
      </c>
      <c r="K34" s="298"/>
      <c r="L34" s="70">
        <f>SUM(L32:L33)</f>
        <v>-11523</v>
      </c>
      <c r="M34" s="298"/>
      <c r="N34" s="70">
        <f>SUM(N32:N33)</f>
        <v>16101653</v>
      </c>
      <c r="O34" s="9"/>
      <c r="P34" s="257"/>
    </row>
    <row r="35" spans="1:43" s="204" customFormat="1" ht="20.5" x14ac:dyDescent="0.65">
      <c r="A35" s="64"/>
      <c r="B35" s="199"/>
      <c r="C35" s="200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1"/>
    </row>
    <row r="36" spans="1:43" s="45" customFormat="1" ht="20.5" x14ac:dyDescent="0.65">
      <c r="A36" s="65"/>
      <c r="B36" s="232" t="s">
        <v>286</v>
      </c>
      <c r="C36" s="230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41"/>
    </row>
    <row r="37" spans="1:43" s="45" customFormat="1" ht="20.5" x14ac:dyDescent="0.65">
      <c r="A37" s="65"/>
      <c r="B37" s="8" t="s">
        <v>122</v>
      </c>
      <c r="C37" s="230"/>
      <c r="D37" s="219" t="s">
        <v>12</v>
      </c>
      <c r="E37" s="52"/>
      <c r="F37" s="219" t="s">
        <v>12</v>
      </c>
      <c r="G37" s="52"/>
      <c r="H37" s="219" t="s">
        <v>12</v>
      </c>
      <c r="I37" s="146"/>
      <c r="J37" s="219">
        <f>PL!F27</f>
        <v>1237342</v>
      </c>
      <c r="K37" s="146"/>
      <c r="L37" s="219" t="s">
        <v>12</v>
      </c>
      <c r="M37" s="146"/>
      <c r="N37" s="186">
        <f>SUM(D37:M37)</f>
        <v>1237342</v>
      </c>
      <c r="O37" s="41"/>
    </row>
    <row r="38" spans="1:43" s="45" customFormat="1" ht="20.5" x14ac:dyDescent="0.65">
      <c r="A38" s="65"/>
      <c r="B38" s="8" t="s">
        <v>287</v>
      </c>
      <c r="C38" s="230"/>
      <c r="D38" s="219" t="s">
        <v>12</v>
      </c>
      <c r="E38" s="146"/>
      <c r="F38" s="219" t="s">
        <v>12</v>
      </c>
      <c r="G38" s="146"/>
      <c r="H38" s="219" t="s">
        <v>12</v>
      </c>
      <c r="I38" s="146"/>
      <c r="J38" s="219" t="s">
        <v>12</v>
      </c>
      <c r="K38" s="146"/>
      <c r="L38" s="219">
        <v>343</v>
      </c>
      <c r="M38" s="146"/>
      <c r="N38" s="49">
        <f>SUM(D38:M38)</f>
        <v>343</v>
      </c>
      <c r="O38" s="41"/>
    </row>
    <row r="39" spans="1:43" s="45" customFormat="1" ht="20.5" x14ac:dyDescent="0.65">
      <c r="A39" s="65"/>
      <c r="B39" s="232" t="s">
        <v>288</v>
      </c>
      <c r="C39" s="48"/>
      <c r="D39" s="245">
        <f>SUM(D37:D38)</f>
        <v>0</v>
      </c>
      <c r="E39" s="146"/>
      <c r="F39" s="245">
        <f>SUM(F37:F38)</f>
        <v>0</v>
      </c>
      <c r="G39" s="146"/>
      <c r="H39" s="245">
        <f>SUM(H37:H38)</f>
        <v>0</v>
      </c>
      <c r="I39" s="146"/>
      <c r="J39" s="226">
        <f>SUM(J37:J38)</f>
        <v>1237342</v>
      </c>
      <c r="K39" s="146"/>
      <c r="L39" s="226">
        <f>SUM(L37:L38)</f>
        <v>343</v>
      </c>
      <c r="M39" s="146"/>
      <c r="N39" s="70">
        <f>SUM(D39:M39)</f>
        <v>1237685</v>
      </c>
      <c r="O39" s="41"/>
    </row>
    <row r="40" spans="1:43" ht="20.5" x14ac:dyDescent="0.65">
      <c r="B40" s="71"/>
      <c r="C40" s="230"/>
      <c r="D40" s="42"/>
      <c r="E40" s="163"/>
      <c r="F40" s="42"/>
      <c r="G40" s="163"/>
      <c r="H40" s="42"/>
      <c r="I40" s="163"/>
      <c r="J40" s="42"/>
      <c r="K40" s="163"/>
      <c r="L40" s="42"/>
      <c r="M40" s="162"/>
      <c r="N40" s="42"/>
      <c r="O40" s="41"/>
    </row>
    <row r="41" spans="1:43" ht="21" thickBot="1" x14ac:dyDescent="0.7">
      <c r="B41" s="232" t="s">
        <v>125</v>
      </c>
      <c r="C41" s="230"/>
      <c r="D41" s="205">
        <f>D34+D39</f>
        <v>2120000</v>
      </c>
      <c r="E41" s="46"/>
      <c r="F41" s="205">
        <f>F34+F39</f>
        <v>2379843</v>
      </c>
      <c r="G41" s="46"/>
      <c r="H41" s="205">
        <f>H34+H39</f>
        <v>212000</v>
      </c>
      <c r="I41" s="46"/>
      <c r="J41" s="205">
        <f>J34+J39</f>
        <v>12638675</v>
      </c>
      <c r="K41" s="46"/>
      <c r="L41" s="205">
        <f>L34+L39</f>
        <v>-11180</v>
      </c>
      <c r="M41" s="46"/>
      <c r="N41" s="206">
        <f>SUM(D41:M41)</f>
        <v>17339338</v>
      </c>
      <c r="O41" s="43"/>
    </row>
    <row r="42" spans="1:43" s="249" customFormat="1" ht="18" thickTop="1" x14ac:dyDescent="0.55000000000000004">
      <c r="A42" s="246"/>
      <c r="B42" s="247"/>
      <c r="C42" s="248"/>
      <c r="D42" s="248">
        <f>D41-SFP!E78</f>
        <v>0</v>
      </c>
      <c r="E42" s="243"/>
      <c r="F42" s="243">
        <f>F41-SFP!E79</f>
        <v>0</v>
      </c>
      <c r="G42" s="243"/>
      <c r="H42" s="243">
        <f>H41-SFP!E82</f>
        <v>0</v>
      </c>
      <c r="I42" s="243"/>
      <c r="J42" s="243">
        <f>J41-SFP!E83</f>
        <v>0</v>
      </c>
      <c r="K42" s="243"/>
      <c r="L42" s="244">
        <f>L41-SFP!E84</f>
        <v>0</v>
      </c>
      <c r="M42" s="244"/>
      <c r="N42" s="244">
        <f>N41-SFP!E85</f>
        <v>0</v>
      </c>
      <c r="O42" s="244"/>
    </row>
    <row r="43" spans="1:43" ht="20.5" x14ac:dyDescent="0.65">
      <c r="A43" s="64"/>
      <c r="B43" s="51"/>
      <c r="C43" s="230"/>
      <c r="D43" s="50"/>
      <c r="E43" s="53"/>
      <c r="F43" s="12"/>
      <c r="K43" s="53"/>
      <c r="O43" s="43"/>
    </row>
    <row r="44" spans="1:43" x14ac:dyDescent="0.6">
      <c r="A44" s="65"/>
      <c r="J44" s="251"/>
    </row>
    <row r="45" spans="1:43" x14ac:dyDescent="0.6">
      <c r="A45" s="65"/>
    </row>
    <row r="47" spans="1:43" x14ac:dyDescent="0.6">
      <c r="A47" s="64"/>
    </row>
    <row r="48" spans="1:43" x14ac:dyDescent="0.6">
      <c r="A48" s="65"/>
    </row>
    <row r="49" spans="1:1" x14ac:dyDescent="0.6">
      <c r="A49" s="64"/>
    </row>
    <row r="50" spans="1:1" x14ac:dyDescent="0.6">
      <c r="A50" s="64"/>
    </row>
    <row r="51" spans="1:1" x14ac:dyDescent="0.6">
      <c r="A51" s="64"/>
    </row>
    <row r="52" spans="1:1" x14ac:dyDescent="0.6">
      <c r="A52" s="64"/>
    </row>
    <row r="53" spans="1:1" x14ac:dyDescent="0.6">
      <c r="A53" s="65"/>
    </row>
    <row r="54" spans="1:1" x14ac:dyDescent="0.6">
      <c r="A54" s="64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H25:J25"/>
    <mergeCell ref="D30:N30"/>
    <mergeCell ref="D24:N24"/>
    <mergeCell ref="B3:F3"/>
    <mergeCell ref="D10:N10"/>
    <mergeCell ref="H5:J5"/>
    <mergeCell ref="D4:N4"/>
  </mergeCells>
  <phoneticPr fontId="0" type="noConversion"/>
  <pageMargins left="0.8" right="0.7" top="0.48" bottom="0.5" header="0.5" footer="0.5"/>
  <pageSetup paperSize="9" firstPageNumber="7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54"/>
  <sheetViews>
    <sheetView view="pageBreakPreview" topLeftCell="B25" zoomScaleNormal="90" zoomScaleSheetLayoutView="100" workbookViewId="0">
      <selection activeCell="B34" sqref="B34"/>
    </sheetView>
  </sheetViews>
  <sheetFormatPr defaultColWidth="9.09765625" defaultRowHeight="23.25" customHeight="1" x14ac:dyDescent="0.6"/>
  <cols>
    <col min="1" max="1" width="1.296875" style="63" hidden="1" customWidth="1"/>
    <col min="2" max="2" width="49.8984375" style="8" customWidth="1"/>
    <col min="3" max="3" width="9.09765625" style="9" bestFit="1" customWidth="1"/>
    <col min="4" max="4" width="13.69921875" style="10" customWidth="1"/>
    <col min="5" max="5" width="0.8984375" style="38" customWidth="1"/>
    <col min="6" max="6" width="13.69921875" style="10" customWidth="1"/>
    <col min="7" max="7" width="0.8984375" style="38" customWidth="1"/>
    <col min="8" max="8" width="13.69921875" style="10" customWidth="1"/>
    <col min="9" max="9" width="0.8984375" style="38" customWidth="1"/>
    <col min="10" max="10" width="13.69921875" style="10" customWidth="1"/>
    <col min="11" max="11" width="0.8984375" style="38" customWidth="1"/>
    <col min="12" max="12" width="16.69921875" style="10" customWidth="1"/>
    <col min="13" max="13" width="0.8984375" style="10" customWidth="1"/>
    <col min="14" max="14" width="13.69921875" style="10" customWidth="1"/>
    <col min="15" max="15" width="1.3984375" style="10" customWidth="1"/>
    <col min="16" max="16384" width="9.09765625" style="10"/>
  </cols>
  <sheetData>
    <row r="1" spans="1:16" ht="20.5" x14ac:dyDescent="0.65">
      <c r="A1" s="61"/>
      <c r="B1" s="232" t="str">
        <f>SFP!B1</f>
        <v>บริษัท เมืองไทย แคปปิตอล จำกัด (มหาชน) และบริษัทย่อย</v>
      </c>
    </row>
    <row r="2" spans="1:16" ht="20.5" x14ac:dyDescent="0.65">
      <c r="A2" s="62"/>
      <c r="B2" s="232" t="s">
        <v>106</v>
      </c>
    </row>
    <row r="3" spans="1:16" ht="20.5" x14ac:dyDescent="0.65">
      <c r="A3" s="62"/>
      <c r="B3" s="330"/>
      <c r="C3" s="330"/>
      <c r="D3" s="330"/>
      <c r="E3" s="330"/>
      <c r="F3" s="330"/>
    </row>
    <row r="4" spans="1:16" ht="20.5" x14ac:dyDescent="0.65">
      <c r="D4" s="329" t="s">
        <v>3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7"/>
    </row>
    <row r="5" spans="1:16" ht="40.5" x14ac:dyDescent="0.65">
      <c r="A5" s="35"/>
      <c r="C5" s="8"/>
      <c r="E5" s="231"/>
      <c r="F5" s="39"/>
      <c r="G5" s="39"/>
      <c r="H5" s="327" t="s">
        <v>50</v>
      </c>
      <c r="I5" s="327"/>
      <c r="J5" s="327"/>
      <c r="L5" s="202" t="s">
        <v>107</v>
      </c>
      <c r="M5" s="39"/>
      <c r="N5" s="11"/>
      <c r="O5" s="11"/>
      <c r="P5" s="11"/>
    </row>
    <row r="6" spans="1:16" ht="20.5" x14ac:dyDescent="0.65">
      <c r="A6" s="36"/>
      <c r="C6" s="8"/>
      <c r="E6" s="231"/>
      <c r="F6" s="39"/>
      <c r="G6" s="39"/>
      <c r="I6" s="39"/>
      <c r="L6" s="40" t="s">
        <v>268</v>
      </c>
      <c r="M6" s="107"/>
      <c r="O6" s="11"/>
      <c r="P6" s="11"/>
    </row>
    <row r="7" spans="1:16" ht="20" x14ac:dyDescent="0.6">
      <c r="C7" s="40"/>
      <c r="D7" s="40" t="s">
        <v>45</v>
      </c>
      <c r="G7" s="39"/>
      <c r="K7" s="39"/>
      <c r="L7" s="39" t="s">
        <v>108</v>
      </c>
      <c r="M7" s="107"/>
      <c r="O7" s="40"/>
      <c r="P7" s="40"/>
    </row>
    <row r="8" spans="1:16" ht="20" x14ac:dyDescent="0.6">
      <c r="C8" s="40"/>
      <c r="D8" s="40" t="s">
        <v>109</v>
      </c>
      <c r="F8" s="40" t="s">
        <v>110</v>
      </c>
      <c r="G8" s="39"/>
      <c r="H8" s="40" t="s">
        <v>111</v>
      </c>
      <c r="I8" s="39"/>
      <c r="J8" s="40" t="s">
        <v>112</v>
      </c>
      <c r="K8" s="39"/>
      <c r="L8" s="40" t="s">
        <v>113</v>
      </c>
      <c r="M8" s="40"/>
      <c r="N8" s="40" t="s">
        <v>114</v>
      </c>
      <c r="O8" s="40"/>
      <c r="P8" s="40"/>
    </row>
    <row r="9" spans="1:16" ht="20" x14ac:dyDescent="0.6">
      <c r="C9" s="230"/>
      <c r="D9" s="40" t="s">
        <v>115</v>
      </c>
      <c r="F9" s="75" t="s">
        <v>116</v>
      </c>
      <c r="G9" s="39"/>
      <c r="H9" s="40" t="s">
        <v>117</v>
      </c>
      <c r="I9" s="39"/>
      <c r="J9" s="40" t="s">
        <v>118</v>
      </c>
      <c r="K9" s="39"/>
      <c r="L9" s="40" t="s">
        <v>119</v>
      </c>
      <c r="M9" s="40"/>
      <c r="N9" s="40" t="s">
        <v>44</v>
      </c>
      <c r="O9" s="40"/>
      <c r="P9" s="40"/>
    </row>
    <row r="10" spans="1:16" ht="20" x14ac:dyDescent="0.6">
      <c r="A10" s="65"/>
      <c r="B10" s="10"/>
      <c r="C10" s="230"/>
      <c r="D10" s="328" t="s">
        <v>9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9"/>
      <c r="P10" s="40"/>
    </row>
    <row r="11" spans="1:16" ht="20.5" x14ac:dyDescent="0.65">
      <c r="A11" s="65"/>
      <c r="B11" s="232" t="s">
        <v>120</v>
      </c>
      <c r="C11" s="230"/>
      <c r="E11" s="10"/>
      <c r="G11" s="10"/>
      <c r="I11" s="10"/>
      <c r="K11" s="10"/>
      <c r="M11" s="195"/>
      <c r="N11" s="195"/>
      <c r="O11" s="9"/>
      <c r="P11" s="40"/>
    </row>
    <row r="12" spans="1:16" ht="20.5" x14ac:dyDescent="0.65">
      <c r="A12" s="65"/>
      <c r="B12" s="199" t="s">
        <v>121</v>
      </c>
      <c r="C12" s="230"/>
      <c r="D12" s="195">
        <v>2120000</v>
      </c>
      <c r="E12" s="195"/>
      <c r="F12" s="195">
        <v>2379843</v>
      </c>
      <c r="G12" s="195"/>
      <c r="H12" s="195">
        <v>212000</v>
      </c>
      <c r="I12" s="195"/>
      <c r="J12" s="195">
        <v>7571377</v>
      </c>
      <c r="K12" s="195"/>
      <c r="L12" s="195">
        <v>-14277</v>
      </c>
      <c r="M12" s="195"/>
      <c r="N12" s="195">
        <f>SUM(D12:L12)</f>
        <v>12268943</v>
      </c>
      <c r="O12" s="9"/>
      <c r="P12" s="40"/>
    </row>
    <row r="13" spans="1:16" ht="20.5" x14ac:dyDescent="0.65">
      <c r="A13" s="65"/>
      <c r="B13" s="199"/>
      <c r="C13" s="230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9"/>
      <c r="P13" s="40"/>
    </row>
    <row r="14" spans="1:16" s="45" customFormat="1" ht="20.5" x14ac:dyDescent="0.65">
      <c r="A14" s="65"/>
      <c r="B14" s="232" t="s">
        <v>286</v>
      </c>
      <c r="C14" s="230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41"/>
    </row>
    <row r="15" spans="1:16" s="45" customFormat="1" ht="20.5" x14ac:dyDescent="0.65">
      <c r="A15" s="65"/>
      <c r="B15" s="8" t="s">
        <v>122</v>
      </c>
      <c r="C15" s="230"/>
      <c r="D15" s="219" t="s">
        <v>12</v>
      </c>
      <c r="E15" s="52"/>
      <c r="F15" s="219" t="s">
        <v>12</v>
      </c>
      <c r="G15" s="52"/>
      <c r="H15" s="219" t="s">
        <v>12</v>
      </c>
      <c r="I15" s="146"/>
      <c r="J15" s="186">
        <v>1004106</v>
      </c>
      <c r="K15" s="146"/>
      <c r="L15" s="219" t="s">
        <v>12</v>
      </c>
      <c r="M15" s="146"/>
      <c r="N15" s="186">
        <f>SUM(D15:M15)</f>
        <v>1004106</v>
      </c>
      <c r="O15" s="41"/>
    </row>
    <row r="16" spans="1:16" s="45" customFormat="1" ht="20.5" x14ac:dyDescent="0.65">
      <c r="A16" s="65"/>
      <c r="B16" s="8" t="s">
        <v>287</v>
      </c>
      <c r="C16" s="230"/>
      <c r="D16" s="219" t="s">
        <v>12</v>
      </c>
      <c r="E16" s="146"/>
      <c r="F16" s="219" t="s">
        <v>12</v>
      </c>
      <c r="G16" s="146"/>
      <c r="H16" s="219" t="s">
        <v>12</v>
      </c>
      <c r="I16" s="146"/>
      <c r="J16" s="219" t="s">
        <v>12</v>
      </c>
      <c r="K16" s="146"/>
      <c r="L16" s="187">
        <v>1997</v>
      </c>
      <c r="M16" s="146"/>
      <c r="N16" s="49">
        <f>SUM(D16:M16)</f>
        <v>1997</v>
      </c>
      <c r="O16" s="41"/>
    </row>
    <row r="17" spans="1:16" s="45" customFormat="1" ht="20.5" x14ac:dyDescent="0.65">
      <c r="A17" s="65"/>
      <c r="B17" s="232" t="s">
        <v>288</v>
      </c>
      <c r="C17" s="48"/>
      <c r="D17" s="245">
        <f>SUM(D15:D16)</f>
        <v>0</v>
      </c>
      <c r="E17" s="146"/>
      <c r="F17" s="245">
        <f>SUM(F15:F16)</f>
        <v>0</v>
      </c>
      <c r="G17" s="146"/>
      <c r="H17" s="245">
        <f>SUM(H15:H16)</f>
        <v>0</v>
      </c>
      <c r="I17" s="146"/>
      <c r="J17" s="70">
        <f>SUM(J15:J16)</f>
        <v>1004106</v>
      </c>
      <c r="K17" s="146"/>
      <c r="L17" s="70">
        <f>SUM(L15:L16)</f>
        <v>1997</v>
      </c>
      <c r="M17" s="146"/>
      <c r="N17" s="70">
        <f>SUM(D17:M17)</f>
        <v>1006103</v>
      </c>
      <c r="O17" s="41"/>
    </row>
    <row r="18" spans="1:16" ht="20.5" x14ac:dyDescent="0.65">
      <c r="B18" s="71"/>
      <c r="C18" s="230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41"/>
    </row>
    <row r="19" spans="1:16" ht="21" thickBot="1" x14ac:dyDescent="0.7">
      <c r="B19" s="232" t="s">
        <v>123</v>
      </c>
      <c r="C19" s="230"/>
      <c r="D19" s="206">
        <v>2120000</v>
      </c>
      <c r="E19" s="146"/>
      <c r="F19" s="206">
        <v>2379843</v>
      </c>
      <c r="G19" s="146"/>
      <c r="H19" s="206">
        <v>212000</v>
      </c>
      <c r="I19" s="146"/>
      <c r="J19" s="206">
        <f>J12+J17</f>
        <v>8575483</v>
      </c>
      <c r="K19" s="146"/>
      <c r="L19" s="206">
        <f>L12+L17</f>
        <v>-12280</v>
      </c>
      <c r="M19" s="146"/>
      <c r="N19" s="206">
        <f>SUM(D19:L19)</f>
        <v>13275046</v>
      </c>
      <c r="O19" s="43"/>
    </row>
    <row r="20" spans="1:16" ht="22.5" thickTop="1" x14ac:dyDescent="0.7">
      <c r="B20" s="232"/>
      <c r="C20" s="230"/>
      <c r="D20" s="17"/>
      <c r="E20" s="143"/>
      <c r="F20" s="17"/>
      <c r="G20" s="143"/>
      <c r="H20" s="17"/>
      <c r="I20" s="143"/>
      <c r="J20" s="17"/>
      <c r="K20" s="143"/>
      <c r="L20" s="17"/>
      <c r="M20" s="17"/>
      <c r="N20" s="17"/>
      <c r="O20" s="43"/>
    </row>
    <row r="21" spans="1:16" ht="20.5" x14ac:dyDescent="0.65">
      <c r="B21" s="232" t="str">
        <f>SFP!B1</f>
        <v>บริษัท เมืองไทย แคปปิตอล จำกัด (มหาชน) และบริษัทย่อย</v>
      </c>
      <c r="D21" s="47"/>
      <c r="E21" s="44"/>
      <c r="F21" s="47"/>
      <c r="O21" s="43"/>
    </row>
    <row r="22" spans="1:16" ht="20.5" x14ac:dyDescent="0.65">
      <c r="B22" s="232" t="str">
        <f>B2</f>
        <v>งบแสดงการเปลี่ยนแปลงส่วนของผู้ถือหุ้น (ไม่ได้ตรวจสอบ)</v>
      </c>
      <c r="O22" s="43"/>
    </row>
    <row r="23" spans="1:16" ht="20.5" x14ac:dyDescent="0.65">
      <c r="B23" s="232"/>
      <c r="O23" s="43"/>
    </row>
    <row r="24" spans="1:16" ht="20.5" x14ac:dyDescent="0.65">
      <c r="B24" s="51"/>
      <c r="D24" s="329" t="s">
        <v>3</v>
      </c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7"/>
    </row>
    <row r="25" spans="1:16" ht="40.5" x14ac:dyDescent="0.65">
      <c r="A25" s="35"/>
      <c r="C25" s="8"/>
      <c r="E25" s="231"/>
      <c r="F25" s="39"/>
      <c r="G25" s="39"/>
      <c r="H25" s="327" t="s">
        <v>50</v>
      </c>
      <c r="I25" s="327"/>
      <c r="J25" s="327"/>
      <c r="L25" s="202" t="s">
        <v>107</v>
      </c>
      <c r="M25" s="39"/>
      <c r="N25" s="11"/>
      <c r="O25" s="11"/>
      <c r="P25" s="11"/>
    </row>
    <row r="26" spans="1:16" ht="20.5" x14ac:dyDescent="0.65">
      <c r="A26" s="35"/>
      <c r="C26" s="8"/>
      <c r="E26" s="231"/>
      <c r="F26" s="39"/>
      <c r="G26" s="39"/>
      <c r="I26" s="39"/>
      <c r="L26" s="40" t="s">
        <v>268</v>
      </c>
      <c r="M26" s="107"/>
      <c r="O26" s="11"/>
      <c r="P26" s="11"/>
    </row>
    <row r="27" spans="1:16" ht="20.5" x14ac:dyDescent="0.65">
      <c r="A27" s="36"/>
      <c r="C27" s="40"/>
      <c r="D27" s="40" t="s">
        <v>45</v>
      </c>
      <c r="G27" s="39"/>
      <c r="K27" s="39"/>
      <c r="L27" s="39" t="s">
        <v>108</v>
      </c>
      <c r="M27" s="107"/>
      <c r="O27" s="11"/>
      <c r="P27" s="11"/>
    </row>
    <row r="28" spans="1:16" ht="20" x14ac:dyDescent="0.6">
      <c r="C28" s="40"/>
      <c r="D28" s="40" t="s">
        <v>109</v>
      </c>
      <c r="F28" s="40" t="s">
        <v>110</v>
      </c>
      <c r="G28" s="39"/>
      <c r="H28" s="40" t="s">
        <v>111</v>
      </c>
      <c r="I28" s="39"/>
      <c r="J28" s="40" t="s">
        <v>112</v>
      </c>
      <c r="K28" s="39"/>
      <c r="L28" s="40" t="s">
        <v>113</v>
      </c>
      <c r="M28" s="40"/>
      <c r="N28" s="40" t="s">
        <v>114</v>
      </c>
      <c r="O28" s="40"/>
      <c r="P28" s="40"/>
    </row>
    <row r="29" spans="1:16" ht="20" x14ac:dyDescent="0.6">
      <c r="C29" s="230"/>
      <c r="D29" s="40" t="s">
        <v>115</v>
      </c>
      <c r="F29" s="75" t="s">
        <v>116</v>
      </c>
      <c r="G29" s="39"/>
      <c r="H29" s="40" t="s">
        <v>117</v>
      </c>
      <c r="I29" s="39"/>
      <c r="J29" s="40" t="s">
        <v>118</v>
      </c>
      <c r="K29" s="39"/>
      <c r="L29" s="40" t="s">
        <v>119</v>
      </c>
      <c r="M29" s="40"/>
      <c r="N29" s="40" t="s">
        <v>44</v>
      </c>
      <c r="O29" s="40"/>
      <c r="P29" s="40"/>
    </row>
    <row r="30" spans="1:16" ht="20" x14ac:dyDescent="0.6">
      <c r="A30" s="65"/>
      <c r="B30" s="10"/>
      <c r="C30" s="230"/>
      <c r="D30" s="328" t="s">
        <v>9</v>
      </c>
      <c r="E30" s="328"/>
      <c r="F30" s="328"/>
      <c r="G30" s="328"/>
      <c r="H30" s="328"/>
      <c r="I30" s="328"/>
      <c r="J30" s="328"/>
      <c r="K30" s="328"/>
      <c r="L30" s="328"/>
      <c r="M30" s="328"/>
      <c r="N30" s="328"/>
      <c r="O30" s="9"/>
      <c r="P30" s="40"/>
    </row>
    <row r="31" spans="1:16" ht="20.5" x14ac:dyDescent="0.65">
      <c r="A31" s="65"/>
      <c r="B31" s="232" t="s">
        <v>124</v>
      </c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9"/>
      <c r="P31" s="40"/>
    </row>
    <row r="32" spans="1:16" ht="20.5" x14ac:dyDescent="0.65">
      <c r="A32" s="65"/>
      <c r="B32" s="314" t="s">
        <v>292</v>
      </c>
      <c r="C32" s="313"/>
      <c r="D32" s="52">
        <v>2120000</v>
      </c>
      <c r="E32" s="298"/>
      <c r="F32" s="52">
        <v>2379843</v>
      </c>
      <c r="G32" s="298"/>
      <c r="H32" s="52">
        <v>212000</v>
      </c>
      <c r="I32" s="298"/>
      <c r="J32" s="52">
        <v>11230138</v>
      </c>
      <c r="K32" s="298"/>
      <c r="L32" s="52">
        <v>-11523</v>
      </c>
      <c r="M32" s="298"/>
      <c r="N32" s="44">
        <v>15930458</v>
      </c>
      <c r="O32" s="9"/>
      <c r="P32" s="257"/>
    </row>
    <row r="33" spans="1:43" ht="20" x14ac:dyDescent="0.6">
      <c r="A33" s="65"/>
      <c r="B33" s="8" t="s">
        <v>291</v>
      </c>
      <c r="C33" s="313">
        <v>3</v>
      </c>
      <c r="D33" s="52" t="s">
        <v>12</v>
      </c>
      <c r="E33" s="298"/>
      <c r="F33" s="52" t="s">
        <v>12</v>
      </c>
      <c r="G33" s="298"/>
      <c r="H33" s="52" t="s">
        <v>12</v>
      </c>
      <c r="I33" s="298"/>
      <c r="J33" s="52">
        <v>129939</v>
      </c>
      <c r="K33" s="298"/>
      <c r="L33" s="52" t="s">
        <v>12</v>
      </c>
      <c r="M33" s="298"/>
      <c r="N33" s="44">
        <f>SUM(D33:M33)</f>
        <v>129939</v>
      </c>
      <c r="O33" s="9"/>
      <c r="P33" s="257"/>
    </row>
    <row r="34" spans="1:43" ht="20.5" x14ac:dyDescent="0.65">
      <c r="A34" s="65"/>
      <c r="B34" s="314" t="s">
        <v>308</v>
      </c>
      <c r="C34" s="313"/>
      <c r="D34" s="70">
        <f>SUM(D32:D33)</f>
        <v>2120000</v>
      </c>
      <c r="E34" s="298"/>
      <c r="F34" s="70">
        <f>SUM(F32:F33)</f>
        <v>2379843</v>
      </c>
      <c r="G34" s="298"/>
      <c r="H34" s="70">
        <f>SUM(H32:H33)</f>
        <v>212000</v>
      </c>
      <c r="I34" s="298"/>
      <c r="J34" s="70">
        <f>SUM(J32:J33)</f>
        <v>11360077</v>
      </c>
      <c r="K34" s="298"/>
      <c r="L34" s="70">
        <f>SUM(L32:L33)</f>
        <v>-11523</v>
      </c>
      <c r="M34" s="298"/>
      <c r="N34" s="70">
        <f>SUM(N32:N33)</f>
        <v>16060397</v>
      </c>
      <c r="O34" s="9"/>
      <c r="P34" s="257"/>
    </row>
    <row r="35" spans="1:43" s="317" customFormat="1" ht="20.5" x14ac:dyDescent="0.65">
      <c r="A35" s="65"/>
      <c r="B35" s="314"/>
      <c r="C35" s="313"/>
      <c r="D35" s="316"/>
      <c r="E35" s="316"/>
      <c r="F35" s="316"/>
      <c r="G35" s="316"/>
      <c r="H35" s="316"/>
      <c r="I35" s="316"/>
      <c r="J35" s="316"/>
      <c r="K35" s="316"/>
      <c r="L35" s="316"/>
      <c r="M35" s="316"/>
      <c r="N35" s="316"/>
      <c r="O35" s="316"/>
      <c r="P35" s="316"/>
      <c r="Q35" s="316"/>
      <c r="R35" s="316"/>
      <c r="S35" s="316"/>
      <c r="T35" s="316"/>
      <c r="U35" s="316"/>
      <c r="V35" s="316"/>
      <c r="W35" s="316"/>
      <c r="X35" s="316"/>
      <c r="Y35" s="316"/>
      <c r="Z35" s="316"/>
      <c r="AA35" s="316"/>
      <c r="AB35" s="316"/>
      <c r="AC35" s="316"/>
      <c r="AD35" s="316"/>
      <c r="AE35" s="316"/>
      <c r="AF35" s="316"/>
      <c r="AG35" s="316"/>
      <c r="AH35" s="316"/>
      <c r="AI35" s="316"/>
      <c r="AJ35" s="316"/>
      <c r="AK35" s="316"/>
      <c r="AL35" s="316"/>
      <c r="AM35" s="316"/>
      <c r="AN35" s="316"/>
      <c r="AO35" s="316"/>
      <c r="AP35" s="316"/>
      <c r="AQ35" s="41"/>
    </row>
    <row r="36" spans="1:43" s="45" customFormat="1" ht="20.5" x14ac:dyDescent="0.65">
      <c r="A36" s="65"/>
      <c r="B36" s="232" t="s">
        <v>286</v>
      </c>
      <c r="C36" s="230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41"/>
    </row>
    <row r="37" spans="1:43" s="45" customFormat="1" ht="20.5" x14ac:dyDescent="0.65">
      <c r="A37" s="65"/>
      <c r="B37" s="8" t="s">
        <v>122</v>
      </c>
      <c r="C37" s="230"/>
      <c r="D37" s="219" t="s">
        <v>12</v>
      </c>
      <c r="E37" s="52"/>
      <c r="F37" s="219" t="s">
        <v>12</v>
      </c>
      <c r="G37" s="52"/>
      <c r="H37" s="219" t="s">
        <v>12</v>
      </c>
      <c r="I37" s="146"/>
      <c r="J37" s="219">
        <f>PL!J27</f>
        <v>1230256</v>
      </c>
      <c r="K37" s="146"/>
      <c r="L37" s="219" t="s">
        <v>12</v>
      </c>
      <c r="M37" s="146"/>
      <c r="N37" s="186">
        <f>SUM(D37:M37)</f>
        <v>1230256</v>
      </c>
      <c r="O37" s="41"/>
    </row>
    <row r="38" spans="1:43" s="45" customFormat="1" ht="20.5" x14ac:dyDescent="0.65">
      <c r="A38" s="65"/>
      <c r="B38" s="8" t="s">
        <v>287</v>
      </c>
      <c r="C38" s="230"/>
      <c r="D38" s="219" t="s">
        <v>12</v>
      </c>
      <c r="E38" s="146"/>
      <c r="F38" s="219" t="s">
        <v>12</v>
      </c>
      <c r="G38" s="146"/>
      <c r="H38" s="219" t="s">
        <v>12</v>
      </c>
      <c r="I38" s="146"/>
      <c r="J38" s="219" t="s">
        <v>12</v>
      </c>
      <c r="K38" s="146"/>
      <c r="L38" s="219">
        <f>PL!J33</f>
        <v>343</v>
      </c>
      <c r="M38" s="146"/>
      <c r="N38" s="49">
        <f>SUM(D38:M38)</f>
        <v>343</v>
      </c>
      <c r="O38" s="41"/>
    </row>
    <row r="39" spans="1:43" s="45" customFormat="1" ht="20.5" x14ac:dyDescent="0.65">
      <c r="A39" s="65"/>
      <c r="B39" s="232" t="s">
        <v>288</v>
      </c>
      <c r="C39" s="48"/>
      <c r="D39" s="245">
        <f>SUM(D37:D38)</f>
        <v>0</v>
      </c>
      <c r="E39" s="146"/>
      <c r="F39" s="245">
        <f>SUM(F37:F38)</f>
        <v>0</v>
      </c>
      <c r="G39" s="146"/>
      <c r="H39" s="245">
        <f>SUM(H37:H38)</f>
        <v>0</v>
      </c>
      <c r="I39" s="146"/>
      <c r="J39" s="226">
        <f>SUM(J37:J38)</f>
        <v>1230256</v>
      </c>
      <c r="K39" s="146"/>
      <c r="L39" s="226">
        <f>SUM(L37:L38)</f>
        <v>343</v>
      </c>
      <c r="M39" s="146"/>
      <c r="N39" s="300">
        <f>SUM(D39:L39)</f>
        <v>1230599</v>
      </c>
      <c r="O39" s="41"/>
    </row>
    <row r="40" spans="1:43" ht="20.5" x14ac:dyDescent="0.65">
      <c r="B40" s="71"/>
      <c r="C40" s="230"/>
      <c r="D40" s="42"/>
      <c r="E40" s="163"/>
      <c r="F40" s="42"/>
      <c r="G40" s="163"/>
      <c r="H40" s="42"/>
      <c r="I40" s="163"/>
      <c r="J40" s="42"/>
      <c r="K40" s="163"/>
      <c r="L40" s="42"/>
      <c r="M40" s="162"/>
      <c r="N40" s="42"/>
      <c r="O40" s="41"/>
    </row>
    <row r="41" spans="1:43" ht="21" thickBot="1" x14ac:dyDescent="0.7">
      <c r="B41" s="232" t="s">
        <v>125</v>
      </c>
      <c r="C41" s="230"/>
      <c r="D41" s="205">
        <f>D34+D39</f>
        <v>2120000</v>
      </c>
      <c r="E41" s="46"/>
      <c r="F41" s="205">
        <f>F34+F39</f>
        <v>2379843</v>
      </c>
      <c r="G41" s="46"/>
      <c r="H41" s="205">
        <f>H34+H39</f>
        <v>212000</v>
      </c>
      <c r="I41" s="46"/>
      <c r="J41" s="205">
        <f>J34+J39</f>
        <v>12590333</v>
      </c>
      <c r="K41" s="46"/>
      <c r="L41" s="205">
        <f>L34+L39</f>
        <v>-11180</v>
      </c>
      <c r="M41" s="46"/>
      <c r="N41" s="225">
        <f>SUM(D41:M41)</f>
        <v>17290996</v>
      </c>
      <c r="O41" s="43"/>
    </row>
    <row r="42" spans="1:43" s="240" customFormat="1" ht="16.5" customHeight="1" thickTop="1" x14ac:dyDescent="0.55000000000000004">
      <c r="A42" s="237"/>
      <c r="B42" s="238"/>
      <c r="C42" s="241"/>
      <c r="D42" s="242">
        <f>SFP!I78-'CH-Separate FS'!D41</f>
        <v>0</v>
      </c>
      <c r="E42" s="243"/>
      <c r="F42" s="243">
        <f>SFP!I79-'CH-Separate FS'!F41</f>
        <v>0</v>
      </c>
      <c r="G42" s="243"/>
      <c r="H42" s="243">
        <f>SFP!I82-'CH-Separate FS'!H41</f>
        <v>0</v>
      </c>
      <c r="I42" s="243"/>
      <c r="J42" s="243">
        <f>SFP!I83-'CH-Separate FS'!J41</f>
        <v>0</v>
      </c>
      <c r="K42" s="243"/>
      <c r="L42" s="244">
        <f>SFP!I84-'CH-Separate FS'!L41</f>
        <v>0</v>
      </c>
      <c r="M42" s="244"/>
      <c r="N42" s="244">
        <f>SFP!I85-'CH-Separate FS'!N41</f>
        <v>0</v>
      </c>
      <c r="O42" s="239"/>
    </row>
    <row r="43" spans="1:43" ht="19" customHeight="1" x14ac:dyDescent="0.65">
      <c r="A43" s="64"/>
      <c r="B43" s="51"/>
      <c r="C43" s="230"/>
      <c r="D43" s="50"/>
      <c r="E43" s="53"/>
      <c r="F43" s="12"/>
      <c r="K43" s="53"/>
      <c r="O43" s="43"/>
    </row>
    <row r="44" spans="1:43" ht="23.25" customHeight="1" x14ac:dyDescent="0.6">
      <c r="A44" s="65"/>
    </row>
    <row r="45" spans="1:43" ht="23.25" customHeight="1" x14ac:dyDescent="0.6">
      <c r="A45" s="65"/>
    </row>
    <row r="47" spans="1:43" ht="23.25" customHeight="1" x14ac:dyDescent="0.6">
      <c r="A47" s="64"/>
    </row>
    <row r="48" spans="1:43" ht="23.25" customHeight="1" x14ac:dyDescent="0.6">
      <c r="A48" s="65"/>
    </row>
    <row r="49" spans="1:1" ht="23.25" customHeight="1" x14ac:dyDescent="0.6">
      <c r="A49" s="64"/>
    </row>
    <row r="50" spans="1:1" ht="23.25" customHeight="1" x14ac:dyDescent="0.6">
      <c r="A50" s="64"/>
    </row>
    <row r="51" spans="1:1" ht="23.25" customHeight="1" x14ac:dyDescent="0.6">
      <c r="A51" s="64"/>
    </row>
    <row r="52" spans="1:1" ht="23.25" customHeight="1" x14ac:dyDescent="0.6">
      <c r="A52" s="64"/>
    </row>
    <row r="53" spans="1:1" ht="23.25" customHeight="1" x14ac:dyDescent="0.6">
      <c r="A53" s="65"/>
    </row>
    <row r="54" spans="1:1" ht="23.25" customHeight="1" x14ac:dyDescent="0.6">
      <c r="A54" s="64"/>
    </row>
  </sheetData>
  <mergeCells count="7">
    <mergeCell ref="D30:N30"/>
    <mergeCell ref="B3:F3"/>
    <mergeCell ref="D4:N4"/>
    <mergeCell ref="H5:J5"/>
    <mergeCell ref="D10:N10"/>
    <mergeCell ref="D24:N24"/>
    <mergeCell ref="H25:J25"/>
  </mergeCells>
  <pageMargins left="0.8" right="0.7" top="0.48" bottom="0.5" header="0.5" footer="0.5"/>
  <pageSetup paperSize="9" firstPageNumber="9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5"/>
  <sheetViews>
    <sheetView tabSelected="1" view="pageBreakPreview" topLeftCell="B1" zoomScale="90" zoomScaleNormal="100" zoomScaleSheetLayoutView="90" workbookViewId="0">
      <selection activeCell="E54" sqref="E54"/>
    </sheetView>
  </sheetViews>
  <sheetFormatPr defaultColWidth="35" defaultRowHeight="23.25" customHeight="1" x14ac:dyDescent="0.65"/>
  <cols>
    <col min="1" max="1" width="2.59765625" style="207" hidden="1" customWidth="1"/>
    <col min="2" max="2" width="56.09765625" style="57" customWidth="1"/>
    <col min="3" max="3" width="12.09765625" style="115" customWidth="1"/>
    <col min="4" max="4" width="1.3984375" style="57" customWidth="1"/>
    <col min="5" max="5" width="12.3984375" style="144" customWidth="1"/>
    <col min="6" max="6" width="1.3984375" style="258" customWidth="1"/>
    <col min="7" max="7" width="12.3984375" style="258" customWidth="1"/>
    <col min="8" max="8" width="1.3984375" style="258" customWidth="1"/>
    <col min="9" max="9" width="12.3984375" style="258" customWidth="1"/>
    <col min="10" max="10" width="1.3984375" style="57" customWidth="1"/>
    <col min="11" max="11" width="12.3984375" style="57" customWidth="1"/>
    <col min="12" max="12" width="7.09765625" style="57" customWidth="1"/>
    <col min="13" max="13" width="35" style="57"/>
    <col min="14" max="14" width="8.8984375" style="57" customWidth="1"/>
    <col min="15" max="15" width="20.3984375" style="57" customWidth="1"/>
    <col min="16" max="16" width="18.296875" style="57" customWidth="1"/>
    <col min="17" max="16384" width="35" style="57"/>
  </cols>
  <sheetData>
    <row r="1" spans="1:16" ht="22" customHeight="1" x14ac:dyDescent="0.7">
      <c r="B1" s="15" t="str">
        <f>SFP!$B$1</f>
        <v>บริษัท เมืองไทย แคปปิตอล จำกัด (มหาชน) และบริษัทย่อย</v>
      </c>
      <c r="K1" s="144"/>
    </row>
    <row r="2" spans="1:16" ht="22" customHeight="1" x14ac:dyDescent="0.7">
      <c r="B2" s="6" t="s">
        <v>126</v>
      </c>
      <c r="K2" s="144"/>
    </row>
    <row r="3" spans="1:16" ht="22" customHeight="1" x14ac:dyDescent="0.7">
      <c r="B3" s="6"/>
      <c r="K3" s="144"/>
    </row>
    <row r="4" spans="1:16" ht="22" customHeight="1" x14ac:dyDescent="0.7">
      <c r="C4" s="227"/>
      <c r="D4" s="229"/>
      <c r="E4" s="324" t="s">
        <v>2</v>
      </c>
      <c r="F4" s="324"/>
      <c r="G4" s="324"/>
      <c r="H4" s="311"/>
      <c r="I4" s="324" t="s">
        <v>3</v>
      </c>
      <c r="J4" s="324"/>
      <c r="K4" s="324"/>
    </row>
    <row r="5" spans="1:16" ht="21.75" customHeight="1" x14ac:dyDescent="0.7">
      <c r="C5" s="227"/>
      <c r="D5" s="229"/>
      <c r="E5" s="331" t="s">
        <v>58</v>
      </c>
      <c r="F5" s="326"/>
      <c r="G5" s="326"/>
      <c r="H5" s="311"/>
      <c r="I5" s="331" t="s">
        <v>58</v>
      </c>
      <c r="J5" s="326"/>
      <c r="K5" s="326"/>
    </row>
    <row r="6" spans="1:16" ht="22" x14ac:dyDescent="0.7">
      <c r="C6" s="227"/>
      <c r="D6" s="229"/>
      <c r="E6" s="331" t="s">
        <v>4</v>
      </c>
      <c r="F6" s="331"/>
      <c r="G6" s="331"/>
      <c r="H6" s="311"/>
      <c r="I6" s="331" t="s">
        <v>4</v>
      </c>
      <c r="J6" s="331"/>
      <c r="K6" s="331"/>
    </row>
    <row r="7" spans="1:16" ht="22" customHeight="1" x14ac:dyDescent="0.65">
      <c r="A7" s="208"/>
      <c r="C7" s="227"/>
      <c r="D7" s="227"/>
      <c r="E7" s="312">
        <v>2563</v>
      </c>
      <c r="F7" s="312"/>
      <c r="G7" s="312">
        <v>2562</v>
      </c>
      <c r="H7" s="312"/>
      <c r="I7" s="312">
        <v>2563</v>
      </c>
      <c r="J7" s="229"/>
      <c r="K7" s="229">
        <v>2562</v>
      </c>
    </row>
    <row r="8" spans="1:16" ht="22" customHeight="1" x14ac:dyDescent="0.65">
      <c r="C8" s="227"/>
      <c r="D8" s="229"/>
      <c r="E8" s="323" t="s">
        <v>9</v>
      </c>
      <c r="F8" s="323"/>
      <c r="G8" s="323"/>
      <c r="H8" s="323"/>
      <c r="I8" s="323"/>
      <c r="J8" s="323"/>
      <c r="K8" s="323"/>
    </row>
    <row r="9" spans="1:16" ht="22" customHeight="1" x14ac:dyDescent="0.7">
      <c r="B9" s="16" t="s">
        <v>127</v>
      </c>
      <c r="C9" s="227"/>
      <c r="D9" s="229"/>
      <c r="E9" s="145"/>
      <c r="F9" s="263"/>
      <c r="G9" s="263"/>
      <c r="H9" s="263"/>
      <c r="I9" s="263"/>
      <c r="J9" s="142"/>
      <c r="K9" s="142"/>
    </row>
    <row r="10" spans="1:16" ht="22" customHeight="1" x14ac:dyDescent="0.65">
      <c r="B10" s="57" t="s">
        <v>78</v>
      </c>
      <c r="C10" s="227"/>
      <c r="D10" s="229"/>
      <c r="E10" s="145">
        <f>PL!F25</f>
        <v>1553814</v>
      </c>
      <c r="F10" s="263"/>
      <c r="G10" s="263">
        <v>1256200</v>
      </c>
      <c r="H10" s="263"/>
      <c r="I10" s="263">
        <f>PL!J25</f>
        <v>1544956</v>
      </c>
      <c r="J10" s="142"/>
      <c r="K10" s="142">
        <v>1254626</v>
      </c>
    </row>
    <row r="11" spans="1:16" ht="22" customHeight="1" x14ac:dyDescent="0.65">
      <c r="B11" s="115" t="s">
        <v>290</v>
      </c>
      <c r="C11" s="227"/>
      <c r="D11" s="229"/>
      <c r="E11" s="145"/>
      <c r="F11" s="263"/>
      <c r="G11" s="263"/>
      <c r="H11" s="263"/>
      <c r="I11" s="263"/>
      <c r="J11" s="142"/>
      <c r="K11" s="142"/>
    </row>
    <row r="12" spans="1:16" ht="22" customHeight="1" x14ac:dyDescent="0.65">
      <c r="B12" s="57" t="s">
        <v>128</v>
      </c>
      <c r="C12" s="227"/>
      <c r="D12" s="229"/>
      <c r="E12" s="263">
        <v>267644</v>
      </c>
      <c r="F12" s="263"/>
      <c r="G12" s="263">
        <v>62806</v>
      </c>
      <c r="H12" s="263"/>
      <c r="I12" s="263">
        <v>267640</v>
      </c>
      <c r="J12" s="142"/>
      <c r="K12" s="142">
        <v>62803</v>
      </c>
    </row>
    <row r="13" spans="1:16" ht="22" customHeight="1" x14ac:dyDescent="0.65">
      <c r="B13" s="55" t="s">
        <v>67</v>
      </c>
      <c r="C13" s="227"/>
      <c r="D13" s="229"/>
      <c r="E13" s="219" t="s">
        <v>12</v>
      </c>
      <c r="F13" s="263"/>
      <c r="G13" s="263">
        <v>116698</v>
      </c>
      <c r="H13" s="263"/>
      <c r="I13" s="219" t="s">
        <v>12</v>
      </c>
      <c r="J13" s="142"/>
      <c r="K13" s="142">
        <v>116698</v>
      </c>
    </row>
    <row r="14" spans="1:16" s="258" customFormat="1" ht="22" customHeight="1" x14ac:dyDescent="0.65">
      <c r="A14" s="207"/>
      <c r="B14" s="55" t="s">
        <v>300</v>
      </c>
      <c r="C14" s="320"/>
      <c r="D14" s="321"/>
      <c r="F14" s="263"/>
      <c r="G14" s="219"/>
      <c r="H14" s="263"/>
      <c r="J14" s="263"/>
      <c r="K14" s="219"/>
      <c r="L14" s="283"/>
    </row>
    <row r="15" spans="1:16" s="258" customFormat="1" ht="22" customHeight="1" x14ac:dyDescent="0.65">
      <c r="A15" s="207"/>
      <c r="B15" s="55" t="s">
        <v>173</v>
      </c>
      <c r="C15" s="320"/>
      <c r="D15" s="321"/>
      <c r="E15" s="189">
        <v>130969</v>
      </c>
      <c r="F15" s="263"/>
      <c r="G15" s="219" t="s">
        <v>12</v>
      </c>
      <c r="H15" s="263"/>
      <c r="I15" s="189">
        <v>130969</v>
      </c>
      <c r="J15" s="263"/>
      <c r="K15" s="219" t="s">
        <v>12</v>
      </c>
      <c r="P15"/>
    </row>
    <row r="16" spans="1:16" ht="22" customHeight="1" x14ac:dyDescent="0.65">
      <c r="B16" s="55" t="s">
        <v>307</v>
      </c>
      <c r="C16" s="227"/>
      <c r="D16" s="229"/>
      <c r="E16" s="145">
        <v>-68658</v>
      </c>
      <c r="F16" s="263"/>
      <c r="G16" s="219" t="s">
        <v>12</v>
      </c>
      <c r="H16" s="263"/>
      <c r="I16" s="263">
        <v>-68476</v>
      </c>
      <c r="J16" s="142"/>
      <c r="K16" s="219" t="s">
        <v>12</v>
      </c>
      <c r="L16" s="283"/>
    </row>
    <row r="17" spans="1:16" ht="22" customHeight="1" x14ac:dyDescent="0.65">
      <c r="B17" s="55" t="s">
        <v>269</v>
      </c>
      <c r="C17" s="227"/>
      <c r="D17" s="229"/>
      <c r="E17" s="145">
        <v>300</v>
      </c>
      <c r="F17" s="263"/>
      <c r="G17" s="219" t="s">
        <v>12</v>
      </c>
      <c r="H17" s="263"/>
      <c r="I17" s="263">
        <v>300</v>
      </c>
      <c r="J17" s="142"/>
      <c r="K17" s="219" t="s">
        <v>12</v>
      </c>
      <c r="P17"/>
    </row>
    <row r="18" spans="1:16" ht="22" customHeight="1" x14ac:dyDescent="0.65">
      <c r="B18" s="55" t="s">
        <v>270</v>
      </c>
      <c r="C18" s="227"/>
      <c r="D18" s="229"/>
      <c r="E18" s="145">
        <v>-7245</v>
      </c>
      <c r="F18" s="263"/>
      <c r="G18" s="263">
        <v>-2830</v>
      </c>
      <c r="H18" s="263"/>
      <c r="I18" s="263">
        <v>-7245</v>
      </c>
      <c r="J18" s="142"/>
      <c r="K18" s="142">
        <v>-2830</v>
      </c>
      <c r="P18"/>
    </row>
    <row r="19" spans="1:16" ht="22" customHeight="1" x14ac:dyDescent="0.65">
      <c r="B19" s="55" t="s">
        <v>271</v>
      </c>
      <c r="C19" s="227"/>
      <c r="D19" s="229"/>
      <c r="E19" s="145">
        <v>2260</v>
      </c>
      <c r="F19" s="263"/>
      <c r="G19" s="263">
        <v>1161</v>
      </c>
      <c r="H19" s="263"/>
      <c r="I19" s="263">
        <v>2260</v>
      </c>
      <c r="J19" s="142"/>
      <c r="K19" s="142">
        <v>1161</v>
      </c>
    </row>
    <row r="20" spans="1:16" ht="22" customHeight="1" x14ac:dyDescent="0.65">
      <c r="B20" s="55" t="s">
        <v>132</v>
      </c>
      <c r="C20" s="227"/>
      <c r="D20" s="229"/>
      <c r="E20" s="145">
        <v>8680</v>
      </c>
      <c r="F20" s="263"/>
      <c r="G20" s="263">
        <v>2998</v>
      </c>
      <c r="H20" s="263"/>
      <c r="I20" s="263">
        <v>8680</v>
      </c>
      <c r="J20" s="142"/>
      <c r="K20" s="142">
        <v>2993</v>
      </c>
    </row>
    <row r="21" spans="1:16" ht="22" customHeight="1" x14ac:dyDescent="0.65">
      <c r="B21" s="55" t="s">
        <v>276</v>
      </c>
      <c r="C21" s="227"/>
      <c r="D21" s="229"/>
      <c r="E21" s="219" t="s">
        <v>12</v>
      </c>
      <c r="F21" s="263"/>
      <c r="G21" s="263">
        <v>-1939</v>
      </c>
      <c r="H21" s="263"/>
      <c r="I21" s="219" t="s">
        <v>12</v>
      </c>
      <c r="J21" s="142"/>
      <c r="K21" s="142">
        <v>-1939</v>
      </c>
    </row>
    <row r="22" spans="1:16" s="258" customFormat="1" ht="22" customHeight="1" x14ac:dyDescent="0.65">
      <c r="A22" s="207"/>
      <c r="B22" s="55" t="s">
        <v>277</v>
      </c>
      <c r="C22" s="252"/>
      <c r="D22" s="261"/>
      <c r="E22" s="145">
        <v>-1</v>
      </c>
      <c r="F22" s="263"/>
      <c r="G22" s="219" t="s">
        <v>12</v>
      </c>
      <c r="H22" s="263"/>
      <c r="I22" s="263">
        <v>-1</v>
      </c>
      <c r="J22" s="263"/>
      <c r="K22" s="219" t="s">
        <v>12</v>
      </c>
    </row>
    <row r="23" spans="1:16" s="258" customFormat="1" ht="22" customHeight="1" x14ac:dyDescent="0.65">
      <c r="A23" s="207"/>
      <c r="B23" s="55" t="s">
        <v>298</v>
      </c>
      <c r="C23" s="252"/>
      <c r="D23" s="261"/>
      <c r="E23" s="145">
        <v>98</v>
      </c>
      <c r="F23" s="263"/>
      <c r="G23" s="219" t="s">
        <v>12</v>
      </c>
      <c r="H23" s="263"/>
      <c r="I23" s="263">
        <v>98</v>
      </c>
      <c r="J23" s="263"/>
      <c r="K23" s="219" t="s">
        <v>12</v>
      </c>
    </row>
    <row r="24" spans="1:16" ht="22" customHeight="1" x14ac:dyDescent="0.65">
      <c r="B24" s="55" t="s">
        <v>301</v>
      </c>
      <c r="C24" s="227"/>
      <c r="D24" s="229"/>
      <c r="E24" s="145">
        <v>-3332246</v>
      </c>
      <c r="F24" s="263"/>
      <c r="G24" s="263">
        <v>-2665318</v>
      </c>
      <c r="H24" s="263"/>
      <c r="I24" s="263">
        <v>-3324640</v>
      </c>
      <c r="J24" s="142"/>
      <c r="K24" s="142">
        <v>-2665318</v>
      </c>
    </row>
    <row r="25" spans="1:16" ht="22" customHeight="1" x14ac:dyDescent="0.65">
      <c r="B25" s="57" t="s">
        <v>302</v>
      </c>
      <c r="C25" s="227"/>
      <c r="D25" s="229"/>
      <c r="E25" s="145">
        <v>3369387</v>
      </c>
      <c r="F25" s="263"/>
      <c r="G25" s="263">
        <v>2711809</v>
      </c>
      <c r="H25" s="263"/>
      <c r="I25" s="263">
        <v>3362510</v>
      </c>
      <c r="J25" s="142"/>
      <c r="K25" s="142">
        <v>2711763</v>
      </c>
    </row>
    <row r="26" spans="1:16" ht="22" customHeight="1" x14ac:dyDescent="0.65">
      <c r="B26" s="55" t="s">
        <v>129</v>
      </c>
      <c r="C26" s="227"/>
      <c r="D26" s="229"/>
      <c r="E26" s="145">
        <v>-1663</v>
      </c>
      <c r="F26" s="263"/>
      <c r="G26" s="263">
        <v>-1642</v>
      </c>
      <c r="H26" s="263"/>
      <c r="I26" s="263">
        <v>-1620</v>
      </c>
      <c r="J26" s="142"/>
      <c r="K26" s="142">
        <v>-1593</v>
      </c>
    </row>
    <row r="27" spans="1:16" ht="22" customHeight="1" x14ac:dyDescent="0.65">
      <c r="B27" s="55" t="s">
        <v>72</v>
      </c>
      <c r="C27" s="227"/>
      <c r="D27" s="229"/>
      <c r="E27" s="145">
        <v>432505</v>
      </c>
      <c r="F27" s="263"/>
      <c r="G27" s="263">
        <v>331124</v>
      </c>
      <c r="H27" s="263"/>
      <c r="I27" s="263">
        <v>432505</v>
      </c>
      <c r="J27" s="142"/>
      <c r="K27" s="142">
        <v>331124</v>
      </c>
    </row>
    <row r="28" spans="1:16" ht="22" customHeight="1" x14ac:dyDescent="0.7">
      <c r="B28" s="79"/>
      <c r="C28" s="227"/>
      <c r="D28" s="229"/>
      <c r="E28" s="197">
        <f>SUM(E10:E27)</f>
        <v>2355844</v>
      </c>
      <c r="F28" s="263"/>
      <c r="G28" s="197">
        <f>SUM(G10:G27)</f>
        <v>1811067</v>
      </c>
      <c r="H28" s="263"/>
      <c r="I28" s="197">
        <f>SUM(I10:I27)</f>
        <v>2347936</v>
      </c>
      <c r="J28" s="142"/>
      <c r="K28" s="197">
        <f>SUM(K10:K27)</f>
        <v>1809488</v>
      </c>
    </row>
    <row r="29" spans="1:16" ht="22" customHeight="1" x14ac:dyDescent="0.65">
      <c r="B29" s="31" t="s">
        <v>130</v>
      </c>
      <c r="C29" s="227"/>
      <c r="D29" s="229"/>
      <c r="E29" s="145"/>
      <c r="F29" s="263"/>
      <c r="G29" s="263"/>
      <c r="H29" s="263"/>
      <c r="I29" s="263"/>
      <c r="J29" s="142"/>
      <c r="K29" s="142"/>
    </row>
    <row r="30" spans="1:16" ht="22" customHeight="1" x14ac:dyDescent="0.65">
      <c r="B30" s="57" t="s">
        <v>18</v>
      </c>
      <c r="C30" s="227"/>
      <c r="D30" s="229"/>
      <c r="E30" s="145">
        <v>-2478197</v>
      </c>
      <c r="F30" s="263"/>
      <c r="G30" s="263">
        <v>-2652503</v>
      </c>
      <c r="H30" s="263"/>
      <c r="I30" s="263">
        <v>-2478197</v>
      </c>
      <c r="J30" s="142"/>
      <c r="K30" s="142">
        <v>-2652503</v>
      </c>
    </row>
    <row r="31" spans="1:16" ht="22" customHeight="1" x14ac:dyDescent="0.65">
      <c r="B31" s="57" t="s">
        <v>19</v>
      </c>
      <c r="C31" s="227"/>
      <c r="D31" s="229"/>
      <c r="E31" s="145">
        <v>-50017</v>
      </c>
      <c r="F31" s="263"/>
      <c r="G31" s="219" t="s">
        <v>12</v>
      </c>
      <c r="H31" s="263"/>
      <c r="I31" s="219" t="s">
        <v>12</v>
      </c>
      <c r="J31" s="142"/>
      <c r="K31" s="219" t="s">
        <v>12</v>
      </c>
    </row>
    <row r="32" spans="1:16" ht="22" customHeight="1" x14ac:dyDescent="0.65">
      <c r="B32" s="57" t="s">
        <v>293</v>
      </c>
      <c r="C32" s="227"/>
      <c r="D32" s="229"/>
      <c r="E32" s="219" t="s">
        <v>12</v>
      </c>
      <c r="F32" s="263"/>
      <c r="G32" s="219" t="s">
        <v>12</v>
      </c>
      <c r="H32" s="263"/>
      <c r="I32" s="263">
        <v>19342</v>
      </c>
      <c r="J32" s="142"/>
      <c r="K32" s="142">
        <v>-577</v>
      </c>
    </row>
    <row r="33" spans="1:11" ht="22" customHeight="1" x14ac:dyDescent="0.65">
      <c r="B33" s="57" t="s">
        <v>13</v>
      </c>
      <c r="C33" s="227"/>
      <c r="D33" s="229"/>
      <c r="E33" s="145">
        <v>987</v>
      </c>
      <c r="F33" s="263"/>
      <c r="G33" s="263">
        <v>34</v>
      </c>
      <c r="H33" s="263"/>
      <c r="I33" s="145">
        <v>987</v>
      </c>
      <c r="J33" s="142"/>
      <c r="K33" s="142">
        <v>34</v>
      </c>
    </row>
    <row r="34" spans="1:11" s="258" customFormat="1" ht="22" customHeight="1" x14ac:dyDescent="0.65">
      <c r="A34" s="207"/>
      <c r="B34" s="55" t="s">
        <v>297</v>
      </c>
      <c r="C34" s="310"/>
      <c r="D34" s="312"/>
      <c r="E34" s="145">
        <v>-60</v>
      </c>
      <c r="F34" s="263"/>
      <c r="G34" s="219" t="s">
        <v>12</v>
      </c>
      <c r="H34" s="263"/>
      <c r="I34" s="145">
        <v>-60</v>
      </c>
      <c r="J34" s="263"/>
      <c r="K34" s="219" t="s">
        <v>12</v>
      </c>
    </row>
    <row r="35" spans="1:11" ht="22" customHeight="1" x14ac:dyDescent="0.65">
      <c r="B35" s="57" t="s">
        <v>14</v>
      </c>
      <c r="C35" s="227"/>
      <c r="D35" s="229"/>
      <c r="E35" s="145">
        <v>-71458</v>
      </c>
      <c r="F35" s="263"/>
      <c r="G35" s="263">
        <v>-87039</v>
      </c>
      <c r="H35" s="263"/>
      <c r="I35" s="263">
        <v>-67773</v>
      </c>
      <c r="J35" s="142"/>
      <c r="K35" s="142">
        <v>-86959</v>
      </c>
    </row>
    <row r="36" spans="1:11" ht="22" customHeight="1" x14ac:dyDescent="0.65">
      <c r="B36" s="57" t="s">
        <v>25</v>
      </c>
      <c r="C36" s="227"/>
      <c r="D36" s="229"/>
      <c r="E36" s="145">
        <v>-11468</v>
      </c>
      <c r="F36" s="263"/>
      <c r="G36" s="263">
        <v>-11415</v>
      </c>
      <c r="H36" s="263"/>
      <c r="I36" s="263">
        <v>-11468</v>
      </c>
      <c r="J36" s="142"/>
      <c r="K36" s="142">
        <v>-11415</v>
      </c>
    </row>
    <row r="37" spans="1:11" ht="22" customHeight="1" x14ac:dyDescent="0.65">
      <c r="B37" s="57" t="s">
        <v>32</v>
      </c>
      <c r="C37" s="227"/>
      <c r="D37" s="229"/>
      <c r="E37" s="145">
        <v>-169065</v>
      </c>
      <c r="F37" s="263"/>
      <c r="G37" s="263">
        <v>-171496</v>
      </c>
      <c r="H37" s="263"/>
      <c r="I37" s="263">
        <v>-168965</v>
      </c>
      <c r="J37" s="142"/>
      <c r="K37" s="142">
        <v>-172855</v>
      </c>
    </row>
    <row r="38" spans="1:11" ht="22" customHeight="1" x14ac:dyDescent="0.65">
      <c r="B38" s="57" t="s">
        <v>131</v>
      </c>
      <c r="C38" s="227"/>
      <c r="D38" s="229"/>
      <c r="E38" s="145">
        <v>-40837</v>
      </c>
      <c r="F38" s="263"/>
      <c r="G38" s="263">
        <v>3798</v>
      </c>
      <c r="H38" s="263"/>
      <c r="I38" s="263">
        <v>-38195</v>
      </c>
      <c r="J38" s="142"/>
      <c r="K38" s="142">
        <v>5310</v>
      </c>
    </row>
    <row r="39" spans="1:11" ht="22" customHeight="1" x14ac:dyDescent="0.65">
      <c r="B39" s="55" t="s">
        <v>309</v>
      </c>
      <c r="C39" s="227"/>
      <c r="D39" s="229"/>
      <c r="E39" s="191">
        <v>-74</v>
      </c>
      <c r="F39" s="263"/>
      <c r="G39" s="219" t="s">
        <v>12</v>
      </c>
      <c r="H39" s="263"/>
      <c r="I39" s="263">
        <v>-74</v>
      </c>
      <c r="J39" s="142"/>
      <c r="K39" s="219" t="s">
        <v>12</v>
      </c>
    </row>
    <row r="40" spans="1:11" ht="22" customHeight="1" x14ac:dyDescent="0.65">
      <c r="B40" s="57" t="s">
        <v>278</v>
      </c>
      <c r="C40" s="227"/>
      <c r="D40" s="229"/>
      <c r="E40" s="197">
        <f>SUM(E28:E39)</f>
        <v>-464345</v>
      </c>
      <c r="F40" s="263"/>
      <c r="G40" s="197">
        <f>SUM(G28:G39)</f>
        <v>-1107554</v>
      </c>
      <c r="H40" s="263"/>
      <c r="I40" s="197">
        <f>SUM(I28:I39)</f>
        <v>-396467</v>
      </c>
      <c r="J40" s="142"/>
      <c r="K40" s="197">
        <f>SUM(K28:K39)</f>
        <v>-1109477</v>
      </c>
    </row>
    <row r="41" spans="1:11" ht="22" customHeight="1" x14ac:dyDescent="0.65">
      <c r="B41" s="57" t="s">
        <v>303</v>
      </c>
      <c r="C41" s="227"/>
      <c r="D41" s="229"/>
      <c r="E41" s="145">
        <v>31258</v>
      </c>
      <c r="F41" s="263"/>
      <c r="G41" s="263">
        <v>-637</v>
      </c>
      <c r="H41" s="263"/>
      <c r="I41" s="263">
        <v>32077</v>
      </c>
      <c r="J41" s="142"/>
      <c r="K41" s="142">
        <v>-335</v>
      </c>
    </row>
    <row r="42" spans="1:11" ht="22" customHeight="1" x14ac:dyDescent="0.7">
      <c r="B42" s="15" t="s">
        <v>275</v>
      </c>
      <c r="C42" s="227"/>
      <c r="D42" s="229"/>
      <c r="E42" s="259">
        <f>SUM(E40:E41)</f>
        <v>-433087</v>
      </c>
      <c r="F42" s="264"/>
      <c r="G42" s="259">
        <f>SUM(G40:G41)</f>
        <v>-1108191</v>
      </c>
      <c r="H42" s="264"/>
      <c r="I42" s="259">
        <f>SUM(I40:I41)</f>
        <v>-364390</v>
      </c>
      <c r="J42" s="190"/>
      <c r="K42" s="66">
        <f>SUM(K40:K41)</f>
        <v>-1109812</v>
      </c>
    </row>
    <row r="43" spans="1:11" ht="22" x14ac:dyDescent="0.7">
      <c r="B43" s="55"/>
      <c r="C43" s="227"/>
      <c r="D43" s="229"/>
      <c r="E43" s="17"/>
      <c r="F43" s="253"/>
      <c r="G43" s="253"/>
      <c r="H43" s="253"/>
      <c r="I43" s="253"/>
      <c r="J43" s="1"/>
      <c r="K43" s="1"/>
    </row>
    <row r="44" spans="1:11" ht="22" customHeight="1" x14ac:dyDescent="0.7">
      <c r="B44" s="15" t="str">
        <f>SFP!$B$1</f>
        <v>บริษัท เมืองไทย แคปปิตอล จำกัด (มหาชน) และบริษัทย่อย</v>
      </c>
      <c r="E44" s="196"/>
      <c r="F44" s="138"/>
      <c r="G44" s="138"/>
      <c r="H44" s="138"/>
      <c r="I44" s="138"/>
      <c r="J44" s="138"/>
      <c r="K44" s="196"/>
    </row>
    <row r="45" spans="1:11" ht="22" customHeight="1" x14ac:dyDescent="0.7">
      <c r="B45" s="6" t="str">
        <f>B2</f>
        <v>งบกระแสเงินสด (ไม่ได้ตรวจสอบ)</v>
      </c>
      <c r="K45" s="144"/>
    </row>
    <row r="46" spans="1:11" ht="22" customHeight="1" x14ac:dyDescent="0.7">
      <c r="C46" s="227"/>
      <c r="D46" s="229"/>
      <c r="E46" s="324" t="s">
        <v>2</v>
      </c>
      <c r="F46" s="324"/>
      <c r="G46" s="324"/>
      <c r="H46" s="311"/>
      <c r="I46" s="324" t="s">
        <v>3</v>
      </c>
      <c r="J46" s="324"/>
      <c r="K46" s="324"/>
    </row>
    <row r="47" spans="1:11" ht="21.75" customHeight="1" x14ac:dyDescent="0.7">
      <c r="C47" s="227"/>
      <c r="D47" s="229"/>
      <c r="E47" s="331" t="s">
        <v>58</v>
      </c>
      <c r="F47" s="326"/>
      <c r="G47" s="326"/>
      <c r="H47" s="311"/>
      <c r="I47" s="331" t="s">
        <v>58</v>
      </c>
      <c r="J47" s="326"/>
      <c r="K47" s="326"/>
    </row>
    <row r="48" spans="1:11" ht="22" x14ac:dyDescent="0.7">
      <c r="C48" s="227"/>
      <c r="D48" s="229"/>
      <c r="E48" s="331" t="s">
        <v>4</v>
      </c>
      <c r="F48" s="331"/>
      <c r="G48" s="331"/>
      <c r="H48" s="311"/>
      <c r="I48" s="331" t="s">
        <v>4</v>
      </c>
      <c r="J48" s="331"/>
      <c r="K48" s="331"/>
    </row>
    <row r="49" spans="1:11" ht="22" customHeight="1" x14ac:dyDescent="0.65">
      <c r="A49" s="208"/>
      <c r="C49" s="227"/>
      <c r="D49" s="227"/>
      <c r="E49" s="312">
        <v>2563</v>
      </c>
      <c r="F49" s="312"/>
      <c r="G49" s="312">
        <v>2562</v>
      </c>
      <c r="H49" s="312"/>
      <c r="I49" s="312">
        <v>2563</v>
      </c>
      <c r="J49" s="229"/>
      <c r="K49" s="229">
        <v>2562</v>
      </c>
    </row>
    <row r="50" spans="1:11" ht="22" customHeight="1" x14ac:dyDescent="0.65">
      <c r="D50" s="229"/>
      <c r="E50" s="323" t="s">
        <v>9</v>
      </c>
      <c r="F50" s="323"/>
      <c r="G50" s="323"/>
      <c r="H50" s="323"/>
      <c r="I50" s="323"/>
      <c r="J50" s="323"/>
      <c r="K50" s="323"/>
    </row>
    <row r="51" spans="1:11" ht="22" customHeight="1" x14ac:dyDescent="0.7">
      <c r="B51" s="16" t="s">
        <v>133</v>
      </c>
      <c r="C51" s="227"/>
      <c r="D51" s="229"/>
      <c r="E51" s="108"/>
      <c r="F51" s="262"/>
      <c r="G51" s="262"/>
      <c r="H51" s="262"/>
      <c r="I51" s="262"/>
      <c r="J51" s="109"/>
      <c r="K51" s="109"/>
    </row>
    <row r="52" spans="1:11" ht="21.5" x14ac:dyDescent="0.65">
      <c r="B52" s="57" t="s">
        <v>20</v>
      </c>
      <c r="C52" s="227"/>
      <c r="D52" s="229"/>
      <c r="E52" s="219" t="s">
        <v>12</v>
      </c>
      <c r="F52" s="263"/>
      <c r="G52" s="219" t="s">
        <v>12</v>
      </c>
      <c r="H52" s="262"/>
      <c r="I52" s="263">
        <v>-120000</v>
      </c>
      <c r="J52" s="109"/>
      <c r="K52" s="142">
        <v>-20000</v>
      </c>
    </row>
    <row r="53" spans="1:11" ht="22" customHeight="1" x14ac:dyDescent="0.65">
      <c r="B53" s="57" t="s">
        <v>304</v>
      </c>
      <c r="C53" s="227"/>
      <c r="D53" s="229"/>
      <c r="E53" s="145">
        <v>-154694</v>
      </c>
      <c r="F53" s="263"/>
      <c r="G53" s="198">
        <v>-116191</v>
      </c>
      <c r="H53" s="262"/>
      <c r="I53" s="198">
        <v>-154694</v>
      </c>
      <c r="J53" s="109"/>
      <c r="K53" s="198">
        <v>-116165</v>
      </c>
    </row>
    <row r="54" spans="1:11" ht="22" customHeight="1" x14ac:dyDescent="0.65">
      <c r="B54" s="57" t="s">
        <v>305</v>
      </c>
      <c r="C54" s="227"/>
      <c r="D54" s="229"/>
      <c r="E54" s="145">
        <v>-2975</v>
      </c>
      <c r="F54" s="263"/>
      <c r="G54" s="263">
        <v>-3095</v>
      </c>
      <c r="H54" s="262"/>
      <c r="I54" s="263">
        <v>-2975</v>
      </c>
      <c r="J54" s="109"/>
      <c r="K54" s="142">
        <v>-3095</v>
      </c>
    </row>
    <row r="55" spans="1:11" ht="21.5" x14ac:dyDescent="0.65">
      <c r="B55" s="57" t="s">
        <v>299</v>
      </c>
      <c r="C55" s="227"/>
      <c r="D55" s="229"/>
      <c r="E55" s="145">
        <v>690</v>
      </c>
      <c r="F55" s="263"/>
      <c r="G55" s="263">
        <v>729</v>
      </c>
      <c r="H55" s="262"/>
      <c r="I55" s="263">
        <v>690</v>
      </c>
      <c r="J55" s="109"/>
      <c r="K55" s="142">
        <v>729</v>
      </c>
    </row>
    <row r="56" spans="1:11" ht="22" x14ac:dyDescent="0.7">
      <c r="B56" s="15" t="s">
        <v>274</v>
      </c>
      <c r="C56" s="227"/>
      <c r="D56" s="229"/>
      <c r="E56" s="259">
        <f>SUM(E52:E55)</f>
        <v>-156979</v>
      </c>
      <c r="F56" s="264"/>
      <c r="G56" s="259">
        <f>SUM(G52:G55)</f>
        <v>-118557</v>
      </c>
      <c r="H56" s="264"/>
      <c r="I56" s="259">
        <f>SUM(I52:I55)</f>
        <v>-276979</v>
      </c>
      <c r="J56" s="190"/>
      <c r="K56" s="66">
        <f>SUM(K52:K55)</f>
        <v>-138531</v>
      </c>
    </row>
    <row r="57" spans="1:11" ht="21.5" x14ac:dyDescent="0.65">
      <c r="C57" s="227"/>
      <c r="D57" s="229"/>
      <c r="E57" s="108"/>
      <c r="F57" s="262"/>
      <c r="G57" s="262"/>
      <c r="H57" s="262"/>
      <c r="I57" s="262"/>
      <c r="J57" s="109"/>
      <c r="K57" s="109"/>
    </row>
    <row r="58" spans="1:11" ht="22" x14ac:dyDescent="0.7">
      <c r="B58" s="16" t="s">
        <v>134</v>
      </c>
      <c r="C58" s="227"/>
      <c r="D58" s="229"/>
      <c r="E58" s="108"/>
      <c r="F58" s="262"/>
      <c r="H58" s="262"/>
      <c r="I58" s="262"/>
      <c r="J58" s="109"/>
      <c r="K58" s="109"/>
    </row>
    <row r="59" spans="1:11" ht="21.5" x14ac:dyDescent="0.65">
      <c r="B59" s="57" t="s">
        <v>135</v>
      </c>
      <c r="C59" s="227"/>
      <c r="D59" s="229"/>
      <c r="E59" s="145">
        <v>2532099</v>
      </c>
      <c r="F59" s="263"/>
      <c r="G59" s="219" t="s">
        <v>12</v>
      </c>
      <c r="H59" s="263"/>
      <c r="I59" s="145">
        <v>2532099</v>
      </c>
      <c r="J59" s="142"/>
      <c r="K59" s="219" t="s">
        <v>12</v>
      </c>
    </row>
    <row r="60" spans="1:11" ht="21.5" x14ac:dyDescent="0.65">
      <c r="B60" s="57" t="s">
        <v>136</v>
      </c>
      <c r="C60" s="227"/>
      <c r="D60" s="229"/>
      <c r="E60" s="219" t="s">
        <v>12</v>
      </c>
      <c r="F60" s="263"/>
      <c r="G60" s="263">
        <v>-2261599</v>
      </c>
      <c r="H60" s="263"/>
      <c r="I60" s="219" t="s">
        <v>12</v>
      </c>
      <c r="J60" s="142"/>
      <c r="K60" s="142">
        <v>-2261599</v>
      </c>
    </row>
    <row r="61" spans="1:11" ht="21.5" x14ac:dyDescent="0.65">
      <c r="B61" s="57" t="s">
        <v>137</v>
      </c>
      <c r="C61" s="227"/>
      <c r="D61" s="229"/>
      <c r="E61" s="145">
        <v>1000000</v>
      </c>
      <c r="F61" s="263"/>
      <c r="G61" s="219" t="s">
        <v>12</v>
      </c>
      <c r="H61" s="263"/>
      <c r="I61" s="145">
        <v>1000000</v>
      </c>
      <c r="J61" s="142"/>
      <c r="K61" s="219" t="s">
        <v>12</v>
      </c>
    </row>
    <row r="62" spans="1:11" ht="21.5" x14ac:dyDescent="0.65">
      <c r="B62" s="57" t="s">
        <v>138</v>
      </c>
      <c r="C62" s="227"/>
      <c r="D62" s="229"/>
      <c r="E62" s="145">
        <v>-2635417</v>
      </c>
      <c r="F62" s="263"/>
      <c r="G62" s="145">
        <v>-354167</v>
      </c>
      <c r="H62" s="263"/>
      <c r="I62" s="145">
        <v>-2635417</v>
      </c>
      <c r="J62" s="142"/>
      <c r="K62" s="145">
        <v>-354167</v>
      </c>
    </row>
    <row r="63" spans="1:11" ht="21.5" x14ac:dyDescent="0.65">
      <c r="B63" s="57" t="s">
        <v>139</v>
      </c>
      <c r="C63" s="227"/>
      <c r="D63" s="229"/>
      <c r="E63" s="145">
        <v>400000</v>
      </c>
      <c r="F63" s="263"/>
      <c r="G63" s="145">
        <v>4300000</v>
      </c>
      <c r="H63" s="263"/>
      <c r="I63" s="145">
        <v>400000</v>
      </c>
      <c r="J63" s="142"/>
      <c r="K63" s="145">
        <v>4300000</v>
      </c>
    </row>
    <row r="64" spans="1:11" ht="21.5" x14ac:dyDescent="0.65">
      <c r="B64" s="57" t="s">
        <v>280</v>
      </c>
      <c r="C64" s="227"/>
      <c r="D64" s="229"/>
      <c r="E64" s="145">
        <v>-204137</v>
      </c>
      <c r="F64" s="263"/>
      <c r="G64" s="219" t="s">
        <v>12</v>
      </c>
      <c r="H64" s="263"/>
      <c r="I64" s="145">
        <v>-204137</v>
      </c>
      <c r="J64" s="142"/>
      <c r="K64" s="219" t="s">
        <v>12</v>
      </c>
    </row>
    <row r="65" spans="1:11" s="258" customFormat="1" ht="21.5" x14ac:dyDescent="0.65">
      <c r="A65" s="207"/>
      <c r="B65" s="258" t="s">
        <v>279</v>
      </c>
      <c r="C65" s="284"/>
      <c r="D65" s="285"/>
      <c r="E65" s="219" t="s">
        <v>12</v>
      </c>
      <c r="F65" s="263"/>
      <c r="G65" s="145">
        <v>2382</v>
      </c>
      <c r="H65" s="263"/>
      <c r="I65" s="219" t="s">
        <v>12</v>
      </c>
      <c r="J65" s="263"/>
      <c r="K65" s="145">
        <v>2382</v>
      </c>
    </row>
    <row r="66" spans="1:11" ht="21.5" x14ac:dyDescent="0.65">
      <c r="B66" s="57" t="s">
        <v>140</v>
      </c>
      <c r="C66" s="227"/>
      <c r="D66" s="229"/>
      <c r="E66" s="145">
        <v>-469591</v>
      </c>
      <c r="F66" s="263"/>
      <c r="G66" s="145">
        <v>-379620</v>
      </c>
      <c r="H66" s="145"/>
      <c r="I66" s="145">
        <v>-469591</v>
      </c>
      <c r="J66" s="145"/>
      <c r="K66" s="145">
        <v>-379620</v>
      </c>
    </row>
    <row r="67" spans="1:11" ht="22" x14ac:dyDescent="0.7">
      <c r="B67" s="15" t="s">
        <v>273</v>
      </c>
      <c r="C67" s="227"/>
      <c r="D67" s="229"/>
      <c r="E67" s="259">
        <f>SUM(E59:E66)</f>
        <v>622954</v>
      </c>
      <c r="F67" s="264"/>
      <c r="G67" s="259">
        <f>SUM(G59:G66)</f>
        <v>1306996</v>
      </c>
      <c r="H67" s="264"/>
      <c r="I67" s="259">
        <f>SUM(I59:I66)</f>
        <v>622954</v>
      </c>
      <c r="J67" s="190"/>
      <c r="K67" s="66">
        <f>SUM(K59:K66)</f>
        <v>1306996</v>
      </c>
    </row>
    <row r="68" spans="1:11" ht="22" x14ac:dyDescent="0.7">
      <c r="B68" s="15" t="s">
        <v>272</v>
      </c>
      <c r="C68" s="227"/>
      <c r="D68" s="229"/>
      <c r="E68" s="209">
        <f>SUM(E42,E56,E67)</f>
        <v>32888</v>
      </c>
      <c r="F68" s="264"/>
      <c r="G68" s="209">
        <f>SUM(G42,G56,G67)</f>
        <v>80248</v>
      </c>
      <c r="H68" s="264"/>
      <c r="I68" s="209">
        <f>SUM(I42,I56,I67)</f>
        <v>-18415</v>
      </c>
      <c r="J68" s="190"/>
      <c r="K68" s="209">
        <f>SUM(K42,K56,K67)</f>
        <v>58653</v>
      </c>
    </row>
    <row r="69" spans="1:11" ht="21.5" x14ac:dyDescent="0.65">
      <c r="B69" s="55" t="s">
        <v>141</v>
      </c>
      <c r="C69" s="227"/>
      <c r="D69" s="229"/>
      <c r="E69" s="145">
        <v>783172</v>
      </c>
      <c r="F69" s="263"/>
      <c r="G69" s="145">
        <v>880164</v>
      </c>
      <c r="H69" s="263"/>
      <c r="I69" s="145">
        <v>743186</v>
      </c>
      <c r="J69" s="142"/>
      <c r="K69" s="145">
        <v>856980</v>
      </c>
    </row>
    <row r="70" spans="1:11" ht="22.5" thickBot="1" x14ac:dyDescent="0.75">
      <c r="B70" s="15" t="s">
        <v>142</v>
      </c>
      <c r="C70" s="227"/>
      <c r="D70" s="229"/>
      <c r="E70" s="210">
        <f>SUM(E68:E69)</f>
        <v>816060</v>
      </c>
      <c r="F70" s="264"/>
      <c r="G70" s="210">
        <f>SUM(G68:G69)</f>
        <v>960412</v>
      </c>
      <c r="H70" s="264"/>
      <c r="I70" s="210">
        <f>SUM(I68:I69)</f>
        <v>724771</v>
      </c>
      <c r="J70" s="190"/>
      <c r="K70" s="210">
        <f>SUM(K68:K69)</f>
        <v>915633</v>
      </c>
    </row>
    <row r="71" spans="1:11" s="272" customFormat="1" ht="22.5" thickTop="1" x14ac:dyDescent="0.7">
      <c r="B71" s="273"/>
      <c r="C71" s="274"/>
      <c r="D71" s="275"/>
    </row>
    <row r="72" spans="1:11" ht="22" x14ac:dyDescent="0.7">
      <c r="B72" s="14" t="s">
        <v>143</v>
      </c>
    </row>
    <row r="73" spans="1:11" ht="21.5" x14ac:dyDescent="0.65">
      <c r="B73" s="57" t="s">
        <v>144</v>
      </c>
      <c r="E73" s="145">
        <v>17995</v>
      </c>
      <c r="G73" s="164">
        <v>15781</v>
      </c>
      <c r="I73" s="263">
        <v>17995</v>
      </c>
      <c r="K73" s="164">
        <v>15781</v>
      </c>
    </row>
    <row r="74" spans="1:11" ht="22" customHeight="1" x14ac:dyDescent="0.7">
      <c r="E74" s="277">
        <f>E70-SFP!E10</f>
        <v>0</v>
      </c>
      <c r="F74" s="278"/>
      <c r="G74" s="279"/>
      <c r="H74" s="278"/>
      <c r="I74" s="279">
        <f>I70-SFP!I10</f>
        <v>0</v>
      </c>
      <c r="J74" s="278"/>
      <c r="K74" s="279"/>
    </row>
    <row r="75" spans="1:11" ht="22" customHeight="1" x14ac:dyDescent="0.65">
      <c r="E75" s="108"/>
      <c r="I75" s="10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46:G46"/>
    <mergeCell ref="I46:K46"/>
    <mergeCell ref="E50:K50"/>
    <mergeCell ref="E5:G5"/>
    <mergeCell ref="I5:K5"/>
    <mergeCell ref="E47:G47"/>
    <mergeCell ref="I47:K47"/>
    <mergeCell ref="E6:G6"/>
    <mergeCell ref="I6:K6"/>
    <mergeCell ref="E48:G48"/>
    <mergeCell ref="I48:K48"/>
  </mergeCells>
  <phoneticPr fontId="0" type="noConversion"/>
  <pageMargins left="0.7" right="0.6" top="0.48" bottom="0.4" header="0.5" footer="0.4"/>
  <pageSetup paperSize="9" scale="81" firstPageNumber="11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 x14ac:dyDescent="0.65"/>
  <cols>
    <col min="1" max="1" width="14.8984375" style="89" customWidth="1"/>
    <col min="2" max="2" width="1.8984375" style="3" customWidth="1"/>
    <col min="3" max="3" width="70" style="55" customWidth="1"/>
    <col min="4" max="4" width="9.09765625" style="3"/>
    <col min="5" max="5" width="1.3984375" style="3" customWidth="1"/>
    <col min="6" max="6" width="13" style="3" customWidth="1"/>
    <col min="7" max="7" width="1.3984375" style="3" customWidth="1"/>
    <col min="8" max="8" width="12.296875" style="3" customWidth="1"/>
    <col min="9" max="9" width="1.3984375" style="3" customWidth="1"/>
    <col min="10" max="10" width="13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15" t="str">
        <f>SFP!$B$1</f>
        <v>บริษัท เมืองไทย แคปปิตอล จำกัด (มหาชน) และบริษัทย่อย</v>
      </c>
      <c r="D1" s="227"/>
      <c r="E1" s="227"/>
      <c r="F1" s="1"/>
      <c r="G1" s="4"/>
      <c r="H1" s="1"/>
      <c r="I1" s="4"/>
      <c r="J1" s="1"/>
      <c r="K1" s="4"/>
      <c r="L1" s="17" t="s">
        <v>145</v>
      </c>
    </row>
    <row r="2" spans="1:12" ht="23.25" customHeight="1" x14ac:dyDescent="0.7">
      <c r="C2" s="15" t="s">
        <v>146</v>
      </c>
      <c r="D2" s="2"/>
      <c r="E2" s="2"/>
      <c r="F2" s="228"/>
      <c r="G2" s="228"/>
      <c r="H2" s="228"/>
      <c r="I2" s="228"/>
      <c r="J2" s="228"/>
      <c r="K2" s="228"/>
      <c r="L2" s="72" t="s">
        <v>147</v>
      </c>
    </row>
    <row r="3" spans="1:12" ht="23" x14ac:dyDescent="0.7">
      <c r="C3" s="111" t="s">
        <v>148</v>
      </c>
      <c r="D3" s="116"/>
      <c r="E3" s="116"/>
      <c r="F3" s="116"/>
      <c r="G3" s="7"/>
      <c r="H3" s="7"/>
      <c r="I3" s="228"/>
      <c r="J3" s="228"/>
      <c r="K3" s="228"/>
      <c r="L3" s="228"/>
    </row>
    <row r="4" spans="1:12" ht="23.25" customHeight="1" x14ac:dyDescent="0.7">
      <c r="D4" s="2"/>
      <c r="E4" s="2"/>
      <c r="F4" s="324" t="s">
        <v>149</v>
      </c>
      <c r="G4" s="324"/>
      <c r="H4" s="324"/>
      <c r="I4" s="228"/>
      <c r="J4" s="324" t="s">
        <v>150</v>
      </c>
      <c r="K4" s="324"/>
      <c r="L4" s="324"/>
    </row>
    <row r="5" spans="1:12" ht="21.75" customHeight="1" x14ac:dyDescent="0.7">
      <c r="D5" s="2"/>
      <c r="E5" s="2"/>
      <c r="F5" s="325" t="s">
        <v>151</v>
      </c>
      <c r="G5" s="326"/>
      <c r="H5" s="326"/>
      <c r="I5" s="228"/>
      <c r="J5" s="325" t="s">
        <v>151</v>
      </c>
      <c r="K5" s="326"/>
      <c r="L5" s="326"/>
    </row>
    <row r="6" spans="1:12" ht="22" x14ac:dyDescent="0.7">
      <c r="D6" s="2"/>
      <c r="E6" s="2"/>
      <c r="F6" s="325" t="s">
        <v>152</v>
      </c>
      <c r="G6" s="325"/>
      <c r="H6" s="325"/>
      <c r="I6" s="228"/>
      <c r="J6" s="325" t="s">
        <v>152</v>
      </c>
      <c r="K6" s="325"/>
      <c r="L6" s="325"/>
    </row>
    <row r="7" spans="1:12" ht="23.25" customHeight="1" x14ac:dyDescent="0.65">
      <c r="A7" s="89" t="s">
        <v>59</v>
      </c>
      <c r="D7" s="227" t="s">
        <v>7</v>
      </c>
      <c r="E7" s="22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 x14ac:dyDescent="0.65">
      <c r="E8" s="227"/>
      <c r="F8" s="2"/>
      <c r="G8" s="2"/>
      <c r="H8" s="18" t="s">
        <v>153</v>
      </c>
      <c r="I8" s="2"/>
      <c r="J8" s="2"/>
      <c r="K8" s="2"/>
      <c r="L8" s="18" t="s">
        <v>153</v>
      </c>
    </row>
    <row r="9" spans="1:12" ht="23.25" customHeight="1" x14ac:dyDescent="0.65">
      <c r="A9" s="104"/>
      <c r="C9" s="3"/>
      <c r="D9" s="227"/>
      <c r="E9" s="227"/>
      <c r="F9" s="323" t="s">
        <v>9</v>
      </c>
      <c r="G9" s="323"/>
      <c r="H9" s="323"/>
      <c r="I9" s="323"/>
      <c r="J9" s="323"/>
      <c r="K9" s="323"/>
      <c r="L9" s="323"/>
    </row>
    <row r="10" spans="1:12" ht="23.25" customHeight="1" x14ac:dyDescent="0.7">
      <c r="A10" s="104"/>
      <c r="C10" s="14" t="s">
        <v>60</v>
      </c>
      <c r="D10" s="227"/>
      <c r="E10" s="227"/>
      <c r="F10" s="227"/>
      <c r="G10" s="227"/>
      <c r="H10" s="227"/>
      <c r="I10" s="227"/>
      <c r="J10" s="227"/>
      <c r="K10" s="227"/>
      <c r="L10" s="227"/>
    </row>
    <row r="11" spans="1:12" ht="21.75" customHeight="1" x14ac:dyDescent="0.65">
      <c r="C11" s="55" t="s">
        <v>154</v>
      </c>
      <c r="D11" s="227">
        <v>11</v>
      </c>
      <c r="E11" s="227"/>
      <c r="F11" s="164">
        <v>22222</v>
      </c>
      <c r="G11" s="57"/>
      <c r="H11" s="164">
        <v>22222</v>
      </c>
      <c r="I11" s="57"/>
      <c r="J11" s="164">
        <v>22222</v>
      </c>
      <c r="K11" s="57"/>
      <c r="L11" s="164">
        <v>22222</v>
      </c>
    </row>
    <row r="12" spans="1:12" ht="21.75" customHeight="1" x14ac:dyDescent="0.65">
      <c r="C12" s="55" t="s">
        <v>155</v>
      </c>
      <c r="D12" s="227">
        <v>11</v>
      </c>
      <c r="E12" s="227"/>
      <c r="F12" s="57">
        <v>123</v>
      </c>
      <c r="G12" s="57"/>
      <c r="H12" s="57">
        <v>123</v>
      </c>
      <c r="I12" s="57"/>
      <c r="J12" s="57">
        <v>123</v>
      </c>
      <c r="K12" s="57"/>
      <c r="L12" s="57">
        <v>123</v>
      </c>
    </row>
    <row r="13" spans="1:12" ht="21.75" customHeight="1" x14ac:dyDescent="0.65">
      <c r="A13" s="150"/>
      <c r="C13" s="106" t="s">
        <v>156</v>
      </c>
      <c r="D13" s="227"/>
      <c r="E13" s="227"/>
      <c r="F13" s="164">
        <v>123</v>
      </c>
      <c r="G13" s="57"/>
      <c r="H13" s="164">
        <v>123</v>
      </c>
      <c r="I13" s="57"/>
      <c r="J13" s="164">
        <v>123</v>
      </c>
      <c r="K13" s="57"/>
      <c r="L13" s="164">
        <v>123</v>
      </c>
    </row>
    <row r="14" spans="1:12" ht="21.75" customHeight="1" x14ac:dyDescent="0.7">
      <c r="A14" s="98" t="s">
        <v>63</v>
      </c>
      <c r="C14" s="15" t="s">
        <v>157</v>
      </c>
      <c r="D14" s="227"/>
      <c r="E14" s="227"/>
      <c r="F14" s="172">
        <v>22222</v>
      </c>
      <c r="G14" s="6"/>
      <c r="H14" s="172">
        <v>22222</v>
      </c>
      <c r="I14" s="6"/>
      <c r="J14" s="172">
        <v>22222</v>
      </c>
      <c r="K14" s="6"/>
      <c r="L14" s="172">
        <v>22222</v>
      </c>
    </row>
    <row r="15" spans="1:12" ht="21.75" customHeight="1" x14ac:dyDescent="0.65">
      <c r="C15" s="55" t="s">
        <v>158</v>
      </c>
      <c r="D15" s="227"/>
      <c r="E15" s="227"/>
      <c r="F15" s="173">
        <v>-123</v>
      </c>
      <c r="G15" s="57"/>
      <c r="H15" s="173">
        <v>-123</v>
      </c>
      <c r="I15" s="57"/>
      <c r="J15" s="173">
        <v>-123</v>
      </c>
      <c r="K15" s="57"/>
      <c r="L15" s="173">
        <v>-123</v>
      </c>
    </row>
    <row r="16" spans="1:12" ht="21.75" customHeight="1" x14ac:dyDescent="0.65">
      <c r="C16" s="55" t="s">
        <v>159</v>
      </c>
      <c r="D16" s="227"/>
      <c r="E16" s="227"/>
      <c r="F16" s="142">
        <v>-22222</v>
      </c>
      <c r="G16" s="142"/>
      <c r="H16" s="142">
        <v>-22222</v>
      </c>
      <c r="I16" s="142"/>
      <c r="J16" s="142">
        <v>-22222</v>
      </c>
      <c r="K16" s="142"/>
      <c r="L16" s="142">
        <v>-22222</v>
      </c>
    </row>
    <row r="17" spans="1:12" ht="21.75" customHeight="1" x14ac:dyDescent="0.7">
      <c r="C17" s="15" t="s">
        <v>160</v>
      </c>
      <c r="D17" s="227"/>
      <c r="E17" s="227"/>
      <c r="F17" s="172">
        <v>22222</v>
      </c>
      <c r="G17" s="6"/>
      <c r="H17" s="172">
        <v>22222</v>
      </c>
      <c r="I17" s="6"/>
      <c r="J17" s="172">
        <v>22222</v>
      </c>
      <c r="K17" s="6"/>
      <c r="L17" s="172">
        <v>22222</v>
      </c>
    </row>
    <row r="18" spans="1:12" ht="15" customHeight="1" x14ac:dyDescent="0.65">
      <c r="D18" s="227"/>
      <c r="E18" s="227"/>
      <c r="F18" s="164"/>
      <c r="G18" s="57"/>
      <c r="H18" s="164"/>
      <c r="I18" s="57"/>
      <c r="J18" s="164"/>
      <c r="K18" s="57"/>
      <c r="L18" s="164"/>
    </row>
    <row r="19" spans="1:12" ht="21.75" customHeight="1" x14ac:dyDescent="0.65">
      <c r="C19" s="76" t="s">
        <v>161</v>
      </c>
      <c r="D19" s="227"/>
      <c r="E19" s="227"/>
      <c r="F19" s="57">
        <v>123</v>
      </c>
      <c r="G19" s="57"/>
      <c r="H19" s="57">
        <v>123</v>
      </c>
      <c r="I19" s="57"/>
      <c r="J19" s="57">
        <v>123</v>
      </c>
      <c r="K19" s="57"/>
      <c r="L19" s="57">
        <v>123</v>
      </c>
    </row>
    <row r="20" spans="1:12" ht="21.75" customHeight="1" x14ac:dyDescent="0.65">
      <c r="C20" s="55" t="s">
        <v>162</v>
      </c>
      <c r="D20" s="227"/>
      <c r="E20" s="227"/>
      <c r="F20" s="164">
        <v>22222</v>
      </c>
      <c r="G20" s="57"/>
      <c r="H20" s="164">
        <v>22222</v>
      </c>
      <c r="I20" s="57"/>
      <c r="J20" s="164">
        <v>22222</v>
      </c>
      <c r="K20" s="57"/>
      <c r="L20" s="164">
        <v>22222</v>
      </c>
    </row>
    <row r="21" spans="1:12" ht="23.25" customHeight="1" x14ac:dyDescent="0.65">
      <c r="A21" s="104"/>
      <c r="C21" s="55" t="s">
        <v>163</v>
      </c>
      <c r="D21" s="227"/>
      <c r="E21" s="227"/>
      <c r="F21" s="173">
        <v>-123</v>
      </c>
      <c r="G21" s="57"/>
      <c r="H21" s="173">
        <v>-123</v>
      </c>
      <c r="I21" s="57"/>
      <c r="J21" s="173">
        <v>-123</v>
      </c>
      <c r="K21" s="57"/>
      <c r="L21" s="173">
        <v>-123</v>
      </c>
    </row>
    <row r="22" spans="1:12" ht="21.75" customHeight="1" x14ac:dyDescent="0.65">
      <c r="A22" s="104"/>
      <c r="C22" s="55" t="s">
        <v>164</v>
      </c>
      <c r="D22" s="227"/>
      <c r="E22" s="227"/>
      <c r="F22" s="109">
        <v>-22222</v>
      </c>
      <c r="G22" s="57"/>
      <c r="H22" s="109">
        <v>-22222</v>
      </c>
      <c r="I22" s="57"/>
      <c r="J22" s="109">
        <v>-22222</v>
      </c>
      <c r="K22" s="57"/>
      <c r="L22" s="109">
        <v>-22222</v>
      </c>
    </row>
    <row r="23" spans="1:12" ht="22" customHeight="1" x14ac:dyDescent="0.65">
      <c r="A23" s="104"/>
      <c r="C23" s="55" t="s">
        <v>165</v>
      </c>
      <c r="D23" s="227"/>
      <c r="E23" s="227"/>
      <c r="F23" s="173">
        <v>-123</v>
      </c>
      <c r="G23" s="57"/>
      <c r="H23" s="173">
        <v>-123</v>
      </c>
      <c r="I23" s="57"/>
      <c r="J23" s="173">
        <v>-123</v>
      </c>
      <c r="K23" s="57"/>
      <c r="L23" s="173">
        <v>-123</v>
      </c>
    </row>
    <row r="24" spans="1:12" ht="21.75" customHeight="1" x14ac:dyDescent="0.65">
      <c r="A24" s="98"/>
      <c r="C24" s="105" t="s">
        <v>166</v>
      </c>
      <c r="D24" s="227"/>
      <c r="E24" s="227"/>
      <c r="F24" s="175">
        <v>123</v>
      </c>
      <c r="G24" s="57"/>
      <c r="H24" s="175">
        <v>123</v>
      </c>
      <c r="I24" s="57"/>
      <c r="J24" s="175">
        <v>123</v>
      </c>
      <c r="K24" s="57"/>
      <c r="L24" s="175">
        <v>123</v>
      </c>
    </row>
    <row r="25" spans="1:12" ht="21.75" customHeight="1" x14ac:dyDescent="0.7">
      <c r="A25" s="98"/>
      <c r="C25" s="160" t="s">
        <v>69</v>
      </c>
      <c r="D25" s="227"/>
      <c r="E25" s="227"/>
      <c r="F25" s="172">
        <v>22222</v>
      </c>
      <c r="G25" s="6"/>
      <c r="H25" s="172">
        <v>22222</v>
      </c>
      <c r="I25" s="6"/>
      <c r="J25" s="172">
        <v>22222</v>
      </c>
      <c r="K25" s="6"/>
      <c r="L25" s="172">
        <v>22222</v>
      </c>
    </row>
    <row r="26" spans="1:12" ht="15" customHeight="1" x14ac:dyDescent="0.65">
      <c r="A26" s="98"/>
      <c r="C26" s="54"/>
      <c r="D26" s="227"/>
      <c r="E26" s="227"/>
      <c r="F26" s="164"/>
      <c r="G26" s="57"/>
      <c r="H26" s="164"/>
      <c r="I26" s="57"/>
      <c r="J26" s="164"/>
      <c r="K26" s="57"/>
      <c r="L26" s="164"/>
    </row>
    <row r="27" spans="1:12" ht="21.75" customHeight="1" x14ac:dyDescent="0.65">
      <c r="A27" s="98" t="s">
        <v>167</v>
      </c>
      <c r="C27" s="106" t="s">
        <v>168</v>
      </c>
      <c r="D27" s="227"/>
      <c r="E27" s="227"/>
      <c r="F27" s="68"/>
      <c r="G27" s="138"/>
      <c r="H27" s="68"/>
      <c r="I27" s="138"/>
      <c r="J27" s="68"/>
      <c r="K27" s="138"/>
      <c r="L27" s="68"/>
    </row>
    <row r="28" spans="1:12" ht="21.75" customHeight="1" x14ac:dyDescent="0.65">
      <c r="A28" s="98"/>
      <c r="C28" s="106" t="s">
        <v>169</v>
      </c>
      <c r="D28" s="227"/>
      <c r="E28" s="227"/>
      <c r="F28" s="57">
        <v>123</v>
      </c>
      <c r="G28" s="57"/>
      <c r="H28" s="57">
        <v>123</v>
      </c>
      <c r="I28" s="57"/>
      <c r="J28" s="57">
        <v>123</v>
      </c>
      <c r="K28" s="57"/>
      <c r="L28" s="57">
        <v>123</v>
      </c>
    </row>
    <row r="29" spans="1:12" ht="21.75" customHeight="1" x14ac:dyDescent="0.65">
      <c r="A29" s="98" t="s">
        <v>170</v>
      </c>
      <c r="C29" s="106" t="s">
        <v>171</v>
      </c>
      <c r="D29" s="227"/>
      <c r="E29" s="227"/>
      <c r="F29" s="164">
        <v>22222</v>
      </c>
      <c r="G29" s="57"/>
      <c r="H29" s="164">
        <v>22222</v>
      </c>
      <c r="I29" s="57"/>
      <c r="J29" s="164">
        <v>22222</v>
      </c>
      <c r="K29" s="57"/>
      <c r="L29" s="164">
        <v>22222</v>
      </c>
    </row>
    <row r="30" spans="1:12" ht="21.75" customHeight="1" x14ac:dyDescent="0.65">
      <c r="A30" s="98" t="s">
        <v>70</v>
      </c>
      <c r="C30" s="106" t="s">
        <v>172</v>
      </c>
      <c r="D30" s="227"/>
      <c r="E30" s="227"/>
      <c r="F30" s="109"/>
      <c r="G30" s="57"/>
      <c r="H30" s="109"/>
      <c r="I30" s="57"/>
      <c r="J30" s="109"/>
      <c r="K30" s="57"/>
      <c r="L30" s="109"/>
    </row>
    <row r="31" spans="1:12" ht="21.75" customHeight="1" x14ac:dyDescent="0.65">
      <c r="A31" s="98"/>
      <c r="C31" s="106" t="s">
        <v>173</v>
      </c>
      <c r="D31" s="227"/>
      <c r="E31" s="227"/>
      <c r="F31" s="57">
        <v>123</v>
      </c>
      <c r="G31" s="57"/>
      <c r="H31" s="57">
        <v>123</v>
      </c>
      <c r="I31" s="57"/>
      <c r="J31" s="57">
        <v>123</v>
      </c>
      <c r="K31" s="57"/>
      <c r="L31" s="57">
        <v>123</v>
      </c>
    </row>
    <row r="32" spans="1:12" ht="21.75" customHeight="1" x14ac:dyDescent="0.7">
      <c r="A32" s="98"/>
      <c r="C32" s="105" t="s">
        <v>174</v>
      </c>
      <c r="D32" s="227"/>
      <c r="E32" s="227"/>
      <c r="F32" s="164">
        <v>22222</v>
      </c>
      <c r="G32" s="57"/>
      <c r="H32" s="164">
        <v>22222</v>
      </c>
      <c r="I32" s="57"/>
      <c r="J32" s="164">
        <v>22222</v>
      </c>
      <c r="K32" s="57"/>
      <c r="L32" s="164">
        <v>22222</v>
      </c>
    </row>
    <row r="33" spans="1:12" ht="22" customHeight="1" x14ac:dyDescent="0.65">
      <c r="A33" s="98" t="s">
        <v>71</v>
      </c>
      <c r="C33" s="55" t="s">
        <v>72</v>
      </c>
      <c r="D33" s="227"/>
      <c r="E33" s="227"/>
      <c r="F33" s="173">
        <v>-123</v>
      </c>
      <c r="G33" s="57"/>
      <c r="H33" s="173">
        <v>-123</v>
      </c>
      <c r="I33" s="57"/>
      <c r="J33" s="173">
        <v>-123</v>
      </c>
      <c r="K33" s="57"/>
      <c r="L33" s="173">
        <v>-123</v>
      </c>
    </row>
    <row r="34" spans="1:12" ht="22" customHeight="1" x14ac:dyDescent="0.65">
      <c r="A34" s="98" t="s">
        <v>73</v>
      </c>
      <c r="C34" s="105" t="s">
        <v>175</v>
      </c>
      <c r="D34" s="227"/>
      <c r="E34" s="227"/>
      <c r="F34" s="109"/>
      <c r="G34" s="57"/>
      <c r="H34" s="109"/>
      <c r="I34" s="57"/>
      <c r="J34" s="109"/>
      <c r="K34" s="57"/>
      <c r="L34" s="109"/>
    </row>
    <row r="35" spans="1:12" ht="22" customHeight="1" x14ac:dyDescent="0.65">
      <c r="A35" s="150"/>
      <c r="C35" s="105" t="s">
        <v>176</v>
      </c>
      <c r="D35" s="227"/>
      <c r="E35" s="227"/>
      <c r="F35" s="164">
        <v>22222</v>
      </c>
      <c r="G35" s="57"/>
      <c r="H35" s="164">
        <v>22222</v>
      </c>
      <c r="I35" s="57"/>
      <c r="J35" s="164">
        <v>22222</v>
      </c>
      <c r="K35" s="57"/>
      <c r="L35" s="164">
        <v>22222</v>
      </c>
    </row>
    <row r="36" spans="1:12" ht="22" customHeight="1" x14ac:dyDescent="0.65">
      <c r="A36" s="150" t="s">
        <v>177</v>
      </c>
      <c r="C36" s="106" t="s">
        <v>178</v>
      </c>
      <c r="E36" s="227"/>
      <c r="F36" s="174"/>
      <c r="G36" s="138"/>
      <c r="H36" s="174"/>
      <c r="I36" s="57"/>
      <c r="J36" s="165"/>
      <c r="K36" s="57"/>
      <c r="L36" s="165"/>
    </row>
    <row r="37" spans="1:12" ht="22" customHeight="1" x14ac:dyDescent="0.65">
      <c r="A37" s="150"/>
      <c r="C37" s="159" t="s">
        <v>179</v>
      </c>
      <c r="D37" s="227" t="s">
        <v>180</v>
      </c>
      <c r="E37" s="227"/>
      <c r="F37" s="174">
        <v>123</v>
      </c>
      <c r="G37" s="138"/>
      <c r="H37" s="174">
        <v>123</v>
      </c>
      <c r="I37" s="57"/>
      <c r="J37" s="174">
        <v>123</v>
      </c>
      <c r="K37" s="57"/>
      <c r="L37" s="174">
        <v>123</v>
      </c>
    </row>
    <row r="38" spans="1:12" ht="22" customHeight="1" x14ac:dyDescent="0.65">
      <c r="C38" s="106" t="s">
        <v>181</v>
      </c>
      <c r="D38" s="227"/>
      <c r="E38" s="227"/>
      <c r="F38" s="164">
        <v>22222</v>
      </c>
      <c r="G38" s="57"/>
      <c r="H38" s="164">
        <v>22222</v>
      </c>
      <c r="I38" s="57"/>
      <c r="J38" s="164">
        <v>22222</v>
      </c>
      <c r="K38" s="57"/>
      <c r="L38" s="164">
        <v>22222</v>
      </c>
    </row>
    <row r="39" spans="1:12" ht="22" customHeight="1" x14ac:dyDescent="0.65">
      <c r="A39" s="98" t="s">
        <v>74</v>
      </c>
      <c r="C39" s="105" t="s">
        <v>182</v>
      </c>
      <c r="D39" s="227"/>
      <c r="E39" s="227"/>
      <c r="F39" s="57"/>
      <c r="G39" s="57"/>
      <c r="H39" s="57"/>
      <c r="I39" s="57"/>
      <c r="J39" s="57"/>
      <c r="K39" s="57"/>
      <c r="L39" s="57"/>
    </row>
    <row r="40" spans="1:12" ht="22" customHeight="1" x14ac:dyDescent="0.65">
      <c r="A40" s="150"/>
      <c r="C40" s="105" t="s">
        <v>183</v>
      </c>
      <c r="D40" s="227"/>
      <c r="E40" s="227"/>
      <c r="F40" s="174">
        <v>123</v>
      </c>
      <c r="G40" s="138"/>
      <c r="H40" s="174">
        <v>123</v>
      </c>
      <c r="I40" s="57"/>
      <c r="J40" s="174">
        <v>123</v>
      </c>
      <c r="K40" s="57"/>
      <c r="L40" s="174">
        <v>123</v>
      </c>
    </row>
    <row r="41" spans="1:12" ht="22" customHeight="1" x14ac:dyDescent="0.65">
      <c r="A41" s="98" t="s">
        <v>75</v>
      </c>
      <c r="C41" s="106" t="s">
        <v>184</v>
      </c>
      <c r="D41" s="227"/>
      <c r="E41" s="227"/>
      <c r="F41" s="109"/>
      <c r="G41" s="57"/>
      <c r="H41" s="109"/>
      <c r="I41" s="57"/>
      <c r="J41" s="109"/>
      <c r="K41" s="57"/>
      <c r="L41" s="109"/>
    </row>
    <row r="42" spans="1:12" ht="22" customHeight="1" x14ac:dyDescent="0.65">
      <c r="A42" s="150"/>
      <c r="C42" s="106" t="s">
        <v>185</v>
      </c>
      <c r="D42" s="227"/>
      <c r="E42" s="227"/>
      <c r="F42" s="164">
        <v>22222</v>
      </c>
      <c r="G42" s="57"/>
      <c r="H42" s="164">
        <v>22222</v>
      </c>
      <c r="I42" s="57"/>
      <c r="J42" s="164">
        <v>22222</v>
      </c>
      <c r="K42" s="57"/>
      <c r="L42" s="164">
        <v>22222</v>
      </c>
    </row>
    <row r="43" spans="1:12" ht="22" customHeight="1" x14ac:dyDescent="0.65">
      <c r="A43" s="95" t="s">
        <v>76</v>
      </c>
      <c r="C43" s="106" t="s">
        <v>186</v>
      </c>
      <c r="D43" s="227"/>
      <c r="E43" s="227"/>
      <c r="F43" s="58">
        <v>123</v>
      </c>
      <c r="G43" s="57"/>
      <c r="H43" s="58">
        <v>123</v>
      </c>
      <c r="I43" s="57"/>
      <c r="J43" s="58">
        <v>123</v>
      </c>
      <c r="K43" s="57"/>
      <c r="L43" s="58">
        <v>123</v>
      </c>
    </row>
    <row r="44" spans="1:12" ht="22" customHeight="1" x14ac:dyDescent="0.7">
      <c r="A44" s="94" t="s">
        <v>77</v>
      </c>
      <c r="C44" s="15" t="s">
        <v>187</v>
      </c>
      <c r="D44" s="227"/>
      <c r="E44" s="227"/>
      <c r="F44" s="1">
        <v>22222</v>
      </c>
      <c r="G44" s="6"/>
      <c r="H44" s="17">
        <v>22222</v>
      </c>
      <c r="I44" s="6"/>
      <c r="J44" s="1">
        <v>22222</v>
      </c>
      <c r="K44" s="6"/>
      <c r="L44" s="1">
        <v>22222</v>
      </c>
    </row>
    <row r="45" spans="1:12" ht="22" customHeight="1" x14ac:dyDescent="0.65">
      <c r="A45" s="94" t="s">
        <v>79</v>
      </c>
      <c r="C45" s="55" t="s">
        <v>188</v>
      </c>
      <c r="D45" s="227">
        <v>14</v>
      </c>
      <c r="E45" s="227"/>
      <c r="F45" s="56">
        <v>123</v>
      </c>
      <c r="G45" s="138"/>
      <c r="H45" s="56">
        <v>123</v>
      </c>
      <c r="I45" s="138"/>
      <c r="J45" s="56">
        <v>123</v>
      </c>
      <c r="K45" s="138"/>
      <c r="L45" s="56">
        <v>123</v>
      </c>
    </row>
    <row r="46" spans="1:12" ht="21.75" customHeight="1" x14ac:dyDescent="0.7">
      <c r="A46" s="94" t="s">
        <v>77</v>
      </c>
      <c r="C46" s="15" t="s">
        <v>189</v>
      </c>
      <c r="D46" s="227"/>
      <c r="E46" s="227"/>
      <c r="F46" s="172">
        <v>22222</v>
      </c>
      <c r="G46" s="34"/>
      <c r="H46" s="172">
        <v>22222</v>
      </c>
      <c r="I46" s="34"/>
      <c r="J46" s="172">
        <v>22222</v>
      </c>
      <c r="K46" s="34"/>
      <c r="L46" s="172">
        <v>22222</v>
      </c>
    </row>
    <row r="47" spans="1:12" ht="21.75" customHeight="1" x14ac:dyDescent="0.65">
      <c r="A47" s="183" t="s">
        <v>190</v>
      </c>
      <c r="C47" s="55" t="s">
        <v>191</v>
      </c>
      <c r="D47" s="227">
        <v>12</v>
      </c>
      <c r="E47" s="227"/>
      <c r="F47" s="176" t="s">
        <v>12</v>
      </c>
      <c r="G47" s="57"/>
      <c r="H47" s="56">
        <v>-123</v>
      </c>
      <c r="I47" s="57"/>
      <c r="J47" s="176" t="s">
        <v>12</v>
      </c>
      <c r="K47" s="57"/>
      <c r="L47" s="58">
        <v>-123</v>
      </c>
    </row>
    <row r="48" spans="1:12" ht="21.75" customHeight="1" x14ac:dyDescent="0.7">
      <c r="A48" s="94" t="s">
        <v>80</v>
      </c>
      <c r="C48" s="15" t="s">
        <v>192</v>
      </c>
      <c r="D48" s="227"/>
      <c r="E48" s="227"/>
      <c r="F48" s="30">
        <v>22222</v>
      </c>
      <c r="G48" s="34"/>
      <c r="H48" s="30">
        <v>22222</v>
      </c>
      <c r="I48" s="34"/>
      <c r="J48" s="30">
        <v>22222</v>
      </c>
      <c r="K48" s="34"/>
      <c r="L48" s="30">
        <v>22222</v>
      </c>
    </row>
    <row r="49" spans="1:23" ht="15" customHeight="1" thickBot="1" x14ac:dyDescent="0.75">
      <c r="C49" s="15"/>
      <c r="D49" s="227"/>
      <c r="E49" s="227"/>
      <c r="F49" s="5"/>
      <c r="G49" s="34"/>
      <c r="H49" s="5"/>
      <c r="I49" s="34"/>
      <c r="J49" s="5"/>
      <c r="K49" s="34"/>
      <c r="L49" s="5"/>
    </row>
    <row r="50" spans="1:23" ht="19.5" customHeight="1" x14ac:dyDescent="0.7">
      <c r="A50" s="118"/>
      <c r="B50" s="148" t="s">
        <v>193</v>
      </c>
      <c r="C50" s="126"/>
      <c r="D50" s="133"/>
      <c r="E50" s="133"/>
      <c r="F50" s="134"/>
      <c r="G50" s="135"/>
      <c r="H50" s="134"/>
      <c r="I50" s="135"/>
      <c r="J50" s="134"/>
      <c r="K50" s="135"/>
      <c r="L50" s="136"/>
    </row>
    <row r="51" spans="1:23" ht="19.5" customHeight="1" x14ac:dyDescent="0.7">
      <c r="A51" s="131"/>
      <c r="B51" s="153" t="s">
        <v>194</v>
      </c>
      <c r="C51" s="147"/>
      <c r="D51" s="130"/>
      <c r="E51" s="130"/>
      <c r="F51" s="5"/>
      <c r="G51" s="34"/>
      <c r="H51" s="5"/>
      <c r="I51" s="34"/>
      <c r="J51" s="5"/>
      <c r="K51" s="34"/>
      <c r="L51" s="137"/>
      <c r="P51" s="20"/>
      <c r="Q51" s="20"/>
      <c r="R51" s="20"/>
      <c r="S51" s="20"/>
      <c r="T51" s="20"/>
      <c r="U51" s="20"/>
      <c r="V51" s="20"/>
      <c r="W51" s="20"/>
    </row>
    <row r="52" spans="1:23" ht="19.5" customHeight="1" thickBot="1" x14ac:dyDescent="0.75">
      <c r="A52" s="132"/>
      <c r="B52" s="154" t="s">
        <v>195</v>
      </c>
      <c r="C52" s="128"/>
      <c r="D52" s="122"/>
      <c r="E52" s="122"/>
      <c r="F52" s="123"/>
      <c r="G52" s="124"/>
      <c r="H52" s="123"/>
      <c r="I52" s="124"/>
      <c r="J52" s="123"/>
      <c r="K52" s="124"/>
      <c r="L52" s="125"/>
      <c r="O52" s="110"/>
      <c r="P52" s="110"/>
      <c r="Q52" s="110"/>
      <c r="R52" s="110"/>
      <c r="S52" s="110"/>
      <c r="T52" s="110"/>
      <c r="U52" s="110"/>
      <c r="V52" s="110"/>
      <c r="W52" s="110"/>
    </row>
    <row r="53" spans="1:23" ht="23.25" customHeight="1" x14ac:dyDescent="0.7">
      <c r="C53" s="15" t="str">
        <f>SFP!$B$1</f>
        <v>บริษัท เมืองไทย แคปปิตอล จำกัด (มหาชน) และบริษัทย่อย</v>
      </c>
      <c r="D53" s="227"/>
      <c r="E53" s="227"/>
      <c r="F53" s="1"/>
      <c r="G53" s="4"/>
      <c r="H53" s="1"/>
      <c r="I53" s="4"/>
      <c r="J53" s="1"/>
      <c r="K53" s="4"/>
      <c r="L53" s="1"/>
      <c r="P53" s="227"/>
      <c r="Q53" s="227"/>
      <c r="R53" s="5"/>
      <c r="S53" s="34"/>
      <c r="T53" s="5"/>
      <c r="U53" s="34"/>
      <c r="V53" s="5"/>
      <c r="W53" s="34"/>
    </row>
    <row r="54" spans="1:23" ht="23.25" customHeight="1" x14ac:dyDescent="0.7">
      <c r="C54" s="15" t="s">
        <v>196</v>
      </c>
      <c r="D54" s="2"/>
      <c r="E54" s="2"/>
      <c r="F54" s="228"/>
      <c r="G54" s="228"/>
      <c r="H54" s="228"/>
      <c r="I54" s="228"/>
      <c r="J54" s="228"/>
      <c r="K54" s="228"/>
      <c r="L54" s="228"/>
    </row>
    <row r="55" spans="1:23" ht="22.5" customHeight="1" x14ac:dyDescent="0.7">
      <c r="C55" s="111" t="s">
        <v>148</v>
      </c>
      <c r="D55" s="116"/>
      <c r="E55" s="116"/>
      <c r="F55" s="116"/>
      <c r="G55" s="7"/>
      <c r="H55" s="7"/>
      <c r="I55" s="228"/>
      <c r="J55" s="228"/>
      <c r="K55" s="228"/>
      <c r="L55" s="228"/>
    </row>
    <row r="56" spans="1:23" ht="18.75" customHeight="1" x14ac:dyDescent="0.7">
      <c r="D56" s="2"/>
      <c r="E56" s="2"/>
      <c r="F56" s="324" t="s">
        <v>149</v>
      </c>
      <c r="G56" s="324"/>
      <c r="H56" s="324"/>
      <c r="I56" s="228"/>
      <c r="J56" s="324" t="s">
        <v>150</v>
      </c>
      <c r="K56" s="324"/>
      <c r="L56" s="324"/>
    </row>
    <row r="57" spans="1:23" ht="21.75" customHeight="1" x14ac:dyDescent="0.7">
      <c r="D57" s="2"/>
      <c r="E57" s="2"/>
      <c r="F57" s="325" t="s">
        <v>151</v>
      </c>
      <c r="G57" s="326"/>
      <c r="H57" s="326"/>
      <c r="I57" s="228"/>
      <c r="J57" s="325" t="s">
        <v>151</v>
      </c>
      <c r="K57" s="326"/>
      <c r="L57" s="326"/>
    </row>
    <row r="58" spans="1:23" ht="22" x14ac:dyDescent="0.7">
      <c r="D58" s="2"/>
      <c r="E58" s="2"/>
      <c r="F58" s="325" t="s">
        <v>152</v>
      </c>
      <c r="G58" s="325"/>
      <c r="H58" s="325"/>
      <c r="I58" s="228"/>
      <c r="J58" s="325" t="s">
        <v>152</v>
      </c>
      <c r="K58" s="325"/>
      <c r="L58" s="325"/>
    </row>
    <row r="59" spans="1:23" ht="23.25" customHeight="1" x14ac:dyDescent="0.65">
      <c r="A59" s="89" t="s">
        <v>59</v>
      </c>
      <c r="D59" s="227" t="s">
        <v>7</v>
      </c>
      <c r="E59" s="227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 x14ac:dyDescent="0.65">
      <c r="E60" s="227"/>
      <c r="F60" s="2"/>
      <c r="G60" s="2"/>
      <c r="H60" s="18" t="s">
        <v>153</v>
      </c>
      <c r="I60" s="2"/>
      <c r="J60" s="2"/>
      <c r="K60" s="2"/>
      <c r="L60" s="18" t="s">
        <v>153</v>
      </c>
    </row>
    <row r="61" spans="1:23" ht="23.25" customHeight="1" x14ac:dyDescent="0.65">
      <c r="D61" s="227"/>
      <c r="E61" s="227"/>
      <c r="F61" s="323" t="s">
        <v>9</v>
      </c>
      <c r="G61" s="323"/>
      <c r="H61" s="323"/>
      <c r="I61" s="323"/>
      <c r="J61" s="323"/>
      <c r="K61" s="323"/>
      <c r="L61" s="323"/>
    </row>
    <row r="62" spans="1:23" ht="18.75" customHeight="1" x14ac:dyDescent="0.7">
      <c r="A62" s="94" t="s">
        <v>82</v>
      </c>
      <c r="C62" s="188" t="s">
        <v>197</v>
      </c>
      <c r="D62" s="227"/>
      <c r="E62" s="227"/>
      <c r="F62" s="5"/>
      <c r="G62" s="6"/>
      <c r="H62" s="5"/>
      <c r="I62" s="6"/>
      <c r="J62" s="5"/>
      <c r="K62" s="6"/>
      <c r="L62" s="5"/>
    </row>
    <row r="63" spans="1:23" ht="21" customHeight="1" x14ac:dyDescent="0.7">
      <c r="A63" s="94" t="s">
        <v>84</v>
      </c>
      <c r="C63" s="14" t="s">
        <v>85</v>
      </c>
      <c r="D63" s="227"/>
      <c r="E63" s="227"/>
      <c r="F63" s="28"/>
      <c r="H63" s="28"/>
      <c r="J63" s="28"/>
      <c r="L63" s="28"/>
    </row>
    <row r="64" spans="1:23" ht="21" customHeight="1" x14ac:dyDescent="0.65">
      <c r="A64" s="94" t="s">
        <v>198</v>
      </c>
      <c r="C64" s="54" t="s">
        <v>199</v>
      </c>
      <c r="D64" s="227"/>
      <c r="E64" s="227"/>
      <c r="F64" s="3">
        <v>123</v>
      </c>
      <c r="H64" s="3">
        <v>123</v>
      </c>
      <c r="J64" s="3">
        <v>123</v>
      </c>
      <c r="L64" s="3">
        <v>123</v>
      </c>
    </row>
    <row r="65" spans="1:12" ht="21.65" customHeight="1" x14ac:dyDescent="0.65">
      <c r="A65" s="94" t="s">
        <v>86</v>
      </c>
      <c r="C65" s="106" t="s">
        <v>200</v>
      </c>
      <c r="D65" s="227"/>
      <c r="E65" s="227"/>
      <c r="F65" s="28">
        <v>22222</v>
      </c>
      <c r="H65" s="28">
        <v>22222</v>
      </c>
      <c r="J65" s="28">
        <v>22222</v>
      </c>
      <c r="L65" s="28">
        <v>22222</v>
      </c>
    </row>
    <row r="66" spans="1:12" ht="21" customHeight="1" x14ac:dyDescent="0.65">
      <c r="A66" s="334" t="s">
        <v>201</v>
      </c>
      <c r="C66" s="106" t="s">
        <v>202</v>
      </c>
      <c r="D66" s="227"/>
      <c r="E66" s="227"/>
      <c r="F66" s="143"/>
      <c r="H66" s="143"/>
      <c r="J66" s="143"/>
      <c r="L66" s="143"/>
    </row>
    <row r="67" spans="1:12" ht="21" customHeight="1" x14ac:dyDescent="0.65">
      <c r="A67" s="334"/>
      <c r="C67" s="106" t="s">
        <v>203</v>
      </c>
      <c r="D67" s="227"/>
      <c r="E67" s="227"/>
      <c r="F67" s="3">
        <v>123</v>
      </c>
      <c r="H67" s="3">
        <v>123</v>
      </c>
      <c r="J67" s="3">
        <v>123</v>
      </c>
      <c r="L67" s="3">
        <v>123</v>
      </c>
    </row>
    <row r="68" spans="1:12" ht="21.65" customHeight="1" x14ac:dyDescent="0.65">
      <c r="A68" s="177" t="s">
        <v>204</v>
      </c>
      <c r="C68" s="106" t="s">
        <v>205</v>
      </c>
      <c r="D68" s="227"/>
      <c r="E68" s="227"/>
      <c r="F68" s="28">
        <v>22222</v>
      </c>
      <c r="H68" s="28">
        <v>22222</v>
      </c>
      <c r="J68" s="28">
        <v>22222</v>
      </c>
      <c r="L68" s="28">
        <v>22222</v>
      </c>
    </row>
    <row r="69" spans="1:12" ht="21.65" customHeight="1" x14ac:dyDescent="0.65">
      <c r="A69" s="94" t="s">
        <v>177</v>
      </c>
      <c r="C69" s="106" t="s">
        <v>206</v>
      </c>
      <c r="E69" s="227"/>
      <c r="F69" s="28"/>
      <c r="H69" s="28"/>
      <c r="J69" s="99"/>
      <c r="K69" s="33"/>
      <c r="L69" s="99"/>
    </row>
    <row r="70" spans="1:12" ht="21.65" customHeight="1" x14ac:dyDescent="0.65">
      <c r="A70" s="94"/>
      <c r="C70" s="159" t="s">
        <v>207</v>
      </c>
      <c r="D70" s="227" t="s">
        <v>180</v>
      </c>
      <c r="E70" s="227"/>
      <c r="F70" s="3">
        <v>123</v>
      </c>
      <c r="H70" s="3">
        <v>123</v>
      </c>
      <c r="J70" s="3">
        <v>123</v>
      </c>
      <c r="L70" s="3">
        <v>123</v>
      </c>
    </row>
    <row r="71" spans="1:12" ht="21.65" customHeight="1" x14ac:dyDescent="0.65">
      <c r="A71" s="94"/>
      <c r="C71" s="149" t="s">
        <v>208</v>
      </c>
      <c r="D71" s="227"/>
      <c r="E71" s="227"/>
      <c r="F71" s="28">
        <v>22222</v>
      </c>
      <c r="H71" s="28">
        <v>22222</v>
      </c>
      <c r="J71" s="28">
        <v>22222</v>
      </c>
      <c r="L71" s="28">
        <v>22222</v>
      </c>
    </row>
    <row r="72" spans="1:12" ht="21" customHeight="1" x14ac:dyDescent="0.7">
      <c r="A72" s="94" t="s">
        <v>88</v>
      </c>
      <c r="C72" s="54" t="s">
        <v>209</v>
      </c>
      <c r="D72" s="227"/>
      <c r="E72" s="227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 x14ac:dyDescent="0.7">
      <c r="A73" s="150"/>
      <c r="C73" s="15" t="s">
        <v>90</v>
      </c>
      <c r="D73" s="227"/>
      <c r="E73" s="227"/>
      <c r="F73" s="30">
        <v>22222</v>
      </c>
      <c r="G73" s="6"/>
      <c r="H73" s="30">
        <v>22222</v>
      </c>
      <c r="I73" s="6"/>
      <c r="J73" s="30">
        <v>22222</v>
      </c>
      <c r="K73" s="6"/>
      <c r="L73" s="30">
        <v>22222</v>
      </c>
    </row>
    <row r="74" spans="1:12" ht="3" customHeight="1" x14ac:dyDescent="0.7">
      <c r="A74" s="150"/>
      <c r="C74" s="15"/>
      <c r="D74" s="227"/>
      <c r="E74" s="227"/>
      <c r="F74" s="5"/>
      <c r="G74" s="6"/>
      <c r="H74" s="5"/>
      <c r="I74" s="6"/>
      <c r="J74" s="5"/>
      <c r="K74" s="6"/>
      <c r="L74" s="5"/>
    </row>
    <row r="75" spans="1:12" ht="22" x14ac:dyDescent="0.7">
      <c r="A75" s="94" t="s">
        <v>91</v>
      </c>
      <c r="C75" s="14" t="s">
        <v>92</v>
      </c>
      <c r="D75" s="227"/>
      <c r="E75" s="227"/>
      <c r="F75" s="5"/>
      <c r="G75" s="6"/>
      <c r="H75" s="5"/>
      <c r="I75" s="6"/>
      <c r="J75" s="5"/>
      <c r="K75" s="6"/>
      <c r="L75" s="5"/>
    </row>
    <row r="76" spans="1:12" ht="22" x14ac:dyDescent="0.7">
      <c r="A76" s="94"/>
      <c r="C76" s="149" t="s">
        <v>210</v>
      </c>
      <c r="D76" s="227"/>
      <c r="E76" s="227"/>
      <c r="F76" s="5"/>
      <c r="G76" s="6"/>
      <c r="H76" s="5"/>
      <c r="I76" s="6"/>
      <c r="J76" s="5"/>
      <c r="K76" s="6"/>
      <c r="L76" s="5"/>
    </row>
    <row r="77" spans="1:12" ht="21.5" x14ac:dyDescent="0.65">
      <c r="A77" s="94"/>
      <c r="C77" s="149" t="s">
        <v>211</v>
      </c>
      <c r="D77" s="227"/>
      <c r="E77" s="227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 x14ac:dyDescent="0.65">
      <c r="A78" s="150" t="s">
        <v>77</v>
      </c>
      <c r="C78" s="105" t="s">
        <v>212</v>
      </c>
      <c r="D78" s="227">
        <v>10</v>
      </c>
      <c r="E78" s="227"/>
      <c r="F78" s="28">
        <v>22222</v>
      </c>
      <c r="H78" s="28">
        <v>22222</v>
      </c>
      <c r="J78" s="28">
        <v>22222</v>
      </c>
      <c r="L78" s="28">
        <v>22222</v>
      </c>
    </row>
    <row r="79" spans="1:12" ht="21" customHeight="1" x14ac:dyDescent="0.65">
      <c r="A79" s="150" t="s">
        <v>77</v>
      </c>
      <c r="C79" s="55" t="s">
        <v>93</v>
      </c>
      <c r="D79" s="227"/>
      <c r="E79" s="227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 x14ac:dyDescent="0.65">
      <c r="A80" s="150" t="s">
        <v>213</v>
      </c>
      <c r="C80" s="149" t="s">
        <v>214</v>
      </c>
      <c r="D80" s="227"/>
      <c r="E80" s="227"/>
    </row>
    <row r="81" spans="1:12" ht="21" customHeight="1" x14ac:dyDescent="0.65">
      <c r="A81" s="150"/>
      <c r="C81" s="149" t="s">
        <v>215</v>
      </c>
      <c r="D81" s="227"/>
      <c r="E81" s="227"/>
      <c r="F81" s="28">
        <v>22222</v>
      </c>
      <c r="H81" s="28">
        <v>22222</v>
      </c>
      <c r="J81" s="28">
        <v>22222</v>
      </c>
      <c r="L81" s="28">
        <v>22222</v>
      </c>
    </row>
    <row r="82" spans="1:12" ht="21" customHeight="1" x14ac:dyDescent="0.65">
      <c r="A82" s="150" t="s">
        <v>213</v>
      </c>
      <c r="C82" s="149" t="s">
        <v>216</v>
      </c>
      <c r="D82" s="227"/>
      <c r="E82" s="227"/>
      <c r="F82" s="28"/>
      <c r="H82" s="28"/>
      <c r="J82" s="28"/>
      <c r="L82" s="28"/>
    </row>
    <row r="83" spans="1:12" ht="21" customHeight="1" x14ac:dyDescent="0.65">
      <c r="A83" s="150"/>
      <c r="C83" s="149" t="s">
        <v>217</v>
      </c>
      <c r="D83" s="227"/>
      <c r="E83" s="227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 x14ac:dyDescent="0.65">
      <c r="A84" s="150" t="s">
        <v>177</v>
      </c>
      <c r="C84" s="106" t="s">
        <v>206</v>
      </c>
      <c r="D84" s="227"/>
      <c r="E84" s="227"/>
      <c r="F84" s="28"/>
      <c r="H84" s="28"/>
      <c r="J84" s="99"/>
      <c r="K84" s="33"/>
      <c r="L84" s="99"/>
    </row>
    <row r="85" spans="1:12" ht="21" customHeight="1" x14ac:dyDescent="0.65">
      <c r="A85" s="150"/>
      <c r="C85" s="159" t="s">
        <v>207</v>
      </c>
      <c r="D85" s="227" t="s">
        <v>180</v>
      </c>
      <c r="E85" s="227"/>
      <c r="F85" s="28">
        <v>22222</v>
      </c>
      <c r="H85" s="28">
        <v>22222</v>
      </c>
      <c r="J85" s="28">
        <v>22222</v>
      </c>
      <c r="L85" s="28">
        <v>22222</v>
      </c>
    </row>
    <row r="86" spans="1:12" ht="21" customHeight="1" x14ac:dyDescent="0.65">
      <c r="A86" s="150"/>
      <c r="C86" s="149" t="s">
        <v>208</v>
      </c>
      <c r="D86" s="227"/>
      <c r="E86" s="227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 x14ac:dyDescent="0.7">
      <c r="A87" s="150" t="s">
        <v>88</v>
      </c>
      <c r="C87" s="55" t="s">
        <v>218</v>
      </c>
      <c r="D87" s="227"/>
      <c r="E87" s="227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 x14ac:dyDescent="0.7">
      <c r="A88" s="150"/>
      <c r="C88" s="15" t="s">
        <v>94</v>
      </c>
      <c r="D88" s="227"/>
      <c r="E88" s="227"/>
      <c r="F88" s="30">
        <v>22222</v>
      </c>
      <c r="G88" s="6"/>
      <c r="H88" s="30">
        <v>22222</v>
      </c>
      <c r="I88" s="6"/>
      <c r="J88" s="30">
        <v>22222</v>
      </c>
      <c r="K88" s="6"/>
      <c r="L88" s="30">
        <v>22222</v>
      </c>
    </row>
    <row r="89" spans="1:12" s="6" customFormat="1" ht="21" customHeight="1" x14ac:dyDescent="0.7">
      <c r="A89" s="101" t="s">
        <v>95</v>
      </c>
      <c r="C89" s="15" t="s">
        <v>96</v>
      </c>
      <c r="D89" s="59"/>
      <c r="E89" s="59"/>
      <c r="F89" s="30">
        <v>22222</v>
      </c>
      <c r="H89" s="30">
        <v>22222</v>
      </c>
      <c r="J89" s="30">
        <v>22222</v>
      </c>
      <c r="L89" s="30">
        <v>22222</v>
      </c>
    </row>
    <row r="90" spans="1:12" ht="21" customHeight="1" thickBot="1" x14ac:dyDescent="0.75">
      <c r="A90" s="102" t="s">
        <v>97</v>
      </c>
      <c r="C90" s="15" t="s">
        <v>219</v>
      </c>
      <c r="D90" s="227"/>
      <c r="E90" s="227"/>
      <c r="F90" s="85">
        <v>22222</v>
      </c>
      <c r="G90" s="6"/>
      <c r="H90" s="85">
        <v>22222</v>
      </c>
      <c r="I90" s="6"/>
      <c r="J90" s="85">
        <v>22222</v>
      </c>
      <c r="K90" s="6"/>
      <c r="L90" s="85">
        <v>22222</v>
      </c>
    </row>
    <row r="91" spans="1:12" ht="9" customHeight="1" thickTop="1" x14ac:dyDescent="0.7">
      <c r="C91" s="15"/>
      <c r="D91" s="227"/>
      <c r="E91" s="227"/>
      <c r="F91" s="77"/>
      <c r="G91" s="78"/>
      <c r="H91" s="77"/>
      <c r="I91" s="78"/>
      <c r="J91" s="78"/>
      <c r="K91" s="78"/>
      <c r="L91" s="78"/>
    </row>
    <row r="92" spans="1:12" ht="21.65" customHeight="1" x14ac:dyDescent="0.7">
      <c r="A92" s="101" t="s">
        <v>80</v>
      </c>
      <c r="C92" s="15" t="s">
        <v>220</v>
      </c>
      <c r="D92" s="227"/>
      <c r="E92" s="227"/>
      <c r="F92" s="33"/>
      <c r="H92" s="33"/>
      <c r="J92" s="33"/>
      <c r="L92" s="33"/>
    </row>
    <row r="93" spans="1:12" ht="21.65" customHeight="1" x14ac:dyDescent="0.65">
      <c r="A93" s="101" t="s">
        <v>98</v>
      </c>
      <c r="C93" s="55" t="s">
        <v>99</v>
      </c>
      <c r="D93" s="227"/>
      <c r="E93" s="227"/>
      <c r="F93" s="80">
        <v>22222</v>
      </c>
      <c r="G93" s="81"/>
      <c r="H93" s="80">
        <v>22222</v>
      </c>
      <c r="I93" s="81"/>
      <c r="J93" s="81">
        <v>123</v>
      </c>
      <c r="K93" s="81"/>
      <c r="L93" s="81">
        <v>123</v>
      </c>
    </row>
    <row r="94" spans="1:12" ht="21.65" customHeight="1" x14ac:dyDescent="0.65">
      <c r="A94" s="101" t="s">
        <v>100</v>
      </c>
      <c r="C94" s="55" t="s">
        <v>101</v>
      </c>
      <c r="D94" s="227"/>
      <c r="E94" s="227"/>
      <c r="F94" s="161">
        <v>123</v>
      </c>
      <c r="G94" s="81"/>
      <c r="H94" s="161">
        <v>123</v>
      </c>
      <c r="I94" s="82"/>
      <c r="J94" s="29">
        <v>0</v>
      </c>
      <c r="L94" s="29">
        <v>0</v>
      </c>
    </row>
    <row r="95" spans="1:12" ht="21.65" customHeight="1" thickBot="1" x14ac:dyDescent="0.75">
      <c r="A95" s="101"/>
      <c r="C95" s="15"/>
      <c r="D95" s="227"/>
      <c r="E95" s="227"/>
      <c r="F95" s="83">
        <v>22222</v>
      </c>
      <c r="G95" s="79"/>
      <c r="H95" s="83">
        <v>22222</v>
      </c>
      <c r="I95" s="79"/>
      <c r="J95" s="84">
        <v>123</v>
      </c>
      <c r="K95" s="79"/>
      <c r="L95" s="84">
        <v>123</v>
      </c>
    </row>
    <row r="96" spans="1:12" ht="7.5" customHeight="1" thickTop="1" x14ac:dyDescent="0.7">
      <c r="A96" s="150"/>
      <c r="C96" s="15"/>
      <c r="D96" s="227"/>
      <c r="E96" s="227"/>
      <c r="F96" s="77"/>
      <c r="G96" s="78"/>
      <c r="H96" s="77"/>
      <c r="I96" s="78"/>
      <c r="J96" s="78"/>
      <c r="K96" s="78"/>
      <c r="L96" s="78"/>
    </row>
    <row r="97" spans="1:23" ht="21.65" customHeight="1" x14ac:dyDescent="0.7">
      <c r="A97" s="102" t="s">
        <v>97</v>
      </c>
      <c r="C97" s="15" t="s">
        <v>221</v>
      </c>
      <c r="D97" s="227"/>
      <c r="E97" s="227"/>
      <c r="F97" s="77"/>
      <c r="G97" s="78"/>
      <c r="H97" s="77"/>
      <c r="I97" s="26"/>
      <c r="J97" s="26"/>
      <c r="K97" s="26"/>
      <c r="L97" s="26"/>
    </row>
    <row r="98" spans="1:23" ht="21.65" customHeight="1" x14ac:dyDescent="0.65">
      <c r="A98" s="101" t="s">
        <v>102</v>
      </c>
      <c r="C98" s="55" t="s">
        <v>99</v>
      </c>
      <c r="D98" s="227"/>
      <c r="E98" s="227"/>
      <c r="F98" s="80">
        <v>22222</v>
      </c>
      <c r="G98" s="81"/>
      <c r="H98" s="80">
        <v>22222</v>
      </c>
      <c r="I98" s="21"/>
      <c r="J98" s="21">
        <v>123</v>
      </c>
      <c r="K98" s="21"/>
      <c r="L98" s="21">
        <v>123</v>
      </c>
    </row>
    <row r="99" spans="1:23" ht="21.65" customHeight="1" x14ac:dyDescent="0.65">
      <c r="A99" s="101" t="s">
        <v>103</v>
      </c>
      <c r="C99" s="55" t="s">
        <v>101</v>
      </c>
      <c r="D99" s="227"/>
      <c r="E99" s="227"/>
      <c r="F99" s="161">
        <v>123</v>
      </c>
      <c r="G99" s="81"/>
      <c r="H99" s="161">
        <v>123</v>
      </c>
      <c r="I99" s="22"/>
      <c r="J99" s="29">
        <v>0</v>
      </c>
      <c r="L99" s="29">
        <v>0</v>
      </c>
    </row>
    <row r="100" spans="1:23" ht="21.65" customHeight="1" thickBot="1" x14ac:dyDescent="0.75">
      <c r="A100" s="103"/>
      <c r="C100" s="15"/>
      <c r="D100" s="227"/>
      <c r="E100" s="227"/>
      <c r="F100" s="23">
        <v>22222</v>
      </c>
      <c r="G100" s="24"/>
      <c r="H100" s="23">
        <v>22222</v>
      </c>
      <c r="I100" s="24"/>
      <c r="J100" s="25">
        <v>123</v>
      </c>
      <c r="K100" s="24"/>
      <c r="L100" s="25">
        <v>123</v>
      </c>
    </row>
    <row r="101" spans="1:23" ht="9.75" customHeight="1" thickTop="1" thickBot="1" x14ac:dyDescent="0.75">
      <c r="D101" s="227"/>
      <c r="E101" s="227"/>
      <c r="F101" s="77"/>
      <c r="G101" s="78"/>
      <c r="H101" s="77"/>
      <c r="I101" s="78"/>
      <c r="J101" s="78"/>
      <c r="K101" s="78"/>
      <c r="L101" s="78"/>
    </row>
    <row r="102" spans="1:23" ht="21.75" customHeight="1" x14ac:dyDescent="0.65">
      <c r="A102" s="118"/>
      <c r="B102" s="119"/>
      <c r="C102" s="332" t="s">
        <v>222</v>
      </c>
      <c r="D102" s="332"/>
      <c r="E102" s="332"/>
      <c r="F102" s="332"/>
      <c r="G102" s="332"/>
      <c r="H102" s="332"/>
      <c r="I102" s="332"/>
      <c r="J102" s="332"/>
      <c r="K102" s="332"/>
      <c r="L102" s="333"/>
    </row>
    <row r="103" spans="1:23" ht="18" customHeight="1" thickBot="1" x14ac:dyDescent="0.7">
      <c r="A103" s="132"/>
      <c r="B103" s="121"/>
      <c r="C103" s="154" t="s">
        <v>223</v>
      </c>
      <c r="D103" s="155"/>
      <c r="E103" s="155"/>
      <c r="F103" s="155"/>
      <c r="G103" s="155"/>
      <c r="H103" s="155"/>
      <c r="I103" s="155"/>
      <c r="J103" s="155"/>
      <c r="K103" s="155"/>
      <c r="L103" s="158"/>
    </row>
    <row r="104" spans="1:23" ht="23.25" customHeight="1" x14ac:dyDescent="0.7">
      <c r="C104" s="15" t="str">
        <f>SFP!$B$1</f>
        <v>บริษัท เมืองไทย แคปปิตอล จำกัด (มหาชน) และบริษัทย่อย</v>
      </c>
      <c r="D104" s="227"/>
      <c r="E104" s="227"/>
      <c r="F104" s="1"/>
      <c r="G104" s="4"/>
      <c r="H104" s="1"/>
      <c r="I104" s="4"/>
      <c r="J104" s="1"/>
      <c r="K104" s="4"/>
      <c r="L104" s="1"/>
      <c r="P104" s="227"/>
      <c r="Q104" s="227"/>
      <c r="R104" s="5"/>
      <c r="S104" s="34"/>
      <c r="T104" s="5"/>
      <c r="U104" s="34"/>
      <c r="V104" s="5"/>
      <c r="W104" s="34"/>
    </row>
    <row r="105" spans="1:23" ht="23.25" customHeight="1" x14ac:dyDescent="0.7">
      <c r="C105" s="15" t="s">
        <v>196</v>
      </c>
      <c r="D105" s="2"/>
      <c r="E105" s="2"/>
      <c r="F105" s="228"/>
      <c r="G105" s="228"/>
      <c r="H105" s="228"/>
      <c r="I105" s="228"/>
      <c r="J105" s="228"/>
      <c r="K105" s="228"/>
      <c r="L105" s="228"/>
    </row>
    <row r="106" spans="1:23" ht="22.5" customHeight="1" x14ac:dyDescent="0.7">
      <c r="C106" s="111" t="s">
        <v>148</v>
      </c>
      <c r="D106" s="116"/>
      <c r="E106" s="116"/>
      <c r="F106" s="116"/>
      <c r="G106" s="7"/>
      <c r="H106" s="7"/>
      <c r="I106" s="228"/>
      <c r="J106" s="228"/>
      <c r="K106" s="228"/>
      <c r="L106" s="228"/>
    </row>
    <row r="107" spans="1:23" ht="18.75" customHeight="1" x14ac:dyDescent="0.7">
      <c r="D107" s="2"/>
      <c r="E107" s="2"/>
      <c r="F107" s="324" t="s">
        <v>149</v>
      </c>
      <c r="G107" s="324"/>
      <c r="H107" s="324"/>
      <c r="I107" s="228"/>
      <c r="J107" s="324" t="s">
        <v>150</v>
      </c>
      <c r="K107" s="324"/>
      <c r="L107" s="324"/>
    </row>
    <row r="108" spans="1:23" ht="21.75" customHeight="1" x14ac:dyDescent="0.7">
      <c r="D108" s="2"/>
      <c r="E108" s="2"/>
      <c r="F108" s="325" t="s">
        <v>151</v>
      </c>
      <c r="G108" s="326"/>
      <c r="H108" s="326"/>
      <c r="I108" s="228"/>
      <c r="J108" s="325" t="s">
        <v>151</v>
      </c>
      <c r="K108" s="326"/>
      <c r="L108" s="326"/>
    </row>
    <row r="109" spans="1:23" ht="22" x14ac:dyDescent="0.7">
      <c r="D109" s="2"/>
      <c r="E109" s="2"/>
      <c r="F109" s="325" t="s">
        <v>152</v>
      </c>
      <c r="G109" s="325"/>
      <c r="H109" s="325"/>
      <c r="I109" s="228"/>
      <c r="J109" s="325" t="s">
        <v>152</v>
      </c>
      <c r="K109" s="325"/>
      <c r="L109" s="325"/>
    </row>
    <row r="110" spans="1:23" ht="23.25" customHeight="1" x14ac:dyDescent="0.65">
      <c r="A110" s="89" t="s">
        <v>59</v>
      </c>
      <c r="D110" s="227" t="s">
        <v>7</v>
      </c>
      <c r="E110" s="227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 x14ac:dyDescent="0.65">
      <c r="E111" s="227"/>
      <c r="F111" s="2"/>
      <c r="G111" s="2"/>
      <c r="H111" s="18" t="s">
        <v>153</v>
      </c>
      <c r="I111" s="2"/>
      <c r="J111" s="2"/>
      <c r="K111" s="2"/>
      <c r="L111" s="18" t="s">
        <v>153</v>
      </c>
    </row>
    <row r="112" spans="1:23" ht="23.25" customHeight="1" x14ac:dyDescent="0.65">
      <c r="D112" s="227"/>
      <c r="E112" s="227"/>
      <c r="F112" s="323" t="s">
        <v>9</v>
      </c>
      <c r="G112" s="323"/>
      <c r="H112" s="323"/>
      <c r="I112" s="323"/>
      <c r="J112" s="323"/>
      <c r="K112" s="323"/>
      <c r="L112" s="323"/>
    </row>
    <row r="113" spans="1:12" ht="21.65" customHeight="1" x14ac:dyDescent="0.7">
      <c r="A113" s="150" t="s">
        <v>104</v>
      </c>
      <c r="C113" s="15" t="s">
        <v>224</v>
      </c>
      <c r="D113" s="227"/>
      <c r="E113" s="227"/>
      <c r="F113" s="77"/>
      <c r="G113" s="79"/>
      <c r="H113" s="77"/>
      <c r="I113" s="79"/>
      <c r="J113" s="78"/>
      <c r="K113" s="79"/>
      <c r="L113" s="78"/>
    </row>
    <row r="114" spans="1:12" ht="21.65" customHeight="1" thickBot="1" x14ac:dyDescent="0.7">
      <c r="A114" s="150" t="s">
        <v>225</v>
      </c>
      <c r="C114" s="55" t="s">
        <v>226</v>
      </c>
      <c r="E114" s="227"/>
      <c r="F114" s="69">
        <v>4.4400000000000004</v>
      </c>
      <c r="G114" s="57"/>
      <c r="H114" s="69">
        <v>4.4400000000000004</v>
      </c>
      <c r="I114" s="57"/>
      <c r="J114" s="69">
        <v>4.4400000000000004</v>
      </c>
      <c r="K114" s="57"/>
      <c r="L114" s="69">
        <v>4.4400000000000004</v>
      </c>
    </row>
    <row r="115" spans="1:12" ht="21.65" customHeight="1" thickTop="1" thickBot="1" x14ac:dyDescent="0.7">
      <c r="A115" s="150" t="s">
        <v>227</v>
      </c>
      <c r="C115" s="55" t="s">
        <v>228</v>
      </c>
      <c r="D115" s="227"/>
      <c r="E115" s="227"/>
      <c r="F115" s="69">
        <v>2.2200000000000002</v>
      </c>
      <c r="G115" s="57"/>
      <c r="H115" s="69">
        <v>2.2200000000000002</v>
      </c>
      <c r="I115" s="57"/>
      <c r="J115" s="69">
        <v>2.2200000000000002</v>
      </c>
      <c r="K115" s="57"/>
      <c r="L115" s="69">
        <v>2.2200000000000002</v>
      </c>
    </row>
    <row r="116" spans="1:12" ht="12.75" customHeight="1" thickTop="1" x14ac:dyDescent="0.65">
      <c r="A116" s="150"/>
      <c r="C116" s="20"/>
      <c r="D116" s="227"/>
      <c r="E116" s="227"/>
      <c r="F116" s="33"/>
      <c r="H116" s="33"/>
      <c r="J116" s="33"/>
      <c r="L116" s="33"/>
    </row>
    <row r="117" spans="1:12" ht="21.65" customHeight="1" x14ac:dyDescent="0.7">
      <c r="A117" s="150" t="s">
        <v>104</v>
      </c>
      <c r="C117" s="15" t="s">
        <v>229</v>
      </c>
      <c r="D117" s="227"/>
      <c r="E117" s="227"/>
      <c r="F117" s="5"/>
      <c r="G117" s="6"/>
      <c r="H117" s="5"/>
      <c r="I117" s="6"/>
      <c r="J117" s="5"/>
      <c r="K117" s="6"/>
      <c r="L117" s="5"/>
    </row>
    <row r="118" spans="1:12" ht="21.65" customHeight="1" thickBot="1" x14ac:dyDescent="0.7">
      <c r="A118" s="150" t="s">
        <v>225</v>
      </c>
      <c r="C118" s="55" t="s">
        <v>226</v>
      </c>
      <c r="E118" s="227"/>
      <c r="F118" s="69">
        <v>4.4400000000000004</v>
      </c>
      <c r="G118" s="57"/>
      <c r="H118" s="69">
        <v>4.4400000000000004</v>
      </c>
      <c r="I118" s="57"/>
      <c r="J118" s="69">
        <v>4.4400000000000004</v>
      </c>
      <c r="K118" s="57"/>
      <c r="L118" s="69">
        <v>4.4400000000000004</v>
      </c>
    </row>
    <row r="119" spans="1:12" ht="21.65" customHeight="1" thickTop="1" thickBot="1" x14ac:dyDescent="0.7">
      <c r="A119" s="150" t="s">
        <v>227</v>
      </c>
      <c r="C119" s="55" t="s">
        <v>228</v>
      </c>
      <c r="D119" s="227"/>
      <c r="E119" s="227"/>
      <c r="F119" s="69">
        <v>2.2200000000000002</v>
      </c>
      <c r="G119" s="57"/>
      <c r="H119" s="69">
        <v>2.2200000000000002</v>
      </c>
      <c r="I119" s="57"/>
      <c r="J119" s="69">
        <v>2.2200000000000002</v>
      </c>
      <c r="K119" s="57"/>
      <c r="L119" s="69">
        <v>2.2200000000000002</v>
      </c>
    </row>
    <row r="120" spans="1:12" ht="22" customHeight="1" thickTop="1" thickBot="1" x14ac:dyDescent="0.7"/>
    <row r="121" spans="1:12" ht="27.65" customHeight="1" thickBot="1" x14ac:dyDescent="0.7">
      <c r="A121" s="179"/>
      <c r="B121" s="117"/>
      <c r="C121" s="180" t="s">
        <v>230</v>
      </c>
      <c r="D121" s="181"/>
      <c r="E121" s="181"/>
      <c r="F121" s="181"/>
      <c r="G121" s="181"/>
      <c r="H121" s="181"/>
      <c r="I121" s="181"/>
      <c r="J121" s="181"/>
      <c r="K121" s="181"/>
      <c r="L121" s="182"/>
    </row>
    <row r="122" spans="1:12" ht="22" customHeight="1" x14ac:dyDescent="0.65"/>
    <row r="123" spans="1:12" ht="22" customHeight="1" x14ac:dyDescent="0.65"/>
    <row r="124" spans="1:12" ht="22" customHeight="1" x14ac:dyDescent="0.65"/>
    <row r="125" spans="1:12" ht="22" customHeight="1" x14ac:dyDescent="0.65"/>
    <row r="126" spans="1:12" ht="20.149999999999999" customHeight="1" x14ac:dyDescent="0.65"/>
    <row r="127" spans="1:12" ht="20.149999999999999" customHeight="1" x14ac:dyDescent="0.65"/>
    <row r="128" spans="1:12" ht="20.149999999999999" customHeight="1" x14ac:dyDescent="0.65"/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19.5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20.149999999999999" customHeight="1" x14ac:dyDescent="0.65"/>
    <row r="148" ht="20.149999999999999" customHeight="1" x14ac:dyDescent="0.65"/>
    <row r="149" ht="20.149999999999999" customHeight="1" x14ac:dyDescent="0.65"/>
    <row r="150" ht="20.149999999999999" customHeight="1" x14ac:dyDescent="0.65"/>
    <row r="151" ht="20.149999999999999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19.5" customHeight="1" x14ac:dyDescent="0.65"/>
    <row r="162" ht="19.5" customHeight="1" x14ac:dyDescent="0.65"/>
    <row r="163" ht="19.5" customHeight="1" x14ac:dyDescent="0.65"/>
    <row r="164" ht="19.5" customHeight="1" x14ac:dyDescent="0.65"/>
    <row r="165" ht="19.5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2" ht="20.149999999999999" customHeight="1" x14ac:dyDescent="0.65"/>
    <row r="178" spans="1:12" ht="20.149999999999999" customHeight="1" x14ac:dyDescent="0.65"/>
    <row r="179" spans="1:12" ht="19.5" customHeight="1" x14ac:dyDescent="0.65"/>
    <row r="180" spans="1:12" ht="20.149999999999999" customHeight="1" x14ac:dyDescent="0.65"/>
    <row r="181" spans="1:12" ht="20.149999999999999" customHeight="1" x14ac:dyDescent="0.65"/>
    <row r="182" spans="1:12" ht="20.149999999999999" customHeight="1" x14ac:dyDescent="0.65"/>
    <row r="183" spans="1:12" ht="19.5" customHeight="1" x14ac:dyDescent="0.65"/>
    <row r="184" spans="1:12" ht="20.149999999999999" customHeight="1" x14ac:dyDescent="0.65"/>
    <row r="185" spans="1:12" ht="20.149999999999999" customHeight="1" x14ac:dyDescent="0.65"/>
    <row r="186" spans="1:12" ht="19.5" customHeight="1" x14ac:dyDescent="0.65"/>
    <row r="187" spans="1:12" ht="20.149999999999999" customHeight="1" x14ac:dyDescent="0.65"/>
    <row r="188" spans="1:12" ht="20.149999999999999" customHeight="1" x14ac:dyDescent="0.65"/>
    <row r="189" spans="1:12" ht="20.149999999999999" customHeight="1" x14ac:dyDescent="0.65"/>
    <row r="192" spans="1:12" s="19" customFormat="1" ht="23.25" customHeight="1" x14ac:dyDescent="0.65">
      <c r="A192" s="89"/>
      <c r="B192" s="3"/>
      <c r="C192" s="55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 x14ac:dyDescent="0.65">
      <c r="A195" s="90"/>
      <c r="B195" s="19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23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 x14ac:dyDescent="0.65"/>
  <cols>
    <col min="1" max="1" width="17.09765625" style="89" customWidth="1"/>
    <col min="2" max="2" width="1.8984375" style="3" customWidth="1"/>
    <col min="3" max="3" width="69.59765625" style="55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3.89843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3.296875" style="3" customWidth="1"/>
    <col min="13" max="16384" width="9.09765625" style="3"/>
  </cols>
  <sheetData>
    <row r="1" spans="1:12" ht="23.25" customHeight="1" x14ac:dyDescent="0.7">
      <c r="C1" s="15" t="str">
        <f>SFP!$B$1</f>
        <v>บริษัท เมืองไทย แคปปิตอล จำกัด (มหาชน) และบริษัทย่อย</v>
      </c>
      <c r="D1" s="227"/>
      <c r="E1" s="227"/>
      <c r="F1" s="1"/>
      <c r="G1" s="4"/>
      <c r="H1" s="1"/>
      <c r="I1" s="4"/>
      <c r="J1" s="1"/>
      <c r="K1" s="4"/>
      <c r="L1" s="17" t="s">
        <v>231</v>
      </c>
    </row>
    <row r="2" spans="1:12" ht="23.25" customHeight="1" x14ac:dyDescent="0.7">
      <c r="C2" s="15" t="s">
        <v>232</v>
      </c>
      <c r="D2" s="2"/>
      <c r="E2" s="2"/>
      <c r="F2" s="228"/>
      <c r="G2" s="228"/>
      <c r="H2" s="228"/>
      <c r="I2" s="228"/>
      <c r="J2" s="228"/>
      <c r="K2" s="228"/>
      <c r="L2" s="72" t="s">
        <v>233</v>
      </c>
    </row>
    <row r="3" spans="1:12" ht="20.25" customHeight="1" x14ac:dyDescent="0.7">
      <c r="C3" s="111" t="s">
        <v>234</v>
      </c>
      <c r="D3" s="112"/>
      <c r="E3" s="112"/>
      <c r="F3" s="112"/>
      <c r="G3" s="113"/>
      <c r="H3" s="113"/>
      <c r="I3" s="114"/>
      <c r="J3" s="114"/>
      <c r="K3" s="114"/>
      <c r="L3" s="114"/>
    </row>
    <row r="4" spans="1:12" ht="23.25" customHeight="1" x14ac:dyDescent="0.7">
      <c r="D4" s="2"/>
      <c r="E4" s="2"/>
      <c r="F4" s="324" t="s">
        <v>149</v>
      </c>
      <c r="G4" s="324"/>
      <c r="H4" s="324"/>
      <c r="I4" s="228"/>
      <c r="J4" s="324" t="s">
        <v>150</v>
      </c>
      <c r="K4" s="324"/>
      <c r="L4" s="324"/>
    </row>
    <row r="5" spans="1:12" ht="21.75" customHeight="1" x14ac:dyDescent="0.7">
      <c r="D5" s="2"/>
      <c r="E5" s="2"/>
      <c r="F5" s="325" t="s">
        <v>151</v>
      </c>
      <c r="G5" s="326"/>
      <c r="H5" s="326"/>
      <c r="I5" s="228"/>
      <c r="J5" s="325" t="s">
        <v>151</v>
      </c>
      <c r="K5" s="326"/>
      <c r="L5" s="326"/>
    </row>
    <row r="6" spans="1:12" ht="22" x14ac:dyDescent="0.7">
      <c r="D6" s="2"/>
      <c r="E6" s="2"/>
      <c r="F6" s="325" t="s">
        <v>152</v>
      </c>
      <c r="G6" s="325"/>
      <c r="H6" s="325"/>
      <c r="I6" s="228"/>
      <c r="J6" s="325" t="s">
        <v>152</v>
      </c>
      <c r="K6" s="325"/>
      <c r="L6" s="325"/>
    </row>
    <row r="7" spans="1:12" ht="23.25" customHeight="1" x14ac:dyDescent="0.65">
      <c r="A7" s="89" t="s">
        <v>59</v>
      </c>
      <c r="D7" s="227" t="s">
        <v>7</v>
      </c>
      <c r="E7" s="22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227"/>
      <c r="F8" s="86"/>
      <c r="G8" s="86"/>
      <c r="H8" s="18" t="s">
        <v>153</v>
      </c>
      <c r="I8" s="229"/>
      <c r="J8" s="229"/>
      <c r="K8" s="229"/>
      <c r="L8" s="18" t="s">
        <v>153</v>
      </c>
    </row>
    <row r="9" spans="1:12" ht="23.25" customHeight="1" x14ac:dyDescent="0.65">
      <c r="A9" s="91"/>
      <c r="C9" s="3"/>
      <c r="D9" s="227"/>
      <c r="E9" s="227"/>
      <c r="F9" s="323" t="s">
        <v>9</v>
      </c>
      <c r="G9" s="323"/>
      <c r="H9" s="323"/>
      <c r="I9" s="323"/>
      <c r="J9" s="323"/>
      <c r="K9" s="323"/>
      <c r="L9" s="323"/>
    </row>
    <row r="10" spans="1:12" ht="22" x14ac:dyDescent="0.7">
      <c r="A10" s="91"/>
      <c r="C10" s="14" t="s">
        <v>60</v>
      </c>
      <c r="D10" s="227"/>
      <c r="E10" s="227"/>
      <c r="F10" s="227"/>
      <c r="G10" s="227"/>
      <c r="H10" s="227"/>
      <c r="I10" s="227"/>
      <c r="J10" s="227"/>
      <c r="K10" s="227"/>
      <c r="L10" s="227"/>
    </row>
    <row r="11" spans="1:12" ht="23.25" customHeight="1" x14ac:dyDescent="0.65">
      <c r="C11" s="55" t="s">
        <v>154</v>
      </c>
      <c r="D11" s="227">
        <v>11</v>
      </c>
      <c r="E11" s="227"/>
      <c r="F11" s="164">
        <v>22222</v>
      </c>
      <c r="G11" s="57"/>
      <c r="H11" s="164">
        <v>22222</v>
      </c>
      <c r="I11" s="57"/>
      <c r="J11" s="164">
        <v>22222</v>
      </c>
      <c r="K11" s="57"/>
      <c r="L11" s="164">
        <v>22222</v>
      </c>
    </row>
    <row r="12" spans="1:12" ht="21.75" customHeight="1" x14ac:dyDescent="0.65">
      <c r="C12" s="55" t="s">
        <v>155</v>
      </c>
      <c r="D12" s="227">
        <v>11</v>
      </c>
      <c r="E12" s="227"/>
      <c r="F12" s="57">
        <v>123</v>
      </c>
      <c r="G12" s="57"/>
      <c r="H12" s="57">
        <v>123</v>
      </c>
      <c r="I12" s="57"/>
      <c r="J12" s="57">
        <v>123</v>
      </c>
      <c r="K12" s="57"/>
      <c r="L12" s="57">
        <v>123</v>
      </c>
    </row>
    <row r="13" spans="1:12" ht="21.75" customHeight="1" x14ac:dyDescent="0.65">
      <c r="C13" s="106" t="s">
        <v>156</v>
      </c>
      <c r="D13" s="227"/>
      <c r="E13" s="227"/>
      <c r="F13" s="164">
        <v>123</v>
      </c>
      <c r="G13" s="57"/>
      <c r="H13" s="164">
        <v>123</v>
      </c>
      <c r="I13" s="57"/>
      <c r="J13" s="164">
        <v>123</v>
      </c>
      <c r="K13" s="57"/>
      <c r="L13" s="164">
        <v>123</v>
      </c>
    </row>
    <row r="14" spans="1:12" ht="21.75" customHeight="1" x14ac:dyDescent="0.65">
      <c r="C14" s="87" t="s">
        <v>161</v>
      </c>
      <c r="D14" s="227"/>
      <c r="E14" s="227"/>
      <c r="F14" s="57">
        <v>123</v>
      </c>
      <c r="G14" s="57"/>
      <c r="H14" s="57">
        <v>123</v>
      </c>
      <c r="I14" s="57"/>
      <c r="J14" s="57">
        <v>123</v>
      </c>
      <c r="K14" s="57"/>
      <c r="L14" s="57">
        <v>123</v>
      </c>
    </row>
    <row r="15" spans="1:12" ht="21.75" customHeight="1" x14ac:dyDescent="0.65">
      <c r="C15" s="60" t="s">
        <v>62</v>
      </c>
      <c r="D15" s="227"/>
      <c r="E15" s="227"/>
      <c r="F15" s="57">
        <v>123</v>
      </c>
      <c r="G15" s="57"/>
      <c r="H15" s="57">
        <v>123</v>
      </c>
      <c r="I15" s="57"/>
      <c r="J15" s="57">
        <v>123</v>
      </c>
      <c r="K15" s="57"/>
      <c r="L15" s="57">
        <v>123</v>
      </c>
    </row>
    <row r="16" spans="1:12" ht="21.75" customHeight="1" x14ac:dyDescent="0.7">
      <c r="A16" s="98" t="s">
        <v>63</v>
      </c>
      <c r="C16" s="15" t="s">
        <v>64</v>
      </c>
      <c r="D16" s="227"/>
      <c r="E16" s="227"/>
      <c r="F16" s="172">
        <v>22222</v>
      </c>
      <c r="G16" s="6"/>
      <c r="H16" s="172">
        <v>22222</v>
      </c>
      <c r="I16" s="6"/>
      <c r="J16" s="172">
        <v>22222</v>
      </c>
      <c r="K16" s="6"/>
      <c r="L16" s="172">
        <v>22222</v>
      </c>
    </row>
    <row r="17" spans="1:12" ht="7.5" customHeight="1" x14ac:dyDescent="0.7">
      <c r="D17" s="227"/>
      <c r="E17" s="227"/>
      <c r="F17" s="5"/>
      <c r="G17" s="6"/>
      <c r="H17" s="5"/>
      <c r="I17" s="6"/>
      <c r="J17" s="5"/>
      <c r="K17" s="6"/>
      <c r="L17" s="5"/>
    </row>
    <row r="18" spans="1:12" ht="21.75" customHeight="1" x14ac:dyDescent="0.7">
      <c r="C18" s="14" t="s">
        <v>235</v>
      </c>
      <c r="D18" s="227"/>
      <c r="E18" s="227"/>
      <c r="F18" s="57"/>
      <c r="G18" s="57"/>
      <c r="H18" s="57"/>
      <c r="I18" s="57"/>
      <c r="J18" s="57"/>
      <c r="K18" s="57"/>
      <c r="L18" s="57"/>
    </row>
    <row r="19" spans="1:12" ht="21.75" customHeight="1" x14ac:dyDescent="0.65">
      <c r="C19" s="55" t="s">
        <v>158</v>
      </c>
      <c r="D19" s="227"/>
      <c r="E19" s="227"/>
      <c r="F19" s="164">
        <v>22222</v>
      </c>
      <c r="G19" s="57"/>
      <c r="H19" s="164">
        <v>22222</v>
      </c>
      <c r="I19" s="57"/>
      <c r="J19" s="164">
        <v>22222</v>
      </c>
      <c r="K19" s="57"/>
      <c r="L19" s="164">
        <v>22222</v>
      </c>
    </row>
    <row r="20" spans="1:12" ht="21.75" customHeight="1" x14ac:dyDescent="0.65">
      <c r="A20" s="104"/>
      <c r="C20" s="55" t="s">
        <v>159</v>
      </c>
      <c r="D20" s="227"/>
      <c r="E20" s="227"/>
      <c r="F20" s="57">
        <v>123</v>
      </c>
      <c r="G20" s="57"/>
      <c r="H20" s="57">
        <v>123</v>
      </c>
      <c r="I20" s="57"/>
      <c r="J20" s="57">
        <v>123</v>
      </c>
      <c r="K20" s="57"/>
      <c r="L20" s="57">
        <v>123</v>
      </c>
    </row>
    <row r="21" spans="1:12" ht="23.25" customHeight="1" x14ac:dyDescent="0.65">
      <c r="A21" s="104"/>
      <c r="C21" s="55" t="s">
        <v>163</v>
      </c>
      <c r="D21" s="227"/>
      <c r="E21" s="227"/>
      <c r="F21" s="57">
        <v>123</v>
      </c>
      <c r="G21" s="57"/>
      <c r="H21" s="57">
        <v>123</v>
      </c>
      <c r="I21" s="57"/>
      <c r="J21" s="57">
        <v>123</v>
      </c>
      <c r="K21" s="57"/>
      <c r="L21" s="57">
        <v>123</v>
      </c>
    </row>
    <row r="22" spans="1:12" ht="23.25" customHeight="1" x14ac:dyDescent="0.65">
      <c r="A22" s="92"/>
      <c r="C22" s="55" t="s">
        <v>164</v>
      </c>
      <c r="D22" s="227"/>
      <c r="E22" s="227"/>
      <c r="F22" s="164">
        <v>22222</v>
      </c>
      <c r="G22" s="57"/>
      <c r="H22" s="164">
        <v>22222</v>
      </c>
      <c r="I22" s="57"/>
      <c r="J22" s="164">
        <v>22222</v>
      </c>
      <c r="K22" s="57"/>
      <c r="L22" s="164">
        <v>22222</v>
      </c>
    </row>
    <row r="23" spans="1:12" ht="21.75" customHeight="1" x14ac:dyDescent="0.65">
      <c r="C23" s="87" t="s">
        <v>236</v>
      </c>
      <c r="D23" s="227"/>
      <c r="E23" s="227"/>
      <c r="F23" s="164">
        <v>123</v>
      </c>
      <c r="G23" s="57"/>
      <c r="H23" s="164">
        <v>123</v>
      </c>
      <c r="I23" s="57"/>
      <c r="J23" s="164">
        <v>123</v>
      </c>
      <c r="K23" s="57"/>
      <c r="L23" s="164">
        <v>123</v>
      </c>
    </row>
    <row r="24" spans="1:12" ht="22" customHeight="1" x14ac:dyDescent="0.65">
      <c r="A24" s="104"/>
      <c r="C24" s="55" t="s">
        <v>237</v>
      </c>
      <c r="D24" s="227"/>
      <c r="E24" s="227"/>
      <c r="F24" s="57">
        <v>123</v>
      </c>
      <c r="G24" s="57"/>
      <c r="H24" s="57">
        <v>123</v>
      </c>
      <c r="I24" s="57"/>
      <c r="J24" s="57">
        <v>123</v>
      </c>
      <c r="K24" s="57"/>
      <c r="L24" s="57">
        <v>123</v>
      </c>
    </row>
    <row r="25" spans="1:12" ht="22" customHeight="1" x14ac:dyDescent="0.65">
      <c r="A25" s="104"/>
      <c r="C25" s="106" t="s">
        <v>166</v>
      </c>
      <c r="D25" s="227"/>
      <c r="E25" s="227"/>
      <c r="F25" s="57">
        <v>123</v>
      </c>
      <c r="G25" s="57"/>
      <c r="H25" s="57">
        <v>123</v>
      </c>
      <c r="I25" s="57"/>
      <c r="J25" s="57">
        <v>123</v>
      </c>
      <c r="K25" s="57"/>
      <c r="L25" s="57">
        <v>123</v>
      </c>
    </row>
    <row r="26" spans="1:12" ht="22" customHeight="1" x14ac:dyDescent="0.7">
      <c r="C26" s="15" t="s">
        <v>68</v>
      </c>
      <c r="D26" s="227"/>
      <c r="E26" s="227"/>
      <c r="F26" s="66">
        <v>22222</v>
      </c>
      <c r="G26" s="67"/>
      <c r="H26" s="66">
        <v>22222</v>
      </c>
      <c r="I26" s="67"/>
      <c r="J26" s="66">
        <v>22222</v>
      </c>
      <c r="K26" s="67"/>
      <c r="L26" s="66">
        <v>22222</v>
      </c>
    </row>
    <row r="27" spans="1:12" ht="9" customHeight="1" x14ac:dyDescent="0.7">
      <c r="C27" s="15"/>
      <c r="D27" s="227"/>
      <c r="E27" s="227"/>
      <c r="F27" s="67"/>
      <c r="G27" s="67"/>
      <c r="H27" s="67"/>
      <c r="I27" s="67"/>
      <c r="J27" s="67"/>
      <c r="K27" s="67"/>
      <c r="L27" s="67"/>
    </row>
    <row r="28" spans="1:12" ht="22" customHeight="1" x14ac:dyDescent="0.7">
      <c r="C28" s="160" t="s">
        <v>69</v>
      </c>
      <c r="D28" s="227"/>
      <c r="E28" s="227"/>
      <c r="F28" s="6">
        <v>123</v>
      </c>
      <c r="G28" s="6"/>
      <c r="H28" s="6">
        <v>123</v>
      </c>
      <c r="I28" s="6"/>
      <c r="J28" s="6">
        <v>123</v>
      </c>
      <c r="K28" s="6"/>
      <c r="L28" s="6">
        <v>123</v>
      </c>
    </row>
    <row r="29" spans="1:12" ht="23.25" customHeight="1" x14ac:dyDescent="0.65">
      <c r="A29" s="98" t="s">
        <v>167</v>
      </c>
      <c r="C29" s="106" t="s">
        <v>238</v>
      </c>
      <c r="D29" s="227"/>
      <c r="E29" s="227"/>
      <c r="F29" s="142"/>
      <c r="G29" s="142"/>
      <c r="H29" s="142"/>
      <c r="I29" s="142"/>
      <c r="J29" s="142"/>
      <c r="K29" s="142"/>
      <c r="L29" s="142"/>
    </row>
    <row r="30" spans="1:12" ht="23.25" customHeight="1" x14ac:dyDescent="0.65">
      <c r="A30" s="98"/>
      <c r="C30" s="106" t="s">
        <v>239</v>
      </c>
      <c r="D30" s="227"/>
      <c r="E30" s="227"/>
      <c r="F30" s="57">
        <v>123</v>
      </c>
      <c r="G30" s="57"/>
      <c r="H30" s="57">
        <v>123</v>
      </c>
      <c r="I30" s="57"/>
      <c r="J30" s="57">
        <v>123</v>
      </c>
      <c r="K30" s="57"/>
      <c r="L30" s="57">
        <v>123</v>
      </c>
    </row>
    <row r="31" spans="1:12" ht="23.25" customHeight="1" x14ac:dyDescent="0.65">
      <c r="A31" s="98" t="s">
        <v>170</v>
      </c>
      <c r="C31" s="106" t="s">
        <v>171</v>
      </c>
      <c r="D31" s="227"/>
      <c r="E31" s="227"/>
      <c r="F31" s="164">
        <v>22222</v>
      </c>
      <c r="G31" s="57"/>
      <c r="H31" s="164">
        <v>22222</v>
      </c>
      <c r="I31" s="57"/>
      <c r="J31" s="164">
        <v>22222</v>
      </c>
      <c r="K31" s="57"/>
      <c r="L31" s="164">
        <v>22222</v>
      </c>
    </row>
    <row r="32" spans="1:12" ht="23.25" customHeight="1" x14ac:dyDescent="0.65">
      <c r="A32" s="98" t="s">
        <v>70</v>
      </c>
      <c r="C32" s="106" t="s">
        <v>172</v>
      </c>
      <c r="D32" s="227"/>
      <c r="E32" s="227"/>
      <c r="F32" s="109"/>
      <c r="G32" s="57"/>
      <c r="H32" s="109"/>
      <c r="I32" s="57"/>
      <c r="J32" s="109"/>
      <c r="K32" s="57"/>
      <c r="L32" s="109"/>
    </row>
    <row r="33" spans="1:12" ht="23.25" customHeight="1" x14ac:dyDescent="0.65">
      <c r="A33" s="98"/>
      <c r="C33" s="106" t="s">
        <v>173</v>
      </c>
      <c r="D33" s="227"/>
      <c r="E33" s="227"/>
      <c r="F33" s="57">
        <v>123</v>
      </c>
      <c r="G33" s="57"/>
      <c r="H33" s="57">
        <v>123</v>
      </c>
      <c r="I33" s="57"/>
      <c r="J33" s="57">
        <v>123</v>
      </c>
      <c r="K33" s="57"/>
      <c r="L33" s="57">
        <v>123</v>
      </c>
    </row>
    <row r="34" spans="1:12" ht="21.75" customHeight="1" x14ac:dyDescent="0.7">
      <c r="A34" s="98"/>
      <c r="C34" s="105" t="s">
        <v>174</v>
      </c>
      <c r="D34" s="227"/>
      <c r="E34" s="227"/>
      <c r="F34" s="164">
        <v>22222</v>
      </c>
      <c r="G34" s="57"/>
      <c r="H34" s="164">
        <v>22222</v>
      </c>
      <c r="I34" s="57"/>
      <c r="J34" s="164">
        <v>22222</v>
      </c>
      <c r="K34" s="57"/>
      <c r="L34" s="164">
        <v>22222</v>
      </c>
    </row>
    <row r="35" spans="1:12" ht="23.25" customHeight="1" x14ac:dyDescent="0.65">
      <c r="A35" s="98" t="s">
        <v>71</v>
      </c>
      <c r="C35" s="55" t="s">
        <v>72</v>
      </c>
      <c r="D35" s="227"/>
      <c r="E35" s="227"/>
      <c r="F35" s="173">
        <v>-123</v>
      </c>
      <c r="G35" s="57"/>
      <c r="H35" s="173">
        <v>-123</v>
      </c>
      <c r="I35" s="57"/>
      <c r="J35" s="173">
        <v>-123</v>
      </c>
      <c r="K35" s="57"/>
      <c r="L35" s="173">
        <v>-123</v>
      </c>
    </row>
    <row r="36" spans="1:12" ht="23.25" customHeight="1" x14ac:dyDescent="0.65">
      <c r="A36" s="98" t="s">
        <v>73</v>
      </c>
      <c r="C36" s="105" t="s">
        <v>175</v>
      </c>
      <c r="D36" s="227"/>
      <c r="E36" s="227"/>
      <c r="F36" s="109"/>
      <c r="G36" s="57"/>
      <c r="H36" s="109"/>
      <c r="I36" s="57"/>
      <c r="J36" s="109"/>
      <c r="K36" s="57"/>
      <c r="L36" s="109"/>
    </row>
    <row r="37" spans="1:12" ht="23.25" customHeight="1" x14ac:dyDescent="0.65">
      <c r="A37" s="150"/>
      <c r="C37" s="105" t="s">
        <v>176</v>
      </c>
      <c r="D37" s="227"/>
      <c r="E37" s="227"/>
      <c r="F37" s="164">
        <v>22222</v>
      </c>
      <c r="G37" s="57"/>
      <c r="H37" s="164">
        <v>22222</v>
      </c>
      <c r="I37" s="57"/>
      <c r="J37" s="164">
        <v>22222</v>
      </c>
      <c r="K37" s="57"/>
      <c r="L37" s="164">
        <v>22222</v>
      </c>
    </row>
    <row r="38" spans="1:12" ht="22" customHeight="1" x14ac:dyDescent="0.65">
      <c r="A38" s="150" t="s">
        <v>177</v>
      </c>
      <c r="C38" s="106" t="s">
        <v>178</v>
      </c>
      <c r="E38" s="227"/>
      <c r="F38" s="174"/>
      <c r="G38" s="138"/>
      <c r="H38" s="174"/>
      <c r="I38" s="57"/>
      <c r="J38" s="165"/>
      <c r="K38" s="57"/>
      <c r="L38" s="165"/>
    </row>
    <row r="39" spans="1:12" ht="22" customHeight="1" x14ac:dyDescent="0.65">
      <c r="A39" s="150"/>
      <c r="C39" s="159" t="s">
        <v>179</v>
      </c>
      <c r="D39" s="227" t="s">
        <v>180</v>
      </c>
      <c r="E39" s="227"/>
      <c r="F39" s="174">
        <v>123</v>
      </c>
      <c r="G39" s="138"/>
      <c r="H39" s="174">
        <v>123</v>
      </c>
      <c r="I39" s="57"/>
      <c r="J39" s="174">
        <v>123</v>
      </c>
      <c r="K39" s="57"/>
      <c r="L39" s="174">
        <v>123</v>
      </c>
    </row>
    <row r="40" spans="1:12" ht="22" customHeight="1" x14ac:dyDescent="0.65">
      <c r="C40" s="106" t="s">
        <v>181</v>
      </c>
      <c r="D40" s="227"/>
      <c r="E40" s="227"/>
      <c r="F40" s="164">
        <v>22222</v>
      </c>
      <c r="G40" s="57"/>
      <c r="H40" s="164">
        <v>22222</v>
      </c>
      <c r="I40" s="57"/>
      <c r="J40" s="164">
        <v>22222</v>
      </c>
      <c r="K40" s="57"/>
      <c r="L40" s="164">
        <v>22222</v>
      </c>
    </row>
    <row r="41" spans="1:12" ht="23.25" customHeight="1" x14ac:dyDescent="0.65">
      <c r="A41" s="98" t="s">
        <v>74</v>
      </c>
      <c r="C41" s="105" t="s">
        <v>182</v>
      </c>
      <c r="D41" s="227"/>
      <c r="E41" s="227"/>
      <c r="F41" s="57"/>
      <c r="G41" s="57"/>
      <c r="H41" s="57"/>
      <c r="I41" s="57"/>
      <c r="J41" s="57"/>
      <c r="K41" s="57"/>
      <c r="L41" s="57"/>
    </row>
    <row r="42" spans="1:12" ht="23.25" customHeight="1" x14ac:dyDescent="0.65">
      <c r="A42" s="150"/>
      <c r="C42" s="105" t="s">
        <v>183</v>
      </c>
      <c r="D42" s="227"/>
      <c r="E42" s="227"/>
      <c r="F42" s="174">
        <v>123</v>
      </c>
      <c r="G42" s="138"/>
      <c r="H42" s="174">
        <v>123</v>
      </c>
      <c r="I42" s="57"/>
      <c r="J42" s="174">
        <v>123</v>
      </c>
      <c r="K42" s="57"/>
      <c r="L42" s="174">
        <v>123</v>
      </c>
    </row>
    <row r="43" spans="1:12" ht="23.25" customHeight="1" x14ac:dyDescent="0.65">
      <c r="A43" s="98" t="s">
        <v>75</v>
      </c>
      <c r="C43" s="106" t="s">
        <v>184</v>
      </c>
      <c r="D43" s="227"/>
      <c r="E43" s="227"/>
      <c r="F43" s="109"/>
      <c r="G43" s="57"/>
      <c r="H43" s="109"/>
      <c r="I43" s="57"/>
      <c r="J43" s="109"/>
      <c r="K43" s="57"/>
      <c r="L43" s="109"/>
    </row>
    <row r="44" spans="1:12" ht="23.25" customHeight="1" x14ac:dyDescent="0.65">
      <c r="A44" s="150"/>
      <c r="C44" s="106" t="s">
        <v>185</v>
      </c>
      <c r="D44" s="227"/>
      <c r="E44" s="227"/>
      <c r="F44" s="164">
        <v>22222</v>
      </c>
      <c r="G44" s="57"/>
      <c r="H44" s="164">
        <v>22222</v>
      </c>
      <c r="I44" s="57"/>
      <c r="J44" s="164">
        <v>22222</v>
      </c>
      <c r="K44" s="57"/>
      <c r="L44" s="164">
        <v>22222</v>
      </c>
    </row>
    <row r="45" spans="1:12" ht="23.25" customHeight="1" x14ac:dyDescent="0.65">
      <c r="A45" s="95" t="s">
        <v>76</v>
      </c>
      <c r="C45" s="106" t="s">
        <v>186</v>
      </c>
      <c r="D45" s="227"/>
      <c r="E45" s="227"/>
      <c r="F45" s="58">
        <v>123</v>
      </c>
      <c r="G45" s="57"/>
      <c r="H45" s="58">
        <v>123</v>
      </c>
      <c r="I45" s="57"/>
      <c r="J45" s="58">
        <v>123</v>
      </c>
      <c r="K45" s="57"/>
      <c r="L45" s="58">
        <v>123</v>
      </c>
    </row>
    <row r="46" spans="1:12" ht="22" customHeight="1" x14ac:dyDescent="0.7">
      <c r="A46" s="94" t="s">
        <v>77</v>
      </c>
      <c r="C46" s="15" t="s">
        <v>187</v>
      </c>
      <c r="D46" s="227"/>
      <c r="E46" s="227"/>
      <c r="F46" s="1">
        <v>22222</v>
      </c>
      <c r="G46" s="6"/>
      <c r="H46" s="17">
        <v>22222</v>
      </c>
      <c r="I46" s="6"/>
      <c r="J46" s="1">
        <v>22222</v>
      </c>
      <c r="K46" s="6"/>
      <c r="L46" s="1">
        <v>22222</v>
      </c>
    </row>
    <row r="47" spans="1:12" ht="21.75" customHeight="1" x14ac:dyDescent="0.65">
      <c r="A47" s="94" t="s">
        <v>79</v>
      </c>
      <c r="C47" s="55" t="s">
        <v>188</v>
      </c>
      <c r="D47" s="227">
        <v>14</v>
      </c>
      <c r="E47" s="227"/>
      <c r="F47" s="56">
        <v>123</v>
      </c>
      <c r="G47" s="138"/>
      <c r="H47" s="56">
        <v>123</v>
      </c>
      <c r="I47" s="138"/>
      <c r="J47" s="56">
        <v>123</v>
      </c>
      <c r="K47" s="138"/>
      <c r="L47" s="56">
        <v>123</v>
      </c>
    </row>
    <row r="48" spans="1:12" ht="21.75" customHeight="1" x14ac:dyDescent="0.7">
      <c r="A48" s="94" t="s">
        <v>77</v>
      </c>
      <c r="C48" s="15" t="s">
        <v>189</v>
      </c>
      <c r="D48" s="227"/>
      <c r="E48" s="227"/>
      <c r="F48" s="172">
        <v>22222</v>
      </c>
      <c r="G48" s="34"/>
      <c r="H48" s="172">
        <v>22222</v>
      </c>
      <c r="I48" s="34"/>
      <c r="J48" s="172">
        <v>22222</v>
      </c>
      <c r="K48" s="34"/>
      <c r="L48" s="172">
        <v>22222</v>
      </c>
    </row>
    <row r="49" spans="1:13" ht="21.75" customHeight="1" x14ac:dyDescent="0.65">
      <c r="A49" s="183" t="s">
        <v>240</v>
      </c>
      <c r="C49" s="55" t="s">
        <v>191</v>
      </c>
      <c r="D49" s="227">
        <v>12</v>
      </c>
      <c r="E49" s="227"/>
      <c r="F49" s="171">
        <v>0</v>
      </c>
      <c r="G49" s="57"/>
      <c r="H49" s="56">
        <v>-123</v>
      </c>
      <c r="I49" s="57"/>
      <c r="J49" s="171">
        <v>0</v>
      </c>
      <c r="K49" s="57"/>
      <c r="L49" s="58">
        <v>-123</v>
      </c>
    </row>
    <row r="50" spans="1:13" ht="21.75" customHeight="1" x14ac:dyDescent="0.7">
      <c r="A50" s="94" t="s">
        <v>80</v>
      </c>
      <c r="C50" s="15" t="s">
        <v>241</v>
      </c>
      <c r="D50" s="227"/>
      <c r="E50" s="227"/>
      <c r="F50" s="30">
        <v>22222</v>
      </c>
      <c r="G50" s="34"/>
      <c r="H50" s="30">
        <v>22222</v>
      </c>
      <c r="I50" s="34"/>
      <c r="J50" s="30">
        <v>22222</v>
      </c>
      <c r="K50" s="34"/>
      <c r="L50" s="30">
        <v>22222</v>
      </c>
    </row>
    <row r="51" spans="1:13" ht="4.5" customHeight="1" x14ac:dyDescent="0.7">
      <c r="C51" s="15"/>
      <c r="D51" s="227"/>
      <c r="E51" s="227"/>
      <c r="F51" s="32"/>
      <c r="G51" s="34"/>
      <c r="H51" s="32"/>
      <c r="I51" s="34"/>
      <c r="J51" s="32"/>
      <c r="K51" s="34"/>
      <c r="L51" s="32"/>
    </row>
    <row r="52" spans="1:13" ht="9.65" customHeight="1" thickBot="1" x14ac:dyDescent="0.75">
      <c r="C52" s="15"/>
      <c r="D52" s="227"/>
      <c r="E52" s="227"/>
      <c r="F52" s="32"/>
      <c r="G52" s="34"/>
      <c r="H52" s="32"/>
      <c r="I52" s="34"/>
      <c r="J52" s="32"/>
      <c r="K52" s="34"/>
      <c r="L52" s="32"/>
    </row>
    <row r="53" spans="1:13" ht="21.5" x14ac:dyDescent="0.65">
      <c r="A53" s="118"/>
      <c r="B53" s="119"/>
      <c r="C53" s="335" t="s">
        <v>242</v>
      </c>
      <c r="D53" s="335"/>
      <c r="E53" s="335"/>
      <c r="F53" s="335"/>
      <c r="G53" s="335"/>
      <c r="H53" s="335"/>
      <c r="I53" s="335"/>
      <c r="J53" s="335"/>
      <c r="K53" s="335"/>
      <c r="L53" s="336"/>
      <c r="M53" s="88"/>
    </row>
    <row r="54" spans="1:13" ht="21.5" x14ac:dyDescent="0.65">
      <c r="A54" s="184"/>
      <c r="B54" s="33"/>
      <c r="C54" s="337" t="s">
        <v>243</v>
      </c>
      <c r="D54" s="337"/>
      <c r="E54" s="337"/>
      <c r="F54" s="337"/>
      <c r="G54" s="337"/>
      <c r="H54" s="337"/>
      <c r="I54" s="337"/>
      <c r="J54" s="337"/>
      <c r="K54" s="337"/>
      <c r="L54" s="338"/>
      <c r="M54" s="88"/>
    </row>
    <row r="55" spans="1:13" ht="22.5" customHeight="1" thickBot="1" x14ac:dyDescent="0.7">
      <c r="A55" s="185"/>
      <c r="B55" s="121"/>
      <c r="C55" s="154" t="s">
        <v>195</v>
      </c>
      <c r="D55" s="140"/>
      <c r="E55" s="140"/>
      <c r="F55" s="140"/>
      <c r="G55" s="140"/>
      <c r="H55" s="140"/>
      <c r="I55" s="140"/>
      <c r="J55" s="140"/>
      <c r="K55" s="140"/>
      <c r="L55" s="141"/>
    </row>
    <row r="56" spans="1:13" ht="23.25" customHeight="1" x14ac:dyDescent="0.7">
      <c r="A56" s="101"/>
      <c r="C56" s="15" t="str">
        <f>SFP!$B$1</f>
        <v>บริษัท เมืองไทย แคปปิตอล จำกัด (มหาชน) และบริษัทย่อย</v>
      </c>
      <c r="D56" s="227"/>
      <c r="E56" s="227"/>
      <c r="F56" s="1"/>
      <c r="G56" s="4"/>
      <c r="H56" s="1"/>
      <c r="I56" s="4"/>
      <c r="J56" s="1"/>
      <c r="K56" s="4"/>
      <c r="L56" s="17"/>
    </row>
    <row r="57" spans="1:13" ht="23.25" customHeight="1" x14ac:dyDescent="0.7">
      <c r="A57" s="101"/>
      <c r="C57" s="15" t="s">
        <v>232</v>
      </c>
      <c r="D57" s="2"/>
      <c r="E57" s="2"/>
      <c r="F57" s="228"/>
      <c r="G57" s="228"/>
      <c r="H57" s="228"/>
      <c r="I57" s="228"/>
      <c r="J57" s="228"/>
      <c r="K57" s="228"/>
      <c r="L57" s="72"/>
    </row>
    <row r="58" spans="1:13" ht="20.25" customHeight="1" x14ac:dyDescent="0.7">
      <c r="A58" s="150"/>
      <c r="C58" s="111" t="s">
        <v>234</v>
      </c>
      <c r="D58" s="112"/>
      <c r="E58" s="112"/>
      <c r="F58" s="112"/>
      <c r="G58" s="113"/>
      <c r="H58" s="113"/>
      <c r="I58" s="114"/>
      <c r="J58" s="114"/>
      <c r="K58" s="114"/>
      <c r="L58" s="114"/>
    </row>
    <row r="59" spans="1:13" ht="23.25" customHeight="1" x14ac:dyDescent="0.7">
      <c r="A59" s="102"/>
      <c r="D59" s="2"/>
      <c r="E59" s="2"/>
      <c r="F59" s="324" t="s">
        <v>149</v>
      </c>
      <c r="G59" s="324"/>
      <c r="H59" s="324"/>
      <c r="I59" s="228"/>
      <c r="J59" s="324" t="s">
        <v>150</v>
      </c>
      <c r="K59" s="324"/>
      <c r="L59" s="324"/>
    </row>
    <row r="60" spans="1:13" ht="21.75" customHeight="1" x14ac:dyDescent="0.7">
      <c r="A60" s="101"/>
      <c r="D60" s="2"/>
      <c r="E60" s="2"/>
      <c r="F60" s="325" t="s">
        <v>151</v>
      </c>
      <c r="G60" s="326"/>
      <c r="H60" s="326"/>
      <c r="I60" s="228"/>
      <c r="J60" s="325" t="s">
        <v>151</v>
      </c>
      <c r="K60" s="326"/>
      <c r="L60" s="326"/>
    </row>
    <row r="61" spans="1:13" ht="22" x14ac:dyDescent="0.7">
      <c r="A61" s="101"/>
      <c r="D61" s="2"/>
      <c r="E61" s="2"/>
      <c r="F61" s="325" t="s">
        <v>152</v>
      </c>
      <c r="G61" s="325"/>
      <c r="H61" s="325"/>
      <c r="I61" s="228"/>
      <c r="J61" s="325" t="s">
        <v>152</v>
      </c>
      <c r="K61" s="325"/>
      <c r="L61" s="325"/>
    </row>
    <row r="62" spans="1:13" ht="23.25" customHeight="1" x14ac:dyDescent="0.65">
      <c r="A62" s="94" t="s">
        <v>59</v>
      </c>
      <c r="D62" s="227" t="s">
        <v>7</v>
      </c>
      <c r="E62" s="227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 x14ac:dyDescent="0.65">
      <c r="E63" s="227"/>
      <c r="F63" s="86"/>
      <c r="G63" s="86"/>
      <c r="H63" s="18" t="s">
        <v>153</v>
      </c>
      <c r="I63" s="229"/>
      <c r="J63" s="229"/>
      <c r="K63" s="229"/>
      <c r="L63" s="18" t="s">
        <v>153</v>
      </c>
    </row>
    <row r="64" spans="1:13" ht="23.25" customHeight="1" x14ac:dyDescent="0.65">
      <c r="A64" s="91"/>
      <c r="C64" s="3"/>
      <c r="D64" s="227"/>
      <c r="E64" s="227"/>
      <c r="F64" s="323" t="s">
        <v>9</v>
      </c>
      <c r="G64" s="323"/>
      <c r="H64" s="323"/>
      <c r="I64" s="323"/>
      <c r="J64" s="323"/>
      <c r="K64" s="323"/>
      <c r="L64" s="323"/>
    </row>
    <row r="65" spans="1:13" ht="21.75" customHeight="1" x14ac:dyDescent="0.7">
      <c r="A65" s="101" t="s">
        <v>80</v>
      </c>
      <c r="C65" s="15" t="s">
        <v>220</v>
      </c>
      <c r="D65" s="227"/>
      <c r="E65" s="227"/>
      <c r="F65" s="138"/>
      <c r="G65" s="57"/>
      <c r="H65" s="138"/>
      <c r="I65" s="57"/>
      <c r="J65" s="138"/>
      <c r="K65" s="57"/>
      <c r="L65" s="138"/>
    </row>
    <row r="66" spans="1:13" ht="21.75" customHeight="1" x14ac:dyDescent="0.65">
      <c r="A66" s="101" t="s">
        <v>98</v>
      </c>
      <c r="C66" s="55" t="s">
        <v>99</v>
      </c>
      <c r="D66" s="227"/>
      <c r="E66" s="227"/>
      <c r="F66" s="166">
        <v>22222</v>
      </c>
      <c r="G66" s="167"/>
      <c r="H66" s="166">
        <v>22222</v>
      </c>
      <c r="I66" s="168"/>
      <c r="J66" s="168">
        <v>123</v>
      </c>
      <c r="K66" s="168"/>
      <c r="L66" s="168">
        <v>123</v>
      </c>
    </row>
    <row r="67" spans="1:13" ht="21.75" customHeight="1" x14ac:dyDescent="0.65">
      <c r="A67" s="101" t="s">
        <v>100</v>
      </c>
      <c r="C67" s="55" t="s">
        <v>101</v>
      </c>
      <c r="D67" s="227"/>
      <c r="E67" s="227"/>
      <c r="F67" s="169">
        <v>123</v>
      </c>
      <c r="G67" s="167"/>
      <c r="H67" s="169">
        <v>123</v>
      </c>
      <c r="I67" s="170"/>
      <c r="J67" s="171">
        <v>0</v>
      </c>
      <c r="K67" s="57"/>
      <c r="L67" s="171">
        <v>0</v>
      </c>
    </row>
    <row r="68" spans="1:13" ht="21.75" customHeight="1" thickBot="1" x14ac:dyDescent="0.75">
      <c r="A68" s="103"/>
      <c r="C68" s="15"/>
      <c r="D68" s="227"/>
      <c r="E68" s="227"/>
      <c r="F68" s="23">
        <v>22222</v>
      </c>
      <c r="G68" s="24"/>
      <c r="H68" s="23">
        <v>22222</v>
      </c>
      <c r="I68" s="24"/>
      <c r="J68" s="25">
        <v>123</v>
      </c>
      <c r="K68" s="24"/>
      <c r="L68" s="25">
        <v>123</v>
      </c>
    </row>
    <row r="69" spans="1:13" ht="4.5" customHeight="1" thickTop="1" x14ac:dyDescent="0.7">
      <c r="C69" s="15"/>
      <c r="D69" s="227"/>
      <c r="E69" s="227"/>
      <c r="F69" s="77"/>
      <c r="G69" s="78"/>
      <c r="H69" s="77"/>
      <c r="I69" s="78"/>
      <c r="J69" s="78"/>
      <c r="K69" s="78"/>
      <c r="L69" s="78"/>
    </row>
    <row r="70" spans="1:13" ht="20.25" customHeight="1" x14ac:dyDescent="0.7">
      <c r="A70" s="150" t="s">
        <v>104</v>
      </c>
      <c r="C70" s="15" t="s">
        <v>224</v>
      </c>
      <c r="D70" s="227"/>
      <c r="E70" s="227"/>
      <c r="F70" s="77"/>
      <c r="G70" s="79"/>
      <c r="H70" s="77"/>
      <c r="I70" s="79"/>
      <c r="J70" s="78"/>
      <c r="K70" s="79"/>
      <c r="L70" s="78"/>
    </row>
    <row r="71" spans="1:13" ht="22" thickBot="1" x14ac:dyDescent="0.7">
      <c r="A71" s="150" t="s">
        <v>225</v>
      </c>
      <c r="C71" s="55" t="s">
        <v>226</v>
      </c>
      <c r="E71" s="227"/>
      <c r="F71" s="69">
        <v>4.4400000000000004</v>
      </c>
      <c r="G71" s="57"/>
      <c r="H71" s="69">
        <v>4.4400000000000004</v>
      </c>
      <c r="I71" s="57"/>
      <c r="J71" s="69">
        <v>4.4400000000000004</v>
      </c>
      <c r="K71" s="57"/>
      <c r="L71" s="69">
        <v>4.4400000000000004</v>
      </c>
    </row>
    <row r="72" spans="1:13" ht="20.25" customHeight="1" thickTop="1" thickBot="1" x14ac:dyDescent="0.7">
      <c r="A72" s="150" t="s">
        <v>227</v>
      </c>
      <c r="C72" s="55" t="s">
        <v>228</v>
      </c>
      <c r="D72" s="227"/>
      <c r="E72" s="227"/>
      <c r="F72" s="69">
        <v>2.2200000000000002</v>
      </c>
      <c r="G72" s="57"/>
      <c r="H72" s="69">
        <v>2.2200000000000002</v>
      </c>
      <c r="I72" s="57"/>
      <c r="J72" s="69">
        <v>2.2200000000000002</v>
      </c>
      <c r="K72" s="57"/>
      <c r="L72" s="69">
        <v>2.2200000000000002</v>
      </c>
    </row>
    <row r="73" spans="1:13" ht="4.5" customHeight="1" thickTop="1" x14ac:dyDescent="0.65">
      <c r="A73" s="150"/>
      <c r="C73" s="20"/>
      <c r="D73" s="227"/>
      <c r="E73" s="227"/>
      <c r="F73" s="138"/>
      <c r="G73" s="57"/>
      <c r="H73" s="138"/>
      <c r="I73" s="57"/>
      <c r="J73" s="138"/>
      <c r="K73" s="57"/>
      <c r="L73" s="138"/>
    </row>
    <row r="74" spans="1:13" ht="22" x14ac:dyDescent="0.7">
      <c r="A74" s="150" t="s">
        <v>104</v>
      </c>
      <c r="C74" s="15" t="s">
        <v>229</v>
      </c>
      <c r="D74" s="227"/>
      <c r="E74" s="227"/>
      <c r="F74" s="5"/>
      <c r="G74" s="6"/>
      <c r="H74" s="5"/>
      <c r="I74" s="6"/>
      <c r="J74" s="5"/>
      <c r="K74" s="6"/>
      <c r="L74" s="5"/>
    </row>
    <row r="75" spans="1:13" ht="22" thickBot="1" x14ac:dyDescent="0.7">
      <c r="A75" s="150" t="s">
        <v>225</v>
      </c>
      <c r="C75" s="55" t="s">
        <v>226</v>
      </c>
      <c r="E75" s="227"/>
      <c r="F75" s="69">
        <v>4.4400000000000004</v>
      </c>
      <c r="G75" s="57"/>
      <c r="H75" s="69">
        <v>4.4400000000000004</v>
      </c>
      <c r="I75" s="57"/>
      <c r="J75" s="69">
        <v>4.4400000000000004</v>
      </c>
      <c r="K75" s="57"/>
      <c r="L75" s="69">
        <v>4.4400000000000004</v>
      </c>
    </row>
    <row r="76" spans="1:13" ht="22.5" thickTop="1" thickBot="1" x14ac:dyDescent="0.7">
      <c r="A76" s="150" t="s">
        <v>227</v>
      </c>
      <c r="C76" s="55" t="s">
        <v>228</v>
      </c>
      <c r="D76" s="227"/>
      <c r="E76" s="227"/>
      <c r="F76" s="69">
        <v>2.2200000000000002</v>
      </c>
      <c r="G76" s="57"/>
      <c r="H76" s="69">
        <v>2.2200000000000002</v>
      </c>
      <c r="I76" s="57"/>
      <c r="J76" s="69">
        <v>2.2200000000000002</v>
      </c>
      <c r="K76" s="57"/>
      <c r="L76" s="69">
        <v>2.2200000000000002</v>
      </c>
    </row>
    <row r="77" spans="1:13" ht="4.5" customHeight="1" thickTop="1" x14ac:dyDescent="0.65">
      <c r="A77" s="150"/>
      <c r="D77" s="227"/>
      <c r="E77" s="227"/>
      <c r="F77" s="138"/>
      <c r="G77" s="57"/>
      <c r="H77" s="138"/>
      <c r="I77" s="57"/>
      <c r="J77" s="138"/>
      <c r="K77" s="57"/>
      <c r="L77" s="138"/>
    </row>
    <row r="78" spans="1:13" ht="19.5" customHeight="1" thickBot="1" x14ac:dyDescent="0.7">
      <c r="A78" s="150"/>
      <c r="D78" s="227"/>
      <c r="E78" s="227"/>
      <c r="F78" s="138"/>
      <c r="G78" s="57"/>
      <c r="H78" s="138"/>
      <c r="I78" s="57"/>
      <c r="J78" s="138"/>
      <c r="K78" s="57"/>
      <c r="L78" s="138"/>
    </row>
    <row r="79" spans="1:13" ht="21.5" x14ac:dyDescent="0.65">
      <c r="A79" s="118"/>
      <c r="B79" s="119"/>
      <c r="C79" s="335" t="s">
        <v>244</v>
      </c>
      <c r="D79" s="335"/>
      <c r="E79" s="335"/>
      <c r="F79" s="335"/>
      <c r="G79" s="335"/>
      <c r="H79" s="335"/>
      <c r="I79" s="335"/>
      <c r="J79" s="335"/>
      <c r="K79" s="335"/>
      <c r="L79" s="336"/>
      <c r="M79" s="88"/>
    </row>
    <row r="80" spans="1:13" ht="22.5" customHeight="1" thickBot="1" x14ac:dyDescent="0.7">
      <c r="A80" s="139"/>
      <c r="B80" s="121"/>
      <c r="C80" s="154" t="s">
        <v>245</v>
      </c>
      <c r="D80" s="140"/>
      <c r="E80" s="140"/>
      <c r="F80" s="140"/>
      <c r="G80" s="140"/>
      <c r="H80" s="140"/>
      <c r="I80" s="140"/>
      <c r="J80" s="140"/>
      <c r="K80" s="140"/>
      <c r="L80" s="141"/>
    </row>
    <row r="81" spans="1:12" ht="23.25" customHeight="1" x14ac:dyDescent="0.7">
      <c r="C81" s="15" t="str">
        <f>SFP!$B$1</f>
        <v>บริษัท เมืองไทย แคปปิตอล จำกัด (มหาชน) และบริษัทย่อย</v>
      </c>
      <c r="D81" s="227"/>
      <c r="E81" s="227"/>
      <c r="F81" s="1"/>
      <c r="G81" s="4"/>
      <c r="H81" s="1"/>
      <c r="I81" s="4"/>
      <c r="J81" s="1"/>
      <c r="K81" s="4"/>
      <c r="L81" s="17"/>
    </row>
    <row r="82" spans="1:12" ht="23.25" customHeight="1" x14ac:dyDescent="0.7">
      <c r="C82" s="15" t="s">
        <v>196</v>
      </c>
      <c r="D82" s="2"/>
      <c r="E82" s="2"/>
      <c r="F82" s="228"/>
      <c r="G82" s="228"/>
      <c r="H82" s="228"/>
      <c r="I82" s="228"/>
      <c r="J82" s="228"/>
      <c r="K82" s="228"/>
      <c r="L82" s="228"/>
    </row>
    <row r="83" spans="1:12" ht="23" x14ac:dyDescent="0.7">
      <c r="C83" s="111" t="s">
        <v>234</v>
      </c>
      <c r="D83" s="116"/>
      <c r="E83" s="116"/>
      <c r="F83" s="116"/>
      <c r="G83" s="7"/>
      <c r="H83" s="7"/>
      <c r="I83" s="228"/>
      <c r="J83" s="228"/>
      <c r="K83" s="228"/>
      <c r="L83" s="228"/>
    </row>
    <row r="84" spans="1:12" ht="23.25" customHeight="1" x14ac:dyDescent="0.7">
      <c r="D84" s="2"/>
      <c r="E84" s="2"/>
      <c r="F84" s="324" t="s">
        <v>149</v>
      </c>
      <c r="G84" s="324"/>
      <c r="H84" s="324"/>
      <c r="I84" s="228"/>
      <c r="J84" s="324" t="s">
        <v>150</v>
      </c>
      <c r="K84" s="324"/>
      <c r="L84" s="324"/>
    </row>
    <row r="85" spans="1:12" ht="21.75" customHeight="1" x14ac:dyDescent="0.7">
      <c r="D85" s="2"/>
      <c r="E85" s="2"/>
      <c r="F85" s="325" t="s">
        <v>151</v>
      </c>
      <c r="G85" s="326"/>
      <c r="H85" s="326"/>
      <c r="I85" s="228"/>
      <c r="J85" s="325" t="s">
        <v>151</v>
      </c>
      <c r="K85" s="326"/>
      <c r="L85" s="326"/>
    </row>
    <row r="86" spans="1:12" ht="22" x14ac:dyDescent="0.7">
      <c r="D86" s="2"/>
      <c r="E86" s="2"/>
      <c r="F86" s="325" t="s">
        <v>152</v>
      </c>
      <c r="G86" s="325"/>
      <c r="H86" s="325"/>
      <c r="I86" s="228"/>
      <c r="J86" s="325" t="s">
        <v>152</v>
      </c>
      <c r="K86" s="325"/>
      <c r="L86" s="325"/>
    </row>
    <row r="87" spans="1:12" ht="23.25" customHeight="1" x14ac:dyDescent="0.65">
      <c r="A87" s="89" t="s">
        <v>59</v>
      </c>
      <c r="D87" s="227" t="s">
        <v>7</v>
      </c>
      <c r="E87" s="227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 x14ac:dyDescent="0.65">
      <c r="E88" s="227"/>
      <c r="F88" s="2"/>
      <c r="G88" s="2"/>
      <c r="H88" s="18" t="s">
        <v>153</v>
      </c>
      <c r="I88" s="2"/>
      <c r="J88" s="2"/>
      <c r="K88" s="2"/>
      <c r="L88" s="18" t="s">
        <v>153</v>
      </c>
    </row>
    <row r="89" spans="1:12" ht="23.25" customHeight="1" x14ac:dyDescent="0.65">
      <c r="D89" s="227"/>
      <c r="E89" s="227"/>
      <c r="F89" s="323" t="s">
        <v>9</v>
      </c>
      <c r="G89" s="323"/>
      <c r="H89" s="323"/>
      <c r="I89" s="323"/>
      <c r="J89" s="323"/>
      <c r="K89" s="323"/>
      <c r="L89" s="323"/>
    </row>
    <row r="90" spans="1:12" ht="23.25" customHeight="1" x14ac:dyDescent="0.7">
      <c r="A90" s="104"/>
      <c r="C90" s="15" t="s">
        <v>246</v>
      </c>
      <c r="D90" s="227"/>
      <c r="E90" s="227"/>
      <c r="F90" s="32">
        <v>22222</v>
      </c>
      <c r="G90" s="6"/>
      <c r="H90" s="32">
        <v>22222</v>
      </c>
      <c r="I90" s="6"/>
      <c r="J90" s="32">
        <v>22222</v>
      </c>
      <c r="K90" s="6"/>
      <c r="L90" s="32">
        <v>22222</v>
      </c>
    </row>
    <row r="91" spans="1:12" ht="23.25" customHeight="1" x14ac:dyDescent="0.7">
      <c r="A91" s="104"/>
      <c r="C91" s="15"/>
      <c r="D91" s="227"/>
      <c r="E91" s="227"/>
      <c r="F91" s="5"/>
      <c r="G91" s="34"/>
      <c r="H91" s="5"/>
      <c r="I91" s="34"/>
      <c r="J91" s="5"/>
      <c r="K91" s="34"/>
      <c r="L91" s="5"/>
    </row>
    <row r="92" spans="1:12" ht="23.25" customHeight="1" x14ac:dyDescent="0.7">
      <c r="A92" s="94" t="s">
        <v>82</v>
      </c>
      <c r="C92" s="15" t="s">
        <v>247</v>
      </c>
      <c r="D92" s="227"/>
      <c r="E92" s="227"/>
      <c r="F92" s="5"/>
      <c r="G92" s="6"/>
      <c r="H92" s="5"/>
      <c r="I92" s="6"/>
      <c r="J92" s="5"/>
      <c r="K92" s="6"/>
      <c r="L92" s="5"/>
    </row>
    <row r="93" spans="1:12" ht="21" customHeight="1" x14ac:dyDescent="0.7">
      <c r="A93" s="94" t="s">
        <v>84</v>
      </c>
      <c r="C93" s="14" t="s">
        <v>85</v>
      </c>
      <c r="D93" s="227"/>
      <c r="E93" s="227"/>
      <c r="F93" s="28"/>
      <c r="H93" s="28"/>
      <c r="J93" s="28"/>
      <c r="L93" s="28"/>
    </row>
    <row r="94" spans="1:12" ht="21" customHeight="1" x14ac:dyDescent="0.65">
      <c r="A94" s="94" t="s">
        <v>198</v>
      </c>
      <c r="C94" s="54" t="s">
        <v>199</v>
      </c>
      <c r="D94" s="227"/>
      <c r="E94" s="227"/>
      <c r="F94" s="57">
        <v>123</v>
      </c>
      <c r="G94" s="57"/>
      <c r="H94" s="57">
        <v>123</v>
      </c>
      <c r="I94" s="57"/>
      <c r="J94" s="57">
        <v>123</v>
      </c>
      <c r="K94" s="57"/>
      <c r="L94" s="57">
        <v>123</v>
      </c>
    </row>
    <row r="95" spans="1:12" ht="21" customHeight="1" x14ac:dyDescent="0.65">
      <c r="A95" s="94" t="s">
        <v>86</v>
      </c>
      <c r="C95" s="106" t="s">
        <v>200</v>
      </c>
      <c r="D95" s="227"/>
      <c r="E95" s="227"/>
      <c r="F95" s="164">
        <v>22222</v>
      </c>
      <c r="G95" s="57"/>
      <c r="H95" s="164">
        <v>22222</v>
      </c>
      <c r="I95" s="57"/>
      <c r="J95" s="164">
        <v>22222</v>
      </c>
      <c r="K95" s="57"/>
      <c r="L95" s="164">
        <v>22222</v>
      </c>
    </row>
    <row r="96" spans="1:12" ht="21.65" customHeight="1" x14ac:dyDescent="0.65">
      <c r="A96" s="334" t="s">
        <v>201</v>
      </c>
      <c r="C96" s="106" t="s">
        <v>202</v>
      </c>
      <c r="D96" s="227"/>
      <c r="E96" s="227"/>
      <c r="F96" s="143"/>
      <c r="G96" s="57"/>
      <c r="H96" s="143"/>
      <c r="I96" s="57"/>
      <c r="J96" s="143"/>
      <c r="K96" s="57"/>
      <c r="L96" s="143"/>
    </row>
    <row r="97" spans="1:12" ht="21.65" customHeight="1" x14ac:dyDescent="0.65">
      <c r="A97" s="334"/>
      <c r="C97" s="106" t="s">
        <v>203</v>
      </c>
      <c r="D97" s="227"/>
      <c r="E97" s="227"/>
      <c r="F97" s="57">
        <v>123</v>
      </c>
      <c r="G97" s="57"/>
      <c r="H97" s="57">
        <v>123</v>
      </c>
      <c r="I97" s="57"/>
      <c r="J97" s="57">
        <v>123</v>
      </c>
      <c r="K97" s="57"/>
      <c r="L97" s="57">
        <v>123</v>
      </c>
    </row>
    <row r="98" spans="1:12" ht="21" customHeight="1" x14ac:dyDescent="0.65">
      <c r="A98" s="157" t="s">
        <v>204</v>
      </c>
      <c r="C98" s="106" t="s">
        <v>205</v>
      </c>
      <c r="D98" s="227"/>
      <c r="E98" s="227"/>
      <c r="F98" s="164">
        <v>22222</v>
      </c>
      <c r="G98" s="57"/>
      <c r="H98" s="164">
        <v>22222</v>
      </c>
      <c r="I98" s="57"/>
      <c r="J98" s="164">
        <v>22222</v>
      </c>
      <c r="K98" s="57"/>
      <c r="L98" s="164">
        <v>22222</v>
      </c>
    </row>
    <row r="99" spans="1:12" ht="21" customHeight="1" x14ac:dyDescent="0.65">
      <c r="A99" s="94" t="s">
        <v>177</v>
      </c>
      <c r="C99" s="106" t="s">
        <v>206</v>
      </c>
      <c r="E99" s="227"/>
      <c r="F99" s="164"/>
      <c r="G99" s="57"/>
      <c r="H99" s="164"/>
      <c r="I99" s="57"/>
      <c r="J99" s="165"/>
      <c r="K99" s="138"/>
      <c r="L99" s="165"/>
    </row>
    <row r="100" spans="1:12" ht="21" customHeight="1" x14ac:dyDescent="0.65">
      <c r="A100" s="94"/>
      <c r="C100" s="106" t="s">
        <v>207</v>
      </c>
      <c r="D100" s="227" t="s">
        <v>180</v>
      </c>
      <c r="E100" s="227"/>
      <c r="F100" s="57">
        <v>123</v>
      </c>
      <c r="G100" s="57"/>
      <c r="H100" s="57">
        <v>123</v>
      </c>
      <c r="I100" s="57"/>
      <c r="J100" s="57">
        <v>123</v>
      </c>
      <c r="K100" s="57"/>
      <c r="L100" s="57">
        <v>123</v>
      </c>
    </row>
    <row r="101" spans="1:12" ht="21" customHeight="1" x14ac:dyDescent="0.65">
      <c r="A101" s="94"/>
      <c r="C101" s="149" t="s">
        <v>208</v>
      </c>
      <c r="D101" s="227"/>
      <c r="E101" s="227"/>
      <c r="F101" s="164">
        <v>22222</v>
      </c>
      <c r="G101" s="57"/>
      <c r="H101" s="164">
        <v>22222</v>
      </c>
      <c r="I101" s="57"/>
      <c r="J101" s="164">
        <v>22222</v>
      </c>
      <c r="K101" s="57"/>
      <c r="L101" s="164">
        <v>22222</v>
      </c>
    </row>
    <row r="102" spans="1:12" ht="21" customHeight="1" x14ac:dyDescent="0.7">
      <c r="A102" s="94" t="s">
        <v>88</v>
      </c>
      <c r="C102" s="54" t="s">
        <v>248</v>
      </c>
      <c r="D102" s="227"/>
      <c r="E102" s="227"/>
      <c r="F102" s="57">
        <v>123</v>
      </c>
      <c r="G102" s="57"/>
      <c r="H102" s="57">
        <v>123</v>
      </c>
      <c r="I102" s="57"/>
      <c r="J102" s="57">
        <v>123</v>
      </c>
      <c r="K102" s="57"/>
      <c r="L102" s="57">
        <v>123</v>
      </c>
    </row>
    <row r="103" spans="1:12" ht="21" customHeight="1" x14ac:dyDescent="0.7">
      <c r="A103" s="150"/>
      <c r="C103" s="15" t="s">
        <v>90</v>
      </c>
      <c r="D103" s="227"/>
      <c r="E103" s="227"/>
      <c r="F103" s="30">
        <v>22222</v>
      </c>
      <c r="G103" s="6"/>
      <c r="H103" s="30">
        <v>22222</v>
      </c>
      <c r="I103" s="6"/>
      <c r="J103" s="30">
        <v>22222</v>
      </c>
      <c r="K103" s="6"/>
      <c r="L103" s="30">
        <v>22222</v>
      </c>
    </row>
    <row r="104" spans="1:12" ht="21" customHeight="1" x14ac:dyDescent="0.7">
      <c r="A104" s="150"/>
      <c r="C104" s="15"/>
      <c r="D104" s="227"/>
      <c r="E104" s="227"/>
      <c r="F104" s="5"/>
      <c r="G104" s="6"/>
      <c r="H104" s="5"/>
      <c r="I104" s="6"/>
      <c r="J104" s="5"/>
      <c r="K104" s="6"/>
      <c r="L104" s="5"/>
    </row>
    <row r="105" spans="1:12" ht="22" x14ac:dyDescent="0.7">
      <c r="A105" s="94" t="s">
        <v>91</v>
      </c>
      <c r="C105" s="14" t="s">
        <v>92</v>
      </c>
      <c r="D105" s="227"/>
      <c r="E105" s="227"/>
      <c r="F105" s="5"/>
      <c r="G105" s="6"/>
      <c r="H105" s="5"/>
      <c r="I105" s="6"/>
      <c r="J105" s="5"/>
      <c r="K105" s="6"/>
      <c r="L105" s="5"/>
    </row>
    <row r="106" spans="1:12" ht="22" x14ac:dyDescent="0.7">
      <c r="A106" s="94"/>
      <c r="C106" s="149" t="s">
        <v>210</v>
      </c>
      <c r="D106" s="227"/>
      <c r="E106" s="227"/>
      <c r="F106" s="5"/>
      <c r="G106" s="6"/>
      <c r="H106" s="5"/>
      <c r="I106" s="6"/>
      <c r="J106" s="5"/>
      <c r="K106" s="6"/>
      <c r="L106" s="5"/>
    </row>
    <row r="107" spans="1:12" ht="21.5" x14ac:dyDescent="0.65">
      <c r="A107" s="94"/>
      <c r="C107" s="149" t="s">
        <v>211</v>
      </c>
      <c r="D107" s="227"/>
      <c r="E107" s="227"/>
      <c r="F107" s="57">
        <v>123</v>
      </c>
      <c r="G107" s="57"/>
      <c r="H107" s="57">
        <v>123</v>
      </c>
      <c r="I107" s="57"/>
      <c r="J107" s="57">
        <v>123</v>
      </c>
      <c r="K107" s="57"/>
      <c r="L107" s="57">
        <v>123</v>
      </c>
    </row>
    <row r="108" spans="1:12" ht="21.5" x14ac:dyDescent="0.65">
      <c r="A108" s="150" t="s">
        <v>77</v>
      </c>
      <c r="C108" s="105" t="s">
        <v>212</v>
      </c>
      <c r="D108" s="227">
        <v>10</v>
      </c>
      <c r="E108" s="227"/>
      <c r="F108" s="164">
        <v>22222</v>
      </c>
      <c r="G108" s="57"/>
      <c r="H108" s="164">
        <v>22222</v>
      </c>
      <c r="I108" s="57"/>
      <c r="J108" s="164">
        <v>22222</v>
      </c>
      <c r="K108" s="57"/>
      <c r="L108" s="164">
        <v>22222</v>
      </c>
    </row>
    <row r="109" spans="1:12" ht="21.5" x14ac:dyDescent="0.65">
      <c r="A109" s="150" t="s">
        <v>77</v>
      </c>
      <c r="C109" s="55" t="s">
        <v>93</v>
      </c>
      <c r="D109" s="227"/>
      <c r="E109" s="227"/>
      <c r="F109" s="57">
        <v>123</v>
      </c>
      <c r="G109" s="57"/>
      <c r="H109" s="57">
        <v>123</v>
      </c>
      <c r="I109" s="57"/>
      <c r="J109" s="57">
        <v>123</v>
      </c>
      <c r="K109" s="57"/>
      <c r="L109" s="57">
        <v>123</v>
      </c>
    </row>
    <row r="110" spans="1:12" ht="21.5" x14ac:dyDescent="0.65">
      <c r="A110" s="150" t="s">
        <v>213</v>
      </c>
      <c r="C110" s="149" t="s">
        <v>214</v>
      </c>
      <c r="D110" s="227"/>
      <c r="E110" s="227"/>
      <c r="F110" s="57"/>
      <c r="G110" s="57"/>
      <c r="H110" s="57"/>
      <c r="I110" s="57"/>
      <c r="J110" s="57"/>
      <c r="K110" s="57"/>
      <c r="L110" s="57"/>
    </row>
    <row r="111" spans="1:12" ht="21.5" x14ac:dyDescent="0.65">
      <c r="A111" s="150"/>
      <c r="C111" s="149" t="s">
        <v>215</v>
      </c>
      <c r="D111" s="227"/>
      <c r="E111" s="227"/>
      <c r="F111" s="164">
        <v>22222</v>
      </c>
      <c r="G111" s="57"/>
      <c r="H111" s="164">
        <v>22222</v>
      </c>
      <c r="I111" s="57"/>
      <c r="J111" s="164">
        <v>22222</v>
      </c>
      <c r="K111" s="57"/>
      <c r="L111" s="164">
        <v>22222</v>
      </c>
    </row>
    <row r="112" spans="1:12" ht="21.5" x14ac:dyDescent="0.65">
      <c r="A112" s="150" t="s">
        <v>213</v>
      </c>
      <c r="C112" s="149" t="s">
        <v>216</v>
      </c>
      <c r="D112" s="227"/>
      <c r="E112" s="227"/>
      <c r="F112" s="164"/>
      <c r="G112" s="57"/>
      <c r="H112" s="164"/>
      <c r="I112" s="57"/>
      <c r="J112" s="164"/>
      <c r="K112" s="57"/>
      <c r="L112" s="164"/>
    </row>
    <row r="113" spans="1:12" ht="21.5" x14ac:dyDescent="0.65">
      <c r="A113" s="150"/>
      <c r="C113" s="149" t="s">
        <v>217</v>
      </c>
      <c r="D113" s="227"/>
      <c r="E113" s="227"/>
      <c r="F113" s="57">
        <v>123</v>
      </c>
      <c r="G113" s="57"/>
      <c r="H113" s="57">
        <v>123</v>
      </c>
      <c r="I113" s="57"/>
      <c r="J113" s="57">
        <v>123</v>
      </c>
      <c r="K113" s="57"/>
      <c r="L113" s="57">
        <v>123</v>
      </c>
    </row>
    <row r="114" spans="1:12" ht="21.5" x14ac:dyDescent="0.65">
      <c r="A114" s="150" t="s">
        <v>177</v>
      </c>
      <c r="C114" s="106" t="s">
        <v>206</v>
      </c>
      <c r="D114" s="227"/>
      <c r="E114" s="227"/>
      <c r="F114" s="164"/>
      <c r="G114" s="57"/>
      <c r="H114" s="164"/>
      <c r="I114" s="57"/>
      <c r="J114" s="165"/>
      <c r="K114" s="138"/>
      <c r="L114" s="165"/>
    </row>
    <row r="115" spans="1:12" ht="21" customHeight="1" x14ac:dyDescent="0.65">
      <c r="A115" s="150"/>
      <c r="C115" s="106" t="s">
        <v>207</v>
      </c>
      <c r="D115" s="227" t="s">
        <v>180</v>
      </c>
      <c r="E115" s="227"/>
      <c r="F115" s="164">
        <v>22222</v>
      </c>
      <c r="G115" s="57"/>
      <c r="H115" s="164">
        <v>22222</v>
      </c>
      <c r="I115" s="57"/>
      <c r="J115" s="164">
        <v>22222</v>
      </c>
      <c r="K115" s="57"/>
      <c r="L115" s="164">
        <v>22222</v>
      </c>
    </row>
    <row r="116" spans="1:12" ht="21" customHeight="1" x14ac:dyDescent="0.65">
      <c r="A116" s="150"/>
      <c r="C116" s="149" t="s">
        <v>208</v>
      </c>
      <c r="D116" s="227"/>
      <c r="E116" s="227"/>
      <c r="F116" s="57">
        <v>123</v>
      </c>
      <c r="G116" s="57"/>
      <c r="H116" s="57">
        <v>123</v>
      </c>
      <c r="I116" s="57"/>
      <c r="J116" s="57">
        <v>123</v>
      </c>
      <c r="K116" s="57"/>
      <c r="L116" s="57">
        <v>123</v>
      </c>
    </row>
    <row r="117" spans="1:12" ht="21" customHeight="1" x14ac:dyDescent="0.7">
      <c r="A117" s="150" t="s">
        <v>88</v>
      </c>
      <c r="C117" s="55" t="s">
        <v>249</v>
      </c>
      <c r="D117" s="227"/>
      <c r="E117" s="227"/>
      <c r="F117" s="57">
        <v>123</v>
      </c>
      <c r="G117" s="57"/>
      <c r="H117" s="57">
        <v>123</v>
      </c>
      <c r="I117" s="57"/>
      <c r="J117" s="57">
        <v>123</v>
      </c>
      <c r="K117" s="57"/>
      <c r="L117" s="57">
        <v>123</v>
      </c>
    </row>
    <row r="118" spans="1:12" ht="21" customHeight="1" x14ac:dyDescent="0.7">
      <c r="A118" s="150"/>
      <c r="C118" s="15" t="s">
        <v>94</v>
      </c>
      <c r="D118" s="227"/>
      <c r="E118" s="227"/>
      <c r="F118" s="30">
        <v>22222</v>
      </c>
      <c r="G118" s="6"/>
      <c r="H118" s="30">
        <v>22222</v>
      </c>
      <c r="I118" s="6"/>
      <c r="J118" s="30">
        <v>22222</v>
      </c>
      <c r="K118" s="6"/>
      <c r="L118" s="30">
        <v>22222</v>
      </c>
    </row>
    <row r="119" spans="1:12" s="6" customFormat="1" ht="21" customHeight="1" x14ac:dyDescent="0.7">
      <c r="A119" s="101" t="s">
        <v>95</v>
      </c>
      <c r="C119" s="15" t="s">
        <v>96</v>
      </c>
      <c r="D119" s="59"/>
      <c r="E119" s="59"/>
      <c r="F119" s="30">
        <v>22222</v>
      </c>
      <c r="H119" s="30">
        <v>22222</v>
      </c>
      <c r="J119" s="30">
        <v>22222</v>
      </c>
      <c r="L119" s="30">
        <v>22222</v>
      </c>
    </row>
    <row r="120" spans="1:12" ht="21" customHeight="1" thickBot="1" x14ac:dyDescent="0.75">
      <c r="A120" s="102" t="s">
        <v>97</v>
      </c>
      <c r="C120" s="15" t="s">
        <v>219</v>
      </c>
      <c r="D120" s="227"/>
      <c r="E120" s="227"/>
      <c r="F120" s="85">
        <v>22222</v>
      </c>
      <c r="G120" s="6"/>
      <c r="H120" s="85">
        <v>22222</v>
      </c>
      <c r="I120" s="6"/>
      <c r="J120" s="85">
        <v>22222</v>
      </c>
      <c r="K120" s="6"/>
      <c r="L120" s="85">
        <v>22222</v>
      </c>
    </row>
    <row r="121" spans="1:12" ht="21.75" customHeight="1" thickTop="1" x14ac:dyDescent="0.7">
      <c r="C121" s="15"/>
      <c r="D121" s="227"/>
      <c r="E121" s="227"/>
      <c r="F121" s="57"/>
      <c r="G121" s="57"/>
      <c r="H121" s="57"/>
      <c r="I121" s="57"/>
      <c r="J121" s="57"/>
      <c r="K121" s="57"/>
      <c r="L121" s="57"/>
    </row>
    <row r="122" spans="1:12" ht="21.75" customHeight="1" x14ac:dyDescent="0.7">
      <c r="A122" s="101" t="s">
        <v>97</v>
      </c>
      <c r="C122" s="15" t="s">
        <v>221</v>
      </c>
      <c r="D122" s="227"/>
      <c r="E122" s="227"/>
      <c r="F122" s="77"/>
      <c r="G122" s="78"/>
      <c r="H122" s="77"/>
      <c r="I122" s="78"/>
      <c r="J122" s="78"/>
      <c r="K122" s="78"/>
      <c r="L122" s="78"/>
    </row>
    <row r="123" spans="1:12" ht="23.25" customHeight="1" x14ac:dyDescent="0.65">
      <c r="A123" s="101" t="s">
        <v>102</v>
      </c>
      <c r="C123" s="55" t="s">
        <v>99</v>
      </c>
      <c r="D123" s="227"/>
      <c r="E123" s="227"/>
      <c r="F123" s="166">
        <v>22222</v>
      </c>
      <c r="G123" s="167"/>
      <c r="H123" s="166">
        <v>22222</v>
      </c>
      <c r="I123" s="168"/>
      <c r="J123" s="168">
        <v>123</v>
      </c>
      <c r="K123" s="168"/>
      <c r="L123" s="168">
        <v>123</v>
      </c>
    </row>
    <row r="124" spans="1:12" ht="23.25" customHeight="1" x14ac:dyDescent="0.65">
      <c r="A124" s="101" t="s">
        <v>103</v>
      </c>
      <c r="C124" s="55" t="s">
        <v>101</v>
      </c>
      <c r="D124" s="227"/>
      <c r="E124" s="227"/>
      <c r="F124" s="169">
        <v>123</v>
      </c>
      <c r="G124" s="167"/>
      <c r="H124" s="169">
        <v>123</v>
      </c>
      <c r="I124" s="170"/>
      <c r="J124" s="171">
        <v>0</v>
      </c>
      <c r="K124" s="57"/>
      <c r="L124" s="171">
        <v>0</v>
      </c>
    </row>
    <row r="125" spans="1:12" ht="23.25" customHeight="1" thickBot="1" x14ac:dyDescent="0.75">
      <c r="A125" s="103"/>
      <c r="C125" s="15"/>
      <c r="D125" s="227"/>
      <c r="E125" s="227"/>
      <c r="F125" s="23">
        <v>22222</v>
      </c>
      <c r="G125" s="24"/>
      <c r="H125" s="23">
        <v>22222</v>
      </c>
      <c r="I125" s="24"/>
      <c r="J125" s="25">
        <v>123</v>
      </c>
      <c r="K125" s="24"/>
      <c r="L125" s="25">
        <v>123</v>
      </c>
    </row>
    <row r="126" spans="1:12" ht="23.25" customHeight="1" thickTop="1" thickBot="1" x14ac:dyDescent="0.75">
      <c r="D126" s="227"/>
      <c r="E126" s="227"/>
      <c r="F126" s="77"/>
      <c r="G126" s="78"/>
      <c r="H126" s="77"/>
      <c r="I126" s="78"/>
      <c r="J126" s="78"/>
      <c r="K126" s="78"/>
      <c r="L126" s="78"/>
    </row>
    <row r="127" spans="1:12" ht="21.75" customHeight="1" x14ac:dyDescent="0.65">
      <c r="A127" s="118"/>
      <c r="B127" s="119"/>
      <c r="C127" s="339" t="s">
        <v>222</v>
      </c>
      <c r="D127" s="339"/>
      <c r="E127" s="339"/>
      <c r="F127" s="339"/>
      <c r="G127" s="339"/>
      <c r="H127" s="339"/>
      <c r="I127" s="339"/>
      <c r="J127" s="339"/>
      <c r="K127" s="339"/>
      <c r="L127" s="340"/>
    </row>
    <row r="128" spans="1:12" ht="18" customHeight="1" thickBot="1" x14ac:dyDescent="0.7">
      <c r="A128" s="132"/>
      <c r="B128" s="121"/>
      <c r="C128" s="127" t="s">
        <v>250</v>
      </c>
      <c r="D128" s="128"/>
      <c r="E128" s="128"/>
      <c r="F128" s="128"/>
      <c r="G128" s="128"/>
      <c r="H128" s="128"/>
      <c r="I128" s="128"/>
      <c r="J128" s="128"/>
      <c r="K128" s="128"/>
      <c r="L128" s="129"/>
    </row>
    <row r="129" ht="22" customHeight="1" x14ac:dyDescent="0.65"/>
    <row r="130" ht="22" customHeight="1" x14ac:dyDescent="0.65"/>
    <row r="131" ht="22" customHeight="1" x14ac:dyDescent="0.65"/>
    <row r="132" ht="22" customHeight="1" x14ac:dyDescent="0.65"/>
    <row r="133" ht="22" customHeight="1" x14ac:dyDescent="0.65"/>
    <row r="134" ht="22" customHeight="1" x14ac:dyDescent="0.65"/>
    <row r="135" ht="22" customHeight="1" x14ac:dyDescent="0.65"/>
    <row r="136" ht="22" customHeight="1" x14ac:dyDescent="0.65"/>
    <row r="137" ht="22" customHeight="1" x14ac:dyDescent="0.65"/>
    <row r="138" ht="22" customHeight="1" x14ac:dyDescent="0.65"/>
    <row r="139" ht="22" customHeight="1" x14ac:dyDescent="0.65"/>
    <row r="140" ht="22" customHeight="1" x14ac:dyDescent="0.65"/>
    <row r="141" ht="22" customHeight="1" x14ac:dyDescent="0.65"/>
    <row r="142" ht="22" customHeight="1" x14ac:dyDescent="0.65"/>
    <row r="143" ht="22" customHeight="1" x14ac:dyDescent="0.65"/>
    <row r="144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2" customHeight="1" x14ac:dyDescent="0.65"/>
    <row r="154" ht="22" customHeight="1" x14ac:dyDescent="0.65"/>
    <row r="155" ht="22" customHeight="1" x14ac:dyDescent="0.65"/>
    <row r="156" ht="22" customHeight="1" x14ac:dyDescent="0.65"/>
    <row r="157" ht="22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  <row r="181" ht="20.149999999999999" customHeight="1" x14ac:dyDescent="0.65"/>
    <row r="182" ht="20.149999999999999" customHeight="1" x14ac:dyDescent="0.65"/>
    <row r="183" ht="20.149999999999999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19.5" customHeight="1" x14ac:dyDescent="0.65"/>
    <row r="195" ht="19.5" customHeight="1" x14ac:dyDescent="0.65"/>
    <row r="196" ht="19.5" customHeight="1" x14ac:dyDescent="0.65"/>
    <row r="197" ht="19.5" customHeight="1" x14ac:dyDescent="0.65"/>
    <row r="198" ht="19.5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20.149999999999999" customHeight="1" x14ac:dyDescent="0.65"/>
    <row r="211" spans="1:12" ht="19.5" customHeight="1" x14ac:dyDescent="0.65"/>
    <row r="212" spans="1:12" ht="20.149999999999999" customHeight="1" x14ac:dyDescent="0.65"/>
    <row r="213" spans="1:12" ht="20.149999999999999" customHeight="1" x14ac:dyDescent="0.65"/>
    <row r="214" spans="1:12" ht="20.149999999999999" customHeight="1" x14ac:dyDescent="0.65"/>
    <row r="215" spans="1:12" ht="19.5" customHeight="1" x14ac:dyDescent="0.65"/>
    <row r="216" spans="1:12" ht="20.149999999999999" customHeight="1" x14ac:dyDescent="0.65"/>
    <row r="217" spans="1:12" ht="20.149999999999999" customHeight="1" x14ac:dyDescent="0.65"/>
    <row r="218" spans="1:12" ht="19.5" customHeight="1" x14ac:dyDescent="0.65"/>
    <row r="219" spans="1:12" ht="20.149999999999999" customHeight="1" x14ac:dyDescent="0.65"/>
    <row r="220" spans="1:12" ht="20.149999999999999" customHeight="1" x14ac:dyDescent="0.65"/>
    <row r="221" spans="1:12" ht="20.149999999999999" customHeight="1" x14ac:dyDescent="0.65"/>
    <row r="224" spans="1:12" s="19" customFormat="1" ht="23.25" customHeight="1" x14ac:dyDescent="0.65">
      <c r="A224" s="89"/>
      <c r="B224" s="3"/>
      <c r="C224" s="55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 x14ac:dyDescent="0.65">
      <c r="A227" s="90"/>
      <c r="B227" s="19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23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 x14ac:dyDescent="0.65"/>
  <cols>
    <col min="1" max="1" width="13.8984375" style="89" customWidth="1"/>
    <col min="2" max="2" width="1.8984375" style="3" customWidth="1"/>
    <col min="3" max="3" width="69.8984375" style="55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15" t="str">
        <f>SFP!$B$1</f>
        <v>บริษัท เมืองไทย แคปปิตอล จำกัด (มหาชน) และบริษัทย่อย</v>
      </c>
      <c r="D1" s="227"/>
      <c r="E1" s="227"/>
      <c r="F1" s="1"/>
      <c r="G1" s="4"/>
      <c r="H1" s="1"/>
      <c r="I1" s="4"/>
      <c r="J1" s="1"/>
      <c r="K1" s="4"/>
      <c r="L1" s="17" t="s">
        <v>251</v>
      </c>
    </row>
    <row r="2" spans="1:12" ht="23.25" customHeight="1" x14ac:dyDescent="0.7">
      <c r="C2" s="15" t="s">
        <v>232</v>
      </c>
      <c r="D2" s="2"/>
      <c r="E2" s="2"/>
      <c r="F2" s="228"/>
      <c r="G2" s="228"/>
      <c r="H2" s="228"/>
      <c r="I2" s="228"/>
      <c r="J2" s="228"/>
      <c r="K2" s="228"/>
      <c r="L2" s="72" t="s">
        <v>252</v>
      </c>
    </row>
    <row r="3" spans="1:12" ht="23" x14ac:dyDescent="0.7">
      <c r="C3" s="111" t="s">
        <v>253</v>
      </c>
      <c r="D3" s="116"/>
      <c r="E3" s="116"/>
      <c r="F3" s="116"/>
      <c r="G3" s="7"/>
      <c r="H3" s="7"/>
      <c r="I3" s="228"/>
      <c r="J3" s="228"/>
      <c r="K3" s="228"/>
      <c r="L3" s="228"/>
    </row>
    <row r="4" spans="1:12" ht="23.25" customHeight="1" x14ac:dyDescent="0.7">
      <c r="D4" s="2"/>
      <c r="E4" s="2"/>
      <c r="F4" s="324" t="s">
        <v>149</v>
      </c>
      <c r="G4" s="324"/>
      <c r="H4" s="324"/>
      <c r="I4" s="228"/>
      <c r="J4" s="324" t="s">
        <v>150</v>
      </c>
      <c r="K4" s="324"/>
      <c r="L4" s="324"/>
    </row>
    <row r="5" spans="1:12" ht="21.75" customHeight="1" x14ac:dyDescent="0.7">
      <c r="D5" s="2"/>
      <c r="E5" s="2"/>
      <c r="F5" s="325" t="s">
        <v>151</v>
      </c>
      <c r="G5" s="326"/>
      <c r="H5" s="326"/>
      <c r="I5" s="228"/>
      <c r="J5" s="325" t="s">
        <v>151</v>
      </c>
      <c r="K5" s="326"/>
      <c r="L5" s="326"/>
    </row>
    <row r="6" spans="1:12" ht="22" x14ac:dyDescent="0.7">
      <c r="D6" s="2"/>
      <c r="E6" s="2"/>
      <c r="F6" s="325" t="s">
        <v>152</v>
      </c>
      <c r="G6" s="325"/>
      <c r="H6" s="325"/>
      <c r="I6" s="228"/>
      <c r="J6" s="325" t="s">
        <v>152</v>
      </c>
      <c r="K6" s="325"/>
      <c r="L6" s="325"/>
    </row>
    <row r="7" spans="1:12" ht="23.25" customHeight="1" x14ac:dyDescent="0.65">
      <c r="A7" s="150" t="s">
        <v>59</v>
      </c>
      <c r="D7" s="227" t="s">
        <v>7</v>
      </c>
      <c r="E7" s="22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227"/>
      <c r="F8" s="2"/>
      <c r="G8" s="2"/>
      <c r="H8" s="18" t="s">
        <v>153</v>
      </c>
      <c r="I8" s="2"/>
      <c r="J8" s="2"/>
      <c r="K8" s="2"/>
      <c r="L8" s="18" t="s">
        <v>153</v>
      </c>
    </row>
    <row r="9" spans="1:12" ht="23.25" customHeight="1" x14ac:dyDescent="0.65">
      <c r="C9" s="3"/>
      <c r="D9" s="227"/>
      <c r="E9" s="227"/>
      <c r="F9" s="323" t="s">
        <v>9</v>
      </c>
      <c r="G9" s="323"/>
      <c r="H9" s="323"/>
      <c r="I9" s="323"/>
      <c r="J9" s="323"/>
      <c r="K9" s="323"/>
      <c r="L9" s="323"/>
    </row>
    <row r="10" spans="1:12" ht="23.25" customHeight="1" x14ac:dyDescent="0.7">
      <c r="A10" s="91"/>
      <c r="C10" s="14" t="s">
        <v>60</v>
      </c>
      <c r="D10" s="227"/>
      <c r="E10" s="227"/>
      <c r="F10" s="227"/>
      <c r="G10" s="227"/>
      <c r="H10" s="227"/>
      <c r="I10" s="227"/>
      <c r="J10" s="227"/>
      <c r="K10" s="227"/>
      <c r="L10" s="227"/>
    </row>
    <row r="11" spans="1:12" ht="23.25" customHeight="1" x14ac:dyDescent="0.65">
      <c r="C11" s="55" t="s">
        <v>154</v>
      </c>
      <c r="D11" s="227">
        <v>11</v>
      </c>
      <c r="E11" s="227"/>
      <c r="F11" s="164">
        <v>22222</v>
      </c>
      <c r="G11" s="57"/>
      <c r="H11" s="164">
        <v>22222</v>
      </c>
      <c r="I11" s="57"/>
      <c r="J11" s="164">
        <v>22222</v>
      </c>
      <c r="K11" s="57"/>
      <c r="L11" s="164">
        <v>22222</v>
      </c>
    </row>
    <row r="12" spans="1:12" ht="21.75" customHeight="1" x14ac:dyDescent="0.65">
      <c r="C12" s="55" t="s">
        <v>155</v>
      </c>
      <c r="D12" s="227">
        <v>11</v>
      </c>
      <c r="E12" s="227"/>
      <c r="F12" s="57">
        <v>123</v>
      </c>
      <c r="G12" s="57"/>
      <c r="H12" s="57">
        <v>123</v>
      </c>
      <c r="I12" s="57"/>
      <c r="J12" s="57">
        <v>123</v>
      </c>
      <c r="K12" s="57"/>
      <c r="L12" s="57">
        <v>123</v>
      </c>
    </row>
    <row r="13" spans="1:12" ht="21.75" customHeight="1" x14ac:dyDescent="0.65">
      <c r="A13" s="150"/>
      <c r="C13" s="106" t="s">
        <v>156</v>
      </c>
      <c r="D13" s="227"/>
      <c r="E13" s="227"/>
      <c r="F13" s="164">
        <v>123</v>
      </c>
      <c r="G13" s="57"/>
      <c r="H13" s="164">
        <v>123</v>
      </c>
      <c r="I13" s="57"/>
      <c r="J13" s="164">
        <v>123</v>
      </c>
      <c r="K13" s="57"/>
      <c r="L13" s="164">
        <v>123</v>
      </c>
    </row>
    <row r="14" spans="1:12" ht="21.75" customHeight="1" x14ac:dyDescent="0.65">
      <c r="A14" s="98"/>
      <c r="C14" s="87" t="s">
        <v>161</v>
      </c>
      <c r="D14" s="227"/>
      <c r="E14" s="227"/>
      <c r="F14" s="164">
        <v>123</v>
      </c>
      <c r="G14" s="57"/>
      <c r="H14" s="164">
        <v>123</v>
      </c>
      <c r="I14" s="57"/>
      <c r="J14" s="164">
        <v>123</v>
      </c>
      <c r="K14" s="57"/>
      <c r="L14" s="164">
        <v>123</v>
      </c>
    </row>
    <row r="15" spans="1:12" ht="21.75" customHeight="1" x14ac:dyDescent="0.7">
      <c r="A15" s="98" t="s">
        <v>63</v>
      </c>
      <c r="C15" s="15"/>
      <c r="D15" s="227"/>
      <c r="E15" s="227"/>
      <c r="F15" s="172">
        <v>22222</v>
      </c>
      <c r="G15" s="6"/>
      <c r="H15" s="172">
        <v>22222</v>
      </c>
      <c r="I15" s="6"/>
      <c r="J15" s="172">
        <v>22222</v>
      </c>
      <c r="K15" s="6"/>
      <c r="L15" s="172">
        <v>22222</v>
      </c>
    </row>
    <row r="16" spans="1:12" ht="21.75" customHeight="1" x14ac:dyDescent="0.65">
      <c r="A16" s="93"/>
      <c r="C16" s="55" t="s">
        <v>158</v>
      </c>
      <c r="D16" s="227"/>
      <c r="E16" s="227"/>
      <c r="F16" s="173">
        <v>-123</v>
      </c>
      <c r="G16" s="57"/>
      <c r="H16" s="173">
        <v>-123</v>
      </c>
      <c r="I16" s="57"/>
      <c r="J16" s="173">
        <v>-123</v>
      </c>
      <c r="K16" s="57"/>
      <c r="L16" s="173">
        <v>-123</v>
      </c>
    </row>
    <row r="17" spans="1:12" ht="21.75" customHeight="1" x14ac:dyDescent="0.65">
      <c r="A17" s="93"/>
      <c r="C17" s="55" t="s">
        <v>159</v>
      </c>
      <c r="D17" s="227"/>
      <c r="E17" s="227"/>
      <c r="F17" s="142">
        <v>-22222</v>
      </c>
      <c r="G17" s="142"/>
      <c r="H17" s="142">
        <v>-22222</v>
      </c>
      <c r="I17" s="142"/>
      <c r="J17" s="142">
        <v>-22222</v>
      </c>
      <c r="K17" s="142"/>
      <c r="L17" s="142">
        <v>-22222</v>
      </c>
    </row>
    <row r="18" spans="1:12" ht="21.75" customHeight="1" x14ac:dyDescent="0.7">
      <c r="C18" s="15" t="s">
        <v>160</v>
      </c>
      <c r="D18" s="227"/>
      <c r="E18" s="227"/>
      <c r="F18" s="172">
        <v>22222</v>
      </c>
      <c r="G18" s="6"/>
      <c r="H18" s="172">
        <v>22222</v>
      </c>
      <c r="I18" s="6"/>
      <c r="J18" s="172">
        <v>22222</v>
      </c>
      <c r="K18" s="6"/>
      <c r="L18" s="172">
        <v>22222</v>
      </c>
    </row>
    <row r="19" spans="1:12" ht="9" customHeight="1" x14ac:dyDescent="0.7">
      <c r="C19" s="15"/>
      <c r="D19" s="227"/>
      <c r="E19" s="227"/>
      <c r="F19" s="32"/>
      <c r="G19" s="34"/>
      <c r="H19" s="32"/>
      <c r="I19" s="34"/>
      <c r="J19" s="32"/>
      <c r="K19" s="34"/>
      <c r="L19" s="32"/>
    </row>
    <row r="20" spans="1:12" ht="21.75" customHeight="1" x14ac:dyDescent="0.65">
      <c r="C20" s="87" t="s">
        <v>161</v>
      </c>
      <c r="D20" s="227"/>
      <c r="E20" s="227"/>
      <c r="F20" s="57">
        <v>123</v>
      </c>
      <c r="G20" s="57"/>
      <c r="H20" s="57">
        <v>123</v>
      </c>
      <c r="I20" s="57"/>
      <c r="J20" s="57">
        <v>123</v>
      </c>
      <c r="K20" s="57"/>
      <c r="L20" s="57">
        <v>123</v>
      </c>
    </row>
    <row r="21" spans="1:12" ht="21.75" customHeight="1" x14ac:dyDescent="0.65">
      <c r="C21" s="55" t="s">
        <v>162</v>
      </c>
      <c r="D21" s="227"/>
      <c r="E21" s="227"/>
      <c r="F21" s="164">
        <v>22222</v>
      </c>
      <c r="G21" s="57"/>
      <c r="H21" s="164">
        <v>22222</v>
      </c>
      <c r="I21" s="57"/>
      <c r="J21" s="164">
        <v>22222</v>
      </c>
      <c r="K21" s="57"/>
      <c r="L21" s="164">
        <v>22222</v>
      </c>
    </row>
    <row r="22" spans="1:12" ht="23.25" customHeight="1" x14ac:dyDescent="0.65">
      <c r="A22" s="104"/>
      <c r="C22" s="55" t="s">
        <v>163</v>
      </c>
      <c r="D22" s="227"/>
      <c r="E22" s="227"/>
      <c r="F22" s="173">
        <v>-123</v>
      </c>
      <c r="G22" s="57"/>
      <c r="H22" s="173">
        <v>-123</v>
      </c>
      <c r="I22" s="57"/>
      <c r="J22" s="173">
        <v>-123</v>
      </c>
      <c r="K22" s="57"/>
      <c r="L22" s="173">
        <v>-123</v>
      </c>
    </row>
    <row r="23" spans="1:12" ht="23.25" customHeight="1" x14ac:dyDescent="0.65">
      <c r="A23" s="104"/>
      <c r="C23" s="55" t="s">
        <v>164</v>
      </c>
      <c r="D23" s="227"/>
      <c r="E23" s="227"/>
      <c r="F23" s="173">
        <v>-123</v>
      </c>
      <c r="G23" s="57"/>
      <c r="H23" s="173">
        <v>-123</v>
      </c>
      <c r="I23" s="57"/>
      <c r="J23" s="173">
        <v>-123</v>
      </c>
      <c r="K23" s="57"/>
      <c r="L23" s="173">
        <v>-123</v>
      </c>
    </row>
    <row r="24" spans="1:12" ht="22" customHeight="1" x14ac:dyDescent="0.65">
      <c r="A24" s="104"/>
      <c r="C24" s="87" t="s">
        <v>254</v>
      </c>
      <c r="D24" s="227"/>
      <c r="E24" s="227"/>
      <c r="F24" s="57">
        <v>123</v>
      </c>
      <c r="G24" s="57"/>
      <c r="H24" s="57">
        <v>123</v>
      </c>
      <c r="I24" s="57"/>
      <c r="J24" s="57">
        <v>123</v>
      </c>
      <c r="K24" s="57"/>
      <c r="L24" s="57">
        <v>123</v>
      </c>
    </row>
    <row r="25" spans="1:12" ht="21.75" customHeight="1" x14ac:dyDescent="0.65">
      <c r="A25" s="104"/>
      <c r="C25" s="55" t="s">
        <v>255</v>
      </c>
      <c r="D25" s="227"/>
      <c r="E25" s="227"/>
      <c r="F25" s="173">
        <v>-123</v>
      </c>
      <c r="G25" s="57"/>
      <c r="H25" s="173">
        <v>-123</v>
      </c>
      <c r="I25" s="57"/>
      <c r="J25" s="173">
        <v>-123</v>
      </c>
      <c r="K25" s="57"/>
      <c r="L25" s="173">
        <v>-123</v>
      </c>
    </row>
    <row r="26" spans="1:12" ht="21.75" customHeight="1" x14ac:dyDescent="0.65">
      <c r="A26" s="98"/>
      <c r="C26" s="105" t="s">
        <v>166</v>
      </c>
      <c r="D26" s="227"/>
      <c r="E26" s="227"/>
      <c r="F26" s="57">
        <v>123</v>
      </c>
      <c r="G26" s="57"/>
      <c r="H26" s="57">
        <v>123</v>
      </c>
      <c r="I26" s="57"/>
      <c r="J26" s="57">
        <v>123</v>
      </c>
      <c r="K26" s="57"/>
      <c r="L26" s="57">
        <v>123</v>
      </c>
    </row>
    <row r="27" spans="1:12" ht="21.75" customHeight="1" x14ac:dyDescent="0.7">
      <c r="A27" s="98"/>
      <c r="C27" s="160" t="s">
        <v>69</v>
      </c>
      <c r="D27" s="227"/>
      <c r="E27" s="227"/>
      <c r="F27" s="30">
        <v>22222</v>
      </c>
      <c r="G27" s="6"/>
      <c r="H27" s="30">
        <v>22222</v>
      </c>
      <c r="I27" s="6"/>
      <c r="J27" s="30">
        <v>22222</v>
      </c>
      <c r="K27" s="6"/>
      <c r="L27" s="30">
        <v>22222</v>
      </c>
    </row>
    <row r="28" spans="1:12" ht="8.15" customHeight="1" x14ac:dyDescent="0.7">
      <c r="A28" s="98"/>
      <c r="C28" s="15"/>
      <c r="D28" s="227"/>
      <c r="E28" s="227"/>
      <c r="F28" s="5"/>
      <c r="G28" s="34"/>
      <c r="H28" s="5"/>
      <c r="I28" s="34"/>
      <c r="J28" s="5"/>
      <c r="K28" s="34"/>
      <c r="L28" s="5"/>
    </row>
    <row r="29" spans="1:12" ht="23.25" customHeight="1" x14ac:dyDescent="0.65">
      <c r="A29" s="98" t="s">
        <v>167</v>
      </c>
      <c r="C29" s="106" t="s">
        <v>238</v>
      </c>
      <c r="D29" s="227"/>
      <c r="E29" s="227"/>
      <c r="F29" s="27"/>
      <c r="G29" s="33"/>
      <c r="H29" s="27"/>
      <c r="I29" s="33"/>
      <c r="J29" s="27"/>
      <c r="K29" s="33"/>
      <c r="L29" s="27"/>
    </row>
    <row r="30" spans="1:12" ht="23.25" customHeight="1" x14ac:dyDescent="0.65">
      <c r="A30" s="98"/>
      <c r="C30" s="106" t="s">
        <v>239</v>
      </c>
      <c r="D30" s="227"/>
      <c r="E30" s="227"/>
      <c r="F30" s="57">
        <v>123</v>
      </c>
      <c r="G30" s="57"/>
      <c r="H30" s="57">
        <v>123</v>
      </c>
      <c r="I30" s="57"/>
      <c r="J30" s="57">
        <v>123</v>
      </c>
      <c r="K30" s="57"/>
      <c r="L30" s="57">
        <v>123</v>
      </c>
    </row>
    <row r="31" spans="1:12" ht="23.25" customHeight="1" x14ac:dyDescent="0.65">
      <c r="A31" s="98" t="s">
        <v>170</v>
      </c>
      <c r="C31" s="106" t="s">
        <v>171</v>
      </c>
      <c r="D31" s="227"/>
      <c r="E31" s="227"/>
      <c r="F31" s="164">
        <v>22222</v>
      </c>
      <c r="G31" s="57"/>
      <c r="H31" s="164">
        <v>22222</v>
      </c>
      <c r="I31" s="57"/>
      <c r="J31" s="164">
        <v>22222</v>
      </c>
      <c r="K31" s="57"/>
      <c r="L31" s="164">
        <v>22222</v>
      </c>
    </row>
    <row r="32" spans="1:12" ht="23.25" customHeight="1" x14ac:dyDescent="0.65">
      <c r="A32" s="98" t="s">
        <v>70</v>
      </c>
      <c r="C32" s="106" t="s">
        <v>172</v>
      </c>
      <c r="D32" s="227"/>
      <c r="E32" s="227"/>
      <c r="F32" s="109"/>
      <c r="G32" s="57"/>
      <c r="H32" s="109"/>
      <c r="I32" s="57"/>
      <c r="J32" s="109"/>
      <c r="K32" s="57"/>
      <c r="L32" s="109"/>
    </row>
    <row r="33" spans="1:13" ht="23.25" customHeight="1" x14ac:dyDescent="0.65">
      <c r="A33" s="98"/>
      <c r="C33" s="106" t="s">
        <v>173</v>
      </c>
      <c r="D33" s="227"/>
      <c r="E33" s="227"/>
      <c r="F33" s="57">
        <v>123</v>
      </c>
      <c r="G33" s="57"/>
      <c r="H33" s="57">
        <v>123</v>
      </c>
      <c r="I33" s="57"/>
      <c r="J33" s="57">
        <v>123</v>
      </c>
      <c r="K33" s="57"/>
      <c r="L33" s="57">
        <v>123</v>
      </c>
    </row>
    <row r="34" spans="1:13" ht="21.75" customHeight="1" x14ac:dyDescent="0.7">
      <c r="A34" s="98"/>
      <c r="C34" s="105" t="s">
        <v>174</v>
      </c>
      <c r="D34" s="227"/>
      <c r="E34" s="227"/>
      <c r="F34" s="164">
        <v>22222</v>
      </c>
      <c r="G34" s="57"/>
      <c r="H34" s="164">
        <v>22222</v>
      </c>
      <c r="I34" s="57"/>
      <c r="J34" s="164">
        <v>22222</v>
      </c>
      <c r="K34" s="57"/>
      <c r="L34" s="164">
        <v>22222</v>
      </c>
    </row>
    <row r="35" spans="1:13" ht="21.75" customHeight="1" x14ac:dyDescent="0.65">
      <c r="A35" s="98" t="s">
        <v>71</v>
      </c>
      <c r="C35" s="55" t="s">
        <v>72</v>
      </c>
      <c r="D35" s="227"/>
      <c r="E35" s="227"/>
      <c r="F35" s="173">
        <v>-123</v>
      </c>
      <c r="G35" s="57"/>
      <c r="H35" s="173">
        <v>-123</v>
      </c>
      <c r="I35" s="57"/>
      <c r="J35" s="173">
        <v>-123</v>
      </c>
      <c r="K35" s="57"/>
      <c r="L35" s="173">
        <v>-123</v>
      </c>
    </row>
    <row r="36" spans="1:13" ht="21.75" customHeight="1" x14ac:dyDescent="0.65">
      <c r="A36" s="98" t="s">
        <v>73</v>
      </c>
      <c r="C36" s="105" t="s">
        <v>175</v>
      </c>
      <c r="D36" s="227"/>
      <c r="E36" s="227"/>
      <c r="F36" s="109"/>
      <c r="G36" s="57"/>
      <c r="H36" s="109"/>
      <c r="I36" s="57"/>
      <c r="J36" s="109"/>
      <c r="K36" s="57"/>
      <c r="L36" s="109"/>
    </row>
    <row r="37" spans="1:13" ht="21.75" customHeight="1" x14ac:dyDescent="0.65">
      <c r="A37" s="150"/>
      <c r="C37" s="105" t="s">
        <v>176</v>
      </c>
      <c r="D37" s="227"/>
      <c r="E37" s="227"/>
      <c r="F37" s="164">
        <v>22222</v>
      </c>
      <c r="G37" s="57"/>
      <c r="H37" s="164">
        <v>22222</v>
      </c>
      <c r="I37" s="57"/>
      <c r="J37" s="164">
        <v>22222</v>
      </c>
      <c r="K37" s="57"/>
      <c r="L37" s="164">
        <v>22222</v>
      </c>
    </row>
    <row r="38" spans="1:13" ht="21.75" customHeight="1" x14ac:dyDescent="0.65">
      <c r="A38" s="150" t="s">
        <v>177</v>
      </c>
      <c r="C38" s="106" t="s">
        <v>178</v>
      </c>
      <c r="E38" s="227"/>
      <c r="F38" s="174"/>
      <c r="G38" s="138"/>
      <c r="H38" s="174"/>
      <c r="I38" s="57"/>
      <c r="J38" s="165"/>
      <c r="K38" s="57"/>
      <c r="L38" s="165"/>
    </row>
    <row r="39" spans="1:13" ht="21.75" customHeight="1" x14ac:dyDescent="0.65">
      <c r="A39" s="150"/>
      <c r="C39" s="159" t="s">
        <v>179</v>
      </c>
      <c r="D39" s="227" t="s">
        <v>180</v>
      </c>
      <c r="E39" s="227"/>
      <c r="F39" s="174">
        <v>123</v>
      </c>
      <c r="G39" s="138"/>
      <c r="H39" s="174">
        <v>123</v>
      </c>
      <c r="I39" s="57"/>
      <c r="J39" s="174">
        <v>123</v>
      </c>
      <c r="K39" s="57"/>
      <c r="L39" s="174">
        <v>123</v>
      </c>
    </row>
    <row r="40" spans="1:13" ht="21.75" customHeight="1" x14ac:dyDescent="0.65">
      <c r="C40" s="106" t="s">
        <v>181</v>
      </c>
      <c r="D40" s="227"/>
      <c r="E40" s="227"/>
      <c r="F40" s="164">
        <v>22222</v>
      </c>
      <c r="G40" s="57"/>
      <c r="H40" s="164">
        <v>22222</v>
      </c>
      <c r="I40" s="57"/>
      <c r="J40" s="164">
        <v>22222</v>
      </c>
      <c r="K40" s="57"/>
      <c r="L40" s="164">
        <v>22222</v>
      </c>
    </row>
    <row r="41" spans="1:13" ht="21.75" customHeight="1" x14ac:dyDescent="0.65">
      <c r="A41" s="98" t="s">
        <v>74</v>
      </c>
      <c r="C41" s="105" t="s">
        <v>182</v>
      </c>
      <c r="D41" s="227"/>
      <c r="E41" s="227"/>
      <c r="F41" s="57"/>
      <c r="G41" s="57"/>
      <c r="H41" s="57"/>
      <c r="I41" s="57"/>
      <c r="J41" s="57"/>
      <c r="K41" s="57"/>
      <c r="L41" s="57"/>
    </row>
    <row r="42" spans="1:13" ht="21.75" customHeight="1" x14ac:dyDescent="0.65">
      <c r="A42" s="150"/>
      <c r="C42" s="105" t="s">
        <v>183</v>
      </c>
      <c r="D42" s="227"/>
      <c r="E42" s="227"/>
      <c r="F42" s="174">
        <v>123</v>
      </c>
      <c r="G42" s="138"/>
      <c r="H42" s="174">
        <v>123</v>
      </c>
      <c r="I42" s="57"/>
      <c r="J42" s="174">
        <v>123</v>
      </c>
      <c r="K42" s="57"/>
      <c r="L42" s="174">
        <v>123</v>
      </c>
    </row>
    <row r="43" spans="1:13" ht="21.75" customHeight="1" x14ac:dyDescent="0.65">
      <c r="A43" s="98" t="s">
        <v>75</v>
      </c>
      <c r="C43" s="106" t="s">
        <v>184</v>
      </c>
      <c r="D43" s="227"/>
      <c r="E43" s="227"/>
      <c r="F43" s="109"/>
      <c r="G43" s="57"/>
      <c r="H43" s="109"/>
      <c r="I43" s="57"/>
      <c r="J43" s="109"/>
      <c r="K43" s="57"/>
      <c r="L43" s="109"/>
    </row>
    <row r="44" spans="1:13" ht="21.75" customHeight="1" x14ac:dyDescent="0.65">
      <c r="A44" s="150"/>
      <c r="C44" s="106" t="s">
        <v>185</v>
      </c>
      <c r="D44" s="227"/>
      <c r="E44" s="227"/>
      <c r="F44" s="164">
        <v>22222</v>
      </c>
      <c r="G44" s="57"/>
      <c r="H44" s="164">
        <v>22222</v>
      </c>
      <c r="I44" s="57"/>
      <c r="J44" s="164">
        <v>22222</v>
      </c>
      <c r="K44" s="57"/>
      <c r="L44" s="164">
        <v>22222</v>
      </c>
    </row>
    <row r="45" spans="1:13" ht="21.75" customHeight="1" x14ac:dyDescent="0.65">
      <c r="A45" s="95" t="s">
        <v>76</v>
      </c>
      <c r="C45" s="106" t="s">
        <v>186</v>
      </c>
      <c r="D45" s="227"/>
      <c r="E45" s="227"/>
      <c r="F45" s="58">
        <v>123</v>
      </c>
      <c r="G45" s="57"/>
      <c r="H45" s="58">
        <v>123</v>
      </c>
      <c r="I45" s="57"/>
      <c r="J45" s="58">
        <v>123</v>
      </c>
      <c r="K45" s="57"/>
      <c r="L45" s="58">
        <v>123</v>
      </c>
    </row>
    <row r="46" spans="1:13" ht="21.75" customHeight="1" x14ac:dyDescent="0.7">
      <c r="A46" s="150" t="s">
        <v>77</v>
      </c>
      <c r="C46" s="15" t="s">
        <v>187</v>
      </c>
      <c r="D46" s="227"/>
      <c r="E46" s="227"/>
      <c r="F46" s="1">
        <v>22222</v>
      </c>
      <c r="G46" s="6"/>
      <c r="H46" s="17">
        <v>22222</v>
      </c>
      <c r="I46" s="6"/>
      <c r="J46" s="1">
        <v>22222</v>
      </c>
      <c r="K46" s="6"/>
      <c r="L46" s="1">
        <v>22222</v>
      </c>
    </row>
    <row r="47" spans="1:13" ht="21.75" customHeight="1" x14ac:dyDescent="0.7">
      <c r="A47" s="150" t="s">
        <v>79</v>
      </c>
      <c r="C47" s="55" t="s">
        <v>188</v>
      </c>
      <c r="D47" s="227">
        <v>14</v>
      </c>
      <c r="E47" s="227"/>
      <c r="F47" s="56">
        <v>123</v>
      </c>
      <c r="G47" s="138"/>
      <c r="H47" s="56">
        <v>123</v>
      </c>
      <c r="I47" s="138"/>
      <c r="J47" s="56">
        <v>123</v>
      </c>
      <c r="K47" s="138"/>
      <c r="L47" s="56">
        <v>123</v>
      </c>
      <c r="M47" s="6"/>
    </row>
    <row r="48" spans="1:13" ht="21.75" customHeight="1" x14ac:dyDescent="0.7">
      <c r="A48" s="150" t="s">
        <v>77</v>
      </c>
      <c r="C48" s="15" t="s">
        <v>189</v>
      </c>
      <c r="D48" s="227"/>
      <c r="E48" s="227"/>
      <c r="F48" s="172">
        <v>22222</v>
      </c>
      <c r="G48" s="34"/>
      <c r="H48" s="172">
        <v>22222</v>
      </c>
      <c r="I48" s="34"/>
      <c r="J48" s="172">
        <v>22222</v>
      </c>
      <c r="K48" s="34"/>
      <c r="L48" s="172">
        <v>22222</v>
      </c>
    </row>
    <row r="49" spans="1:23" ht="21.5" x14ac:dyDescent="0.65">
      <c r="A49" s="183" t="s">
        <v>256</v>
      </c>
      <c r="C49" s="55" t="s">
        <v>191</v>
      </c>
      <c r="D49" s="227">
        <v>12</v>
      </c>
      <c r="E49" s="227"/>
      <c r="F49" s="171">
        <v>0</v>
      </c>
      <c r="G49" s="57"/>
      <c r="H49" s="56">
        <v>-123</v>
      </c>
      <c r="I49" s="57"/>
      <c r="J49" s="171">
        <v>0</v>
      </c>
      <c r="K49" s="57"/>
      <c r="L49" s="58">
        <v>-123</v>
      </c>
    </row>
    <row r="50" spans="1:23" ht="23.25" customHeight="1" x14ac:dyDescent="0.7">
      <c r="A50" s="150" t="s">
        <v>80</v>
      </c>
      <c r="C50" s="15" t="s">
        <v>257</v>
      </c>
      <c r="D50" s="227"/>
      <c r="E50" s="227"/>
      <c r="F50" s="30">
        <v>22222</v>
      </c>
      <c r="G50" s="34"/>
      <c r="H50" s="30">
        <v>22222</v>
      </c>
      <c r="I50" s="34"/>
      <c r="J50" s="30">
        <v>22222</v>
      </c>
      <c r="K50" s="34"/>
      <c r="L50" s="30">
        <v>22222</v>
      </c>
    </row>
    <row r="51" spans="1:23" ht="6.75" customHeight="1" thickBot="1" x14ac:dyDescent="0.7">
      <c r="A51" s="150"/>
      <c r="D51" s="227"/>
      <c r="E51" s="227"/>
      <c r="F51" s="138"/>
      <c r="G51" s="57"/>
      <c r="H51" s="138"/>
      <c r="I51" s="57"/>
      <c r="J51" s="138"/>
      <c r="K51" s="57"/>
      <c r="L51" s="138"/>
    </row>
    <row r="52" spans="1:23" ht="18.75" customHeight="1" x14ac:dyDescent="0.7">
      <c r="A52" s="118"/>
      <c r="B52" s="119"/>
      <c r="C52" s="148" t="s">
        <v>193</v>
      </c>
      <c r="D52" s="126"/>
      <c r="E52" s="133"/>
      <c r="F52" s="134"/>
      <c r="G52" s="135"/>
      <c r="H52" s="134"/>
      <c r="I52" s="135"/>
      <c r="J52" s="134"/>
      <c r="K52" s="135"/>
      <c r="L52" s="136"/>
    </row>
    <row r="53" spans="1:23" ht="18.75" customHeight="1" x14ac:dyDescent="0.7">
      <c r="A53" s="120"/>
      <c r="B53" s="33"/>
      <c r="C53" s="156" t="s">
        <v>258</v>
      </c>
      <c r="D53" s="147"/>
      <c r="E53" s="130"/>
      <c r="F53" s="5"/>
      <c r="G53" s="34"/>
      <c r="H53" s="5"/>
      <c r="I53" s="34"/>
      <c r="J53" s="5"/>
      <c r="K53" s="34"/>
      <c r="L53" s="137"/>
    </row>
    <row r="54" spans="1:23" ht="18.75" customHeight="1" thickBot="1" x14ac:dyDescent="0.75">
      <c r="A54" s="132"/>
      <c r="B54" s="121"/>
      <c r="C54" s="154" t="s">
        <v>195</v>
      </c>
      <c r="D54" s="128"/>
      <c r="E54" s="122"/>
      <c r="F54" s="123"/>
      <c r="G54" s="124"/>
      <c r="H54" s="123"/>
      <c r="I54" s="124"/>
      <c r="J54" s="123"/>
      <c r="K54" s="124"/>
      <c r="L54" s="125"/>
      <c r="P54" s="20"/>
      <c r="Q54" s="20"/>
      <c r="R54" s="20"/>
      <c r="S54" s="20"/>
      <c r="T54" s="20"/>
      <c r="U54" s="20"/>
      <c r="V54" s="20"/>
      <c r="W54" s="20"/>
    </row>
    <row r="55" spans="1:23" ht="23.25" customHeight="1" x14ac:dyDescent="0.7">
      <c r="C55" s="15" t="str">
        <f>SFP!$B$1</f>
        <v>บริษัท เมืองไทย แคปปิตอล จำกัด (มหาชน) และบริษัทย่อย</v>
      </c>
      <c r="D55" s="227"/>
      <c r="E55" s="227"/>
      <c r="F55" s="1"/>
      <c r="G55" s="4"/>
      <c r="H55" s="1"/>
      <c r="I55" s="4"/>
      <c r="J55" s="1"/>
      <c r="K55" s="4"/>
      <c r="L55" s="17"/>
    </row>
    <row r="56" spans="1:23" ht="23.25" customHeight="1" x14ac:dyDescent="0.7">
      <c r="C56" s="15" t="s">
        <v>232</v>
      </c>
      <c r="D56" s="2"/>
      <c r="E56" s="2"/>
      <c r="F56" s="228"/>
      <c r="G56" s="228"/>
      <c r="H56" s="228"/>
      <c r="I56" s="228"/>
      <c r="J56" s="228"/>
      <c r="K56" s="228"/>
      <c r="L56" s="72"/>
    </row>
    <row r="57" spans="1:23" ht="23" x14ac:dyDescent="0.7">
      <c r="C57" s="111" t="s">
        <v>253</v>
      </c>
      <c r="D57" s="116"/>
      <c r="E57" s="116"/>
      <c r="F57" s="116"/>
      <c r="G57" s="7"/>
      <c r="H57" s="7"/>
      <c r="I57" s="228"/>
      <c r="J57" s="228"/>
      <c r="K57" s="228"/>
      <c r="L57" s="228"/>
    </row>
    <row r="58" spans="1:23" ht="23.25" customHeight="1" x14ac:dyDescent="0.7">
      <c r="D58" s="2"/>
      <c r="E58" s="2"/>
      <c r="F58" s="324" t="s">
        <v>149</v>
      </c>
      <c r="G58" s="324"/>
      <c r="H58" s="324"/>
      <c r="I58" s="228"/>
      <c r="J58" s="324" t="s">
        <v>150</v>
      </c>
      <c r="K58" s="324"/>
      <c r="L58" s="324"/>
    </row>
    <row r="59" spans="1:23" ht="21.75" customHeight="1" x14ac:dyDescent="0.7">
      <c r="D59" s="2"/>
      <c r="E59" s="2"/>
      <c r="F59" s="325" t="s">
        <v>151</v>
      </c>
      <c r="G59" s="326"/>
      <c r="H59" s="326"/>
      <c r="I59" s="228"/>
      <c r="J59" s="325" t="s">
        <v>151</v>
      </c>
      <c r="K59" s="326"/>
      <c r="L59" s="326"/>
    </row>
    <row r="60" spans="1:23" ht="22" x14ac:dyDescent="0.7">
      <c r="D60" s="2"/>
      <c r="E60" s="2"/>
      <c r="F60" s="325" t="s">
        <v>152</v>
      </c>
      <c r="G60" s="325"/>
      <c r="H60" s="325"/>
      <c r="I60" s="228"/>
      <c r="J60" s="325" t="s">
        <v>152</v>
      </c>
      <c r="K60" s="325"/>
      <c r="L60" s="325"/>
    </row>
    <row r="61" spans="1:23" ht="23.25" customHeight="1" x14ac:dyDescent="0.65">
      <c r="A61" s="150" t="s">
        <v>59</v>
      </c>
      <c r="D61" s="227" t="s">
        <v>7</v>
      </c>
      <c r="E61" s="227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 x14ac:dyDescent="0.65">
      <c r="E62" s="227"/>
      <c r="F62" s="2"/>
      <c r="G62" s="2"/>
      <c r="H62" s="18" t="s">
        <v>153</v>
      </c>
      <c r="I62" s="2"/>
      <c r="J62" s="2"/>
      <c r="K62" s="2"/>
      <c r="L62" s="18" t="s">
        <v>153</v>
      </c>
    </row>
    <row r="63" spans="1:23" ht="23.25" customHeight="1" x14ac:dyDescent="0.65">
      <c r="C63" s="3"/>
      <c r="D63" s="227"/>
      <c r="E63" s="227"/>
      <c r="F63" s="323" t="s">
        <v>9</v>
      </c>
      <c r="G63" s="323"/>
      <c r="H63" s="323"/>
      <c r="I63" s="323"/>
      <c r="J63" s="323"/>
      <c r="K63" s="323"/>
      <c r="L63" s="323"/>
    </row>
    <row r="64" spans="1:23" ht="21.75" customHeight="1" x14ac:dyDescent="0.7">
      <c r="A64" s="101" t="s">
        <v>80</v>
      </c>
      <c r="C64" s="15" t="s">
        <v>220</v>
      </c>
      <c r="D64" s="227"/>
      <c r="E64" s="227"/>
      <c r="F64" s="138"/>
      <c r="G64" s="57"/>
      <c r="H64" s="138"/>
      <c r="I64" s="57"/>
      <c r="J64" s="138"/>
      <c r="K64" s="57"/>
      <c r="L64" s="138"/>
    </row>
    <row r="65" spans="1:23" ht="21.75" customHeight="1" x14ac:dyDescent="0.65">
      <c r="A65" s="150" t="s">
        <v>98</v>
      </c>
      <c r="C65" s="55" t="s">
        <v>99</v>
      </c>
      <c r="D65" s="227"/>
      <c r="E65" s="227"/>
      <c r="F65" s="166">
        <v>22222</v>
      </c>
      <c r="G65" s="167"/>
      <c r="H65" s="166">
        <v>22222</v>
      </c>
      <c r="I65" s="168"/>
      <c r="J65" s="168">
        <v>123</v>
      </c>
      <c r="K65" s="168"/>
      <c r="L65" s="168">
        <v>123</v>
      </c>
    </row>
    <row r="66" spans="1:23" ht="21.75" customHeight="1" x14ac:dyDescent="0.65">
      <c r="A66" s="150" t="s">
        <v>100</v>
      </c>
      <c r="C66" s="55" t="s">
        <v>101</v>
      </c>
      <c r="D66" s="227"/>
      <c r="E66" s="227"/>
      <c r="F66" s="169">
        <v>123</v>
      </c>
      <c r="G66" s="167"/>
      <c r="H66" s="169">
        <v>123</v>
      </c>
      <c r="I66" s="170"/>
      <c r="J66" s="171">
        <v>0</v>
      </c>
      <c r="K66" s="57"/>
      <c r="L66" s="171">
        <v>0</v>
      </c>
    </row>
    <row r="67" spans="1:23" ht="21.75" customHeight="1" thickBot="1" x14ac:dyDescent="0.75">
      <c r="A67" s="150"/>
      <c r="C67" s="15"/>
      <c r="D67" s="227"/>
      <c r="E67" s="227"/>
      <c r="F67" s="23">
        <v>22222</v>
      </c>
      <c r="G67" s="24"/>
      <c r="H67" s="23">
        <v>22222</v>
      </c>
      <c r="I67" s="24"/>
      <c r="J67" s="25">
        <v>123</v>
      </c>
      <c r="K67" s="24"/>
      <c r="L67" s="25">
        <v>123</v>
      </c>
    </row>
    <row r="68" spans="1:23" ht="9" customHeight="1" thickTop="1" x14ac:dyDescent="0.7">
      <c r="C68" s="15"/>
      <c r="D68" s="227"/>
      <c r="E68" s="227"/>
      <c r="F68" s="32"/>
      <c r="G68" s="34"/>
      <c r="H68" s="32"/>
      <c r="I68" s="34"/>
      <c r="J68" s="32"/>
      <c r="K68" s="34"/>
      <c r="L68" s="32"/>
    </row>
    <row r="69" spans="1:23" ht="20.25" customHeight="1" x14ac:dyDescent="0.7">
      <c r="A69" s="150" t="s">
        <v>104</v>
      </c>
      <c r="C69" s="15" t="s">
        <v>224</v>
      </c>
      <c r="D69" s="227"/>
      <c r="E69" s="227"/>
      <c r="F69" s="77"/>
      <c r="G69" s="79"/>
      <c r="H69" s="77"/>
      <c r="I69" s="79"/>
      <c r="J69" s="78"/>
      <c r="K69" s="79"/>
      <c r="L69" s="78"/>
    </row>
    <row r="70" spans="1:23" ht="22" thickBot="1" x14ac:dyDescent="0.7">
      <c r="A70" s="150" t="s">
        <v>225</v>
      </c>
      <c r="C70" s="55" t="s">
        <v>226</v>
      </c>
      <c r="E70" s="227"/>
      <c r="F70" s="69">
        <v>4.4400000000000004</v>
      </c>
      <c r="G70" s="57"/>
      <c r="H70" s="69">
        <v>4.4400000000000004</v>
      </c>
      <c r="I70" s="57"/>
      <c r="J70" s="69">
        <v>4.4400000000000004</v>
      </c>
      <c r="K70" s="57"/>
      <c r="L70" s="69">
        <v>4.4400000000000004</v>
      </c>
    </row>
    <row r="71" spans="1:23" ht="20.25" customHeight="1" thickTop="1" thickBot="1" x14ac:dyDescent="0.7">
      <c r="A71" s="150" t="s">
        <v>227</v>
      </c>
      <c r="C71" s="55" t="s">
        <v>228</v>
      </c>
      <c r="D71" s="227"/>
      <c r="E71" s="227"/>
      <c r="F71" s="69">
        <v>2.2200000000000002</v>
      </c>
      <c r="G71" s="57"/>
      <c r="H71" s="69">
        <v>2.2200000000000002</v>
      </c>
      <c r="I71" s="57"/>
      <c r="J71" s="69">
        <v>2.2200000000000002</v>
      </c>
      <c r="K71" s="57"/>
      <c r="L71" s="69">
        <v>2.2200000000000002</v>
      </c>
    </row>
    <row r="72" spans="1:23" ht="9" customHeight="1" thickTop="1" x14ac:dyDescent="0.65">
      <c r="A72" s="150"/>
      <c r="C72" s="20"/>
      <c r="D72" s="227"/>
      <c r="E72" s="227"/>
      <c r="F72" s="138"/>
      <c r="G72" s="57"/>
      <c r="H72" s="138"/>
      <c r="I72" s="57"/>
      <c r="J72" s="138"/>
      <c r="K72" s="57"/>
      <c r="L72" s="138"/>
    </row>
    <row r="73" spans="1:23" ht="22" x14ac:dyDescent="0.7">
      <c r="A73" s="150" t="s">
        <v>104</v>
      </c>
      <c r="C73" s="15" t="s">
        <v>229</v>
      </c>
      <c r="D73" s="227"/>
      <c r="E73" s="227"/>
      <c r="F73" s="5"/>
      <c r="G73" s="6"/>
      <c r="H73" s="5"/>
      <c r="I73" s="6"/>
      <c r="J73" s="5"/>
      <c r="K73" s="6"/>
      <c r="L73" s="5"/>
    </row>
    <row r="74" spans="1:23" ht="22" thickBot="1" x14ac:dyDescent="0.7">
      <c r="A74" s="150" t="s">
        <v>225</v>
      </c>
      <c r="C74" s="55" t="s">
        <v>226</v>
      </c>
      <c r="E74" s="227"/>
      <c r="F74" s="69">
        <v>4.4400000000000004</v>
      </c>
      <c r="G74" s="57"/>
      <c r="H74" s="69">
        <v>4.4400000000000004</v>
      </c>
      <c r="I74" s="57"/>
      <c r="J74" s="69">
        <v>4.4400000000000004</v>
      </c>
      <c r="K74" s="57"/>
      <c r="L74" s="69">
        <v>4.4400000000000004</v>
      </c>
    </row>
    <row r="75" spans="1:23" ht="22.5" thickTop="1" thickBot="1" x14ac:dyDescent="0.7">
      <c r="A75" s="150" t="s">
        <v>227</v>
      </c>
      <c r="C75" s="55" t="s">
        <v>228</v>
      </c>
      <c r="D75" s="227"/>
      <c r="E75" s="227"/>
      <c r="F75" s="69">
        <v>2.2200000000000002</v>
      </c>
      <c r="G75" s="57"/>
      <c r="H75" s="69">
        <v>2.2200000000000002</v>
      </c>
      <c r="I75" s="57"/>
      <c r="J75" s="69">
        <v>2.2200000000000002</v>
      </c>
      <c r="K75" s="57"/>
      <c r="L75" s="69">
        <v>2.2200000000000002</v>
      </c>
    </row>
    <row r="76" spans="1:23" ht="22.5" thickTop="1" thickBot="1" x14ac:dyDescent="0.7">
      <c r="A76" s="150"/>
      <c r="D76" s="227"/>
      <c r="E76" s="227"/>
      <c r="F76" s="138"/>
      <c r="G76" s="57"/>
      <c r="H76" s="138"/>
      <c r="I76" s="57"/>
      <c r="J76" s="138"/>
      <c r="K76" s="57"/>
      <c r="L76" s="138"/>
    </row>
    <row r="77" spans="1:23" ht="18.75" customHeight="1" x14ac:dyDescent="0.7">
      <c r="A77" s="118"/>
      <c r="B77" s="119"/>
      <c r="C77" s="151" t="s">
        <v>259</v>
      </c>
      <c r="D77" s="133"/>
      <c r="E77" s="133"/>
      <c r="F77" s="134"/>
      <c r="G77" s="135"/>
      <c r="H77" s="134"/>
      <c r="I77" s="135"/>
      <c r="J77" s="134"/>
      <c r="K77" s="135"/>
      <c r="L77" s="136"/>
    </row>
    <row r="78" spans="1:23" ht="18.75" customHeight="1" x14ac:dyDescent="0.7">
      <c r="A78" s="120"/>
      <c r="B78" s="33"/>
      <c r="C78" s="152" t="s">
        <v>260</v>
      </c>
      <c r="D78" s="130"/>
      <c r="E78" s="130"/>
      <c r="F78" s="5"/>
      <c r="G78" s="34"/>
      <c r="H78" s="5"/>
      <c r="I78" s="34"/>
      <c r="J78" s="5"/>
      <c r="K78" s="34"/>
      <c r="L78" s="137"/>
    </row>
    <row r="79" spans="1:23" ht="18.75" customHeight="1" thickBot="1" x14ac:dyDescent="0.75">
      <c r="A79" s="132"/>
      <c r="B79" s="121"/>
      <c r="C79" s="154" t="s">
        <v>261</v>
      </c>
      <c r="D79" s="122"/>
      <c r="E79" s="122"/>
      <c r="F79" s="123"/>
      <c r="G79" s="124"/>
      <c r="H79" s="123"/>
      <c r="I79" s="124"/>
      <c r="J79" s="123"/>
      <c r="K79" s="124"/>
      <c r="L79" s="125"/>
      <c r="O79" s="110"/>
      <c r="P79" s="110"/>
      <c r="Q79" s="110"/>
      <c r="R79" s="110"/>
      <c r="S79" s="110"/>
      <c r="T79" s="110"/>
      <c r="U79" s="110"/>
      <c r="V79" s="110"/>
      <c r="W79" s="110"/>
    </row>
    <row r="80" spans="1:23" ht="23.25" customHeight="1" x14ac:dyDescent="0.7">
      <c r="C80" s="15" t="str">
        <f>SFP!$B$1</f>
        <v>บริษัท เมืองไทย แคปปิตอล จำกัด (มหาชน) และบริษัทย่อย</v>
      </c>
      <c r="D80" s="227"/>
      <c r="E80" s="227"/>
      <c r="F80" s="1"/>
      <c r="G80" s="4"/>
      <c r="H80" s="1"/>
      <c r="I80" s="4"/>
      <c r="J80" s="1"/>
      <c r="K80" s="4"/>
      <c r="L80" s="1"/>
    </row>
    <row r="81" spans="1:12" ht="23.25" customHeight="1" x14ac:dyDescent="0.7">
      <c r="C81" s="15" t="s">
        <v>146</v>
      </c>
      <c r="D81" s="2"/>
      <c r="E81" s="2"/>
      <c r="F81" s="228"/>
      <c r="G81" s="228"/>
      <c r="H81" s="228"/>
      <c r="I81" s="228"/>
      <c r="J81" s="228"/>
      <c r="K81" s="228"/>
      <c r="L81" s="228"/>
    </row>
    <row r="82" spans="1:12" ht="23.25" customHeight="1" x14ac:dyDescent="0.7">
      <c r="C82" s="111" t="s">
        <v>253</v>
      </c>
      <c r="D82" s="116"/>
      <c r="E82" s="116"/>
      <c r="F82" s="116"/>
      <c r="G82" s="7"/>
      <c r="H82" s="7"/>
      <c r="I82" s="228"/>
      <c r="J82" s="228"/>
      <c r="K82" s="228"/>
      <c r="L82" s="228"/>
    </row>
    <row r="83" spans="1:12" ht="23.25" customHeight="1" x14ac:dyDescent="0.7">
      <c r="D83" s="2"/>
      <c r="E83" s="2"/>
      <c r="F83" s="324" t="s">
        <v>149</v>
      </c>
      <c r="G83" s="324"/>
      <c r="H83" s="324"/>
      <c r="I83" s="228"/>
      <c r="J83" s="324" t="s">
        <v>150</v>
      </c>
      <c r="K83" s="324"/>
      <c r="L83" s="324"/>
    </row>
    <row r="84" spans="1:12" ht="21.75" customHeight="1" x14ac:dyDescent="0.7">
      <c r="D84" s="2"/>
      <c r="E84" s="2"/>
      <c r="F84" s="325" t="s">
        <v>151</v>
      </c>
      <c r="G84" s="326"/>
      <c r="H84" s="326"/>
      <c r="I84" s="228"/>
      <c r="J84" s="325" t="s">
        <v>151</v>
      </c>
      <c r="K84" s="326"/>
      <c r="L84" s="326"/>
    </row>
    <row r="85" spans="1:12" ht="22" x14ac:dyDescent="0.7">
      <c r="D85" s="2"/>
      <c r="E85" s="2"/>
      <c r="F85" s="325" t="s">
        <v>152</v>
      </c>
      <c r="G85" s="325"/>
      <c r="H85" s="325"/>
      <c r="I85" s="228"/>
      <c r="J85" s="325" t="s">
        <v>152</v>
      </c>
      <c r="K85" s="325"/>
      <c r="L85" s="325"/>
    </row>
    <row r="86" spans="1:12" ht="23.25" customHeight="1" x14ac:dyDescent="0.65">
      <c r="A86" s="89" t="s">
        <v>59</v>
      </c>
      <c r="D86" s="227" t="s">
        <v>7</v>
      </c>
      <c r="E86" s="227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 x14ac:dyDescent="0.65">
      <c r="E87" s="227"/>
      <c r="F87" s="2"/>
      <c r="G87" s="2"/>
      <c r="H87" s="18" t="s">
        <v>153</v>
      </c>
      <c r="I87" s="2"/>
      <c r="J87" s="2"/>
      <c r="K87" s="2"/>
      <c r="L87" s="18" t="s">
        <v>153</v>
      </c>
    </row>
    <row r="88" spans="1:12" ht="23.25" customHeight="1" x14ac:dyDescent="0.65">
      <c r="D88" s="227"/>
      <c r="E88" s="227"/>
      <c r="F88" s="323" t="s">
        <v>9</v>
      </c>
      <c r="G88" s="323"/>
      <c r="H88" s="323"/>
      <c r="I88" s="323"/>
      <c r="J88" s="323"/>
      <c r="K88" s="323"/>
      <c r="L88" s="323"/>
    </row>
    <row r="89" spans="1:12" ht="21.75" customHeight="1" x14ac:dyDescent="0.7">
      <c r="C89" s="15" t="s">
        <v>262</v>
      </c>
      <c r="D89" s="227"/>
      <c r="E89" s="227"/>
      <c r="F89" s="32">
        <v>22222</v>
      </c>
      <c r="G89" s="6"/>
      <c r="H89" s="32">
        <v>22222</v>
      </c>
      <c r="I89" s="6"/>
      <c r="J89" s="32">
        <v>22222</v>
      </c>
      <c r="K89" s="6"/>
      <c r="L89" s="32">
        <v>22222</v>
      </c>
    </row>
    <row r="90" spans="1:12" ht="21.75" customHeight="1" x14ac:dyDescent="0.7">
      <c r="A90" s="104"/>
      <c r="C90" s="15"/>
      <c r="D90" s="227"/>
      <c r="E90" s="227"/>
      <c r="F90" s="5"/>
      <c r="G90" s="34"/>
      <c r="H90" s="5"/>
      <c r="I90" s="34"/>
      <c r="J90" s="5"/>
      <c r="K90" s="34"/>
      <c r="L90" s="5"/>
    </row>
    <row r="91" spans="1:12" ht="23.25" customHeight="1" x14ac:dyDescent="0.7">
      <c r="A91" s="94" t="s">
        <v>82</v>
      </c>
      <c r="C91" s="15" t="s">
        <v>197</v>
      </c>
      <c r="D91" s="227"/>
      <c r="E91" s="227"/>
      <c r="F91" s="5"/>
      <c r="G91" s="6"/>
      <c r="H91" s="5"/>
      <c r="I91" s="6"/>
      <c r="J91" s="5"/>
      <c r="K91" s="6"/>
      <c r="L91" s="5"/>
    </row>
    <row r="92" spans="1:12" ht="21" customHeight="1" x14ac:dyDescent="0.7">
      <c r="A92" s="94" t="s">
        <v>84</v>
      </c>
      <c r="C92" s="14" t="s">
        <v>85</v>
      </c>
      <c r="D92" s="227"/>
      <c r="E92" s="227"/>
      <c r="F92" s="28"/>
      <c r="H92" s="28"/>
      <c r="J92" s="28"/>
      <c r="L92" s="28"/>
    </row>
    <row r="93" spans="1:12" ht="21" customHeight="1" x14ac:dyDescent="0.65">
      <c r="A93" s="150" t="s">
        <v>198</v>
      </c>
      <c r="C93" s="55" t="s">
        <v>199</v>
      </c>
      <c r="D93" s="227"/>
      <c r="E93" s="227"/>
      <c r="F93" s="57">
        <v>123</v>
      </c>
      <c r="G93" s="57"/>
      <c r="H93" s="57">
        <v>123</v>
      </c>
      <c r="I93" s="57"/>
      <c r="J93" s="57">
        <v>123</v>
      </c>
      <c r="K93" s="57"/>
      <c r="L93" s="57">
        <v>123</v>
      </c>
    </row>
    <row r="94" spans="1:12" ht="21" customHeight="1" x14ac:dyDescent="0.65">
      <c r="A94" s="233" t="s">
        <v>86</v>
      </c>
      <c r="C94" s="106" t="s">
        <v>200</v>
      </c>
      <c r="D94" s="227"/>
      <c r="E94" s="227"/>
      <c r="F94" s="164">
        <v>22222</v>
      </c>
      <c r="G94" s="57"/>
      <c r="H94" s="164">
        <v>22222</v>
      </c>
      <c r="I94" s="57"/>
      <c r="J94" s="164">
        <v>22222</v>
      </c>
      <c r="K94" s="57"/>
      <c r="L94" s="164">
        <v>22222</v>
      </c>
    </row>
    <row r="95" spans="1:12" ht="21" customHeight="1" x14ac:dyDescent="0.65">
      <c r="A95" s="334" t="s">
        <v>201</v>
      </c>
      <c r="C95" s="106" t="s">
        <v>202</v>
      </c>
      <c r="D95" s="227"/>
      <c r="E95" s="227"/>
      <c r="F95" s="143"/>
      <c r="G95" s="57"/>
      <c r="H95" s="143"/>
      <c r="I95" s="57"/>
      <c r="J95" s="143"/>
      <c r="K95" s="57"/>
      <c r="L95" s="143"/>
    </row>
    <row r="96" spans="1:12" ht="21" customHeight="1" x14ac:dyDescent="0.65">
      <c r="A96" s="334"/>
      <c r="C96" s="106" t="s">
        <v>203</v>
      </c>
      <c r="D96" s="227"/>
      <c r="E96" s="227"/>
      <c r="F96" s="57">
        <v>123</v>
      </c>
      <c r="G96" s="57"/>
      <c r="H96" s="57">
        <v>123</v>
      </c>
      <c r="I96" s="57"/>
      <c r="J96" s="57">
        <v>123</v>
      </c>
      <c r="K96" s="57"/>
      <c r="L96" s="57">
        <v>123</v>
      </c>
    </row>
    <row r="97" spans="1:12" ht="21" customHeight="1" x14ac:dyDescent="0.65">
      <c r="A97" s="157" t="s">
        <v>204</v>
      </c>
      <c r="C97" s="106" t="s">
        <v>205</v>
      </c>
      <c r="D97" s="227"/>
      <c r="E97" s="227"/>
      <c r="F97" s="164">
        <v>22222</v>
      </c>
      <c r="G97" s="57"/>
      <c r="H97" s="164">
        <v>22222</v>
      </c>
      <c r="I97" s="57"/>
      <c r="J97" s="164">
        <v>22222</v>
      </c>
      <c r="K97" s="57"/>
      <c r="L97" s="164">
        <v>22222</v>
      </c>
    </row>
    <row r="98" spans="1:12" ht="21" customHeight="1" x14ac:dyDescent="0.65">
      <c r="A98" s="150" t="s">
        <v>177</v>
      </c>
      <c r="C98" s="106" t="s">
        <v>206</v>
      </c>
      <c r="D98" s="227"/>
      <c r="E98" s="227"/>
      <c r="F98" s="164"/>
      <c r="G98" s="57"/>
      <c r="H98" s="164"/>
      <c r="I98" s="57"/>
      <c r="J98" s="165"/>
      <c r="K98" s="138"/>
      <c r="L98" s="165"/>
    </row>
    <row r="99" spans="1:12" ht="21" customHeight="1" x14ac:dyDescent="0.65">
      <c r="A99" s="150"/>
      <c r="C99" s="106" t="s">
        <v>207</v>
      </c>
      <c r="D99" s="227" t="s">
        <v>180</v>
      </c>
      <c r="E99" s="227"/>
      <c r="F99" s="57">
        <v>123</v>
      </c>
      <c r="G99" s="57"/>
      <c r="H99" s="57">
        <v>123</v>
      </c>
      <c r="I99" s="57"/>
      <c r="J99" s="57">
        <v>123</v>
      </c>
      <c r="K99" s="57"/>
      <c r="L99" s="57">
        <v>123</v>
      </c>
    </row>
    <row r="100" spans="1:12" ht="21" customHeight="1" x14ac:dyDescent="0.65">
      <c r="A100" s="98"/>
      <c r="C100" s="149" t="s">
        <v>208</v>
      </c>
      <c r="D100" s="227"/>
      <c r="E100" s="227"/>
      <c r="F100" s="164">
        <v>22222</v>
      </c>
      <c r="G100" s="57"/>
      <c r="H100" s="164">
        <v>22222</v>
      </c>
      <c r="I100" s="57"/>
      <c r="J100" s="164">
        <v>22222</v>
      </c>
      <c r="K100" s="57"/>
      <c r="L100" s="164">
        <v>22222</v>
      </c>
    </row>
    <row r="101" spans="1:12" ht="21" customHeight="1" x14ac:dyDescent="0.7">
      <c r="A101" s="98" t="s">
        <v>88</v>
      </c>
      <c r="C101" s="54" t="s">
        <v>209</v>
      </c>
      <c r="D101" s="227"/>
      <c r="E101" s="227"/>
      <c r="F101" s="57">
        <v>123</v>
      </c>
      <c r="G101" s="57"/>
      <c r="H101" s="57">
        <v>123</v>
      </c>
      <c r="I101" s="57"/>
      <c r="J101" s="57">
        <v>123</v>
      </c>
      <c r="K101" s="57"/>
      <c r="L101" s="57">
        <v>123</v>
      </c>
    </row>
    <row r="102" spans="1:12" ht="21" customHeight="1" x14ac:dyDescent="0.7">
      <c r="A102" s="150"/>
      <c r="C102" s="15" t="s">
        <v>90</v>
      </c>
      <c r="D102" s="227"/>
      <c r="E102" s="227"/>
      <c r="F102" s="30">
        <v>22222</v>
      </c>
      <c r="G102" s="6"/>
      <c r="H102" s="30">
        <v>22222</v>
      </c>
      <c r="I102" s="6"/>
      <c r="J102" s="30">
        <v>22222</v>
      </c>
      <c r="K102" s="6"/>
      <c r="L102" s="30">
        <v>22222</v>
      </c>
    </row>
    <row r="103" spans="1:12" ht="10.5" customHeight="1" x14ac:dyDescent="0.7">
      <c r="A103" s="150"/>
      <c r="C103" s="15"/>
      <c r="D103" s="227"/>
      <c r="E103" s="227"/>
      <c r="F103" s="5"/>
      <c r="G103" s="6"/>
      <c r="H103" s="5"/>
      <c r="I103" s="6"/>
      <c r="J103" s="5"/>
      <c r="K103" s="6"/>
      <c r="L103" s="5"/>
    </row>
    <row r="104" spans="1:12" ht="22" x14ac:dyDescent="0.7">
      <c r="A104" s="94" t="s">
        <v>91</v>
      </c>
      <c r="C104" s="14" t="s">
        <v>92</v>
      </c>
      <c r="D104" s="227"/>
      <c r="E104" s="227"/>
      <c r="F104" s="5"/>
      <c r="G104" s="6"/>
      <c r="H104" s="5"/>
      <c r="I104" s="6"/>
      <c r="J104" s="5"/>
      <c r="K104" s="6"/>
      <c r="L104" s="5"/>
    </row>
    <row r="105" spans="1:12" ht="21" customHeight="1" x14ac:dyDescent="0.7">
      <c r="A105" s="94"/>
      <c r="C105" s="149" t="s">
        <v>263</v>
      </c>
      <c r="D105" s="227"/>
      <c r="E105" s="227"/>
      <c r="F105" s="5"/>
      <c r="G105" s="6"/>
      <c r="H105" s="5"/>
      <c r="I105" s="6"/>
      <c r="J105" s="5"/>
      <c r="K105" s="6"/>
      <c r="L105" s="5"/>
    </row>
    <row r="106" spans="1:12" ht="21" customHeight="1" x14ac:dyDescent="0.65">
      <c r="A106" s="94"/>
      <c r="C106" s="149" t="s">
        <v>264</v>
      </c>
      <c r="D106" s="227"/>
      <c r="E106" s="227"/>
      <c r="F106" s="57">
        <v>123</v>
      </c>
      <c r="G106" s="57"/>
      <c r="H106" s="57">
        <v>123</v>
      </c>
      <c r="I106" s="57"/>
      <c r="J106" s="57">
        <v>123</v>
      </c>
      <c r="K106" s="57"/>
      <c r="L106" s="57">
        <v>123</v>
      </c>
    </row>
    <row r="107" spans="1:12" ht="21" customHeight="1" x14ac:dyDescent="0.65">
      <c r="A107" s="150" t="s">
        <v>77</v>
      </c>
      <c r="C107" s="105" t="s">
        <v>212</v>
      </c>
      <c r="D107" s="227">
        <v>10</v>
      </c>
      <c r="E107" s="227"/>
      <c r="F107" s="164">
        <v>22222</v>
      </c>
      <c r="G107" s="57"/>
      <c r="H107" s="164">
        <v>22222</v>
      </c>
      <c r="I107" s="57"/>
      <c r="J107" s="164">
        <v>22222</v>
      </c>
      <c r="K107" s="57"/>
      <c r="L107" s="164">
        <v>22222</v>
      </c>
    </row>
    <row r="108" spans="1:12" ht="21" customHeight="1" x14ac:dyDescent="0.65">
      <c r="A108" s="150" t="s">
        <v>77</v>
      </c>
      <c r="C108" s="54" t="s">
        <v>93</v>
      </c>
      <c r="D108" s="227"/>
      <c r="E108" s="227"/>
      <c r="F108" s="57">
        <v>123</v>
      </c>
      <c r="G108" s="57"/>
      <c r="H108" s="57">
        <v>123</v>
      </c>
      <c r="I108" s="57"/>
      <c r="J108" s="57">
        <v>123</v>
      </c>
      <c r="K108" s="57"/>
      <c r="L108" s="57">
        <v>123</v>
      </c>
    </row>
    <row r="109" spans="1:12" ht="21" customHeight="1" x14ac:dyDescent="0.65">
      <c r="A109" s="150" t="s">
        <v>213</v>
      </c>
      <c r="C109" s="149" t="s">
        <v>265</v>
      </c>
      <c r="D109" s="227"/>
      <c r="E109" s="227"/>
      <c r="F109" s="57"/>
      <c r="G109" s="57"/>
      <c r="H109" s="57"/>
      <c r="I109" s="57"/>
      <c r="J109" s="57"/>
      <c r="K109" s="57"/>
      <c r="L109" s="57"/>
    </row>
    <row r="110" spans="1:12" ht="21" customHeight="1" x14ac:dyDescent="0.65">
      <c r="A110" s="150"/>
      <c r="C110" s="149" t="s">
        <v>266</v>
      </c>
      <c r="D110" s="227"/>
      <c r="E110" s="227"/>
      <c r="F110" s="164">
        <v>22222</v>
      </c>
      <c r="G110" s="57"/>
      <c r="H110" s="164">
        <v>22222</v>
      </c>
      <c r="I110" s="57"/>
      <c r="J110" s="164">
        <v>22222</v>
      </c>
      <c r="K110" s="57"/>
      <c r="L110" s="164">
        <v>22222</v>
      </c>
    </row>
    <row r="111" spans="1:12" ht="21" customHeight="1" x14ac:dyDescent="0.65">
      <c r="A111" s="150" t="s">
        <v>213</v>
      </c>
      <c r="C111" s="149" t="s">
        <v>216</v>
      </c>
      <c r="D111" s="227"/>
      <c r="E111" s="227"/>
      <c r="F111" s="164"/>
      <c r="G111" s="57"/>
      <c r="H111" s="164"/>
      <c r="I111" s="57"/>
      <c r="J111" s="164"/>
      <c r="K111" s="57"/>
      <c r="L111" s="164"/>
    </row>
    <row r="112" spans="1:12" ht="21" customHeight="1" x14ac:dyDescent="0.65">
      <c r="A112" s="150"/>
      <c r="C112" s="149" t="s">
        <v>217</v>
      </c>
      <c r="D112" s="227"/>
      <c r="E112" s="227"/>
      <c r="F112" s="57">
        <v>123</v>
      </c>
      <c r="G112" s="57"/>
      <c r="H112" s="57">
        <v>123</v>
      </c>
      <c r="I112" s="57"/>
      <c r="J112" s="57">
        <v>123</v>
      </c>
      <c r="K112" s="57"/>
      <c r="L112" s="57">
        <v>123</v>
      </c>
    </row>
    <row r="113" spans="1:12" ht="21" customHeight="1" x14ac:dyDescent="0.65">
      <c r="A113" s="150" t="s">
        <v>177</v>
      </c>
      <c r="C113" s="106" t="s">
        <v>206</v>
      </c>
      <c r="D113" s="227"/>
      <c r="E113" s="227"/>
      <c r="F113" s="164"/>
      <c r="G113" s="57"/>
      <c r="H113" s="164"/>
      <c r="I113" s="57"/>
      <c r="J113" s="165"/>
      <c r="K113" s="138"/>
      <c r="L113" s="165"/>
    </row>
    <row r="114" spans="1:12" ht="21" customHeight="1" x14ac:dyDescent="0.65">
      <c r="A114" s="150"/>
      <c r="C114" s="106" t="s">
        <v>207</v>
      </c>
      <c r="D114" s="227" t="s">
        <v>180</v>
      </c>
      <c r="E114" s="227"/>
      <c r="F114" s="164">
        <v>22222</v>
      </c>
      <c r="G114" s="57"/>
      <c r="H114" s="164">
        <v>22222</v>
      </c>
      <c r="I114" s="57"/>
      <c r="J114" s="164">
        <v>22222</v>
      </c>
      <c r="K114" s="57"/>
      <c r="L114" s="164">
        <v>22222</v>
      </c>
    </row>
    <row r="115" spans="1:12" ht="21" customHeight="1" x14ac:dyDescent="0.65">
      <c r="A115" s="150"/>
      <c r="C115" s="149" t="s">
        <v>208</v>
      </c>
      <c r="D115" s="227"/>
      <c r="E115" s="227"/>
      <c r="F115" s="57">
        <v>123</v>
      </c>
      <c r="G115" s="57"/>
      <c r="H115" s="57">
        <v>123</v>
      </c>
      <c r="I115" s="57"/>
      <c r="J115" s="57">
        <v>123</v>
      </c>
      <c r="K115" s="57"/>
      <c r="L115" s="57">
        <v>123</v>
      </c>
    </row>
    <row r="116" spans="1:12" ht="21" customHeight="1" x14ac:dyDescent="0.7">
      <c r="A116" s="150" t="s">
        <v>88</v>
      </c>
      <c r="C116" s="55" t="s">
        <v>249</v>
      </c>
      <c r="D116" s="227"/>
      <c r="E116" s="227"/>
      <c r="F116" s="57">
        <v>123</v>
      </c>
      <c r="G116" s="57"/>
      <c r="H116" s="57">
        <v>123</v>
      </c>
      <c r="I116" s="57"/>
      <c r="J116" s="57">
        <v>123</v>
      </c>
      <c r="K116" s="57"/>
      <c r="L116" s="57">
        <v>123</v>
      </c>
    </row>
    <row r="117" spans="1:12" ht="21" customHeight="1" x14ac:dyDescent="0.7">
      <c r="A117" s="150"/>
      <c r="C117" s="15" t="s">
        <v>94</v>
      </c>
      <c r="D117" s="227"/>
      <c r="E117" s="227"/>
      <c r="F117" s="30">
        <v>22222</v>
      </c>
      <c r="G117" s="6"/>
      <c r="H117" s="30">
        <v>22222</v>
      </c>
      <c r="I117" s="6"/>
      <c r="J117" s="30">
        <v>22222</v>
      </c>
      <c r="K117" s="6"/>
      <c r="L117" s="30">
        <v>22222</v>
      </c>
    </row>
    <row r="118" spans="1:12" s="6" customFormat="1" ht="21" customHeight="1" x14ac:dyDescent="0.7">
      <c r="A118" s="101" t="s">
        <v>95</v>
      </c>
      <c r="C118" s="15" t="s">
        <v>96</v>
      </c>
      <c r="D118" s="59"/>
      <c r="E118" s="59"/>
      <c r="F118" s="30">
        <v>22222</v>
      </c>
      <c r="H118" s="30">
        <v>22222</v>
      </c>
      <c r="J118" s="30">
        <v>22222</v>
      </c>
      <c r="L118" s="30">
        <v>22222</v>
      </c>
    </row>
    <row r="119" spans="1:12" ht="21" customHeight="1" thickBot="1" x14ac:dyDescent="0.75">
      <c r="A119" s="102" t="s">
        <v>97</v>
      </c>
      <c r="C119" s="15" t="s">
        <v>219</v>
      </c>
      <c r="D119" s="227"/>
      <c r="E119" s="227"/>
      <c r="F119" s="85">
        <v>22222</v>
      </c>
      <c r="G119" s="6"/>
      <c r="H119" s="85">
        <v>22222</v>
      </c>
      <c r="I119" s="6"/>
      <c r="J119" s="85">
        <v>22222</v>
      </c>
      <c r="K119" s="6"/>
      <c r="L119" s="85">
        <v>22222</v>
      </c>
    </row>
    <row r="120" spans="1:12" ht="21.75" customHeight="1" thickTop="1" x14ac:dyDescent="0.7">
      <c r="C120" s="15"/>
      <c r="D120" s="227"/>
      <c r="E120" s="227"/>
      <c r="F120" s="77"/>
      <c r="G120" s="78"/>
      <c r="H120" s="77"/>
      <c r="I120" s="78"/>
      <c r="J120" s="78"/>
      <c r="K120" s="78"/>
      <c r="L120" s="78"/>
    </row>
    <row r="121" spans="1:12" ht="21.75" customHeight="1" x14ac:dyDescent="0.7">
      <c r="A121" s="101" t="s">
        <v>97</v>
      </c>
      <c r="C121" s="15" t="s">
        <v>221</v>
      </c>
      <c r="D121" s="227"/>
      <c r="E121" s="227"/>
      <c r="F121" s="77"/>
      <c r="G121" s="78"/>
      <c r="H121" s="77"/>
      <c r="I121" s="78"/>
      <c r="J121" s="78"/>
      <c r="K121" s="78"/>
      <c r="L121" s="78"/>
    </row>
    <row r="122" spans="1:12" ht="23.25" customHeight="1" x14ac:dyDescent="0.65">
      <c r="A122" s="101" t="s">
        <v>102</v>
      </c>
      <c r="C122" s="55" t="s">
        <v>99</v>
      </c>
      <c r="D122" s="227"/>
      <c r="E122" s="227"/>
      <c r="F122" s="80">
        <v>22222</v>
      </c>
      <c r="G122" s="81"/>
      <c r="H122" s="80">
        <v>22222</v>
      </c>
      <c r="I122" s="81"/>
      <c r="J122" s="81">
        <v>123</v>
      </c>
      <c r="K122" s="81"/>
      <c r="L122" s="81">
        <v>123</v>
      </c>
    </row>
    <row r="123" spans="1:12" ht="23.25" customHeight="1" x14ac:dyDescent="0.65">
      <c r="A123" s="101" t="s">
        <v>103</v>
      </c>
      <c r="C123" s="55" t="s">
        <v>101</v>
      </c>
      <c r="D123" s="227"/>
      <c r="E123" s="227"/>
      <c r="F123" s="161">
        <v>123</v>
      </c>
      <c r="G123" s="81"/>
      <c r="H123" s="161">
        <v>123</v>
      </c>
      <c r="I123" s="82"/>
      <c r="J123" s="29">
        <v>0</v>
      </c>
      <c r="L123" s="29">
        <v>0</v>
      </c>
    </row>
    <row r="124" spans="1:12" ht="23.25" customHeight="1" thickBot="1" x14ac:dyDescent="0.75">
      <c r="A124" s="101"/>
      <c r="C124" s="15"/>
      <c r="D124" s="227"/>
      <c r="E124" s="227"/>
      <c r="F124" s="83">
        <v>22222</v>
      </c>
      <c r="G124" s="79"/>
      <c r="H124" s="83">
        <v>22222</v>
      </c>
      <c r="I124" s="79"/>
      <c r="J124" s="84">
        <v>123</v>
      </c>
      <c r="K124" s="79"/>
      <c r="L124" s="84">
        <v>123</v>
      </c>
    </row>
    <row r="125" spans="1:12" ht="23.25" customHeight="1" thickTop="1" thickBot="1" x14ac:dyDescent="0.75">
      <c r="D125" s="227"/>
      <c r="E125" s="227"/>
      <c r="F125" s="77"/>
      <c r="G125" s="78"/>
      <c r="H125" s="77"/>
      <c r="I125" s="78"/>
      <c r="J125" s="78"/>
      <c r="K125" s="78"/>
      <c r="L125" s="78"/>
    </row>
    <row r="126" spans="1:12" ht="21.75" customHeight="1" x14ac:dyDescent="0.65">
      <c r="A126" s="118"/>
      <c r="B126" s="119"/>
      <c r="C126" s="332" t="s">
        <v>222</v>
      </c>
      <c r="D126" s="332"/>
      <c r="E126" s="332"/>
      <c r="F126" s="332"/>
      <c r="G126" s="332"/>
      <c r="H126" s="332"/>
      <c r="I126" s="332"/>
      <c r="J126" s="332"/>
      <c r="K126" s="332"/>
      <c r="L126" s="333"/>
    </row>
    <row r="127" spans="1:12" ht="18" customHeight="1" thickBot="1" x14ac:dyDescent="0.7">
      <c r="A127" s="132"/>
      <c r="B127" s="121"/>
      <c r="C127" s="154" t="s">
        <v>223</v>
      </c>
      <c r="D127" s="155"/>
      <c r="E127" s="155"/>
      <c r="F127" s="155"/>
      <c r="G127" s="155"/>
      <c r="H127" s="155"/>
      <c r="I127" s="155"/>
      <c r="J127" s="155"/>
      <c r="K127" s="155"/>
      <c r="L127" s="158"/>
    </row>
    <row r="128" spans="1:12" ht="22" customHeight="1" x14ac:dyDescent="0.65"/>
    <row r="129" spans="1:1" ht="22" customHeight="1" x14ac:dyDescent="0.65">
      <c r="A129" s="103"/>
    </row>
    <row r="130" spans="1:1" ht="22" customHeight="1" x14ac:dyDescent="0.65">
      <c r="A130" s="103"/>
    </row>
    <row r="131" spans="1:1" ht="22" customHeight="1" x14ac:dyDescent="0.65">
      <c r="A131" s="103"/>
    </row>
    <row r="132" spans="1:1" ht="22" customHeight="1" x14ac:dyDescent="0.65"/>
    <row r="133" spans="1:1" ht="22" customHeight="1" x14ac:dyDescent="0.65"/>
    <row r="134" spans="1:1" ht="22" customHeight="1" x14ac:dyDescent="0.65"/>
    <row r="135" spans="1:1" ht="22" customHeight="1" x14ac:dyDescent="0.65"/>
    <row r="136" spans="1:1" ht="22" customHeight="1" x14ac:dyDescent="0.65"/>
    <row r="137" spans="1:1" ht="22" customHeight="1" x14ac:dyDescent="0.65"/>
    <row r="138" spans="1:1" ht="22" customHeight="1" x14ac:dyDescent="0.65"/>
    <row r="139" spans="1:1" ht="22" customHeight="1" x14ac:dyDescent="0.65"/>
    <row r="140" spans="1:1" ht="22" customHeight="1" x14ac:dyDescent="0.65"/>
    <row r="141" spans="1:1" ht="22" customHeight="1" x14ac:dyDescent="0.65"/>
    <row r="142" spans="1:1" ht="22" customHeight="1" x14ac:dyDescent="0.65"/>
    <row r="143" spans="1:1" ht="22" customHeight="1" x14ac:dyDescent="0.65"/>
    <row r="144" spans="1:1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0.149999999999999" customHeight="1" x14ac:dyDescent="0.65"/>
    <row r="154" ht="20.149999999999999" customHeight="1" x14ac:dyDescent="0.65"/>
    <row r="155" ht="20.149999999999999" customHeight="1" x14ac:dyDescent="0.65"/>
    <row r="156" ht="20.149999999999999" customHeight="1" x14ac:dyDescent="0.65"/>
    <row r="157" ht="20.149999999999999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19.5" customHeight="1" x14ac:dyDescent="0.65"/>
    <row r="180" ht="19.5" customHeight="1" x14ac:dyDescent="0.65"/>
    <row r="181" ht="19.5" customHeight="1" x14ac:dyDescent="0.65"/>
    <row r="182" ht="19.5" customHeight="1" x14ac:dyDescent="0.65"/>
    <row r="183" ht="19.5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20.149999999999999" customHeight="1" x14ac:dyDescent="0.65"/>
    <row r="195" ht="20.149999999999999" customHeight="1" x14ac:dyDescent="0.65"/>
    <row r="196" ht="20.149999999999999" customHeight="1" x14ac:dyDescent="0.65"/>
    <row r="197" ht="20.149999999999999" customHeight="1" x14ac:dyDescent="0.65"/>
    <row r="198" ht="20.149999999999999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19.5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19.5" customHeight="1" x14ac:dyDescent="0.65"/>
    <row r="211" spans="1:12" ht="20.149999999999999" customHeight="1" x14ac:dyDescent="0.65"/>
    <row r="212" spans="1:12" ht="20.149999999999999" customHeight="1" x14ac:dyDescent="0.65"/>
    <row r="213" spans="1:12" ht="19.5" customHeight="1" x14ac:dyDescent="0.65"/>
    <row r="214" spans="1:12" ht="20.149999999999999" customHeight="1" x14ac:dyDescent="0.65"/>
    <row r="215" spans="1:12" ht="20.149999999999999" customHeight="1" x14ac:dyDescent="0.65"/>
    <row r="216" spans="1:12" ht="20.149999999999999" customHeight="1" x14ac:dyDescent="0.65"/>
    <row r="219" spans="1:12" s="19" customFormat="1" ht="23.25" customHeight="1" x14ac:dyDescent="0.65">
      <c r="A219" s="89"/>
      <c r="B219" s="3"/>
      <c r="C219" s="55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 x14ac:dyDescent="0.65">
      <c r="A222" s="90"/>
      <c r="B222" s="19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FC0C84-8CE4-4548-BADE-A59727B0BB6A}">
  <ds:schemaRefs>
    <ds:schemaRef ds:uri="http://schemas.microsoft.com/office/2006/documentManagement/types"/>
    <ds:schemaRef ds:uri="http://purl.org/dc/terms/"/>
    <ds:schemaRef ds:uri="http://purl.org/dc/elements/1.1/"/>
    <ds:schemaRef ds:uri="5f0ff7a2-1283-4f33-ade5-cd4c48a68bed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11cc0dfc-d067-462d-b52e-4da9d11e844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Somjai, Nigonyanont</cp:lastModifiedBy>
  <cp:revision/>
  <cp:lastPrinted>2020-05-07T12:06:49Z</cp:lastPrinted>
  <dcterms:created xsi:type="dcterms:W3CDTF">2006-01-06T08:39:44Z</dcterms:created>
  <dcterms:modified xsi:type="dcterms:W3CDTF">2020-05-07T12:06:52Z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