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I:\General-Admin\Typist\SET\2020\M-03\"/>
    </mc:Choice>
  </mc:AlternateContent>
  <xr:revisionPtr revIDLastSave="0" documentId="13_ncr:1_{F7FFA393-1F98-41AA-97FC-00BF75B58F61}" xr6:coauthVersionLast="44" xr6:coauthVersionMax="45" xr10:uidLastSave="{00000000-0000-0000-0000-000000000000}"/>
  <bookViews>
    <workbookView xWindow="-110" yWindow="-110" windowWidth="19420" windowHeight="10420" tabRatio="883" activeTab="4" xr2:uid="{00000000-000D-0000-FFFF-FFFF00000000}"/>
  </bookViews>
  <sheets>
    <sheet name="SFP" sheetId="1" r:id="rId1"/>
    <sheet name="PL" sheetId="2" r:id="rId2"/>
    <sheet name="CH-Consol FS" sheetId="3" r:id="rId3"/>
    <sheet name="CH-Separate FS" sheetId="4" r:id="rId4"/>
    <sheet name="CF" sheetId="5" r:id="rId5"/>
  </sheets>
  <definedNames>
    <definedName name="_Hlk120336604" localSheetId="4">CF!$B$37</definedName>
    <definedName name="_xlnm.Print_Area" localSheetId="4">CF!$B$1:$K$75</definedName>
    <definedName name="_xlnm.Print_Area" localSheetId="2">'CH-Consol FS'!$B$1:$N$40</definedName>
    <definedName name="_xlnm.Print_Area" localSheetId="3">'CH-Separate FS'!$B$1:$N$40</definedName>
    <definedName name="_xlnm.Print_Area" localSheetId="1">PL!$B$1:$L$56</definedName>
    <definedName name="_xlnm.Print_Area" localSheetId="0">SFP!$A$1:$K$92</definedName>
    <definedName name="Z_A3B3E038_AAE0_4F24_B01A_BCF5B017EAC3_.wvu.PrintArea" localSheetId="4" hidden="1">CF!$A$1:$K$77</definedName>
    <definedName name="Z_A3B3E038_AAE0_4F24_B01A_BCF5B017EAC3_.wvu.PrintArea" localSheetId="2" hidden="1">'CH-Consol FS'!$A$1:$N$41</definedName>
    <definedName name="Z_A3B3E038_AAE0_4F24_B01A_BCF5B017EAC3_.wvu.PrintArea" localSheetId="3" hidden="1">'CH-Separate FS'!$A$1:$N$42</definedName>
    <definedName name="Z_A3B3E038_AAE0_4F24_B01A_BCF5B017EAC3_.wvu.PrintArea" localSheetId="1" hidden="1">PL!$A$1:$L$55</definedName>
    <definedName name="Z_A3B3E038_AAE0_4F24_B01A_BCF5B017EAC3_.wvu.PrintArea" localSheetId="0" hidden="1">SFP!$A$1:$K$92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28" i="2" l="1"/>
  <c r="J30" i="2" s="1"/>
  <c r="F28" i="2"/>
  <c r="H37" i="3" l="1"/>
  <c r="F37" i="3"/>
  <c r="D37" i="3"/>
  <c r="H16" i="3"/>
  <c r="F16" i="3"/>
  <c r="D16" i="3"/>
  <c r="E18" i="1"/>
  <c r="N31" i="4" l="1"/>
  <c r="N36" i="4" l="1"/>
  <c r="N36" i="3"/>
  <c r="N31" i="3"/>
  <c r="N30" i="3"/>
  <c r="L37" i="4"/>
  <c r="H37" i="4"/>
  <c r="F37" i="4"/>
  <c r="D37" i="4"/>
  <c r="L37" i="3"/>
  <c r="F93" i="1" l="1"/>
  <c r="H93" i="1"/>
  <c r="J93" i="1"/>
  <c r="B21" i="4" l="1"/>
  <c r="B20" i="4"/>
  <c r="B1" i="4"/>
  <c r="K69" i="5" l="1"/>
  <c r="I69" i="5"/>
  <c r="G69" i="5"/>
  <c r="E69" i="5"/>
  <c r="K58" i="5"/>
  <c r="I58" i="5"/>
  <c r="G58" i="5"/>
  <c r="E58" i="5"/>
  <c r="B46" i="5"/>
  <c r="B45" i="5"/>
  <c r="K29" i="5"/>
  <c r="K41" i="5" s="1"/>
  <c r="K43" i="5" s="1"/>
  <c r="G29" i="5"/>
  <c r="G41" i="5" s="1"/>
  <c r="G43" i="5" s="1"/>
  <c r="B1" i="5"/>
  <c r="L32" i="4"/>
  <c r="L39" i="4" s="1"/>
  <c r="J32" i="4"/>
  <c r="H32" i="4"/>
  <c r="H39" i="4" s="1"/>
  <c r="F32" i="4"/>
  <c r="F39" i="4" s="1"/>
  <c r="D32" i="4"/>
  <c r="N30" i="4"/>
  <c r="L16" i="4"/>
  <c r="L18" i="4" s="1"/>
  <c r="J16" i="4"/>
  <c r="J18" i="4" s="1"/>
  <c r="N15" i="4"/>
  <c r="N14" i="4"/>
  <c r="N11" i="4"/>
  <c r="L32" i="3"/>
  <c r="L39" i="3" s="1"/>
  <c r="J32" i="3"/>
  <c r="H32" i="3"/>
  <c r="H39" i="3" s="1"/>
  <c r="F32" i="3"/>
  <c r="F39" i="3" s="1"/>
  <c r="D32" i="3"/>
  <c r="D39" i="3" s="1"/>
  <c r="B21" i="3"/>
  <c r="B20" i="3"/>
  <c r="L16" i="3"/>
  <c r="L18" i="3" s="1"/>
  <c r="J16" i="3"/>
  <c r="J18" i="3" s="1"/>
  <c r="N15" i="3"/>
  <c r="N14" i="3"/>
  <c r="N11" i="3"/>
  <c r="B1" i="3"/>
  <c r="J41" i="2"/>
  <c r="F41" i="2"/>
  <c r="L36" i="2"/>
  <c r="L42" i="2" s="1"/>
  <c r="J36" i="2"/>
  <c r="H36" i="2"/>
  <c r="H42" i="2" s="1"/>
  <c r="F36" i="2"/>
  <c r="L21" i="2"/>
  <c r="J21" i="2"/>
  <c r="H21" i="2"/>
  <c r="F21" i="2"/>
  <c r="L15" i="2"/>
  <c r="J15" i="2"/>
  <c r="H15" i="2"/>
  <c r="F15" i="2"/>
  <c r="K89" i="1"/>
  <c r="G89" i="1"/>
  <c r="K62" i="1"/>
  <c r="I62" i="1"/>
  <c r="G62" i="1"/>
  <c r="E62" i="1"/>
  <c r="K54" i="1"/>
  <c r="K64" i="1" s="1"/>
  <c r="I54" i="1"/>
  <c r="G54" i="1"/>
  <c r="E54" i="1"/>
  <c r="K30" i="1"/>
  <c r="I30" i="1"/>
  <c r="G30" i="1"/>
  <c r="E30" i="1"/>
  <c r="E32" i="1" s="1"/>
  <c r="K18" i="1"/>
  <c r="I18" i="1"/>
  <c r="I32" i="1" s="1"/>
  <c r="G18" i="1"/>
  <c r="H23" i="2" l="1"/>
  <c r="F23" i="2"/>
  <c r="G32" i="1"/>
  <c r="N18" i="3"/>
  <c r="N32" i="4"/>
  <c r="D39" i="4"/>
  <c r="L23" i="2"/>
  <c r="L28" i="2" s="1"/>
  <c r="G70" i="5"/>
  <c r="G72" i="5" s="1"/>
  <c r="N32" i="3"/>
  <c r="J23" i="2"/>
  <c r="J46" i="2" s="1"/>
  <c r="J48" i="2" s="1"/>
  <c r="K70" i="5"/>
  <c r="K72" i="5" s="1"/>
  <c r="H28" i="2"/>
  <c r="G64" i="1"/>
  <c r="G91" i="1" s="1"/>
  <c r="I64" i="1"/>
  <c r="N18" i="4"/>
  <c r="F42" i="2"/>
  <c r="J42" i="2"/>
  <c r="K32" i="1"/>
  <c r="K91" i="1"/>
  <c r="E64" i="1"/>
  <c r="N16" i="4"/>
  <c r="N16" i="3"/>
  <c r="H30" i="2" l="1"/>
  <c r="H46" i="2" s="1"/>
  <c r="H48" i="2" s="1"/>
  <c r="L30" i="2"/>
  <c r="L46" i="2" s="1"/>
  <c r="L48" i="2" s="1"/>
  <c r="F30" i="2"/>
  <c r="F46" i="2" s="1"/>
  <c r="F48" i="2" s="1"/>
  <c r="E11" i="5"/>
  <c r="J35" i="4"/>
  <c r="I11" i="5"/>
  <c r="I29" i="5" s="1"/>
  <c r="I41" i="5" s="1"/>
  <c r="I43" i="5" s="1"/>
  <c r="I70" i="5" s="1"/>
  <c r="I72" i="5" s="1"/>
  <c r="G93" i="1"/>
  <c r="K93" i="1"/>
  <c r="F43" i="2" l="1"/>
  <c r="F51" i="2" s="1"/>
  <c r="F53" i="2" s="1"/>
  <c r="E29" i="5"/>
  <c r="E41" i="5" s="1"/>
  <c r="E43" i="5" s="1"/>
  <c r="E70" i="5" s="1"/>
  <c r="E72" i="5" s="1"/>
  <c r="J35" i="3"/>
  <c r="L43" i="2"/>
  <c r="L51" i="2" s="1"/>
  <c r="L53" i="2" s="1"/>
  <c r="H43" i="2"/>
  <c r="H51" i="2" s="1"/>
  <c r="H53" i="2" s="1"/>
  <c r="J43" i="2"/>
  <c r="J51" i="2" s="1"/>
  <c r="J53" i="2" s="1"/>
  <c r="N35" i="4"/>
  <c r="J37" i="4"/>
  <c r="N35" i="3" l="1"/>
  <c r="J37" i="3"/>
  <c r="N37" i="4"/>
  <c r="J39" i="4"/>
  <c r="J39" i="3" l="1"/>
  <c r="N37" i="3"/>
  <c r="N39" i="4"/>
  <c r="I87" i="1"/>
  <c r="I89" i="1" s="1"/>
  <c r="I91" i="1" s="1"/>
  <c r="I93" i="1" s="1"/>
  <c r="N39" i="3" l="1"/>
  <c r="E87" i="1"/>
  <c r="E89" i="1" s="1"/>
  <c r="E91" i="1" s="1"/>
  <c r="E93" i="1" s="1"/>
</calcChain>
</file>

<file path=xl/sharedStrings.xml><?xml version="1.0" encoding="utf-8"?>
<sst xmlns="http://schemas.openxmlformats.org/spreadsheetml/2006/main" count="399" uniqueCount="194">
  <si>
    <t xml:space="preserve">Muangthai Capital Public Company Limited and its Subsidiaries </t>
  </si>
  <si>
    <t>Statement of financial position</t>
  </si>
  <si>
    <t>Consolidated</t>
  </si>
  <si>
    <t>Separate</t>
  </si>
  <si>
    <t xml:space="preserve"> financial statements</t>
  </si>
  <si>
    <t>31 March</t>
  </si>
  <si>
    <t>31 December</t>
  </si>
  <si>
    <t>Assets</t>
  </si>
  <si>
    <t>Note</t>
  </si>
  <si>
    <t>(Unaudited)</t>
  </si>
  <si>
    <t>(in thousand Baht)</t>
  </si>
  <si>
    <t>Current assets</t>
  </si>
  <si>
    <t xml:space="preserve">Cash and cash equivalents </t>
  </si>
  <si>
    <t>Current portion of loan receivables</t>
  </si>
  <si>
    <t>Current portion of hire purchase receivables</t>
  </si>
  <si>
    <t>-</t>
  </si>
  <si>
    <t xml:space="preserve">Short-term loans </t>
  </si>
  <si>
    <t>Other current assets</t>
  </si>
  <si>
    <t xml:space="preserve">Total current assets </t>
  </si>
  <si>
    <t>Non-current assets</t>
  </si>
  <si>
    <t>Restricted bank deposits</t>
  </si>
  <si>
    <t>Loan receivables</t>
  </si>
  <si>
    <t>Hire purchase receivables</t>
  </si>
  <si>
    <t>Investments in subsidiaries</t>
  </si>
  <si>
    <t>Land, buildings and equipment</t>
  </si>
  <si>
    <t>Right-of-use assets</t>
  </si>
  <si>
    <t>Intangible assets</t>
  </si>
  <si>
    <t>Deferred tax assets</t>
  </si>
  <si>
    <t>Other non-current assets</t>
  </si>
  <si>
    <t xml:space="preserve">Total non-current assets </t>
  </si>
  <si>
    <t>Total assets</t>
  </si>
  <si>
    <t>Liabilities and equity</t>
  </si>
  <si>
    <t>Current liabilities</t>
  </si>
  <si>
    <t xml:space="preserve">Short-term borrowings from financial institutions </t>
  </si>
  <si>
    <t>Derivative liabilities</t>
  </si>
  <si>
    <t xml:space="preserve">Other payables </t>
  </si>
  <si>
    <t>Current portion of long-term borrowings from</t>
  </si>
  <si>
    <t xml:space="preserve">    financial institutions</t>
  </si>
  <si>
    <t>Current portion of debentures</t>
  </si>
  <si>
    <r>
      <t>Current portion of lease liabilities</t>
    </r>
    <r>
      <rPr>
        <i/>
        <sz val="11"/>
        <rFont val="Times New Roman"/>
        <family val="1"/>
      </rPr>
      <t xml:space="preserve"> (31 December 2019:</t>
    </r>
  </si>
  <si>
    <r>
      <t xml:space="preserve">   </t>
    </r>
    <r>
      <rPr>
        <i/>
        <sz val="11"/>
        <rFont val="Times New Roman"/>
        <family val="1"/>
      </rPr>
      <t xml:space="preserve"> Current portion of finance lease liabilities)</t>
    </r>
  </si>
  <si>
    <t>Income tax payable</t>
  </si>
  <si>
    <t>Other current liabilities</t>
  </si>
  <si>
    <t xml:space="preserve">Total current liabilities </t>
  </si>
  <si>
    <t xml:space="preserve">Non-current liabilities </t>
  </si>
  <si>
    <t>Long-term borrowings from financial institutions</t>
  </si>
  <si>
    <t>Debentures</t>
  </si>
  <si>
    <r>
      <t xml:space="preserve">Lease liabilities </t>
    </r>
    <r>
      <rPr>
        <i/>
        <sz val="11"/>
        <rFont val="Times New Roman"/>
        <family val="1"/>
      </rPr>
      <t>(31 December 2019: Finance lease</t>
    </r>
  </si>
  <si>
    <t xml:space="preserve">   liabilities)</t>
  </si>
  <si>
    <t xml:space="preserve">Total non-current liabilities </t>
  </si>
  <si>
    <t>Total liabilities</t>
  </si>
  <si>
    <t>Equity</t>
  </si>
  <si>
    <t>Share capital</t>
  </si>
  <si>
    <t xml:space="preserve">  Authorised share capital</t>
  </si>
  <si>
    <t xml:space="preserve">  (2,120,000,000 ordinary shares, par value at</t>
  </si>
  <si>
    <t xml:space="preserve">  Baht 1 per share)</t>
  </si>
  <si>
    <t xml:space="preserve">  Issued and paid-up share capital</t>
  </si>
  <si>
    <t>Share premium on ordinary shares</t>
  </si>
  <si>
    <t>Retained earnings</t>
  </si>
  <si>
    <t xml:space="preserve">  Appropriated</t>
  </si>
  <si>
    <t xml:space="preserve">    Legal reserve</t>
  </si>
  <si>
    <t xml:space="preserve">  Unappropriated</t>
  </si>
  <si>
    <t>Other components of equity</t>
  </si>
  <si>
    <t>Total equity</t>
  </si>
  <si>
    <t>Total liabilities and equity</t>
  </si>
  <si>
    <t>Statement of comprehensive income (Unaudited)</t>
  </si>
  <si>
    <t>Three-month periods ended</t>
  </si>
  <si>
    <t>Reference</t>
  </si>
  <si>
    <t>Revenue</t>
  </si>
  <si>
    <t>Interest and fee income from loans receivables 
   and hire purchase receivables</t>
  </si>
  <si>
    <t>Interest and fee income from hire purchase receivables</t>
  </si>
  <si>
    <t>Fees and service income</t>
  </si>
  <si>
    <t xml:space="preserve">Other income  </t>
  </si>
  <si>
    <t>TAS 1.82.1</t>
  </si>
  <si>
    <t>Total revenue</t>
  </si>
  <si>
    <t>Expenses</t>
  </si>
  <si>
    <t>Distribution costs</t>
  </si>
  <si>
    <t xml:space="preserve">Services and administrative expenses  </t>
  </si>
  <si>
    <t>Bad and doubtful debts expenses</t>
  </si>
  <si>
    <t>Total expenses</t>
  </si>
  <si>
    <t>Profit from operating activities</t>
  </si>
  <si>
    <t>TAS 1.82.2</t>
  </si>
  <si>
    <t>Finance costs</t>
  </si>
  <si>
    <t>TAS 1.85</t>
  </si>
  <si>
    <t>TAS 1.82.4, 12.77</t>
  </si>
  <si>
    <t>TAS 1.81ก.1</t>
  </si>
  <si>
    <t>Profit for the period</t>
  </si>
  <si>
    <t>TAS 1.82ก.1</t>
  </si>
  <si>
    <t>Other comprehensive income</t>
  </si>
  <si>
    <t>TAS 1.82ก.2.2</t>
  </si>
  <si>
    <t>Items that will be reclassified subsequently to profit or loss</t>
  </si>
  <si>
    <t>TFRS 7.23.3</t>
  </si>
  <si>
    <t>TAS 1.91.2</t>
  </si>
  <si>
    <t>Total items that will be reclassified subsequently to profit or loss</t>
  </si>
  <si>
    <t>TAS 1.82ก.2.1</t>
  </si>
  <si>
    <t>Items that will not be reclassified to profit or loss</t>
  </si>
  <si>
    <t>Gain (loss) on remeasurements of defined benefit plans</t>
  </si>
  <si>
    <t>Income tax relating to items that will not be reclassified to profit or loss</t>
  </si>
  <si>
    <t>Total items that will not be reclassified to profit or loss</t>
  </si>
  <si>
    <t>TAS 1.81ก.2</t>
  </si>
  <si>
    <t>TAS 1.81ก.3</t>
  </si>
  <si>
    <t>Profit attributable to:</t>
  </si>
  <si>
    <t>TAS 1.81ข.1.2</t>
  </si>
  <si>
    <t>Owners of parent</t>
  </si>
  <si>
    <t>TAS 1.81ข.1.1</t>
  </si>
  <si>
    <t>Non-controlling interests</t>
  </si>
  <si>
    <t>Total comprehensive income attributable to:</t>
  </si>
  <si>
    <t>TAS 1.81ข.2.2</t>
  </si>
  <si>
    <t>TAS 1.81ข.2.1</t>
  </si>
  <si>
    <t>TAS 33.4</t>
  </si>
  <si>
    <r>
      <t xml:space="preserve">Basic earnings per share </t>
    </r>
    <r>
      <rPr>
        <b/>
        <i/>
        <sz val="11"/>
        <rFont val="Times New Roman"/>
        <family val="1"/>
      </rPr>
      <t xml:space="preserve">(in Baht)  </t>
    </r>
  </si>
  <si>
    <t>Statement of changes in equity (Unaudited)</t>
  </si>
  <si>
    <t>Consolidated financial statements</t>
  </si>
  <si>
    <t xml:space="preserve"> Issued and </t>
  </si>
  <si>
    <t>paid-up</t>
  </si>
  <si>
    <t>Share</t>
  </si>
  <si>
    <t>Legal</t>
  </si>
  <si>
    <t>on cash flow</t>
  </si>
  <si>
    <t>Total</t>
  </si>
  <si>
    <t xml:space="preserve"> share capital</t>
  </si>
  <si>
    <t>premium</t>
  </si>
  <si>
    <t>reserve</t>
  </si>
  <si>
    <t xml:space="preserve">Unappropriated </t>
  </si>
  <si>
    <t xml:space="preserve"> hedges</t>
  </si>
  <si>
    <t>equity</t>
  </si>
  <si>
    <t>Three-month period ended 31 March 2019</t>
  </si>
  <si>
    <t>Balance at 1 January 2019</t>
  </si>
  <si>
    <t>Balance at 31 March 2019</t>
  </si>
  <si>
    <t>Three-month period ended 31 March 2020</t>
  </si>
  <si>
    <t>Impact of changes in accounting policies</t>
  </si>
  <si>
    <t>Balance at 1 January 2020 - restated</t>
  </si>
  <si>
    <t>Balance at 31 March 2020</t>
  </si>
  <si>
    <t>Separate financial statements</t>
  </si>
  <si>
    <t>Statement of cash flows (Unaudited)</t>
  </si>
  <si>
    <t xml:space="preserve">Three-month periods ended </t>
  </si>
  <si>
    <t>Cash flows from operating activities</t>
  </si>
  <si>
    <t>Depreciation and amortisation</t>
  </si>
  <si>
    <t>Other interest income</t>
  </si>
  <si>
    <t>Changes in operating assets and liabilities</t>
  </si>
  <si>
    <t>Other payables</t>
  </si>
  <si>
    <t>Cash flows from investing activities</t>
  </si>
  <si>
    <t>Acquisition of land, building and equipment</t>
  </si>
  <si>
    <t>Acquisition of intangible assets</t>
  </si>
  <si>
    <t>Cash flows from financing activities</t>
  </si>
  <si>
    <t>Repayment of short-term borrowings from financial institutions</t>
  </si>
  <si>
    <t>Proceed from long-term borrowings from financial institutions</t>
  </si>
  <si>
    <t>Repayment of long-term borrowings from financial institutions</t>
  </si>
  <si>
    <t>Proceed from debenture issuance</t>
  </si>
  <si>
    <t>Interest paid</t>
  </si>
  <si>
    <t>Net increase (decrease) in cash and cash equivalents</t>
  </si>
  <si>
    <t>Cash and cash equivalents at 1 January</t>
  </si>
  <si>
    <t>Cash and cash equivalents at 31 March</t>
  </si>
  <si>
    <t>Non-cash transactions</t>
  </si>
  <si>
    <t>Other receivables - related parties</t>
  </si>
  <si>
    <t>Short-term loans - related parites</t>
  </si>
  <si>
    <t>Income tax relating to items that will be reclassified subsequently 
   to profit or loss</t>
  </si>
  <si>
    <t>Balance at 31 December 2019 - as reported</t>
  </si>
  <si>
    <t>Gains on sales of loan receivables</t>
  </si>
  <si>
    <t>Losses on disposal of land, building and equipment</t>
  </si>
  <si>
    <t>Gains on fair value adjustment of derivatives</t>
  </si>
  <si>
    <t>Gains on exchange rate</t>
  </si>
  <si>
    <t>Interest and fee income from loan receivables and 
    hire purchase receivables</t>
  </si>
  <si>
    <t>Short-term loans - related parties</t>
  </si>
  <si>
    <t>Provisions for employee benefits</t>
  </si>
  <si>
    <t xml:space="preserve">Net cash used in operating </t>
  </si>
  <si>
    <t>Payment of lease liabilities</t>
  </si>
  <si>
    <t>Profit before income tax</t>
  </si>
  <si>
    <t>Income tax</t>
  </si>
  <si>
    <t>Gains on cash flow hedges</t>
  </si>
  <si>
    <t>Losses</t>
  </si>
  <si>
    <t xml:space="preserve">    Profit for the period</t>
  </si>
  <si>
    <t>Losses on impairment of asset held for sales</t>
  </si>
  <si>
    <t>Losses on lease modification</t>
  </si>
  <si>
    <t xml:space="preserve">Net cash used in operating activities </t>
  </si>
  <si>
    <t>Proceeds from sales of land, buildings and equipment</t>
  </si>
  <si>
    <t>Proceed of short-term borrowings from financial institutions</t>
  </si>
  <si>
    <t>Increase in finance lease liabilities</t>
  </si>
  <si>
    <t xml:space="preserve">Net cash from financing activities  </t>
  </si>
  <si>
    <t xml:space="preserve">Net cash used in investing activities  </t>
  </si>
  <si>
    <t>Accounts payable on purchase of assets</t>
  </si>
  <si>
    <t xml:space="preserve">   at amortised cost</t>
  </si>
  <si>
    <t xml:space="preserve">Loss arising from derecognition of financial assets measured </t>
  </si>
  <si>
    <t>4, 11</t>
  </si>
  <si>
    <t>Gain and reversal of expected credit loss</t>
  </si>
  <si>
    <t>Other comprehensive income for the period, net of tax</t>
  </si>
  <si>
    <t>Total comprehensive income for the period</t>
  </si>
  <si>
    <t>Comprehensive income for the period</t>
  </si>
  <si>
    <t xml:space="preserve">    Other comprehensive income </t>
  </si>
  <si>
    <t xml:space="preserve">    Other comprehensive income</t>
  </si>
  <si>
    <t>Adjustments to reconcile profit before income tax to cash received (paid)</t>
  </si>
  <si>
    <t xml:space="preserve">Provisions for employee benefit </t>
  </si>
  <si>
    <t>Interest and fee income received from loan receivables and 
    hire purchase receivables</t>
  </si>
  <si>
    <t>Provisions for employee benefits paid</t>
  </si>
  <si>
    <t xml:space="preserve">Income taxes received (paid)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</si>
</sst>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,_);_(* \(#,##0,\);_(* &quot;-&quot;??_);_(@_)"/>
  </numFmts>
  <fonts count="11" x14ac:knownFonts="1">
    <font>
      <sz val="15"/>
      <name val="Angsana New"/>
      <family val="1"/>
    </font>
    <font>
      <sz val="10"/>
      <name val="Arial"/>
      <family val="2"/>
    </font>
    <font>
      <i/>
      <sz val="11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i/>
      <sz val="11"/>
      <name val="Times New Roman"/>
      <family val="1"/>
    </font>
    <font>
      <strike/>
      <sz val="11"/>
      <color rgb="FFFF0000"/>
      <name val="Times New Roman"/>
      <family val="1"/>
    </font>
    <font>
      <i/>
      <sz val="11"/>
      <color indexed="12"/>
      <name val="Times New Roman"/>
      <family val="1"/>
    </font>
    <font>
      <i/>
      <sz val="11"/>
      <color indexed="10"/>
      <name val="Times New Roman"/>
      <family val="1"/>
    </font>
    <font>
      <sz val="14"/>
      <name val="Cordia New"/>
      <family val="2"/>
    </font>
    <font>
      <sz val="11"/>
      <color rgb="FF0000FF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9" fillId="0" borderId="0"/>
  </cellStyleXfs>
  <cellXfs count="145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/>
    <xf numFmtId="0" fontId="4" fillId="0" borderId="0" xfId="0" applyFont="1"/>
    <xf numFmtId="0" fontId="4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164" fontId="3" fillId="0" borderId="0" xfId="1" quotePrefix="1" applyNumberFormat="1" applyFont="1" applyAlignment="1">
      <alignment horizontal="right"/>
    </xf>
    <xf numFmtId="0" fontId="3" fillId="0" borderId="0" xfId="0" applyFont="1" applyFill="1"/>
    <xf numFmtId="0" fontId="3" fillId="0" borderId="0" xfId="0" applyFont="1" applyFill="1" applyAlignment="1">
      <alignment horizontal="left"/>
    </xf>
    <xf numFmtId="0" fontId="3" fillId="0" borderId="0" xfId="0" applyFont="1" applyFill="1" applyAlignment="1">
      <alignment horizontal="center"/>
    </xf>
    <xf numFmtId="0" fontId="5" fillId="0" borderId="0" xfId="0" applyFont="1" applyFill="1" applyAlignment="1">
      <alignment wrapText="1"/>
    </xf>
    <xf numFmtId="0" fontId="3" fillId="0" borderId="0" xfId="0" applyFont="1" applyFill="1" applyAlignment="1">
      <alignment wrapText="1"/>
    </xf>
    <xf numFmtId="37" fontId="3" fillId="0" borderId="0" xfId="0" applyNumberFormat="1" applyFont="1" applyFill="1"/>
    <xf numFmtId="164" fontId="3" fillId="0" borderId="0" xfId="1" applyNumberFormat="1" applyFont="1" applyFill="1"/>
    <xf numFmtId="37" fontId="2" fillId="0" borderId="0" xfId="0" applyNumberFormat="1" applyFont="1" applyFill="1" applyAlignment="1">
      <alignment horizontal="center"/>
    </xf>
    <xf numFmtId="164" fontId="3" fillId="0" borderId="0" xfId="1" quotePrefix="1" applyNumberFormat="1" applyFont="1" applyFill="1" applyAlignment="1">
      <alignment horizontal="right"/>
    </xf>
    <xf numFmtId="0" fontId="4" fillId="0" borderId="0" xfId="0" applyFont="1" applyFill="1" applyAlignment="1">
      <alignment wrapText="1"/>
    </xf>
    <xf numFmtId="37" fontId="4" fillId="0" borderId="0" xfId="0" applyNumberFormat="1" applyFont="1" applyFill="1"/>
    <xf numFmtId="164" fontId="4" fillId="0" borderId="1" xfId="1" applyNumberFormat="1" applyFont="1" applyFill="1" applyBorder="1"/>
    <xf numFmtId="164" fontId="4" fillId="0" borderId="0" xfId="1" applyNumberFormat="1" applyFont="1" applyFill="1"/>
    <xf numFmtId="165" fontId="3" fillId="0" borderId="0" xfId="0" applyNumberFormat="1" applyFont="1" applyFill="1"/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horizontal="left" vertical="center"/>
    </xf>
    <xf numFmtId="0" fontId="4" fillId="0" borderId="0" xfId="0" applyFont="1" applyFill="1"/>
    <xf numFmtId="164" fontId="4" fillId="0" borderId="2" xfId="1" applyNumberFormat="1" applyFont="1" applyFill="1" applyBorder="1"/>
    <xf numFmtId="0" fontId="5" fillId="0" borderId="0" xfId="0" applyFont="1" applyFill="1"/>
    <xf numFmtId="165" fontId="3" fillId="0" borderId="0" xfId="1" applyNumberFormat="1" applyFont="1" applyFill="1"/>
    <xf numFmtId="0" fontId="3" fillId="0" borderId="0" xfId="0" applyFont="1" applyFill="1" applyAlignment="1">
      <alignment horizontal="left" wrapText="1"/>
    </xf>
    <xf numFmtId="164" fontId="4" fillId="0" borderId="3" xfId="1" applyNumberFormat="1" applyFont="1" applyFill="1" applyBorder="1"/>
    <xf numFmtId="0" fontId="5" fillId="0" borderId="0" xfId="0" applyFont="1" applyFill="1" applyAlignment="1">
      <alignment horizontal="left"/>
    </xf>
    <xf numFmtId="0" fontId="2" fillId="0" borderId="0" xfId="0" quotePrefix="1" applyFont="1" applyFill="1" applyAlignment="1">
      <alignment horizontal="center"/>
    </xf>
    <xf numFmtId="37" fontId="3" fillId="0" borderId="2" xfId="0" applyNumberFormat="1" applyFont="1" applyFill="1" applyBorder="1"/>
    <xf numFmtId="164" fontId="3" fillId="0" borderId="2" xfId="1" applyNumberFormat="1" applyFont="1" applyFill="1" applyBorder="1"/>
    <xf numFmtId="164" fontId="3" fillId="0" borderId="3" xfId="1" applyNumberFormat="1" applyFont="1" applyFill="1" applyBorder="1"/>
    <xf numFmtId="37" fontId="4" fillId="0" borderId="1" xfId="0" applyNumberFormat="1" applyFont="1" applyFill="1" applyBorder="1"/>
    <xf numFmtId="37" fontId="4" fillId="0" borderId="2" xfId="0" applyNumberFormat="1" applyFont="1" applyFill="1" applyBorder="1"/>
    <xf numFmtId="43" fontId="3" fillId="0" borderId="0" xfId="1" applyFont="1" applyFill="1"/>
    <xf numFmtId="43" fontId="4" fillId="0" borderId="0" xfId="1" applyFont="1" applyFill="1"/>
    <xf numFmtId="0" fontId="4" fillId="0" borderId="0" xfId="0" applyFont="1" applyAlignment="1">
      <alignment horizontal="right"/>
    </xf>
    <xf numFmtId="164" fontId="4" fillId="0" borderId="0" xfId="1" applyNumberFormat="1" applyFont="1" applyAlignment="1">
      <alignment horizontal="right"/>
    </xf>
    <xf numFmtId="164" fontId="3" fillId="0" borderId="0" xfId="1" applyNumberFormat="1" applyFont="1" applyAlignment="1">
      <alignment horizontal="right"/>
    </xf>
    <xf numFmtId="164" fontId="3" fillId="0" borderId="3" xfId="1" applyNumberFormat="1" applyFont="1" applyBorder="1" applyAlignment="1">
      <alignment horizontal="right"/>
    </xf>
    <xf numFmtId="164" fontId="4" fillId="0" borderId="1" xfId="1" applyNumberFormat="1" applyFont="1" applyBorder="1" applyAlignment="1">
      <alignment horizontal="right"/>
    </xf>
    <xf numFmtId="0" fontId="5" fillId="0" borderId="0" xfId="0" applyFont="1" applyAlignment="1">
      <alignment horizontal="center"/>
    </xf>
    <xf numFmtId="0" fontId="4" fillId="0" borderId="0" xfId="0" applyFont="1" applyFill="1" applyAlignment="1">
      <alignment horizontal="right"/>
    </xf>
    <xf numFmtId="164" fontId="4" fillId="0" borderId="0" xfId="1" applyNumberFormat="1" applyFont="1" applyFill="1" applyAlignment="1">
      <alignment horizontal="right"/>
    </xf>
    <xf numFmtId="164" fontId="3" fillId="0" borderId="0" xfId="1" applyNumberFormat="1" applyFont="1" applyFill="1" applyAlignment="1">
      <alignment horizontal="right"/>
    </xf>
    <xf numFmtId="164" fontId="3" fillId="0" borderId="3" xfId="1" applyNumberFormat="1" applyFont="1" applyFill="1" applyBorder="1" applyAlignment="1">
      <alignment horizontal="right"/>
    </xf>
    <xf numFmtId="164" fontId="4" fillId="0" borderId="1" xfId="1" applyNumberFormat="1" applyFont="1" applyFill="1" applyBorder="1" applyAlignment="1">
      <alignment horizontal="right"/>
    </xf>
    <xf numFmtId="0" fontId="5" fillId="0" borderId="0" xfId="0" applyFont="1" applyFill="1" applyAlignment="1">
      <alignment horizontal="center"/>
    </xf>
    <xf numFmtId="0" fontId="3" fillId="0" borderId="0" xfId="0" applyFont="1" applyFill="1" applyAlignment="1"/>
    <xf numFmtId="37" fontId="4" fillId="0" borderId="0" xfId="0" applyNumberFormat="1" applyFont="1" applyFill="1" applyAlignment="1"/>
    <xf numFmtId="0" fontId="4" fillId="0" borderId="0" xfId="0" applyFont="1" applyFill="1" applyAlignment="1">
      <alignment horizontal="left" vertical="top"/>
    </xf>
    <xf numFmtId="0" fontId="5" fillId="0" borderId="0" xfId="0" applyFont="1" applyFill="1" applyAlignment="1"/>
    <xf numFmtId="164" fontId="3" fillId="0" borderId="0" xfId="1" applyNumberFormat="1" applyFont="1" applyFill="1" applyAlignment="1"/>
    <xf numFmtId="0" fontId="4" fillId="0" borderId="0" xfId="0" applyFont="1" applyFill="1" applyAlignment="1"/>
    <xf numFmtId="164" fontId="4" fillId="0" borderId="1" xfId="1" applyNumberFormat="1" applyFont="1" applyFill="1" applyBorder="1" applyAlignment="1"/>
    <xf numFmtId="164" fontId="4" fillId="0" borderId="0" xfId="1" applyNumberFormat="1" applyFont="1" applyFill="1" applyAlignment="1"/>
    <xf numFmtId="0" fontId="4" fillId="0" borderId="0" xfId="0" applyFont="1" applyFill="1" applyAlignment="1">
      <alignment horizontal="left" vertical="center"/>
    </xf>
    <xf numFmtId="164" fontId="4" fillId="0" borderId="4" xfId="1" applyNumberFormat="1" applyFont="1" applyFill="1" applyBorder="1" applyAlignment="1"/>
    <xf numFmtId="3" fontId="4" fillId="0" borderId="0" xfId="0" applyNumberFormat="1" applyFont="1" applyFill="1" applyAlignment="1"/>
    <xf numFmtId="3" fontId="3" fillId="0" borderId="0" xfId="0" applyNumberFormat="1" applyFont="1" applyFill="1" applyAlignment="1"/>
    <xf numFmtId="0" fontId="3" fillId="0" borderId="0" xfId="0" applyFont="1" applyFill="1" applyAlignment="1">
      <alignment vertical="top"/>
    </xf>
    <xf numFmtId="43" fontId="4" fillId="0" borderId="2" xfId="1" applyFont="1" applyFill="1" applyBorder="1" applyAlignment="1"/>
    <xf numFmtId="43" fontId="4" fillId="0" borderId="0" xfId="1" applyFont="1" applyFill="1" applyAlignment="1"/>
    <xf numFmtId="0" fontId="3" fillId="0" borderId="0" xfId="0" applyFont="1" applyFill="1" applyAlignment="1">
      <alignment horizontal="left" vertical="center" indent="2"/>
    </xf>
    <xf numFmtId="0" fontId="3" fillId="0" borderId="0" xfId="0" applyFont="1" applyFill="1" applyAlignment="1">
      <alignment horizontal="left" indent="2"/>
    </xf>
    <xf numFmtId="164" fontId="3" fillId="0" borderId="0" xfId="1" applyNumberFormat="1" applyFont="1" applyAlignment="1">
      <alignment horizontal="center"/>
    </xf>
    <xf numFmtId="164" fontId="3" fillId="0" borderId="0" xfId="1" applyNumberFormat="1" applyFont="1" applyFill="1" applyAlignment="1">
      <alignment horizontal="center"/>
    </xf>
    <xf numFmtId="0" fontId="4" fillId="0" borderId="0" xfId="0" applyFont="1" applyFill="1" applyAlignment="1">
      <alignment horizontal="center" vertical="top" wrapText="1"/>
    </xf>
    <xf numFmtId="164" fontId="3" fillId="0" borderId="0" xfId="1" applyNumberFormat="1" applyFont="1" applyFill="1" applyAlignment="1">
      <alignment horizontal="center" wrapText="1"/>
    </xf>
    <xf numFmtId="0" fontId="2" fillId="0" borderId="0" xfId="0" applyFont="1" applyFill="1"/>
    <xf numFmtId="0" fontId="3" fillId="0" borderId="3" xfId="0" applyFont="1" applyFill="1" applyBorder="1" applyAlignment="1">
      <alignment horizontal="center" wrapText="1"/>
    </xf>
    <xf numFmtId="0" fontId="6" fillId="0" borderId="0" xfId="0" applyFont="1" applyFill="1" applyAlignment="1">
      <alignment horizontal="center"/>
    </xf>
    <xf numFmtId="37" fontId="4" fillId="0" borderId="0" xfId="0" applyNumberFormat="1" applyFont="1" applyFill="1" applyAlignment="1">
      <alignment horizontal="right"/>
    </xf>
    <xf numFmtId="164" fontId="4" fillId="0" borderId="2" xfId="1" applyNumberFormat="1" applyFont="1" applyFill="1" applyBorder="1" applyAlignment="1">
      <alignment horizontal="right"/>
    </xf>
    <xf numFmtId="37" fontId="3" fillId="0" borderId="0" xfId="0" applyNumberFormat="1" applyFont="1" applyFill="1" applyAlignment="1">
      <alignment horizontal="right"/>
    </xf>
    <xf numFmtId="43" fontId="3" fillId="0" borderId="0" xfId="1" applyFont="1" applyFill="1" applyAlignment="1">
      <alignment horizontal="right"/>
    </xf>
    <xf numFmtId="0" fontId="7" fillId="0" borderId="0" xfId="0" applyFont="1" applyFill="1" applyAlignment="1">
      <alignment horizontal="left"/>
    </xf>
    <xf numFmtId="37" fontId="4" fillId="0" borderId="1" xfId="0" applyNumberFormat="1" applyFont="1" applyFill="1" applyBorder="1" applyAlignment="1">
      <alignment horizontal="right"/>
    </xf>
    <xf numFmtId="3" fontId="3" fillId="0" borderId="0" xfId="0" applyNumberFormat="1" applyFont="1" applyFill="1" applyAlignment="1">
      <alignment horizontal="right"/>
    </xf>
    <xf numFmtId="49" fontId="3" fillId="0" borderId="0" xfId="1" applyNumberFormat="1" applyFont="1" applyFill="1" applyAlignment="1">
      <alignment horizontal="right"/>
    </xf>
    <xf numFmtId="37" fontId="4" fillId="0" borderId="2" xfId="0" applyNumberFormat="1" applyFont="1" applyFill="1" applyBorder="1" applyAlignment="1">
      <alignment horizontal="right"/>
    </xf>
    <xf numFmtId="0" fontId="8" fillId="0" borderId="0" xfId="0" applyFont="1" applyFill="1" applyAlignment="1">
      <alignment horizontal="left"/>
    </xf>
    <xf numFmtId="0" fontId="2" fillId="0" borderId="0" xfId="0" applyFont="1"/>
    <xf numFmtId="37" fontId="4" fillId="0" borderId="0" xfId="0" applyNumberFormat="1" applyFont="1" applyAlignment="1">
      <alignment horizontal="right"/>
    </xf>
    <xf numFmtId="43" fontId="4" fillId="0" borderId="1" xfId="1" quotePrefix="1" applyFont="1" applyBorder="1" applyAlignment="1">
      <alignment horizontal="right"/>
    </xf>
    <xf numFmtId="164" fontId="4" fillId="0" borderId="2" xfId="1" applyNumberFormat="1" applyFont="1" applyBorder="1" applyAlignment="1">
      <alignment horizontal="right"/>
    </xf>
    <xf numFmtId="37" fontId="3" fillId="0" borderId="0" xfId="0" applyNumberFormat="1" applyFont="1" applyAlignment="1">
      <alignment horizontal="right"/>
    </xf>
    <xf numFmtId="43" fontId="3" fillId="0" borderId="0" xfId="1" applyFont="1" applyAlignment="1">
      <alignment horizontal="right"/>
    </xf>
    <xf numFmtId="37" fontId="4" fillId="0" borderId="1" xfId="0" applyNumberFormat="1" applyFont="1" applyBorder="1" applyAlignment="1">
      <alignment horizontal="right"/>
    </xf>
    <xf numFmtId="3" fontId="3" fillId="0" borderId="0" xfId="0" applyNumberFormat="1" applyFont="1" applyAlignment="1">
      <alignment horizontal="right"/>
    </xf>
    <xf numFmtId="49" fontId="3" fillId="0" borderId="0" xfId="1" applyNumberFormat="1" applyFont="1" applyAlignment="1">
      <alignment horizontal="right"/>
    </xf>
    <xf numFmtId="37" fontId="4" fillId="0" borderId="2" xfId="0" applyNumberFormat="1" applyFont="1" applyBorder="1" applyAlignment="1">
      <alignment horizontal="right"/>
    </xf>
    <xf numFmtId="0" fontId="8" fillId="0" borderId="0" xfId="0" applyFont="1" applyAlignment="1">
      <alignment horizontal="left"/>
    </xf>
    <xf numFmtId="0" fontId="4" fillId="0" borderId="0" xfId="0" applyFont="1" applyFill="1" applyAlignment="1">
      <alignment horizontal="left"/>
    </xf>
    <xf numFmtId="0" fontId="10" fillId="0" borderId="0" xfId="0" applyFont="1" applyFill="1"/>
    <xf numFmtId="0" fontId="3" fillId="0" borderId="0" xfId="0" applyFont="1" applyFill="1" applyAlignment="1">
      <alignment horizontal="right"/>
    </xf>
    <xf numFmtId="0" fontId="10" fillId="0" borderId="0" xfId="0" applyFont="1" applyFill="1" applyAlignment="1">
      <alignment horizontal="left"/>
    </xf>
    <xf numFmtId="164" fontId="3" fillId="0" borderId="5" xfId="1" applyNumberFormat="1" applyFont="1" applyFill="1" applyBorder="1"/>
    <xf numFmtId="0" fontId="2" fillId="0" borderId="0" xfId="0" applyFont="1" applyFill="1" applyAlignment="1">
      <alignment wrapText="1"/>
    </xf>
    <xf numFmtId="0" fontId="3" fillId="0" borderId="0" xfId="0" applyFont="1" applyFill="1" applyAlignment="1">
      <alignment vertical="center" wrapText="1"/>
    </xf>
    <xf numFmtId="164" fontId="4" fillId="0" borderId="4" xfId="1" applyNumberFormat="1" applyFont="1" applyFill="1" applyBorder="1" applyAlignment="1">
      <alignment horizontal="right"/>
    </xf>
    <xf numFmtId="3" fontId="3" fillId="0" borderId="0" xfId="0" applyNumberFormat="1" applyFont="1" applyFill="1"/>
    <xf numFmtId="0" fontId="3" fillId="0" borderId="0" xfId="0" applyFont="1" applyAlignment="1">
      <alignment wrapText="1"/>
    </xf>
    <xf numFmtId="0" fontId="4" fillId="0" borderId="0" xfId="0" applyFont="1" applyAlignment="1">
      <alignment horizontal="left" vertical="center"/>
    </xf>
    <xf numFmtId="0" fontId="2" fillId="0" borderId="0" xfId="0" applyFont="1" applyFill="1" applyAlignment="1">
      <alignment horizontal="left" wrapText="1"/>
    </xf>
    <xf numFmtId="0" fontId="4" fillId="2" borderId="0" xfId="0" applyFont="1" applyFill="1" applyAlignment="1">
      <alignment horizontal="left"/>
    </xf>
    <xf numFmtId="0" fontId="3" fillId="2" borderId="0" xfId="0" applyFont="1" applyFill="1" applyAlignment="1"/>
    <xf numFmtId="0" fontId="3" fillId="2" borderId="0" xfId="0" applyFont="1" applyFill="1" applyAlignment="1">
      <alignment wrapText="1"/>
    </xf>
    <xf numFmtId="0" fontId="2" fillId="2" borderId="0" xfId="0" applyFont="1" applyFill="1" applyAlignment="1">
      <alignment horizontal="center"/>
    </xf>
    <xf numFmtId="164" fontId="4" fillId="0" borderId="1" xfId="1" quotePrefix="1" applyNumberFormat="1" applyFont="1" applyBorder="1" applyAlignment="1">
      <alignment horizontal="right"/>
    </xf>
    <xf numFmtId="164" fontId="4" fillId="0" borderId="1" xfId="1" quotePrefix="1" applyNumberFormat="1" applyFont="1" applyFill="1" applyBorder="1" applyAlignment="1">
      <alignment horizontal="right"/>
    </xf>
    <xf numFmtId="164" fontId="4" fillId="0" borderId="5" xfId="1" applyNumberFormat="1" applyFont="1" applyFill="1" applyBorder="1" applyAlignment="1">
      <alignment horizontal="right"/>
    </xf>
    <xf numFmtId="0" fontId="2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horizontal="left"/>
    </xf>
    <xf numFmtId="0" fontId="4" fillId="0" borderId="0" xfId="0" applyFont="1" applyAlignment="1">
      <alignment horizontal="center"/>
    </xf>
    <xf numFmtId="49" fontId="3" fillId="0" borderId="0" xfId="0" applyNumberFormat="1" applyFont="1" applyFill="1" applyAlignment="1">
      <alignment horizontal="center" wrapText="1"/>
    </xf>
    <xf numFmtId="0" fontId="2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49" fontId="3" fillId="0" borderId="0" xfId="0" applyNumberFormat="1" applyFont="1" applyFill="1" applyAlignment="1">
      <alignment horizontal="center" wrapText="1"/>
    </xf>
    <xf numFmtId="0" fontId="2" fillId="0" borderId="0" xfId="0" applyFont="1" applyFill="1" applyAlignment="1">
      <alignment horizontal="center"/>
    </xf>
    <xf numFmtId="0" fontId="4" fillId="0" borderId="0" xfId="0" applyFont="1" applyFill="1" applyAlignment="1">
      <alignment horizontal="left"/>
    </xf>
    <xf numFmtId="41" fontId="3" fillId="0" borderId="0" xfId="1" quotePrefix="1" applyNumberFormat="1" applyFont="1" applyAlignment="1">
      <alignment readingOrder="2"/>
    </xf>
    <xf numFmtId="43" fontId="3" fillId="0" borderId="0" xfId="0" applyNumberFormat="1" applyFont="1" applyFill="1" applyAlignment="1"/>
    <xf numFmtId="41" fontId="3" fillId="0" borderId="0" xfId="1" quotePrefix="1" applyNumberFormat="1" applyFont="1" applyFill="1" applyAlignment="1">
      <alignment readingOrder="2"/>
    </xf>
    <xf numFmtId="4" fontId="4" fillId="0" borderId="2" xfId="0" applyNumberFormat="1" applyFont="1" applyFill="1" applyBorder="1" applyAlignment="1"/>
    <xf numFmtId="41" fontId="3" fillId="0" borderId="3" xfId="1" quotePrefix="1" applyNumberFormat="1" applyFont="1" applyFill="1" applyBorder="1" applyAlignment="1">
      <alignment readingOrder="2"/>
    </xf>
    <xf numFmtId="41" fontId="3" fillId="0" borderId="1" xfId="1" quotePrefix="1" applyNumberFormat="1" applyFont="1" applyFill="1" applyBorder="1" applyAlignment="1">
      <alignment readingOrder="2"/>
    </xf>
    <xf numFmtId="0" fontId="2" fillId="0" borderId="0" xfId="0" applyFont="1" applyFill="1" applyAlignment="1">
      <alignment horizontal="center"/>
    </xf>
    <xf numFmtId="0" fontId="4" fillId="0" borderId="0" xfId="0" applyFont="1" applyFill="1" applyAlignment="1">
      <alignment horizontal="left"/>
    </xf>
    <xf numFmtId="164" fontId="3" fillId="0" borderId="0" xfId="1" applyNumberFormat="1" applyFont="1"/>
    <xf numFmtId="41" fontId="3" fillId="0" borderId="0" xfId="1" applyNumberFormat="1" applyFont="1" applyFill="1" applyAlignment="1">
      <alignment readingOrder="2"/>
    </xf>
    <xf numFmtId="41" fontId="3" fillId="0" borderId="0" xfId="1" applyNumberFormat="1" applyFont="1" applyAlignment="1">
      <alignment readingOrder="2"/>
    </xf>
    <xf numFmtId="0" fontId="2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 wrapText="1"/>
    </xf>
    <xf numFmtId="0" fontId="4" fillId="0" borderId="0" xfId="0" applyFont="1" applyFill="1" applyAlignment="1">
      <alignment horizontal="center"/>
    </xf>
    <xf numFmtId="49" fontId="3" fillId="0" borderId="0" xfId="0" applyNumberFormat="1" applyFont="1" applyFill="1" applyAlignment="1">
      <alignment horizontal="center" vertical="center"/>
    </xf>
    <xf numFmtId="0" fontId="4" fillId="0" borderId="0" xfId="0" applyFont="1" applyFill="1" applyAlignment="1">
      <alignment horizontal="left"/>
    </xf>
    <xf numFmtId="0" fontId="3" fillId="0" borderId="3" xfId="0" applyFont="1" applyFill="1" applyBorder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49" fontId="3" fillId="0" borderId="0" xfId="0" applyNumberFormat="1" applyFont="1" applyFill="1" applyAlignment="1">
      <alignment horizontal="center" wrapText="1"/>
    </xf>
  </cellXfs>
  <cellStyles count="3">
    <cellStyle name="Comma" xfId="1" builtinId="3"/>
    <cellStyle name="Normal" xfId="0" builtinId="0"/>
    <cellStyle name="Normal 3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T94"/>
  <sheetViews>
    <sheetView view="pageBreakPreview" zoomScaleNormal="80" zoomScaleSheetLayoutView="100" workbookViewId="0">
      <selection activeCell="B1" sqref="B1"/>
    </sheetView>
  </sheetViews>
  <sheetFormatPr defaultColWidth="9.09765625" defaultRowHeight="14" x14ac:dyDescent="0.3"/>
  <cols>
    <col min="1" max="1" width="2" style="8" customWidth="1"/>
    <col min="2" max="2" width="49.296875" style="9" customWidth="1"/>
    <col min="3" max="3" width="9.09765625" style="8"/>
    <col min="4" max="4" width="1.3984375" style="8" customWidth="1"/>
    <col min="5" max="5" width="15.69921875" style="8" customWidth="1"/>
    <col min="6" max="6" width="1.3984375" style="8" customWidth="1"/>
    <col min="7" max="7" width="15.69921875" style="8" customWidth="1"/>
    <col min="8" max="8" width="1.3984375" style="8" customWidth="1"/>
    <col min="9" max="9" width="15.69921875" style="8" customWidth="1"/>
    <col min="10" max="10" width="1.3984375" style="8" customWidth="1"/>
    <col min="11" max="11" width="15.69921875" style="8" customWidth="1"/>
    <col min="12" max="12" width="17.3984375" style="8" bestFit="1" customWidth="1"/>
    <col min="13" max="13" width="11.296875" style="8" bestFit="1" customWidth="1"/>
    <col min="14" max="15" width="17.3984375" style="8" bestFit="1" customWidth="1"/>
    <col min="16" max="16384" width="9.09765625" style="8"/>
  </cols>
  <sheetData>
    <row r="1" spans="2:15" x14ac:dyDescent="0.3">
      <c r="B1" s="106" t="s">
        <v>0</v>
      </c>
    </row>
    <row r="2" spans="2:15" x14ac:dyDescent="0.3">
      <c r="B2" s="117" t="s">
        <v>1</v>
      </c>
    </row>
    <row r="3" spans="2:15" x14ac:dyDescent="0.3">
      <c r="B3" s="117"/>
    </row>
    <row r="4" spans="2:15" x14ac:dyDescent="0.3">
      <c r="C4" s="10"/>
      <c r="D4" s="10"/>
      <c r="E4" s="138" t="s">
        <v>2</v>
      </c>
      <c r="F4" s="138"/>
      <c r="G4" s="138"/>
      <c r="I4" s="138" t="s">
        <v>3</v>
      </c>
      <c r="J4" s="138"/>
      <c r="K4" s="138"/>
    </row>
    <row r="5" spans="2:15" x14ac:dyDescent="0.3">
      <c r="C5" s="10"/>
      <c r="D5" s="10"/>
      <c r="E5" s="137" t="s">
        <v>4</v>
      </c>
      <c r="F5" s="137"/>
      <c r="G5" s="137"/>
      <c r="H5" s="121"/>
      <c r="I5" s="137" t="s">
        <v>4</v>
      </c>
      <c r="J5" s="137"/>
      <c r="K5" s="137"/>
    </row>
    <row r="6" spans="2:15" x14ac:dyDescent="0.3">
      <c r="C6" s="10"/>
      <c r="D6" s="10"/>
      <c r="E6" s="122" t="s">
        <v>5</v>
      </c>
      <c r="F6" s="122"/>
      <c r="G6" s="122" t="s">
        <v>6</v>
      </c>
      <c r="H6" s="121"/>
      <c r="I6" s="122" t="s">
        <v>5</v>
      </c>
      <c r="J6" s="119"/>
      <c r="K6" s="119" t="s">
        <v>6</v>
      </c>
    </row>
    <row r="7" spans="2:15" x14ac:dyDescent="0.3">
      <c r="B7" s="117" t="s">
        <v>7</v>
      </c>
      <c r="C7" s="115" t="s">
        <v>8</v>
      </c>
      <c r="D7" s="115"/>
      <c r="E7" s="10">
        <v>2020</v>
      </c>
      <c r="F7" s="10"/>
      <c r="G7" s="10">
        <v>2019</v>
      </c>
      <c r="H7" s="10"/>
      <c r="I7" s="10">
        <v>2020</v>
      </c>
      <c r="J7" s="10"/>
      <c r="K7" s="10">
        <v>2019</v>
      </c>
    </row>
    <row r="8" spans="2:15" x14ac:dyDescent="0.3">
      <c r="B8" s="117"/>
      <c r="C8" s="115"/>
      <c r="D8" s="115"/>
      <c r="E8" s="10" t="s">
        <v>9</v>
      </c>
      <c r="G8" s="10"/>
      <c r="H8" s="10"/>
      <c r="I8" s="10" t="s">
        <v>9</v>
      </c>
      <c r="J8" s="10"/>
      <c r="K8" s="10"/>
    </row>
    <row r="9" spans="2:15" x14ac:dyDescent="0.3">
      <c r="B9" s="8"/>
      <c r="C9" s="10"/>
      <c r="D9" s="10"/>
      <c r="E9" s="136" t="s">
        <v>10</v>
      </c>
      <c r="F9" s="136"/>
      <c r="G9" s="136"/>
      <c r="H9" s="136"/>
      <c r="I9" s="136"/>
      <c r="J9" s="136"/>
      <c r="K9" s="136"/>
    </row>
    <row r="10" spans="2:15" x14ac:dyDescent="0.3">
      <c r="B10" s="11" t="s">
        <v>11</v>
      </c>
      <c r="C10" s="115"/>
      <c r="D10" s="115"/>
    </row>
    <row r="11" spans="2:15" x14ac:dyDescent="0.3">
      <c r="B11" s="12" t="s">
        <v>12</v>
      </c>
      <c r="C11" s="115"/>
      <c r="D11" s="115"/>
      <c r="E11" s="14">
        <v>816060</v>
      </c>
      <c r="F11" s="13"/>
      <c r="G11" s="14">
        <v>783172</v>
      </c>
      <c r="H11" s="14"/>
      <c r="I11" s="14">
        <v>724771</v>
      </c>
      <c r="J11" s="14"/>
      <c r="K11" s="14">
        <v>743186</v>
      </c>
      <c r="L11" s="14"/>
      <c r="N11" s="14"/>
      <c r="O11" s="14"/>
    </row>
    <row r="12" spans="2:15" x14ac:dyDescent="0.3">
      <c r="B12" s="12" t="s">
        <v>13</v>
      </c>
      <c r="C12" s="15">
        <v>5</v>
      </c>
      <c r="D12" s="115"/>
      <c r="E12" s="14">
        <v>36995214</v>
      </c>
      <c r="F12" s="13"/>
      <c r="G12" s="14">
        <v>34902345</v>
      </c>
      <c r="H12" s="14"/>
      <c r="I12" s="14">
        <v>36995214</v>
      </c>
      <c r="J12" s="14"/>
      <c r="K12" s="14">
        <v>34902345</v>
      </c>
      <c r="L12" s="14"/>
      <c r="N12" s="14"/>
      <c r="O12" s="14"/>
    </row>
    <row r="13" spans="2:15" x14ac:dyDescent="0.3">
      <c r="B13" s="12" t="s">
        <v>14</v>
      </c>
      <c r="C13" s="15">
        <v>6</v>
      </c>
      <c r="D13" s="115"/>
      <c r="E13" s="14">
        <v>45230</v>
      </c>
      <c r="F13" s="13"/>
      <c r="G13" s="14">
        <v>27000</v>
      </c>
      <c r="H13" s="14"/>
      <c r="I13" s="125">
        <v>0</v>
      </c>
      <c r="J13" s="14"/>
      <c r="K13" s="125">
        <v>0</v>
      </c>
      <c r="L13" s="14"/>
      <c r="N13" s="14"/>
      <c r="O13" s="16"/>
    </row>
    <row r="14" spans="2:15" x14ac:dyDescent="0.3">
      <c r="B14" s="12" t="s">
        <v>153</v>
      </c>
      <c r="C14" s="15">
        <v>4</v>
      </c>
      <c r="D14" s="115"/>
      <c r="E14" s="125">
        <v>0</v>
      </c>
      <c r="F14" s="13"/>
      <c r="G14" s="125">
        <v>0</v>
      </c>
      <c r="H14" s="14"/>
      <c r="I14" s="14">
        <v>27317</v>
      </c>
      <c r="J14" s="14"/>
      <c r="K14" s="14">
        <v>46659</v>
      </c>
      <c r="L14" s="14"/>
      <c r="N14" s="16"/>
      <c r="O14" s="14"/>
    </row>
    <row r="15" spans="2:15" x14ac:dyDescent="0.3">
      <c r="B15" s="12" t="s">
        <v>16</v>
      </c>
      <c r="C15" s="15"/>
      <c r="D15" s="115"/>
      <c r="E15" s="14">
        <v>73561</v>
      </c>
      <c r="F15" s="13"/>
      <c r="G15" s="14">
        <v>74548</v>
      </c>
      <c r="H15" s="14"/>
      <c r="I15" s="14">
        <v>73561</v>
      </c>
      <c r="J15" s="14"/>
      <c r="K15" s="14">
        <v>74548</v>
      </c>
      <c r="L15" s="14"/>
      <c r="N15" s="14"/>
      <c r="O15" s="14"/>
    </row>
    <row r="16" spans="2:15" x14ac:dyDescent="0.3">
      <c r="B16" s="12" t="s">
        <v>154</v>
      </c>
      <c r="C16" s="15">
        <v>4</v>
      </c>
      <c r="D16" s="120"/>
      <c r="E16" s="14">
        <v>78</v>
      </c>
      <c r="F16" s="13"/>
      <c r="G16" s="14">
        <v>18</v>
      </c>
      <c r="H16" s="14"/>
      <c r="I16" s="14">
        <v>40078</v>
      </c>
      <c r="J16" s="14"/>
      <c r="K16" s="14">
        <v>40018</v>
      </c>
      <c r="L16" s="14"/>
      <c r="N16" s="14"/>
      <c r="O16" s="14"/>
    </row>
    <row r="17" spans="2:15" x14ac:dyDescent="0.3">
      <c r="B17" s="12" t="s">
        <v>17</v>
      </c>
      <c r="C17" s="115"/>
      <c r="D17" s="115"/>
      <c r="E17" s="14">
        <v>197640</v>
      </c>
      <c r="F17" s="13"/>
      <c r="G17" s="14">
        <v>135131</v>
      </c>
      <c r="H17" s="14"/>
      <c r="I17" s="14">
        <v>187578</v>
      </c>
      <c r="J17" s="14"/>
      <c r="K17" s="14">
        <v>128757</v>
      </c>
      <c r="L17" s="14"/>
      <c r="N17" s="14"/>
      <c r="O17" s="14"/>
    </row>
    <row r="18" spans="2:15" x14ac:dyDescent="0.3">
      <c r="B18" s="17" t="s">
        <v>18</v>
      </c>
      <c r="C18" s="115"/>
      <c r="D18" s="115"/>
      <c r="E18" s="19">
        <f>SUM(E10:E17)</f>
        <v>38127783</v>
      </c>
      <c r="F18" s="18"/>
      <c r="G18" s="19">
        <f>ROUND(SUM(G10:G17),0)</f>
        <v>35922214</v>
      </c>
      <c r="H18" s="20"/>
      <c r="I18" s="19">
        <f>SUM(I10:I17)</f>
        <v>38048519</v>
      </c>
      <c r="J18" s="20"/>
      <c r="K18" s="19">
        <f>SUM(K10:K17)</f>
        <v>35935513</v>
      </c>
      <c r="M18" s="21"/>
    </row>
    <row r="19" spans="2:15" x14ac:dyDescent="0.3">
      <c r="C19" s="115"/>
      <c r="D19" s="115"/>
      <c r="E19" s="13"/>
      <c r="F19" s="13"/>
      <c r="G19" s="21"/>
      <c r="H19" s="13"/>
      <c r="I19" s="13"/>
      <c r="J19" s="13"/>
      <c r="K19" s="21"/>
    </row>
    <row r="20" spans="2:15" x14ac:dyDescent="0.3">
      <c r="B20" s="11" t="s">
        <v>19</v>
      </c>
      <c r="C20" s="15"/>
      <c r="D20" s="115"/>
      <c r="E20" s="13"/>
      <c r="F20" s="13"/>
      <c r="G20" s="21"/>
      <c r="H20" s="13"/>
      <c r="I20" s="13"/>
      <c r="J20" s="13"/>
      <c r="K20" s="21"/>
    </row>
    <row r="21" spans="2:15" x14ac:dyDescent="0.3">
      <c r="B21" s="22" t="s">
        <v>20</v>
      </c>
      <c r="C21" s="15"/>
      <c r="D21" s="115"/>
      <c r="E21" s="14">
        <v>10000</v>
      </c>
      <c r="F21" s="14"/>
      <c r="G21" s="14">
        <v>10000</v>
      </c>
      <c r="H21" s="13"/>
      <c r="I21" s="125">
        <v>0</v>
      </c>
      <c r="J21" s="13"/>
      <c r="K21" s="125">
        <v>0</v>
      </c>
      <c r="N21" s="14"/>
      <c r="O21" s="16"/>
    </row>
    <row r="22" spans="2:15" x14ac:dyDescent="0.3">
      <c r="B22" s="12" t="s">
        <v>21</v>
      </c>
      <c r="C22" s="15">
        <v>5</v>
      </c>
      <c r="D22" s="115"/>
      <c r="E22" s="14">
        <v>24060209</v>
      </c>
      <c r="F22" s="14"/>
      <c r="G22" s="14">
        <v>23636440</v>
      </c>
      <c r="H22" s="13"/>
      <c r="I22" s="13">
        <v>24060209</v>
      </c>
      <c r="J22" s="13"/>
      <c r="K22" s="14">
        <v>23636440</v>
      </c>
      <c r="N22" s="14"/>
      <c r="O22" s="14"/>
    </row>
    <row r="23" spans="2:15" x14ac:dyDescent="0.3">
      <c r="B23" s="12" t="s">
        <v>22</v>
      </c>
      <c r="C23" s="15">
        <v>6</v>
      </c>
      <c r="D23" s="115"/>
      <c r="E23" s="14">
        <v>89683</v>
      </c>
      <c r="F23" s="14"/>
      <c r="G23" s="14">
        <v>56946</v>
      </c>
      <c r="H23" s="13"/>
      <c r="I23" s="125">
        <v>0</v>
      </c>
      <c r="J23" s="13"/>
      <c r="K23" s="125">
        <v>0</v>
      </c>
      <c r="N23" s="14"/>
      <c r="O23" s="16"/>
    </row>
    <row r="24" spans="2:15" x14ac:dyDescent="0.3">
      <c r="B24" s="23" t="s">
        <v>23</v>
      </c>
      <c r="C24" s="15">
        <v>7</v>
      </c>
      <c r="D24" s="115"/>
      <c r="E24" s="125">
        <v>0</v>
      </c>
      <c r="F24" s="14"/>
      <c r="G24" s="125">
        <v>0</v>
      </c>
      <c r="H24" s="13"/>
      <c r="I24" s="13">
        <v>142000</v>
      </c>
      <c r="J24" s="13"/>
      <c r="K24" s="14">
        <v>22000</v>
      </c>
      <c r="N24" s="16"/>
      <c r="O24" s="14"/>
    </row>
    <row r="25" spans="2:15" x14ac:dyDescent="0.3">
      <c r="B25" s="12" t="s">
        <v>24</v>
      </c>
      <c r="C25" s="15"/>
      <c r="D25" s="115"/>
      <c r="E25" s="14">
        <v>1862044</v>
      </c>
      <c r="F25" s="14"/>
      <c r="G25" s="14">
        <v>1778311</v>
      </c>
      <c r="H25" s="13"/>
      <c r="I25" s="13">
        <v>1862023</v>
      </c>
      <c r="J25" s="13"/>
      <c r="K25" s="14">
        <v>1778289</v>
      </c>
      <c r="N25" s="14"/>
      <c r="O25" s="14"/>
    </row>
    <row r="26" spans="2:15" x14ac:dyDescent="0.3">
      <c r="B26" s="12" t="s">
        <v>25</v>
      </c>
      <c r="C26" s="15"/>
      <c r="D26" s="115"/>
      <c r="E26" s="14">
        <v>3409163</v>
      </c>
      <c r="F26" s="14"/>
      <c r="G26" s="125">
        <v>0</v>
      </c>
      <c r="H26" s="13"/>
      <c r="I26" s="13">
        <v>3409163</v>
      </c>
      <c r="J26" s="13"/>
      <c r="K26" s="125">
        <v>0</v>
      </c>
      <c r="N26" s="16"/>
      <c r="O26" s="16"/>
    </row>
    <row r="27" spans="2:15" x14ac:dyDescent="0.3">
      <c r="B27" s="9" t="s">
        <v>26</v>
      </c>
      <c r="C27" s="15"/>
      <c r="D27" s="115"/>
      <c r="E27" s="14">
        <v>27203</v>
      </c>
      <c r="F27" s="14"/>
      <c r="G27" s="14">
        <v>25823</v>
      </c>
      <c r="H27" s="13"/>
      <c r="I27" s="13">
        <v>27163</v>
      </c>
      <c r="J27" s="13"/>
      <c r="K27" s="14">
        <v>25781</v>
      </c>
      <c r="N27" s="14"/>
      <c r="O27" s="14"/>
    </row>
    <row r="28" spans="2:15" x14ac:dyDescent="0.3">
      <c r="B28" s="12" t="s">
        <v>27</v>
      </c>
      <c r="C28" s="15"/>
      <c r="D28" s="115"/>
      <c r="E28" s="14">
        <v>274189</v>
      </c>
      <c r="F28" s="14"/>
      <c r="G28" s="14">
        <v>300213</v>
      </c>
      <c r="H28" s="13"/>
      <c r="I28" s="13">
        <v>274056</v>
      </c>
      <c r="J28" s="13"/>
      <c r="K28" s="14">
        <v>300043</v>
      </c>
      <c r="N28" s="14"/>
      <c r="O28" s="14"/>
    </row>
    <row r="29" spans="2:15" x14ac:dyDescent="0.3">
      <c r="B29" s="12" t="s">
        <v>28</v>
      </c>
      <c r="C29" s="15"/>
      <c r="D29" s="115"/>
      <c r="E29" s="14">
        <v>153123</v>
      </c>
      <c r="F29" s="14"/>
      <c r="G29" s="14">
        <v>141655</v>
      </c>
      <c r="H29" s="13"/>
      <c r="I29" s="13">
        <v>153123</v>
      </c>
      <c r="J29" s="13"/>
      <c r="K29" s="14">
        <v>141655</v>
      </c>
      <c r="N29" s="14"/>
      <c r="O29" s="14"/>
    </row>
    <row r="30" spans="2:15" x14ac:dyDescent="0.3">
      <c r="B30" s="17" t="s">
        <v>29</v>
      </c>
      <c r="C30" s="15"/>
      <c r="D30" s="115"/>
      <c r="E30" s="19">
        <f>SUM(E21:E29)</f>
        <v>29885614</v>
      </c>
      <c r="F30" s="20"/>
      <c r="G30" s="19">
        <f>ROUND(SUM(G21:G29),0)</f>
        <v>25949388</v>
      </c>
      <c r="H30" s="20"/>
      <c r="I30" s="19">
        <f>SUM(I21:I29)</f>
        <v>29927737</v>
      </c>
      <c r="J30" s="20"/>
      <c r="K30" s="19">
        <f>ROUND(SUM(K21:K29),0)</f>
        <v>25904208</v>
      </c>
    </row>
    <row r="31" spans="2:15" x14ac:dyDescent="0.3">
      <c r="B31" s="117"/>
      <c r="C31" s="15"/>
      <c r="D31" s="115"/>
      <c r="E31" s="20"/>
      <c r="F31" s="20"/>
      <c r="G31" s="20"/>
      <c r="H31" s="20"/>
      <c r="I31" s="20"/>
      <c r="J31" s="20"/>
      <c r="K31" s="20"/>
    </row>
    <row r="32" spans="2:15" ht="14.5" thickBot="1" x14ac:dyDescent="0.35">
      <c r="B32" s="24" t="s">
        <v>30</v>
      </c>
      <c r="C32" s="15"/>
      <c r="D32" s="115"/>
      <c r="E32" s="25">
        <f>E18+E30</f>
        <v>68013397</v>
      </c>
      <c r="F32" s="20"/>
      <c r="G32" s="25">
        <f>G18+G30</f>
        <v>61871602</v>
      </c>
      <c r="H32" s="20"/>
      <c r="I32" s="25">
        <f>I18+I30</f>
        <v>67976256</v>
      </c>
      <c r="J32" s="20"/>
      <c r="K32" s="25">
        <f>K18+K30</f>
        <v>61839721</v>
      </c>
    </row>
    <row r="33" spans="2:15" ht="14.5" thickTop="1" x14ac:dyDescent="0.3"/>
    <row r="34" spans="2:15" x14ac:dyDescent="0.3">
      <c r="B34" s="106" t="s">
        <v>0</v>
      </c>
    </row>
    <row r="35" spans="2:15" x14ac:dyDescent="0.3">
      <c r="B35" s="117" t="s">
        <v>1</v>
      </c>
    </row>
    <row r="36" spans="2:15" x14ac:dyDescent="0.3">
      <c r="B36" s="117"/>
    </row>
    <row r="37" spans="2:15" x14ac:dyDescent="0.3">
      <c r="C37" s="10"/>
      <c r="D37" s="10"/>
      <c r="E37" s="138" t="s">
        <v>2</v>
      </c>
      <c r="F37" s="138"/>
      <c r="G37" s="138"/>
      <c r="I37" s="138" t="s">
        <v>3</v>
      </c>
      <c r="J37" s="138"/>
      <c r="K37" s="138"/>
    </row>
    <row r="38" spans="2:15" x14ac:dyDescent="0.3">
      <c r="C38" s="10"/>
      <c r="D38" s="10"/>
      <c r="E38" s="137" t="s">
        <v>4</v>
      </c>
      <c r="F38" s="137"/>
      <c r="G38" s="137"/>
      <c r="H38" s="121"/>
      <c r="I38" s="137" t="s">
        <v>4</v>
      </c>
      <c r="J38" s="137"/>
      <c r="K38" s="137"/>
    </row>
    <row r="39" spans="2:15" x14ac:dyDescent="0.3">
      <c r="C39" s="10"/>
      <c r="D39" s="10"/>
      <c r="E39" s="122" t="s">
        <v>5</v>
      </c>
      <c r="F39" s="122"/>
      <c r="G39" s="122" t="s">
        <v>6</v>
      </c>
      <c r="H39" s="121"/>
      <c r="I39" s="122" t="s">
        <v>5</v>
      </c>
      <c r="J39" s="119"/>
      <c r="K39" s="119" t="s">
        <v>6</v>
      </c>
    </row>
    <row r="40" spans="2:15" x14ac:dyDescent="0.3">
      <c r="B40" s="24" t="s">
        <v>31</v>
      </c>
      <c r="C40" s="115" t="s">
        <v>8</v>
      </c>
      <c r="D40" s="10"/>
      <c r="E40" s="10">
        <v>2020</v>
      </c>
      <c r="F40" s="10"/>
      <c r="G40" s="10">
        <v>2019</v>
      </c>
      <c r="H40" s="10"/>
      <c r="I40" s="10">
        <v>2020</v>
      </c>
      <c r="J40" s="10"/>
      <c r="K40" s="10">
        <v>2019</v>
      </c>
    </row>
    <row r="41" spans="2:15" x14ac:dyDescent="0.3">
      <c r="B41" s="117"/>
      <c r="C41" s="115"/>
      <c r="D41" s="10"/>
      <c r="E41" s="10" t="s">
        <v>9</v>
      </c>
      <c r="G41" s="10"/>
      <c r="H41" s="10"/>
      <c r="I41" s="10" t="s">
        <v>9</v>
      </c>
      <c r="J41" s="10"/>
      <c r="K41" s="10"/>
    </row>
    <row r="42" spans="2:15" x14ac:dyDescent="0.3">
      <c r="D42" s="115"/>
      <c r="E42" s="136" t="s">
        <v>10</v>
      </c>
      <c r="F42" s="136"/>
      <c r="G42" s="136"/>
      <c r="H42" s="136"/>
      <c r="I42" s="136"/>
      <c r="J42" s="136"/>
      <c r="K42" s="136"/>
    </row>
    <row r="43" spans="2:15" x14ac:dyDescent="0.3">
      <c r="B43" s="26" t="s">
        <v>32</v>
      </c>
      <c r="C43" s="10"/>
      <c r="D43" s="10"/>
      <c r="E43" s="13"/>
      <c r="F43" s="13"/>
      <c r="G43" s="13"/>
      <c r="H43" s="13"/>
      <c r="I43" s="13"/>
      <c r="J43" s="13"/>
      <c r="K43" s="13"/>
    </row>
    <row r="44" spans="2:15" x14ac:dyDescent="0.3">
      <c r="B44" s="23" t="s">
        <v>33</v>
      </c>
      <c r="C44" s="15">
        <v>8</v>
      </c>
      <c r="D44" s="115"/>
      <c r="E44" s="13">
        <v>4434539</v>
      </c>
      <c r="F44" s="13"/>
      <c r="G44" s="14">
        <v>1897233</v>
      </c>
      <c r="H44" s="13"/>
      <c r="I44" s="13">
        <v>4434539</v>
      </c>
      <c r="J44" s="13"/>
      <c r="K44" s="14">
        <v>1897233</v>
      </c>
      <c r="N44" s="14"/>
      <c r="O44" s="14"/>
    </row>
    <row r="45" spans="2:15" x14ac:dyDescent="0.3">
      <c r="B45" s="23" t="s">
        <v>34</v>
      </c>
      <c r="C45" s="115"/>
      <c r="D45" s="115"/>
      <c r="E45" s="13">
        <v>13975</v>
      </c>
      <c r="F45" s="13"/>
      <c r="G45" s="14">
        <v>14404</v>
      </c>
      <c r="H45" s="13"/>
      <c r="I45" s="13">
        <v>13975</v>
      </c>
      <c r="J45" s="13"/>
      <c r="K45" s="14">
        <v>14404</v>
      </c>
      <c r="M45" s="13"/>
      <c r="N45" s="14"/>
      <c r="O45" s="14"/>
    </row>
    <row r="46" spans="2:15" x14ac:dyDescent="0.3">
      <c r="B46" s="9" t="s">
        <v>35</v>
      </c>
      <c r="C46" s="115"/>
      <c r="D46" s="115"/>
      <c r="E46" s="13">
        <v>668369</v>
      </c>
      <c r="F46" s="13"/>
      <c r="G46" s="14">
        <v>890730</v>
      </c>
      <c r="H46" s="13"/>
      <c r="I46" s="13">
        <v>654404</v>
      </c>
      <c r="J46" s="13"/>
      <c r="K46" s="14">
        <v>876725</v>
      </c>
      <c r="N46" s="14"/>
      <c r="O46" s="14"/>
    </row>
    <row r="47" spans="2:15" x14ac:dyDescent="0.3">
      <c r="B47" s="8" t="s">
        <v>36</v>
      </c>
      <c r="C47" s="15"/>
      <c r="D47" s="115"/>
      <c r="E47" s="13"/>
      <c r="F47" s="13"/>
      <c r="G47" s="14"/>
      <c r="H47" s="13"/>
      <c r="I47" s="13"/>
      <c r="J47" s="13"/>
      <c r="K47" s="14"/>
      <c r="N47" s="14"/>
      <c r="O47" s="14"/>
    </row>
    <row r="48" spans="2:15" x14ac:dyDescent="0.3">
      <c r="B48" s="8" t="s">
        <v>37</v>
      </c>
      <c r="C48" s="15">
        <v>9</v>
      </c>
      <c r="D48" s="115"/>
      <c r="E48" s="13">
        <v>2830317</v>
      </c>
      <c r="F48" s="13"/>
      <c r="G48" s="14">
        <v>4038162</v>
      </c>
      <c r="H48" s="13"/>
      <c r="I48" s="13">
        <v>2830317</v>
      </c>
      <c r="J48" s="13"/>
      <c r="K48" s="14">
        <v>4038162</v>
      </c>
      <c r="N48" s="14"/>
      <c r="O48" s="14"/>
    </row>
    <row r="49" spans="2:15" x14ac:dyDescent="0.3">
      <c r="B49" s="23" t="s">
        <v>38</v>
      </c>
      <c r="C49" s="15">
        <v>10</v>
      </c>
      <c r="D49" s="115"/>
      <c r="E49" s="13">
        <v>8133412</v>
      </c>
      <c r="F49" s="13"/>
      <c r="G49" s="14">
        <v>8733878</v>
      </c>
      <c r="H49" s="13"/>
      <c r="I49" s="13">
        <v>8133412</v>
      </c>
      <c r="J49" s="13"/>
      <c r="K49" s="14">
        <v>8733878</v>
      </c>
      <c r="N49" s="14"/>
      <c r="O49" s="14"/>
    </row>
    <row r="50" spans="2:15" x14ac:dyDescent="0.3">
      <c r="B50" s="8" t="s">
        <v>39</v>
      </c>
      <c r="C50" s="115"/>
      <c r="D50" s="115"/>
      <c r="E50" s="13"/>
      <c r="F50" s="13"/>
    </row>
    <row r="51" spans="2:15" x14ac:dyDescent="0.3">
      <c r="B51" s="8" t="s">
        <v>40</v>
      </c>
      <c r="C51" s="115"/>
      <c r="D51" s="115"/>
      <c r="E51" s="13">
        <v>2710636</v>
      </c>
      <c r="F51" s="13"/>
      <c r="G51" s="14">
        <v>19241</v>
      </c>
      <c r="H51" s="13"/>
      <c r="I51" s="13">
        <v>2710636</v>
      </c>
      <c r="J51" s="13"/>
      <c r="K51" s="14">
        <v>19241</v>
      </c>
      <c r="N51" s="14"/>
      <c r="O51" s="14"/>
    </row>
    <row r="52" spans="2:15" x14ac:dyDescent="0.3">
      <c r="B52" s="12" t="s">
        <v>41</v>
      </c>
      <c r="C52" s="115"/>
      <c r="D52" s="115"/>
      <c r="E52" s="13">
        <v>928890</v>
      </c>
      <c r="F52" s="13"/>
      <c r="G52" s="14">
        <v>607158</v>
      </c>
      <c r="H52" s="13"/>
      <c r="I52" s="13">
        <v>926601</v>
      </c>
      <c r="J52" s="13"/>
      <c r="K52" s="14">
        <v>605725</v>
      </c>
      <c r="N52" s="14"/>
      <c r="O52" s="14"/>
    </row>
    <row r="53" spans="2:15" x14ac:dyDescent="0.3">
      <c r="B53" s="12" t="s">
        <v>42</v>
      </c>
      <c r="C53" s="115">
        <v>4</v>
      </c>
      <c r="D53" s="115"/>
      <c r="E53" s="13">
        <v>70284</v>
      </c>
      <c r="F53" s="13"/>
      <c r="G53" s="14">
        <v>111121</v>
      </c>
      <c r="H53" s="13"/>
      <c r="I53" s="13">
        <v>97739</v>
      </c>
      <c r="J53" s="13"/>
      <c r="K53" s="14">
        <v>135934</v>
      </c>
      <c r="N53" s="14"/>
      <c r="O53" s="14"/>
    </row>
    <row r="54" spans="2:15" x14ac:dyDescent="0.3">
      <c r="B54" s="17" t="s">
        <v>43</v>
      </c>
      <c r="C54" s="115"/>
      <c r="D54" s="115"/>
      <c r="E54" s="19">
        <f>SUM(E44:E53)</f>
        <v>19790422</v>
      </c>
      <c r="F54" s="18"/>
      <c r="G54" s="19">
        <f>ROUNDDOWN(SUM(G44:G53),0)</f>
        <v>16311927</v>
      </c>
      <c r="H54" s="18"/>
      <c r="I54" s="19">
        <f>SUM(I44:I53)</f>
        <v>19801623</v>
      </c>
      <c r="J54" s="18"/>
      <c r="K54" s="19">
        <f>ROUNDDOWN(SUM(K44:K53),0)</f>
        <v>16321302</v>
      </c>
    </row>
    <row r="55" spans="2:15" x14ac:dyDescent="0.3">
      <c r="C55" s="115"/>
      <c r="D55" s="115"/>
      <c r="E55" s="13"/>
      <c r="F55" s="13"/>
      <c r="G55" s="21"/>
      <c r="H55" s="13"/>
      <c r="I55" s="13"/>
      <c r="J55" s="13"/>
      <c r="K55" s="21"/>
    </row>
    <row r="56" spans="2:15" x14ac:dyDescent="0.3">
      <c r="B56" s="11" t="s">
        <v>44</v>
      </c>
      <c r="C56" s="115"/>
      <c r="D56" s="115"/>
      <c r="E56" s="13"/>
      <c r="F56" s="13"/>
      <c r="G56" s="21"/>
      <c r="H56" s="13"/>
      <c r="I56" s="13"/>
      <c r="J56" s="13"/>
      <c r="K56" s="21"/>
    </row>
    <row r="57" spans="2:15" x14ac:dyDescent="0.3">
      <c r="B57" s="8" t="s">
        <v>45</v>
      </c>
      <c r="C57" s="15">
        <v>9</v>
      </c>
      <c r="D57" s="115"/>
      <c r="E57" s="13">
        <v>2566730</v>
      </c>
      <c r="F57" s="13"/>
      <c r="G57" s="14">
        <v>2993496</v>
      </c>
      <c r="H57" s="14"/>
      <c r="I57" s="14">
        <v>2566730</v>
      </c>
      <c r="J57" s="14"/>
      <c r="K57" s="14">
        <v>2993496</v>
      </c>
      <c r="N57" s="27"/>
      <c r="O57" s="27"/>
    </row>
    <row r="58" spans="2:15" x14ac:dyDescent="0.3">
      <c r="B58" s="28" t="s">
        <v>46</v>
      </c>
      <c r="C58" s="15">
        <v>10</v>
      </c>
      <c r="D58" s="115"/>
      <c r="E58" s="13">
        <v>27475818</v>
      </c>
      <c r="F58" s="13"/>
      <c r="G58" s="14">
        <v>26473470</v>
      </c>
      <c r="H58" s="14"/>
      <c r="I58" s="14">
        <v>27475818</v>
      </c>
      <c r="J58" s="14"/>
      <c r="K58" s="14">
        <v>26473470</v>
      </c>
      <c r="N58" s="27"/>
      <c r="O58" s="27"/>
    </row>
    <row r="59" spans="2:15" x14ac:dyDescent="0.3">
      <c r="B59" s="28" t="s">
        <v>47</v>
      </c>
      <c r="C59" s="15"/>
      <c r="D59" s="115"/>
      <c r="E59" s="13"/>
      <c r="F59" s="13"/>
      <c r="G59" s="14"/>
      <c r="H59" s="14"/>
      <c r="I59" s="14"/>
      <c r="J59" s="14"/>
      <c r="K59" s="14"/>
      <c r="N59" s="27"/>
      <c r="O59" s="27"/>
    </row>
    <row r="60" spans="2:15" x14ac:dyDescent="0.3">
      <c r="B60" s="72" t="s">
        <v>48</v>
      </c>
      <c r="C60" s="115"/>
      <c r="D60" s="115"/>
      <c r="E60" s="13">
        <v>738589</v>
      </c>
      <c r="F60" s="13"/>
      <c r="G60" s="14">
        <v>27101</v>
      </c>
      <c r="H60" s="14"/>
      <c r="I60" s="14">
        <v>738589</v>
      </c>
      <c r="J60" s="14"/>
      <c r="K60" s="14">
        <v>27101</v>
      </c>
      <c r="N60" s="27"/>
      <c r="O60" s="27"/>
    </row>
    <row r="61" spans="2:15" x14ac:dyDescent="0.3">
      <c r="B61" s="12" t="s">
        <v>163</v>
      </c>
      <c r="C61" s="115"/>
      <c r="D61" s="115"/>
      <c r="E61" s="13">
        <v>102500</v>
      </c>
      <c r="F61" s="13"/>
      <c r="G61" s="14">
        <v>93894</v>
      </c>
      <c r="H61" s="14"/>
      <c r="I61" s="14">
        <v>102500</v>
      </c>
      <c r="J61" s="14"/>
      <c r="K61" s="14">
        <v>93894</v>
      </c>
      <c r="N61" s="27"/>
      <c r="O61" s="27"/>
    </row>
    <row r="62" spans="2:15" x14ac:dyDescent="0.3">
      <c r="B62" s="17" t="s">
        <v>49</v>
      </c>
      <c r="C62" s="115"/>
      <c r="D62" s="115"/>
      <c r="E62" s="19">
        <f>SUM(E57:E61)</f>
        <v>30883637</v>
      </c>
      <c r="F62" s="18"/>
      <c r="G62" s="19">
        <f>SUM(G57:G61)</f>
        <v>29587961</v>
      </c>
      <c r="H62" s="20"/>
      <c r="I62" s="19">
        <f>SUM(I57:I61)</f>
        <v>30883637</v>
      </c>
      <c r="J62" s="20"/>
      <c r="K62" s="19">
        <f>SUM(K57:K61)</f>
        <v>29587961</v>
      </c>
    </row>
    <row r="63" spans="2:15" x14ac:dyDescent="0.3">
      <c r="B63" s="8"/>
      <c r="C63" s="115"/>
      <c r="D63" s="115"/>
      <c r="E63" s="18"/>
      <c r="F63" s="18"/>
      <c r="G63" s="20"/>
      <c r="H63" s="20"/>
      <c r="I63" s="20"/>
      <c r="J63" s="20"/>
      <c r="K63" s="20"/>
    </row>
    <row r="64" spans="2:15" x14ac:dyDescent="0.3">
      <c r="B64" s="24" t="s">
        <v>50</v>
      </c>
      <c r="C64" s="115"/>
      <c r="D64" s="115"/>
      <c r="E64" s="29">
        <f>E54+E62</f>
        <v>50674059</v>
      </c>
      <c r="F64" s="18"/>
      <c r="G64" s="29">
        <f>G54+G62</f>
        <v>45899888</v>
      </c>
      <c r="H64" s="20"/>
      <c r="I64" s="29">
        <f>I54+I62</f>
        <v>50685260</v>
      </c>
      <c r="J64" s="20"/>
      <c r="K64" s="29">
        <f>K54+K62</f>
        <v>45909263</v>
      </c>
    </row>
    <row r="65" spans="2:11" x14ac:dyDescent="0.3">
      <c r="B65" s="117"/>
      <c r="C65" s="115"/>
      <c r="D65" s="115"/>
      <c r="E65" s="18"/>
      <c r="F65" s="18"/>
      <c r="G65" s="18"/>
      <c r="H65" s="18"/>
      <c r="I65" s="18"/>
      <c r="J65" s="18"/>
      <c r="K65" s="18"/>
    </row>
    <row r="66" spans="2:11" x14ac:dyDescent="0.3">
      <c r="B66" s="106" t="s">
        <v>0</v>
      </c>
    </row>
    <row r="67" spans="2:11" x14ac:dyDescent="0.3">
      <c r="B67" s="117" t="s">
        <v>1</v>
      </c>
    </row>
    <row r="68" spans="2:11" x14ac:dyDescent="0.3">
      <c r="B68" s="117"/>
    </row>
    <row r="69" spans="2:11" x14ac:dyDescent="0.3">
      <c r="C69" s="10"/>
      <c r="D69" s="10"/>
      <c r="E69" s="138" t="s">
        <v>2</v>
      </c>
      <c r="F69" s="138"/>
      <c r="G69" s="138"/>
      <c r="I69" s="138" t="s">
        <v>3</v>
      </c>
      <c r="J69" s="138"/>
      <c r="K69" s="138"/>
    </row>
    <row r="70" spans="2:11" x14ac:dyDescent="0.3">
      <c r="C70" s="10"/>
      <c r="D70" s="10"/>
      <c r="E70" s="137" t="s">
        <v>4</v>
      </c>
      <c r="F70" s="137"/>
      <c r="G70" s="137"/>
      <c r="H70" s="121"/>
      <c r="I70" s="137" t="s">
        <v>4</v>
      </c>
      <c r="J70" s="137"/>
      <c r="K70" s="137"/>
    </row>
    <row r="71" spans="2:11" x14ac:dyDescent="0.3">
      <c r="C71" s="10"/>
      <c r="D71" s="10"/>
      <c r="E71" s="122" t="s">
        <v>5</v>
      </c>
      <c r="F71" s="122"/>
      <c r="G71" s="122" t="s">
        <v>6</v>
      </c>
      <c r="H71" s="121"/>
      <c r="I71" s="122" t="s">
        <v>5</v>
      </c>
      <c r="J71" s="119"/>
      <c r="K71" s="119" t="s">
        <v>6</v>
      </c>
    </row>
    <row r="72" spans="2:11" x14ac:dyDescent="0.3">
      <c r="B72" s="24" t="s">
        <v>31</v>
      </c>
      <c r="C72" s="115" t="s">
        <v>8</v>
      </c>
      <c r="D72" s="10"/>
      <c r="E72" s="10">
        <v>2020</v>
      </c>
      <c r="F72" s="10"/>
      <c r="G72" s="10">
        <v>2019</v>
      </c>
      <c r="H72" s="10"/>
      <c r="I72" s="10">
        <v>2020</v>
      </c>
      <c r="J72" s="10"/>
      <c r="K72" s="10">
        <v>2019</v>
      </c>
    </row>
    <row r="73" spans="2:11" x14ac:dyDescent="0.3">
      <c r="B73" s="117"/>
      <c r="C73" s="115"/>
      <c r="D73" s="10"/>
      <c r="E73" s="10" t="s">
        <v>9</v>
      </c>
      <c r="G73" s="10"/>
      <c r="H73" s="10"/>
      <c r="I73" s="10" t="s">
        <v>9</v>
      </c>
      <c r="J73" s="10"/>
      <c r="K73" s="10"/>
    </row>
    <row r="74" spans="2:11" x14ac:dyDescent="0.3">
      <c r="D74" s="115"/>
      <c r="E74" s="136" t="s">
        <v>10</v>
      </c>
      <c r="F74" s="136"/>
      <c r="G74" s="136"/>
      <c r="H74" s="136"/>
      <c r="I74" s="136"/>
      <c r="J74" s="136"/>
      <c r="K74" s="136"/>
    </row>
    <row r="75" spans="2:11" x14ac:dyDescent="0.3">
      <c r="B75" s="30" t="s">
        <v>51</v>
      </c>
      <c r="C75" s="115"/>
      <c r="D75" s="115"/>
      <c r="E75" s="13"/>
      <c r="F75" s="13"/>
      <c r="G75" s="21"/>
      <c r="H75" s="13"/>
      <c r="I75" s="13"/>
      <c r="J75" s="13"/>
      <c r="K75" s="21"/>
    </row>
    <row r="76" spans="2:11" x14ac:dyDescent="0.3">
      <c r="B76" s="8" t="s">
        <v>52</v>
      </c>
      <c r="C76" s="31"/>
      <c r="D76" s="115"/>
      <c r="E76" s="13"/>
      <c r="F76" s="13"/>
      <c r="G76" s="21"/>
      <c r="H76" s="13"/>
      <c r="I76" s="13"/>
      <c r="J76" s="13"/>
      <c r="K76" s="21"/>
    </row>
    <row r="77" spans="2:11" x14ac:dyDescent="0.3">
      <c r="B77" s="12" t="s">
        <v>53</v>
      </c>
      <c r="C77" s="115"/>
      <c r="D77" s="115"/>
      <c r="G77" s="21"/>
      <c r="K77" s="21"/>
    </row>
    <row r="78" spans="2:11" x14ac:dyDescent="0.3">
      <c r="B78" s="107" t="s">
        <v>54</v>
      </c>
      <c r="C78" s="115"/>
      <c r="D78" s="115"/>
      <c r="G78" s="21"/>
      <c r="K78" s="21"/>
    </row>
    <row r="79" spans="2:11" ht="14.5" thickBot="1" x14ac:dyDescent="0.35">
      <c r="B79" s="107" t="s">
        <v>55</v>
      </c>
      <c r="C79" s="115"/>
      <c r="D79" s="115"/>
      <c r="E79" s="32">
        <v>2120000</v>
      </c>
      <c r="F79" s="13"/>
      <c r="G79" s="33">
        <v>2120000</v>
      </c>
      <c r="H79" s="14"/>
      <c r="I79" s="33">
        <v>2120000</v>
      </c>
      <c r="J79" s="14"/>
      <c r="K79" s="33">
        <v>2120000</v>
      </c>
    </row>
    <row r="80" spans="2:11" ht="14.5" thickTop="1" x14ac:dyDescent="0.3">
      <c r="B80" s="12" t="s">
        <v>56</v>
      </c>
      <c r="C80" s="115"/>
      <c r="D80" s="115"/>
      <c r="E80" s="13"/>
      <c r="F80" s="13"/>
      <c r="G80" s="14"/>
      <c r="H80" s="14"/>
      <c r="I80" s="14"/>
      <c r="J80" s="14"/>
      <c r="K80" s="14"/>
    </row>
    <row r="81" spans="2:20" x14ac:dyDescent="0.3">
      <c r="B81" s="107" t="s">
        <v>54</v>
      </c>
      <c r="C81" s="115"/>
      <c r="D81" s="115"/>
      <c r="E81" s="13"/>
      <c r="F81" s="13"/>
      <c r="G81" s="14"/>
      <c r="H81" s="14"/>
      <c r="I81" s="14"/>
      <c r="J81" s="14"/>
      <c r="K81" s="14"/>
    </row>
    <row r="82" spans="2:20" x14ac:dyDescent="0.3">
      <c r="B82" s="107" t="s">
        <v>55</v>
      </c>
      <c r="C82" s="115"/>
      <c r="D82" s="115"/>
      <c r="E82" s="13">
        <v>2120000</v>
      </c>
      <c r="F82" s="13"/>
      <c r="G82" s="14">
        <v>2120000</v>
      </c>
      <c r="H82" s="14"/>
      <c r="I82" s="14">
        <v>2120000</v>
      </c>
      <c r="J82" s="14"/>
      <c r="K82" s="14">
        <v>2120000</v>
      </c>
    </row>
    <row r="83" spans="2:20" x14ac:dyDescent="0.3">
      <c r="B83" s="28" t="s">
        <v>57</v>
      </c>
      <c r="C83" s="115"/>
      <c r="D83" s="115"/>
      <c r="E83" s="14">
        <v>2379843</v>
      </c>
      <c r="F83" s="14"/>
      <c r="G83" s="14">
        <v>2379843</v>
      </c>
      <c r="H83" s="14"/>
      <c r="I83" s="14">
        <v>2379843</v>
      </c>
      <c r="J83" s="14"/>
      <c r="K83" s="14">
        <v>2379843</v>
      </c>
    </row>
    <row r="84" spans="2:20" x14ac:dyDescent="0.3">
      <c r="B84" s="12" t="s">
        <v>58</v>
      </c>
      <c r="C84" s="115"/>
      <c r="D84" s="115"/>
      <c r="E84" s="13"/>
      <c r="F84" s="13"/>
      <c r="G84" s="14"/>
      <c r="H84" s="14"/>
      <c r="I84" s="14"/>
      <c r="J84" s="14"/>
      <c r="K84" s="14"/>
    </row>
    <row r="85" spans="2:20" x14ac:dyDescent="0.3">
      <c r="B85" s="28" t="s">
        <v>59</v>
      </c>
      <c r="C85" s="115"/>
      <c r="D85" s="115"/>
      <c r="E85" s="13"/>
      <c r="F85" s="13"/>
      <c r="G85" s="14"/>
      <c r="H85" s="14"/>
      <c r="I85" s="14"/>
      <c r="J85" s="14"/>
      <c r="K85" s="14"/>
    </row>
    <row r="86" spans="2:20" x14ac:dyDescent="0.3">
      <c r="B86" s="28" t="s">
        <v>60</v>
      </c>
      <c r="C86" s="115"/>
      <c r="D86" s="115"/>
      <c r="E86" s="13">
        <v>212000</v>
      </c>
      <c r="F86" s="13"/>
      <c r="G86" s="14">
        <v>212000</v>
      </c>
      <c r="H86" s="14"/>
      <c r="I86" s="14">
        <v>212000</v>
      </c>
      <c r="J86" s="14"/>
      <c r="K86" s="14">
        <v>212000</v>
      </c>
    </row>
    <row r="87" spans="2:20" x14ac:dyDescent="0.3">
      <c r="B87" s="28" t="s">
        <v>61</v>
      </c>
      <c r="C87" s="115"/>
      <c r="D87" s="115"/>
      <c r="E87" s="13">
        <f>+'CH-Consol FS'!J39</f>
        <v>12638675</v>
      </c>
      <c r="F87" s="13"/>
      <c r="G87" s="14">
        <v>11271394</v>
      </c>
      <c r="H87" s="14"/>
      <c r="I87" s="14">
        <f>+'CH-Separate FS'!J39</f>
        <v>12590333</v>
      </c>
      <c r="J87" s="14"/>
      <c r="K87" s="14">
        <v>11230138</v>
      </c>
    </row>
    <row r="88" spans="2:20" x14ac:dyDescent="0.3">
      <c r="B88" s="28" t="s">
        <v>62</v>
      </c>
      <c r="C88" s="115"/>
      <c r="D88" s="115"/>
      <c r="E88" s="34">
        <v>-11180</v>
      </c>
      <c r="F88" s="13"/>
      <c r="G88" s="34">
        <v>-11523</v>
      </c>
      <c r="H88" s="14"/>
      <c r="I88" s="34">
        <v>-11180</v>
      </c>
      <c r="J88" s="14"/>
      <c r="K88" s="34">
        <v>-11523</v>
      </c>
    </row>
    <row r="89" spans="2:20" x14ac:dyDescent="0.3">
      <c r="B89" s="24" t="s">
        <v>63</v>
      </c>
      <c r="C89" s="115"/>
      <c r="D89" s="115"/>
      <c r="E89" s="35">
        <f>SUM(E82:E88)</f>
        <v>17339338</v>
      </c>
      <c r="F89" s="18"/>
      <c r="G89" s="19">
        <f>SUM(G82:G88)</f>
        <v>15971714</v>
      </c>
      <c r="H89" s="20"/>
      <c r="I89" s="19">
        <f>SUM(I82:I88)</f>
        <v>17290996</v>
      </c>
      <c r="J89" s="20"/>
      <c r="K89" s="19">
        <f>SUM(K82:K88)</f>
        <v>15930458</v>
      </c>
    </row>
    <row r="90" spans="2:20" x14ac:dyDescent="0.3">
      <c r="B90" s="117"/>
      <c r="C90" s="115"/>
      <c r="D90" s="115"/>
      <c r="E90" s="18"/>
      <c r="F90" s="18"/>
      <c r="G90" s="20"/>
      <c r="H90" s="20"/>
      <c r="I90" s="20"/>
      <c r="J90" s="20"/>
      <c r="K90" s="20"/>
    </row>
    <row r="91" spans="2:20" ht="14.5" thickBot="1" x14ac:dyDescent="0.35">
      <c r="B91" s="24" t="s">
        <v>64</v>
      </c>
      <c r="C91" s="115"/>
      <c r="D91" s="115"/>
      <c r="E91" s="36">
        <f>E64+E89</f>
        <v>68013397</v>
      </c>
      <c r="F91" s="18"/>
      <c r="G91" s="25">
        <f>G64+G89</f>
        <v>61871602</v>
      </c>
      <c r="H91" s="20"/>
      <c r="I91" s="25">
        <f>I64+I89</f>
        <v>67976256</v>
      </c>
      <c r="J91" s="20"/>
      <c r="K91" s="25">
        <f>K64+K89</f>
        <v>61839721</v>
      </c>
      <c r="N91" s="37"/>
      <c r="O91" s="37"/>
      <c r="P91" s="37"/>
      <c r="Q91" s="37"/>
      <c r="R91" s="37"/>
      <c r="S91" s="37"/>
      <c r="T91" s="37"/>
    </row>
    <row r="92" spans="2:20" ht="14.5" thickTop="1" x14ac:dyDescent="0.3">
      <c r="B92" s="117"/>
      <c r="C92" s="115"/>
      <c r="D92" s="115"/>
      <c r="J92" s="38"/>
    </row>
    <row r="93" spans="2:20" x14ac:dyDescent="0.3">
      <c r="C93" s="115"/>
      <c r="D93" s="115"/>
      <c r="E93" s="38">
        <f t="shared" ref="E93:K93" si="0">E32-E91</f>
        <v>0</v>
      </c>
      <c r="F93" s="38">
        <f t="shared" si="0"/>
        <v>0</v>
      </c>
      <c r="G93" s="38">
        <f t="shared" si="0"/>
        <v>0</v>
      </c>
      <c r="H93" s="38">
        <f t="shared" si="0"/>
        <v>0</v>
      </c>
      <c r="I93" s="38">
        <f t="shared" si="0"/>
        <v>0</v>
      </c>
      <c r="J93" s="38">
        <f t="shared" si="0"/>
        <v>0</v>
      </c>
      <c r="K93" s="38">
        <f t="shared" si="0"/>
        <v>0</v>
      </c>
    </row>
    <row r="94" spans="2:20" x14ac:dyDescent="0.3">
      <c r="E94" s="37"/>
      <c r="G94" s="37"/>
      <c r="I94" s="37"/>
      <c r="K94" s="37"/>
    </row>
  </sheetData>
  <mergeCells count="15">
    <mergeCell ref="E4:G4"/>
    <mergeCell ref="I4:K4"/>
    <mergeCell ref="E9:K9"/>
    <mergeCell ref="E42:K42"/>
    <mergeCell ref="I70:K70"/>
    <mergeCell ref="E69:G69"/>
    <mergeCell ref="I69:K69"/>
    <mergeCell ref="E74:K74"/>
    <mergeCell ref="E5:G5"/>
    <mergeCell ref="I5:K5"/>
    <mergeCell ref="E37:G37"/>
    <mergeCell ref="I37:K37"/>
    <mergeCell ref="E38:G38"/>
    <mergeCell ref="I38:K38"/>
    <mergeCell ref="E70:G70"/>
  </mergeCells>
  <pageMargins left="0.55000000000000004" right="0.55000000000000004" top="0.48" bottom="0.19" header="0.5" footer="0.31"/>
  <pageSetup paperSize="9" scale="80" firstPageNumber="3" orientation="portrait" useFirstPageNumber="1" r:id="rId1"/>
  <headerFooter alignWithMargins="0">
    <oddFooter xml:space="preserve">&amp;L&amp;"Times New Roman,Regular"&amp;11The accompanying notes are an integral part of these condensed interim financial statements.
&amp;C&amp;"Times New Roman,Regular"&amp;11&amp;P&amp;R
</oddFooter>
  </headerFooter>
  <rowBreaks count="2" manualBreakCount="2">
    <brk id="33" max="16383" man="1"/>
    <brk id="6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61"/>
  <sheetViews>
    <sheetView view="pageBreakPreview" topLeftCell="B1" zoomScaleNormal="70" zoomScaleSheetLayoutView="100" workbookViewId="0">
      <selection activeCell="C45" sqref="C45"/>
    </sheetView>
  </sheetViews>
  <sheetFormatPr defaultColWidth="9.09765625" defaultRowHeight="14" x14ac:dyDescent="0.3"/>
  <cols>
    <col min="1" max="1" width="13.09765625" style="96" hidden="1" customWidth="1"/>
    <col min="2" max="2" width="1.8984375" style="51" customWidth="1"/>
    <col min="3" max="3" width="62.09765625" style="9" customWidth="1"/>
    <col min="4" max="4" width="9.09765625" style="51"/>
    <col min="5" max="5" width="1.3984375" style="51" customWidth="1"/>
    <col min="6" max="6" width="12.59765625" style="51" customWidth="1"/>
    <col min="7" max="7" width="1.3984375" style="51" customWidth="1"/>
    <col min="8" max="8" width="12.59765625" style="51" customWidth="1"/>
    <col min="9" max="9" width="1.3984375" style="51" customWidth="1"/>
    <col min="10" max="10" width="12.59765625" style="51" customWidth="1"/>
    <col min="11" max="11" width="1.3984375" style="51" customWidth="1"/>
    <col min="12" max="12" width="12.59765625" style="51" customWidth="1"/>
    <col min="13" max="16384" width="9.09765625" style="51"/>
  </cols>
  <sheetData>
    <row r="1" spans="1:12" x14ac:dyDescent="0.3">
      <c r="A1" s="117"/>
      <c r="C1" s="106" t="s">
        <v>0</v>
      </c>
      <c r="D1" s="115"/>
      <c r="E1" s="115"/>
      <c r="F1" s="52"/>
      <c r="G1" s="52"/>
      <c r="H1" s="52"/>
      <c r="I1" s="52"/>
      <c r="J1" s="52"/>
      <c r="K1" s="52"/>
      <c r="L1" s="52"/>
    </row>
    <row r="2" spans="1:12" x14ac:dyDescent="0.3">
      <c r="A2" s="117"/>
      <c r="C2" s="117" t="s">
        <v>65</v>
      </c>
      <c r="D2" s="10"/>
      <c r="E2" s="10"/>
      <c r="F2" s="121"/>
      <c r="G2" s="121"/>
      <c r="H2" s="121"/>
      <c r="I2" s="121"/>
      <c r="J2" s="121"/>
      <c r="K2" s="121"/>
      <c r="L2" s="45"/>
    </row>
    <row r="3" spans="1:12" x14ac:dyDescent="0.3">
      <c r="A3" s="117"/>
      <c r="C3" s="117"/>
      <c r="D3" s="10"/>
      <c r="E3" s="10"/>
      <c r="F3" s="121"/>
      <c r="G3" s="121"/>
      <c r="H3" s="121"/>
      <c r="I3" s="121"/>
      <c r="J3" s="121"/>
      <c r="K3" s="121"/>
      <c r="L3" s="45"/>
    </row>
    <row r="4" spans="1:12" x14ac:dyDescent="0.3">
      <c r="A4" s="117"/>
      <c r="D4" s="9"/>
      <c r="E4" s="9"/>
      <c r="F4" s="138" t="s">
        <v>2</v>
      </c>
      <c r="G4" s="138"/>
      <c r="H4" s="138"/>
      <c r="J4" s="138" t="s">
        <v>3</v>
      </c>
      <c r="K4" s="138"/>
      <c r="L4" s="138"/>
    </row>
    <row r="5" spans="1:12" x14ac:dyDescent="0.3">
      <c r="A5" s="117"/>
      <c r="D5" s="10"/>
      <c r="E5" s="10"/>
      <c r="F5" s="138" t="s">
        <v>4</v>
      </c>
      <c r="G5" s="138"/>
      <c r="H5" s="138"/>
      <c r="I5" s="121"/>
      <c r="J5" s="138" t="s">
        <v>4</v>
      </c>
      <c r="K5" s="138"/>
      <c r="L5" s="138"/>
    </row>
    <row r="6" spans="1:12" x14ac:dyDescent="0.3">
      <c r="A6" s="117"/>
      <c r="D6" s="10"/>
      <c r="E6" s="10"/>
      <c r="F6" s="139" t="s">
        <v>66</v>
      </c>
      <c r="G6" s="139"/>
      <c r="H6" s="139"/>
      <c r="I6" s="121"/>
      <c r="J6" s="139" t="s">
        <v>66</v>
      </c>
      <c r="K6" s="139"/>
      <c r="L6" s="139"/>
    </row>
    <row r="7" spans="1:12" x14ac:dyDescent="0.3">
      <c r="A7" s="117"/>
      <c r="D7" s="10"/>
      <c r="E7" s="10"/>
      <c r="F7" s="139" t="s">
        <v>5</v>
      </c>
      <c r="G7" s="139"/>
      <c r="H7" s="139"/>
      <c r="I7" s="121"/>
      <c r="J7" s="139" t="s">
        <v>5</v>
      </c>
      <c r="K7" s="139"/>
      <c r="L7" s="139"/>
    </row>
    <row r="8" spans="1:12" x14ac:dyDescent="0.3">
      <c r="A8" s="117" t="s">
        <v>67</v>
      </c>
      <c r="D8" s="115" t="s">
        <v>8</v>
      </c>
      <c r="E8" s="115"/>
      <c r="F8" s="10">
        <v>2020</v>
      </c>
      <c r="G8" s="10"/>
      <c r="H8" s="10">
        <v>2019</v>
      </c>
      <c r="I8" s="10"/>
      <c r="J8" s="10">
        <v>2020</v>
      </c>
      <c r="K8" s="10"/>
      <c r="L8" s="10">
        <v>2019</v>
      </c>
    </row>
    <row r="9" spans="1:12" x14ac:dyDescent="0.3">
      <c r="A9" s="53"/>
      <c r="C9" s="51"/>
      <c r="D9" s="115"/>
      <c r="E9" s="115"/>
      <c r="F9" s="136" t="s">
        <v>10</v>
      </c>
      <c r="G9" s="136"/>
      <c r="H9" s="136"/>
      <c r="I9" s="136"/>
      <c r="J9" s="136"/>
      <c r="K9" s="136"/>
      <c r="L9" s="136"/>
    </row>
    <row r="10" spans="1:12" x14ac:dyDescent="0.3">
      <c r="A10" s="53"/>
      <c r="C10" s="54" t="s">
        <v>68</v>
      </c>
      <c r="D10" s="115"/>
      <c r="E10" s="115"/>
      <c r="F10" s="120"/>
      <c r="G10" s="120"/>
      <c r="H10" s="120"/>
      <c r="I10" s="120"/>
      <c r="J10" s="120"/>
      <c r="K10" s="120"/>
      <c r="L10" s="120"/>
    </row>
    <row r="11" spans="1:12" ht="28" x14ac:dyDescent="0.3">
      <c r="A11" s="117"/>
      <c r="C11" s="105" t="s">
        <v>69</v>
      </c>
      <c r="D11" s="115">
        <v>11</v>
      </c>
      <c r="E11" s="115"/>
      <c r="F11" s="55">
        <v>3332246</v>
      </c>
      <c r="G11" s="55"/>
      <c r="H11" s="55">
        <v>2665318</v>
      </c>
      <c r="I11" s="55"/>
      <c r="J11" s="55">
        <v>3324640</v>
      </c>
      <c r="K11" s="55"/>
      <c r="L11" s="55">
        <v>2665318</v>
      </c>
    </row>
    <row r="12" spans="1:12" s="109" customFormat="1" hidden="1" x14ac:dyDescent="0.3">
      <c r="A12" s="108"/>
      <c r="C12" s="110" t="s">
        <v>70</v>
      </c>
      <c r="D12" s="111"/>
      <c r="E12" s="111"/>
      <c r="F12" s="55"/>
      <c r="G12" s="55"/>
      <c r="H12" s="55"/>
      <c r="I12" s="55"/>
      <c r="J12" s="55"/>
      <c r="K12" s="55"/>
      <c r="L12" s="55"/>
    </row>
    <row r="13" spans="1:12" x14ac:dyDescent="0.3">
      <c r="A13" s="117"/>
      <c r="C13" s="105" t="s">
        <v>71</v>
      </c>
      <c r="D13" s="115">
        <v>11</v>
      </c>
      <c r="E13" s="115"/>
      <c r="F13" s="55">
        <v>190076</v>
      </c>
      <c r="G13" s="55"/>
      <c r="H13" s="55">
        <v>177624</v>
      </c>
      <c r="I13" s="55"/>
      <c r="J13" s="55">
        <v>177618</v>
      </c>
      <c r="K13" s="55"/>
      <c r="L13" s="55">
        <v>167567</v>
      </c>
    </row>
    <row r="14" spans="1:12" x14ac:dyDescent="0.3">
      <c r="A14" s="117"/>
      <c r="C14" s="9" t="s">
        <v>72</v>
      </c>
      <c r="D14" s="115" t="s">
        <v>182</v>
      </c>
      <c r="E14" s="115"/>
      <c r="F14" s="55">
        <v>17788</v>
      </c>
      <c r="G14" s="55"/>
      <c r="H14" s="55">
        <v>15026</v>
      </c>
      <c r="I14" s="55"/>
      <c r="J14" s="55">
        <v>28282</v>
      </c>
      <c r="K14" s="55"/>
      <c r="L14" s="55">
        <v>22132</v>
      </c>
    </row>
    <row r="15" spans="1:12" x14ac:dyDescent="0.3">
      <c r="A15" s="117" t="s">
        <v>73</v>
      </c>
      <c r="C15" s="56" t="s">
        <v>74</v>
      </c>
      <c r="D15" s="115"/>
      <c r="E15" s="115"/>
      <c r="F15" s="57">
        <f>SUM(F11:F14)</f>
        <v>3540110</v>
      </c>
      <c r="G15" s="58"/>
      <c r="H15" s="57">
        <f>SUM(H11:H14)</f>
        <v>2857968</v>
      </c>
      <c r="I15" s="58"/>
      <c r="J15" s="57">
        <f>SUM(J11:J14)</f>
        <v>3530540</v>
      </c>
      <c r="K15" s="58"/>
      <c r="L15" s="57">
        <f>SUM(L11:L14)</f>
        <v>2855017</v>
      </c>
    </row>
    <row r="16" spans="1:12" x14ac:dyDescent="0.3">
      <c r="A16" s="117"/>
      <c r="C16" s="117"/>
      <c r="D16" s="115"/>
      <c r="E16" s="115"/>
      <c r="F16" s="58"/>
      <c r="G16" s="58"/>
      <c r="H16" s="58"/>
      <c r="I16" s="58"/>
      <c r="J16" s="58"/>
      <c r="K16" s="58"/>
      <c r="L16" s="58"/>
    </row>
    <row r="17" spans="1:12" x14ac:dyDescent="0.3">
      <c r="A17" s="117"/>
      <c r="C17" s="30" t="s">
        <v>75</v>
      </c>
      <c r="D17" s="115"/>
      <c r="E17" s="115"/>
      <c r="F17" s="58"/>
      <c r="G17" s="58"/>
      <c r="H17" s="58"/>
      <c r="I17" s="58"/>
      <c r="J17" s="58"/>
      <c r="K17" s="58"/>
      <c r="L17" s="58"/>
    </row>
    <row r="18" spans="1:12" s="109" customFormat="1" hidden="1" x14ac:dyDescent="0.3">
      <c r="A18" s="108"/>
      <c r="C18" s="110" t="s">
        <v>76</v>
      </c>
      <c r="D18" s="111"/>
      <c r="E18" s="111"/>
      <c r="F18" s="58"/>
      <c r="G18" s="58"/>
      <c r="H18" s="46"/>
      <c r="I18" s="58"/>
      <c r="J18" s="58"/>
      <c r="K18" s="58"/>
      <c r="L18" s="58"/>
    </row>
    <row r="19" spans="1:12" x14ac:dyDescent="0.3">
      <c r="A19" s="117"/>
      <c r="C19" s="9" t="s">
        <v>77</v>
      </c>
      <c r="D19" s="115">
        <v>4</v>
      </c>
      <c r="E19" s="115"/>
      <c r="F19" s="55">
        <v>1491480</v>
      </c>
      <c r="G19" s="55"/>
      <c r="H19" s="55">
        <v>1153946</v>
      </c>
      <c r="I19" s="55"/>
      <c r="J19" s="55">
        <v>1490586</v>
      </c>
      <c r="K19" s="55"/>
      <c r="L19" s="55">
        <v>1152569</v>
      </c>
    </row>
    <row r="20" spans="1:12" x14ac:dyDescent="0.3">
      <c r="A20" s="117"/>
      <c r="C20" s="9" t="s">
        <v>78</v>
      </c>
      <c r="D20" s="115"/>
      <c r="E20" s="115"/>
      <c r="F20" s="127">
        <v>0</v>
      </c>
      <c r="G20" s="55"/>
      <c r="H20" s="55">
        <v>116698</v>
      </c>
      <c r="I20" s="55"/>
      <c r="J20" s="127">
        <v>0</v>
      </c>
      <c r="K20" s="55"/>
      <c r="L20" s="55">
        <v>116698</v>
      </c>
    </row>
    <row r="21" spans="1:12" x14ac:dyDescent="0.3">
      <c r="A21" s="117"/>
      <c r="C21" s="56" t="s">
        <v>79</v>
      </c>
      <c r="D21" s="115"/>
      <c r="E21" s="115"/>
      <c r="F21" s="57">
        <f>SUM(F19:F20)</f>
        <v>1491480</v>
      </c>
      <c r="G21" s="58"/>
      <c r="H21" s="57">
        <f>SUM(H19:H20)</f>
        <v>1270644</v>
      </c>
      <c r="I21" s="58"/>
      <c r="J21" s="57">
        <f>SUM(J19:J20)</f>
        <v>1490586</v>
      </c>
      <c r="K21" s="58"/>
      <c r="L21" s="57">
        <f>SUM(L19:L20)</f>
        <v>1269267</v>
      </c>
    </row>
    <row r="22" spans="1:12" x14ac:dyDescent="0.3">
      <c r="A22" s="117"/>
      <c r="D22" s="115"/>
      <c r="E22" s="115"/>
      <c r="F22" s="55"/>
      <c r="G22" s="55"/>
      <c r="H22" s="55"/>
      <c r="I22" s="55"/>
      <c r="J22" s="55"/>
      <c r="K22" s="55"/>
      <c r="L22" s="55"/>
    </row>
    <row r="23" spans="1:12" x14ac:dyDescent="0.3">
      <c r="A23" s="117"/>
      <c r="C23" s="56" t="s">
        <v>80</v>
      </c>
      <c r="D23" s="115"/>
      <c r="E23" s="115"/>
      <c r="F23" s="58">
        <f>F15-F21</f>
        <v>2048630</v>
      </c>
      <c r="G23" s="58"/>
      <c r="H23" s="58">
        <f>H15-H21</f>
        <v>1587324</v>
      </c>
      <c r="I23" s="58"/>
      <c r="J23" s="58">
        <f>J15-J21</f>
        <v>2039954</v>
      </c>
      <c r="K23" s="58"/>
      <c r="L23" s="58">
        <f>L15-L21</f>
        <v>1585750</v>
      </c>
    </row>
    <row r="24" spans="1:12" x14ac:dyDescent="0.3">
      <c r="A24" s="132"/>
      <c r="C24" s="2" t="s">
        <v>181</v>
      </c>
      <c r="D24" s="131"/>
      <c r="E24" s="131"/>
      <c r="F24" s="41"/>
      <c r="G24" s="133"/>
      <c r="H24" s="41"/>
      <c r="I24" s="133"/>
      <c r="J24" s="41"/>
      <c r="K24" s="133"/>
      <c r="L24" s="41"/>
    </row>
    <row r="25" spans="1:12" x14ac:dyDescent="0.3">
      <c r="A25" s="132"/>
      <c r="C25" s="2" t="s">
        <v>180</v>
      </c>
      <c r="D25" s="131"/>
      <c r="E25" s="131"/>
      <c r="F25" s="41">
        <v>-130969</v>
      </c>
      <c r="G25" s="133"/>
      <c r="H25" s="127">
        <v>0</v>
      </c>
      <c r="I25" s="133"/>
      <c r="J25" s="41">
        <v>-130969</v>
      </c>
      <c r="K25" s="133"/>
      <c r="L25" s="127">
        <v>0</v>
      </c>
    </row>
    <row r="26" spans="1:12" x14ac:dyDescent="0.3">
      <c r="A26" s="117" t="s">
        <v>81</v>
      </c>
      <c r="C26" s="51" t="s">
        <v>82</v>
      </c>
      <c r="D26" s="115"/>
      <c r="E26" s="115"/>
      <c r="F26" s="47">
        <v>-432505</v>
      </c>
      <c r="G26" s="55"/>
      <c r="H26" s="47">
        <v>-331124</v>
      </c>
      <c r="I26" s="55"/>
      <c r="J26" s="47">
        <v>-432505</v>
      </c>
      <c r="K26" s="55"/>
      <c r="L26" s="47">
        <v>-331124</v>
      </c>
    </row>
    <row r="27" spans="1:12" x14ac:dyDescent="0.3">
      <c r="A27" s="117"/>
      <c r="C27" s="51" t="s">
        <v>183</v>
      </c>
      <c r="D27" s="115">
        <v>13.3</v>
      </c>
      <c r="E27" s="115"/>
      <c r="F27" s="55">
        <v>68658</v>
      </c>
      <c r="G27" s="55"/>
      <c r="H27" s="127">
        <v>0</v>
      </c>
      <c r="I27" s="55"/>
      <c r="J27" s="55">
        <v>68476</v>
      </c>
      <c r="K27" s="55"/>
      <c r="L27" s="127">
        <v>0</v>
      </c>
    </row>
    <row r="28" spans="1:12" x14ac:dyDescent="0.3">
      <c r="A28" s="117" t="s">
        <v>83</v>
      </c>
      <c r="C28" s="56" t="s">
        <v>166</v>
      </c>
      <c r="D28" s="115"/>
      <c r="E28" s="115"/>
      <c r="F28" s="114">
        <f>SUM(F23:F27)</f>
        <v>1553814</v>
      </c>
      <c r="G28" s="58"/>
      <c r="H28" s="114">
        <f>SUM(H23:H27)</f>
        <v>1256200</v>
      </c>
      <c r="I28" s="58"/>
      <c r="J28" s="114">
        <f>SUM(J23:J27)</f>
        <v>1544956</v>
      </c>
      <c r="K28" s="58"/>
      <c r="L28" s="114">
        <f>SUM(L23:L27)</f>
        <v>1254626</v>
      </c>
    </row>
    <row r="29" spans="1:12" x14ac:dyDescent="0.3">
      <c r="A29" s="59" t="s">
        <v>84</v>
      </c>
      <c r="C29" s="51" t="s">
        <v>167</v>
      </c>
      <c r="D29" s="115"/>
      <c r="E29" s="115"/>
      <c r="F29" s="48">
        <v>316472</v>
      </c>
      <c r="G29" s="55"/>
      <c r="H29" s="48">
        <v>250836</v>
      </c>
      <c r="I29" s="55"/>
      <c r="J29" s="55">
        <v>314700</v>
      </c>
      <c r="K29" s="55"/>
      <c r="L29" s="48">
        <v>250520</v>
      </c>
    </row>
    <row r="30" spans="1:12" x14ac:dyDescent="0.3">
      <c r="A30" s="117" t="s">
        <v>85</v>
      </c>
      <c r="C30" s="56" t="s">
        <v>86</v>
      </c>
      <c r="D30" s="115"/>
      <c r="E30" s="115"/>
      <c r="F30" s="57">
        <f>F28-F29</f>
        <v>1237342</v>
      </c>
      <c r="G30" s="58"/>
      <c r="H30" s="57">
        <f>H28-H29</f>
        <v>1005364</v>
      </c>
      <c r="I30" s="58"/>
      <c r="J30" s="57">
        <f>J28-J29</f>
        <v>1230256</v>
      </c>
      <c r="K30" s="58"/>
      <c r="L30" s="57">
        <f>L28-L29</f>
        <v>1004106</v>
      </c>
    </row>
    <row r="31" spans="1:12" x14ac:dyDescent="0.3">
      <c r="A31" s="117"/>
    </row>
    <row r="32" spans="1:12" x14ac:dyDescent="0.3">
      <c r="A32" s="117" t="s">
        <v>87</v>
      </c>
      <c r="C32" s="117" t="s">
        <v>88</v>
      </c>
      <c r="D32" s="115"/>
      <c r="E32" s="115"/>
      <c r="F32" s="61"/>
      <c r="G32" s="56"/>
      <c r="H32" s="61"/>
      <c r="I32" s="56"/>
      <c r="J32" s="61"/>
      <c r="K32" s="56"/>
      <c r="L32" s="61"/>
    </row>
    <row r="33" spans="1:12" x14ac:dyDescent="0.3">
      <c r="A33" s="117" t="s">
        <v>89</v>
      </c>
      <c r="C33" s="30" t="s">
        <v>90</v>
      </c>
      <c r="D33" s="115"/>
      <c r="E33" s="115"/>
      <c r="F33" s="62"/>
      <c r="H33" s="62"/>
      <c r="J33" s="62"/>
      <c r="L33" s="62"/>
    </row>
    <row r="34" spans="1:12" x14ac:dyDescent="0.3">
      <c r="A34" s="53" t="s">
        <v>91</v>
      </c>
      <c r="C34" s="51" t="s">
        <v>168</v>
      </c>
      <c r="D34" s="115"/>
      <c r="E34" s="115"/>
      <c r="F34" s="55">
        <v>429</v>
      </c>
      <c r="G34" s="55"/>
      <c r="H34" s="55">
        <v>2496</v>
      </c>
      <c r="I34" s="55"/>
      <c r="J34" s="55">
        <v>429</v>
      </c>
      <c r="K34" s="55"/>
      <c r="L34" s="55">
        <v>2496</v>
      </c>
    </row>
    <row r="35" spans="1:12" ht="28" x14ac:dyDescent="0.3">
      <c r="A35" s="117" t="s">
        <v>92</v>
      </c>
      <c r="C35" s="12" t="s">
        <v>155</v>
      </c>
      <c r="D35" s="115"/>
      <c r="E35" s="115"/>
      <c r="F35" s="55">
        <v>-86</v>
      </c>
      <c r="G35" s="55"/>
      <c r="H35" s="55">
        <v>-499</v>
      </c>
      <c r="I35" s="55"/>
      <c r="J35" s="55">
        <v>-86</v>
      </c>
      <c r="K35" s="55"/>
      <c r="L35" s="55">
        <v>-499</v>
      </c>
    </row>
    <row r="36" spans="1:12" x14ac:dyDescent="0.3">
      <c r="A36" s="117"/>
      <c r="C36" s="117" t="s">
        <v>93</v>
      </c>
      <c r="D36" s="115"/>
      <c r="E36" s="115"/>
      <c r="F36" s="57">
        <f>SUM(F34:F35)</f>
        <v>343</v>
      </c>
      <c r="G36" s="58"/>
      <c r="H36" s="57">
        <f>SUM(H34:H35)</f>
        <v>1997</v>
      </c>
      <c r="I36" s="58"/>
      <c r="J36" s="57">
        <f>SUM(J34:J35)</f>
        <v>343</v>
      </c>
      <c r="K36" s="58"/>
      <c r="L36" s="57">
        <f>SUM(L34:L35)</f>
        <v>1997</v>
      </c>
    </row>
    <row r="37" spans="1:12" hidden="1" x14ac:dyDescent="0.3">
      <c r="A37" s="117"/>
      <c r="C37" s="117"/>
      <c r="D37" s="115"/>
      <c r="E37" s="115"/>
      <c r="F37" s="58"/>
      <c r="G37" s="58"/>
      <c r="H37" s="58"/>
      <c r="I37" s="58"/>
      <c r="J37" s="58"/>
      <c r="K37" s="58"/>
      <c r="L37" s="58"/>
    </row>
    <row r="38" spans="1:12" hidden="1" x14ac:dyDescent="0.3">
      <c r="A38" s="117" t="s">
        <v>94</v>
      </c>
      <c r="C38" s="30" t="s">
        <v>95</v>
      </c>
      <c r="D38" s="115"/>
      <c r="E38" s="115"/>
      <c r="F38" s="58"/>
      <c r="G38" s="58"/>
      <c r="H38" s="58"/>
      <c r="I38" s="58"/>
      <c r="J38" s="58"/>
      <c r="K38" s="58"/>
      <c r="L38" s="58"/>
    </row>
    <row r="39" spans="1:12" hidden="1" x14ac:dyDescent="0.3">
      <c r="A39" s="117" t="s">
        <v>83</v>
      </c>
      <c r="C39" s="51" t="s">
        <v>96</v>
      </c>
      <c r="D39" s="115"/>
      <c r="E39" s="115"/>
      <c r="F39" s="55"/>
      <c r="G39" s="55"/>
      <c r="H39" s="47" t="s">
        <v>15</v>
      </c>
      <c r="I39" s="55"/>
      <c r="J39" s="55"/>
      <c r="K39" s="55"/>
      <c r="L39" s="47" t="s">
        <v>15</v>
      </c>
    </row>
    <row r="40" spans="1:12" hidden="1" x14ac:dyDescent="0.3">
      <c r="A40" s="117" t="s">
        <v>92</v>
      </c>
      <c r="C40" s="22" t="s">
        <v>97</v>
      </c>
      <c r="D40" s="115"/>
      <c r="E40" s="115"/>
      <c r="F40" s="55"/>
      <c r="G40" s="55"/>
      <c r="H40" s="47" t="s">
        <v>15</v>
      </c>
      <c r="I40" s="55"/>
      <c r="J40" s="55"/>
      <c r="K40" s="55"/>
      <c r="L40" s="47" t="s">
        <v>15</v>
      </c>
    </row>
    <row r="41" spans="1:12" hidden="1" x14ac:dyDescent="0.3">
      <c r="A41" s="117"/>
      <c r="C41" s="117" t="s">
        <v>98</v>
      </c>
      <c r="D41" s="115"/>
      <c r="E41" s="115"/>
      <c r="F41" s="57">
        <f>SUM(F38:F40)</f>
        <v>0</v>
      </c>
      <c r="G41" s="58"/>
      <c r="H41" s="49" t="s">
        <v>15</v>
      </c>
      <c r="I41" s="58"/>
      <c r="J41" s="57">
        <f>SUM(J38:J40)</f>
        <v>0</v>
      </c>
      <c r="K41" s="58"/>
      <c r="L41" s="49" t="s">
        <v>15</v>
      </c>
    </row>
    <row r="42" spans="1:12" s="56" customFormat="1" x14ac:dyDescent="0.3">
      <c r="A42" s="117" t="s">
        <v>99</v>
      </c>
      <c r="C42" s="56" t="s">
        <v>184</v>
      </c>
      <c r="D42" s="50"/>
      <c r="E42" s="50"/>
      <c r="F42" s="57">
        <f>F41+F36</f>
        <v>343</v>
      </c>
      <c r="G42" s="58"/>
      <c r="H42" s="57">
        <f>+H36</f>
        <v>1997</v>
      </c>
      <c r="I42" s="58"/>
      <c r="J42" s="57">
        <f>J41+J36</f>
        <v>343</v>
      </c>
      <c r="K42" s="58"/>
      <c r="L42" s="57">
        <f>+L36</f>
        <v>1997</v>
      </c>
    </row>
    <row r="43" spans="1:12" ht="14.5" thickBot="1" x14ac:dyDescent="0.35">
      <c r="A43" s="117" t="s">
        <v>100</v>
      </c>
      <c r="C43" s="56" t="s">
        <v>185</v>
      </c>
      <c r="D43" s="115"/>
      <c r="E43" s="115"/>
      <c r="F43" s="60">
        <f>F42+F30</f>
        <v>1237685</v>
      </c>
      <c r="G43" s="58"/>
      <c r="H43" s="60">
        <f>H42+H30</f>
        <v>1007361</v>
      </c>
      <c r="I43" s="58"/>
      <c r="J43" s="60">
        <f>J42+J30</f>
        <v>1230599</v>
      </c>
      <c r="K43" s="58"/>
      <c r="L43" s="60">
        <f>L42+L30</f>
        <v>1006103</v>
      </c>
    </row>
    <row r="44" spans="1:12" ht="14.5" thickTop="1" x14ac:dyDescent="0.3">
      <c r="A44" s="117"/>
    </row>
    <row r="45" spans="1:12" x14ac:dyDescent="0.3">
      <c r="A45" s="117" t="s">
        <v>85</v>
      </c>
      <c r="C45" s="56" t="s">
        <v>101</v>
      </c>
      <c r="D45" s="115"/>
      <c r="E45" s="115"/>
    </row>
    <row r="46" spans="1:12" x14ac:dyDescent="0.3">
      <c r="A46" s="117" t="s">
        <v>102</v>
      </c>
      <c r="C46" s="66" t="s">
        <v>103</v>
      </c>
      <c r="D46" s="115"/>
      <c r="E46" s="115"/>
      <c r="F46" s="55">
        <f>F30</f>
        <v>1237342</v>
      </c>
      <c r="G46" s="55"/>
      <c r="H46" s="55">
        <f>H30</f>
        <v>1005364</v>
      </c>
      <c r="I46" s="55"/>
      <c r="J46" s="55">
        <f>J30</f>
        <v>1230256</v>
      </c>
      <c r="K46" s="55"/>
      <c r="L46" s="55">
        <f>L30</f>
        <v>1004106</v>
      </c>
    </row>
    <row r="47" spans="1:12" x14ac:dyDescent="0.3">
      <c r="A47" s="117" t="s">
        <v>104</v>
      </c>
      <c r="C47" s="67" t="s">
        <v>105</v>
      </c>
      <c r="D47" s="115"/>
      <c r="E47" s="115"/>
      <c r="F47" s="129">
        <v>0</v>
      </c>
      <c r="H47" s="129">
        <v>0</v>
      </c>
      <c r="I47" s="63"/>
      <c r="J47" s="129">
        <v>0</v>
      </c>
      <c r="L47" s="129">
        <v>0</v>
      </c>
    </row>
    <row r="48" spans="1:12" ht="14.5" thickBot="1" x14ac:dyDescent="0.35">
      <c r="A48" s="117"/>
      <c r="C48" s="117"/>
      <c r="D48" s="115"/>
      <c r="E48" s="115"/>
      <c r="F48" s="60">
        <f>SUM(F46:F47)</f>
        <v>1237342</v>
      </c>
      <c r="G48" s="56"/>
      <c r="H48" s="60">
        <f>SUM(H46:H47)</f>
        <v>1005364</v>
      </c>
      <c r="I48" s="56"/>
      <c r="J48" s="60">
        <f>SUM(J46:J47)</f>
        <v>1230256</v>
      </c>
      <c r="K48" s="56"/>
      <c r="L48" s="60">
        <f>SUM(L46:L47)</f>
        <v>1004106</v>
      </c>
    </row>
    <row r="49" spans="1:12" ht="14.5" thickTop="1" x14ac:dyDescent="0.3">
      <c r="A49" s="117"/>
      <c r="C49" s="117"/>
      <c r="D49" s="115"/>
      <c r="E49" s="115"/>
      <c r="F49" s="61"/>
      <c r="G49" s="56"/>
      <c r="H49" s="61"/>
      <c r="I49" s="56"/>
      <c r="J49" s="56"/>
      <c r="K49" s="56"/>
      <c r="L49" s="56"/>
    </row>
    <row r="50" spans="1:12" x14ac:dyDescent="0.3">
      <c r="A50" s="117" t="s">
        <v>100</v>
      </c>
      <c r="C50" s="56" t="s">
        <v>106</v>
      </c>
      <c r="D50" s="115"/>
      <c r="E50" s="115"/>
      <c r="F50" s="61"/>
      <c r="G50" s="56"/>
      <c r="H50" s="61"/>
      <c r="I50" s="56"/>
      <c r="J50" s="56"/>
      <c r="K50" s="56"/>
      <c r="L50" s="56"/>
    </row>
    <row r="51" spans="1:12" x14ac:dyDescent="0.3">
      <c r="A51" s="117" t="s">
        <v>107</v>
      </c>
      <c r="C51" s="67" t="s">
        <v>103</v>
      </c>
      <c r="D51" s="115"/>
      <c r="E51" s="115"/>
      <c r="F51" s="55">
        <f>F43</f>
        <v>1237685</v>
      </c>
      <c r="G51" s="55"/>
      <c r="H51" s="55">
        <f>H43</f>
        <v>1007361</v>
      </c>
      <c r="I51" s="55"/>
      <c r="J51" s="55">
        <f>J43</f>
        <v>1230599</v>
      </c>
      <c r="K51" s="55"/>
      <c r="L51" s="55">
        <f>L43</f>
        <v>1006103</v>
      </c>
    </row>
    <row r="52" spans="1:12" x14ac:dyDescent="0.3">
      <c r="A52" s="117" t="s">
        <v>108</v>
      </c>
      <c r="C52" s="67" t="s">
        <v>105</v>
      </c>
      <c r="D52" s="115"/>
      <c r="E52" s="115"/>
      <c r="F52" s="129">
        <v>0</v>
      </c>
      <c r="H52" s="129">
        <v>0</v>
      </c>
      <c r="I52" s="63"/>
      <c r="J52" s="129">
        <v>0</v>
      </c>
      <c r="L52" s="129">
        <v>0</v>
      </c>
    </row>
    <row r="53" spans="1:12" ht="14.5" thickBot="1" x14ac:dyDescent="0.35">
      <c r="A53" s="117"/>
      <c r="C53" s="117"/>
      <c r="D53" s="115"/>
      <c r="E53" s="115"/>
      <c r="F53" s="60">
        <f>SUM(F51:F52)</f>
        <v>1237685</v>
      </c>
      <c r="H53" s="60">
        <f>SUM(H51:H52)</f>
        <v>1007361</v>
      </c>
      <c r="I53" s="63"/>
      <c r="J53" s="60">
        <f>SUM(J51:J52)</f>
        <v>1230599</v>
      </c>
      <c r="L53" s="60">
        <f>SUM(L51:L52)</f>
        <v>1006103</v>
      </c>
    </row>
    <row r="54" spans="1:12" ht="14.5" thickTop="1" x14ac:dyDescent="0.3">
      <c r="A54" s="117"/>
      <c r="C54" s="117"/>
      <c r="D54" s="115"/>
      <c r="E54" s="115"/>
      <c r="F54" s="61"/>
      <c r="G54" s="56"/>
      <c r="H54" s="61"/>
      <c r="I54" s="63"/>
      <c r="J54" s="56"/>
      <c r="K54" s="56"/>
      <c r="L54" s="56"/>
    </row>
    <row r="55" spans="1:12" ht="14.5" thickBot="1" x14ac:dyDescent="0.35">
      <c r="A55" s="117" t="s">
        <v>109</v>
      </c>
      <c r="C55" s="56" t="s">
        <v>110</v>
      </c>
      <c r="D55" s="115">
        <v>12</v>
      </c>
      <c r="E55" s="115"/>
      <c r="F55" s="128">
        <v>0.57999999999999996</v>
      </c>
      <c r="G55" s="56"/>
      <c r="H55" s="64">
        <v>0.47</v>
      </c>
      <c r="I55" s="65"/>
      <c r="J55" s="64">
        <v>0.57999999999999996</v>
      </c>
      <c r="K55" s="65"/>
      <c r="L55" s="64">
        <v>0.47</v>
      </c>
    </row>
    <row r="56" spans="1:12" ht="14.5" thickTop="1" x14ac:dyDescent="0.3">
      <c r="A56" s="117"/>
    </row>
    <row r="61" spans="1:12" x14ac:dyDescent="0.3">
      <c r="F61" s="126"/>
      <c r="G61" s="126"/>
      <c r="H61" s="126"/>
      <c r="I61" s="126"/>
      <c r="J61" s="126"/>
      <c r="K61" s="126"/>
      <c r="L61" s="126"/>
    </row>
  </sheetData>
  <mergeCells count="9">
    <mergeCell ref="F9:L9"/>
    <mergeCell ref="F7:H7"/>
    <mergeCell ref="J7:L7"/>
    <mergeCell ref="F4:H4"/>
    <mergeCell ref="J4:L4"/>
    <mergeCell ref="F6:H6"/>
    <mergeCell ref="J6:L6"/>
    <mergeCell ref="F5:H5"/>
    <mergeCell ref="J5:L5"/>
  </mergeCells>
  <pageMargins left="0.55000000000000004" right="0.55000000000000004" top="0.48" bottom="0.19" header="0.5" footer="0.31"/>
  <pageSetup paperSize="9" scale="80" firstPageNumber="6" fitToHeight="4" orientation="portrait" useFirstPageNumber="1" r:id="rId1"/>
  <headerFooter alignWithMargins="0">
    <oddFooter xml:space="preserve">&amp;L&amp;"Times New Roman,Regular"&amp;11The accompanying notes are an integral part of these condensed interim financial statements.
&amp;C&amp;"Times New Roman,Regular"&amp;11&amp;P&amp;R
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Q52"/>
  <sheetViews>
    <sheetView view="pageBreakPreview" topLeftCell="B25" zoomScale="85" zoomScaleNormal="90" zoomScaleSheetLayoutView="85" workbookViewId="0">
      <selection activeCell="B37" sqref="B37"/>
    </sheetView>
  </sheetViews>
  <sheetFormatPr defaultColWidth="9.09765625" defaultRowHeight="14" x14ac:dyDescent="0.3"/>
  <cols>
    <col min="1" max="1" width="1.296875" style="8" customWidth="1"/>
    <col min="2" max="2" width="46.8984375" style="9" customWidth="1"/>
    <col min="3" max="3" width="6.69921875" style="72" customWidth="1"/>
    <col min="4" max="4" width="15.69921875" style="8" customWidth="1"/>
    <col min="5" max="5" width="0.8984375" style="8" customWidth="1"/>
    <col min="6" max="6" width="15.69921875" style="8" customWidth="1"/>
    <col min="7" max="7" width="0.8984375" style="8" customWidth="1"/>
    <col min="8" max="8" width="15.69921875" style="8" customWidth="1"/>
    <col min="9" max="9" width="0.8984375" style="8" customWidth="1"/>
    <col min="10" max="10" width="15.69921875" style="8" customWidth="1"/>
    <col min="11" max="11" width="0.8984375" style="8" customWidth="1"/>
    <col min="12" max="12" width="16.69921875" style="8" customWidth="1"/>
    <col min="13" max="13" width="0.8984375" style="8" customWidth="1"/>
    <col min="14" max="14" width="15.69921875" style="8" customWidth="1"/>
    <col min="15" max="15" width="1.3984375" style="8" customWidth="1"/>
    <col min="16" max="16384" width="9.09765625" style="8"/>
  </cols>
  <sheetData>
    <row r="1" spans="1:16" x14ac:dyDescent="0.3">
      <c r="B1" s="117" t="str">
        <f>SFP!B1</f>
        <v xml:space="preserve">Muangthai Capital Public Company Limited and its Subsidiaries </v>
      </c>
    </row>
    <row r="2" spans="1:16" x14ac:dyDescent="0.3">
      <c r="B2" s="24" t="s">
        <v>111</v>
      </c>
    </row>
    <row r="3" spans="1:16" x14ac:dyDescent="0.3">
      <c r="B3" s="140"/>
      <c r="C3" s="140"/>
      <c r="D3" s="140"/>
      <c r="E3" s="140"/>
      <c r="F3" s="140"/>
    </row>
    <row r="4" spans="1:16" x14ac:dyDescent="0.3">
      <c r="D4" s="138" t="s">
        <v>112</v>
      </c>
      <c r="E4" s="138"/>
      <c r="F4" s="138"/>
      <c r="G4" s="138"/>
      <c r="H4" s="138"/>
      <c r="I4" s="138"/>
      <c r="J4" s="138"/>
      <c r="K4" s="138"/>
      <c r="L4" s="138"/>
      <c r="M4" s="138"/>
      <c r="N4" s="138"/>
      <c r="O4" s="24"/>
    </row>
    <row r="5" spans="1:16" ht="42" x14ac:dyDescent="0.3">
      <c r="A5" s="24"/>
      <c r="D5" s="10"/>
      <c r="E5" s="116"/>
      <c r="F5" s="10"/>
      <c r="G5" s="10"/>
      <c r="H5" s="141" t="s">
        <v>58</v>
      </c>
      <c r="I5" s="141"/>
      <c r="J5" s="141"/>
      <c r="L5" s="73" t="s">
        <v>62</v>
      </c>
      <c r="M5" s="10"/>
      <c r="N5" s="116"/>
      <c r="O5" s="116"/>
      <c r="P5" s="116"/>
    </row>
    <row r="6" spans="1:16" x14ac:dyDescent="0.3">
      <c r="B6" s="69"/>
      <c r="D6" s="10" t="s">
        <v>113</v>
      </c>
      <c r="G6" s="10"/>
      <c r="K6" s="10"/>
      <c r="L6" s="10" t="s">
        <v>169</v>
      </c>
      <c r="M6" s="74"/>
      <c r="O6" s="10"/>
      <c r="P6" s="10"/>
    </row>
    <row r="7" spans="1:16" x14ac:dyDescent="0.3">
      <c r="B7" s="69"/>
      <c r="D7" s="10" t="s">
        <v>114</v>
      </c>
      <c r="F7" s="69" t="s">
        <v>115</v>
      </c>
      <c r="G7" s="10"/>
      <c r="H7" s="10" t="s">
        <v>116</v>
      </c>
      <c r="I7" s="10"/>
      <c r="J7" s="10"/>
      <c r="K7" s="10"/>
      <c r="L7" s="10" t="s">
        <v>117</v>
      </c>
      <c r="M7" s="10"/>
      <c r="N7" s="69" t="s">
        <v>118</v>
      </c>
      <c r="O7" s="10"/>
      <c r="P7" s="10"/>
    </row>
    <row r="8" spans="1:16" x14ac:dyDescent="0.3">
      <c r="B8" s="69"/>
      <c r="D8" s="10" t="s">
        <v>119</v>
      </c>
      <c r="F8" s="69" t="s">
        <v>120</v>
      </c>
      <c r="G8" s="10"/>
      <c r="H8" s="10" t="s">
        <v>121</v>
      </c>
      <c r="I8" s="10"/>
      <c r="J8" s="69" t="s">
        <v>122</v>
      </c>
      <c r="K8" s="10"/>
      <c r="L8" s="10" t="s">
        <v>123</v>
      </c>
      <c r="M8" s="10"/>
      <c r="N8" s="69" t="s">
        <v>124</v>
      </c>
      <c r="O8" s="10"/>
      <c r="P8" s="10"/>
    </row>
    <row r="9" spans="1:16" x14ac:dyDescent="0.3">
      <c r="A9" s="70"/>
      <c r="B9" s="71"/>
      <c r="D9" s="136" t="s">
        <v>10</v>
      </c>
      <c r="E9" s="136"/>
      <c r="F9" s="136"/>
      <c r="G9" s="136"/>
      <c r="H9" s="136"/>
      <c r="I9" s="136"/>
      <c r="J9" s="136"/>
      <c r="K9" s="136"/>
      <c r="L9" s="136"/>
      <c r="M9" s="136"/>
      <c r="N9" s="136"/>
      <c r="O9" s="72"/>
      <c r="P9" s="10"/>
    </row>
    <row r="10" spans="1:16" x14ac:dyDescent="0.3">
      <c r="A10" s="70"/>
      <c r="B10" s="117" t="s">
        <v>125</v>
      </c>
      <c r="C10" s="115"/>
      <c r="M10" s="69"/>
      <c r="N10" s="69"/>
      <c r="O10" s="72"/>
      <c r="P10" s="10"/>
    </row>
    <row r="11" spans="1:16" x14ac:dyDescent="0.3">
      <c r="A11" s="70"/>
      <c r="B11" s="17" t="s">
        <v>126</v>
      </c>
      <c r="C11" s="115"/>
      <c r="D11" s="69">
        <v>2120000</v>
      </c>
      <c r="E11" s="69"/>
      <c r="F11" s="69">
        <v>2379843</v>
      </c>
      <c r="G11" s="69"/>
      <c r="H11" s="69">
        <v>212000</v>
      </c>
      <c r="I11" s="69"/>
      <c r="J11" s="69">
        <v>7601502</v>
      </c>
      <c r="K11" s="69"/>
      <c r="L11" s="69">
        <v>-14277</v>
      </c>
      <c r="M11" s="69"/>
      <c r="N11" s="69">
        <f>SUM(D11:L11)</f>
        <v>12299068</v>
      </c>
      <c r="O11" s="72"/>
      <c r="P11" s="10"/>
    </row>
    <row r="12" spans="1:16" x14ac:dyDescent="0.3">
      <c r="A12" s="70"/>
      <c r="B12" s="117"/>
      <c r="C12" s="115"/>
      <c r="D12" s="69"/>
      <c r="E12" s="69"/>
      <c r="F12" s="69"/>
      <c r="G12" s="69"/>
      <c r="H12" s="69"/>
      <c r="I12" s="69"/>
      <c r="J12" s="69"/>
      <c r="K12" s="69"/>
      <c r="L12" s="69"/>
      <c r="M12" s="69"/>
      <c r="N12" s="69"/>
      <c r="O12" s="72"/>
      <c r="P12" s="10"/>
    </row>
    <row r="13" spans="1:16" s="24" customFormat="1" x14ac:dyDescent="0.3">
      <c r="A13" s="70"/>
      <c r="B13" s="117" t="s">
        <v>186</v>
      </c>
      <c r="C13" s="115"/>
      <c r="D13" s="46"/>
      <c r="E13" s="46"/>
      <c r="F13" s="46"/>
      <c r="G13" s="46"/>
      <c r="H13" s="46"/>
      <c r="I13" s="46"/>
      <c r="J13" s="46"/>
      <c r="K13" s="46"/>
      <c r="L13" s="46"/>
      <c r="M13" s="46"/>
      <c r="N13" s="46"/>
      <c r="O13" s="75"/>
    </row>
    <row r="14" spans="1:16" s="24" customFormat="1" x14ac:dyDescent="0.3">
      <c r="A14" s="70"/>
      <c r="B14" s="9" t="s">
        <v>170</v>
      </c>
      <c r="C14" s="115"/>
      <c r="D14" s="127">
        <v>0</v>
      </c>
      <c r="E14" s="47"/>
      <c r="F14" s="127">
        <v>0</v>
      </c>
      <c r="G14" s="47"/>
      <c r="H14" s="127">
        <v>0</v>
      </c>
      <c r="I14" s="46"/>
      <c r="J14" s="47">
        <v>1005364</v>
      </c>
      <c r="K14" s="46"/>
      <c r="L14" s="127">
        <v>0</v>
      </c>
      <c r="M14" s="46"/>
      <c r="N14" s="47">
        <f>SUM(D14:M14)</f>
        <v>1005364</v>
      </c>
      <c r="O14" s="75"/>
    </row>
    <row r="15" spans="1:16" s="24" customFormat="1" x14ac:dyDescent="0.3">
      <c r="A15" s="70"/>
      <c r="B15" s="9" t="s">
        <v>187</v>
      </c>
      <c r="C15" s="115"/>
      <c r="D15" s="127">
        <v>0</v>
      </c>
      <c r="E15" s="46"/>
      <c r="F15" s="127">
        <v>0</v>
      </c>
      <c r="G15" s="46"/>
      <c r="H15" s="127">
        <v>0</v>
      </c>
      <c r="I15" s="46"/>
      <c r="J15" s="127">
        <v>0</v>
      </c>
      <c r="K15" s="46"/>
      <c r="L15" s="48">
        <v>1997</v>
      </c>
      <c r="M15" s="46"/>
      <c r="N15" s="47">
        <f>SUM(D15:M15)</f>
        <v>1997</v>
      </c>
      <c r="O15" s="75"/>
    </row>
    <row r="16" spans="1:16" s="24" customFormat="1" x14ac:dyDescent="0.3">
      <c r="A16" s="70"/>
      <c r="B16" s="124" t="s">
        <v>185</v>
      </c>
      <c r="C16" s="50"/>
      <c r="D16" s="130">
        <f>SUM(D14:D15)</f>
        <v>0</v>
      </c>
      <c r="E16" s="46"/>
      <c r="F16" s="130">
        <f>SUM(F14:F15)</f>
        <v>0</v>
      </c>
      <c r="G16" s="46"/>
      <c r="H16" s="130">
        <f>SUM(H14:H15)</f>
        <v>0</v>
      </c>
      <c r="I16" s="46"/>
      <c r="J16" s="49">
        <f>SUM(J14:J15)</f>
        <v>1005364</v>
      </c>
      <c r="K16" s="46"/>
      <c r="L16" s="49">
        <f>SUM(L14:L15)</f>
        <v>1997</v>
      </c>
      <c r="M16" s="46"/>
      <c r="N16" s="49">
        <f>SUM(D16:M16)</f>
        <v>1007361</v>
      </c>
      <c r="O16" s="75"/>
    </row>
    <row r="17" spans="1:16" x14ac:dyDescent="0.3">
      <c r="B17" s="8"/>
      <c r="C17" s="115"/>
      <c r="D17" s="47"/>
      <c r="E17" s="47"/>
      <c r="F17" s="47"/>
      <c r="G17" s="47"/>
      <c r="H17" s="47"/>
      <c r="I17" s="47"/>
      <c r="J17" s="47"/>
      <c r="K17" s="47"/>
      <c r="L17" s="47"/>
      <c r="M17" s="47"/>
      <c r="N17" s="47"/>
      <c r="O17" s="75"/>
    </row>
    <row r="18" spans="1:16" ht="14.5" thickBot="1" x14ac:dyDescent="0.35">
      <c r="B18" s="24" t="s">
        <v>127</v>
      </c>
      <c r="C18" s="115"/>
      <c r="D18" s="76">
        <v>2120000</v>
      </c>
      <c r="E18" s="46"/>
      <c r="F18" s="76">
        <v>2379843</v>
      </c>
      <c r="G18" s="46"/>
      <c r="H18" s="76">
        <v>212000</v>
      </c>
      <c r="I18" s="46"/>
      <c r="J18" s="76">
        <f>J11+J16</f>
        <v>8606866</v>
      </c>
      <c r="K18" s="46"/>
      <c r="L18" s="76">
        <f>L11+L16</f>
        <v>-12280</v>
      </c>
      <c r="M18" s="46"/>
      <c r="N18" s="76">
        <f>SUM(D18:L18)</f>
        <v>13306429</v>
      </c>
      <c r="O18" s="77"/>
    </row>
    <row r="19" spans="1:16" ht="14.5" thickTop="1" x14ac:dyDescent="0.3">
      <c r="B19" s="117"/>
      <c r="C19" s="115"/>
      <c r="D19" s="75"/>
      <c r="E19" s="77"/>
      <c r="F19" s="75"/>
      <c r="G19" s="77"/>
      <c r="H19" s="75"/>
      <c r="I19" s="77"/>
      <c r="J19" s="75"/>
      <c r="K19" s="77"/>
      <c r="L19" s="75"/>
      <c r="M19" s="75"/>
      <c r="N19" s="75"/>
      <c r="O19" s="77"/>
    </row>
    <row r="20" spans="1:16" x14ac:dyDescent="0.3">
      <c r="B20" s="117" t="str">
        <f>SFP!B1</f>
        <v xml:space="preserve">Muangthai Capital Public Company Limited and its Subsidiaries </v>
      </c>
      <c r="D20" s="78"/>
      <c r="E20" s="77"/>
      <c r="F20" s="78"/>
      <c r="O20" s="77"/>
    </row>
    <row r="21" spans="1:16" x14ac:dyDescent="0.3">
      <c r="B21" s="117" t="str">
        <f>B2</f>
        <v>Statement of changes in equity (Unaudited)</v>
      </c>
      <c r="O21" s="77"/>
    </row>
    <row r="22" spans="1:16" x14ac:dyDescent="0.3">
      <c r="B22" s="117"/>
      <c r="O22" s="77"/>
    </row>
    <row r="23" spans="1:16" x14ac:dyDescent="0.3">
      <c r="B23" s="79"/>
      <c r="D23" s="138" t="s">
        <v>112</v>
      </c>
      <c r="E23" s="138"/>
      <c r="F23" s="138"/>
      <c r="G23" s="138"/>
      <c r="H23" s="138"/>
      <c r="I23" s="138"/>
      <c r="J23" s="138"/>
      <c r="K23" s="138"/>
      <c r="L23" s="138"/>
      <c r="M23" s="138"/>
      <c r="N23" s="138"/>
      <c r="O23" s="24"/>
    </row>
    <row r="24" spans="1:16" ht="42" x14ac:dyDescent="0.3">
      <c r="A24" s="24"/>
      <c r="D24" s="10"/>
      <c r="E24" s="116"/>
      <c r="F24" s="10"/>
      <c r="G24" s="10"/>
      <c r="H24" s="141" t="s">
        <v>58</v>
      </c>
      <c r="I24" s="141"/>
      <c r="J24" s="141"/>
      <c r="L24" s="73" t="s">
        <v>62</v>
      </c>
      <c r="M24" s="10"/>
      <c r="N24" s="116"/>
      <c r="O24" s="116"/>
      <c r="P24" s="116"/>
    </row>
    <row r="25" spans="1:16" x14ac:dyDescent="0.3">
      <c r="A25" s="24"/>
      <c r="D25" s="10" t="s">
        <v>113</v>
      </c>
      <c r="G25" s="10"/>
      <c r="K25" s="10"/>
      <c r="L25" s="10" t="s">
        <v>169</v>
      </c>
      <c r="M25" s="74"/>
      <c r="O25" s="116"/>
      <c r="P25" s="116"/>
    </row>
    <row r="26" spans="1:16" x14ac:dyDescent="0.3">
      <c r="A26" s="116"/>
      <c r="D26" s="10" t="s">
        <v>114</v>
      </c>
      <c r="F26" s="69" t="s">
        <v>115</v>
      </c>
      <c r="G26" s="10"/>
      <c r="H26" s="10" t="s">
        <v>116</v>
      </c>
      <c r="I26" s="10"/>
      <c r="J26" s="10"/>
      <c r="K26" s="10"/>
      <c r="L26" s="10" t="s">
        <v>117</v>
      </c>
      <c r="M26" s="10"/>
      <c r="N26" s="69" t="s">
        <v>118</v>
      </c>
      <c r="O26" s="116"/>
      <c r="P26" s="116"/>
    </row>
    <row r="27" spans="1:16" x14ac:dyDescent="0.3">
      <c r="C27" s="115" t="s">
        <v>8</v>
      </c>
      <c r="D27" s="10" t="s">
        <v>119</v>
      </c>
      <c r="F27" s="69" t="s">
        <v>120</v>
      </c>
      <c r="G27" s="10"/>
      <c r="H27" s="10" t="s">
        <v>121</v>
      </c>
      <c r="I27" s="10"/>
      <c r="J27" s="69" t="s">
        <v>122</v>
      </c>
      <c r="K27" s="10"/>
      <c r="L27" s="10" t="s">
        <v>123</v>
      </c>
      <c r="M27" s="10"/>
      <c r="N27" s="69" t="s">
        <v>124</v>
      </c>
      <c r="O27" s="10"/>
      <c r="P27" s="10"/>
    </row>
    <row r="28" spans="1:16" x14ac:dyDescent="0.3">
      <c r="A28" s="70"/>
      <c r="B28" s="8"/>
      <c r="C28" s="115"/>
      <c r="D28" s="136" t="s">
        <v>10</v>
      </c>
      <c r="E28" s="136"/>
      <c r="F28" s="136"/>
      <c r="G28" s="136"/>
      <c r="H28" s="136"/>
      <c r="I28" s="136"/>
      <c r="J28" s="136"/>
      <c r="K28" s="136"/>
      <c r="L28" s="136"/>
      <c r="M28" s="136"/>
      <c r="N28" s="136"/>
      <c r="O28" s="72"/>
      <c r="P28" s="10"/>
    </row>
    <row r="29" spans="1:16" x14ac:dyDescent="0.3">
      <c r="A29" s="70"/>
      <c r="B29" s="117" t="s">
        <v>128</v>
      </c>
      <c r="C29" s="115"/>
      <c r="D29" s="115"/>
      <c r="E29" s="115"/>
      <c r="F29" s="115"/>
      <c r="G29" s="115"/>
      <c r="H29" s="115"/>
      <c r="I29" s="115"/>
      <c r="J29" s="115"/>
      <c r="K29" s="115"/>
      <c r="L29" s="115"/>
      <c r="M29" s="115"/>
      <c r="N29" s="115"/>
      <c r="O29" s="72"/>
      <c r="P29" s="10"/>
    </row>
    <row r="30" spans="1:16" x14ac:dyDescent="0.3">
      <c r="A30" s="70"/>
      <c r="B30" s="56" t="s">
        <v>156</v>
      </c>
      <c r="C30" s="115"/>
      <c r="D30" s="69">
        <v>2120000</v>
      </c>
      <c r="E30" s="69"/>
      <c r="F30" s="69">
        <v>2379843</v>
      </c>
      <c r="G30" s="69"/>
      <c r="H30" s="69">
        <v>212000</v>
      </c>
      <c r="I30" s="115"/>
      <c r="J30" s="77">
        <v>11271394</v>
      </c>
      <c r="K30" s="115"/>
      <c r="L30" s="47">
        <v>-11523</v>
      </c>
      <c r="M30" s="115"/>
      <c r="N30" s="69">
        <f>SUM(D30:M30)</f>
        <v>15971714</v>
      </c>
      <c r="O30" s="72"/>
      <c r="P30" s="10"/>
    </row>
    <row r="31" spans="1:16" x14ac:dyDescent="0.3">
      <c r="A31" s="70"/>
      <c r="B31" s="12" t="s">
        <v>129</v>
      </c>
      <c r="C31" s="115">
        <v>3</v>
      </c>
      <c r="D31" s="16" t="s">
        <v>15</v>
      </c>
      <c r="E31" s="47"/>
      <c r="F31" s="16" t="s">
        <v>15</v>
      </c>
      <c r="G31" s="47"/>
      <c r="H31" s="16" t="s">
        <v>15</v>
      </c>
      <c r="I31" s="115"/>
      <c r="J31" s="77">
        <v>129939</v>
      </c>
      <c r="K31" s="115"/>
      <c r="L31" s="16" t="s">
        <v>15</v>
      </c>
      <c r="M31" s="47"/>
      <c r="N31" s="69">
        <f>SUM(D31:M31)</f>
        <v>129939</v>
      </c>
      <c r="O31" s="72"/>
      <c r="P31" s="10"/>
    </row>
    <row r="32" spans="1:16" x14ac:dyDescent="0.3">
      <c r="A32" s="70"/>
      <c r="B32" s="24" t="s">
        <v>130</v>
      </c>
      <c r="C32" s="115"/>
      <c r="D32" s="49">
        <f>SUM(D30:D31)</f>
        <v>2120000</v>
      </c>
      <c r="E32" s="115"/>
      <c r="F32" s="49">
        <f>SUM(F30:F31)</f>
        <v>2379843</v>
      </c>
      <c r="G32" s="115"/>
      <c r="H32" s="49">
        <f>SUM(H30:H31)</f>
        <v>212000</v>
      </c>
      <c r="I32" s="115"/>
      <c r="J32" s="49">
        <f>SUM(J30:J31)</f>
        <v>11401333</v>
      </c>
      <c r="K32" s="115"/>
      <c r="L32" s="49">
        <f>SUM(L30:L31)</f>
        <v>-11523</v>
      </c>
      <c r="M32" s="115"/>
      <c r="N32" s="80">
        <f>SUM(D32:M32)</f>
        <v>16101653</v>
      </c>
      <c r="O32" s="72"/>
      <c r="P32" s="10"/>
    </row>
    <row r="33" spans="1:43" s="24" customFormat="1" x14ac:dyDescent="0.3">
      <c r="A33" s="70"/>
      <c r="B33" s="117"/>
      <c r="C33" s="115"/>
      <c r="D33" s="46"/>
      <c r="E33" s="46"/>
      <c r="F33" s="46"/>
      <c r="G33" s="46"/>
      <c r="H33" s="46"/>
      <c r="I33" s="46"/>
      <c r="J33" s="46"/>
      <c r="K33" s="46"/>
      <c r="L33" s="46"/>
      <c r="M33" s="46"/>
      <c r="N33" s="46"/>
      <c r="O33" s="46"/>
      <c r="P33" s="46"/>
      <c r="Q33" s="46"/>
      <c r="R33" s="46"/>
      <c r="S33" s="46"/>
      <c r="T33" s="46"/>
      <c r="U33" s="46"/>
      <c r="V33" s="46"/>
      <c r="W33" s="46"/>
      <c r="X33" s="46"/>
      <c r="Y33" s="46"/>
      <c r="Z33" s="46"/>
      <c r="AA33" s="46"/>
      <c r="AB33" s="46"/>
      <c r="AC33" s="46"/>
      <c r="AD33" s="46"/>
      <c r="AE33" s="46"/>
      <c r="AF33" s="46"/>
      <c r="AG33" s="46"/>
      <c r="AH33" s="46"/>
      <c r="AI33" s="46"/>
      <c r="AJ33" s="46"/>
      <c r="AK33" s="46"/>
      <c r="AL33" s="46"/>
      <c r="AM33" s="46"/>
      <c r="AN33" s="46"/>
      <c r="AO33" s="46"/>
      <c r="AP33" s="46"/>
      <c r="AQ33" s="75"/>
    </row>
    <row r="34" spans="1:43" s="24" customFormat="1" x14ac:dyDescent="0.3">
      <c r="A34" s="70"/>
      <c r="B34" s="132" t="s">
        <v>186</v>
      </c>
      <c r="C34" s="115"/>
      <c r="D34" s="46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75"/>
    </row>
    <row r="35" spans="1:43" s="24" customFormat="1" x14ac:dyDescent="0.3">
      <c r="A35" s="70"/>
      <c r="B35" s="9" t="s">
        <v>170</v>
      </c>
      <c r="C35" s="115"/>
      <c r="D35" s="127">
        <v>0</v>
      </c>
      <c r="E35" s="47"/>
      <c r="F35" s="127">
        <v>0</v>
      </c>
      <c r="G35" s="47"/>
      <c r="H35" s="127">
        <v>0</v>
      </c>
      <c r="I35" s="46"/>
      <c r="J35" s="16">
        <f>+PL!F30</f>
        <v>1237342</v>
      </c>
      <c r="K35" s="46"/>
      <c r="L35" s="127">
        <v>0</v>
      </c>
      <c r="M35" s="46"/>
      <c r="N35" s="47">
        <f>SUM(D35:M35)</f>
        <v>1237342</v>
      </c>
      <c r="O35" s="75"/>
    </row>
    <row r="36" spans="1:43" s="24" customFormat="1" x14ac:dyDescent="0.3">
      <c r="A36" s="70"/>
      <c r="B36" s="9" t="s">
        <v>188</v>
      </c>
      <c r="C36" s="115"/>
      <c r="D36" s="127">
        <v>0</v>
      </c>
      <c r="E36" s="46"/>
      <c r="F36" s="127">
        <v>0</v>
      </c>
      <c r="G36" s="46"/>
      <c r="H36" s="127">
        <v>0</v>
      </c>
      <c r="I36" s="46"/>
      <c r="J36" s="127">
        <v>0</v>
      </c>
      <c r="K36" s="46"/>
      <c r="L36" s="16">
        <v>343</v>
      </c>
      <c r="M36" s="46"/>
      <c r="N36" s="47">
        <f>SUM(D36:M36)</f>
        <v>343</v>
      </c>
      <c r="O36" s="75"/>
    </row>
    <row r="37" spans="1:43" s="24" customFormat="1" x14ac:dyDescent="0.3">
      <c r="A37" s="70"/>
      <c r="B37" s="117" t="s">
        <v>185</v>
      </c>
      <c r="C37" s="50"/>
      <c r="D37" s="130">
        <f>SUM(D35:D36)</f>
        <v>0</v>
      </c>
      <c r="E37" s="46"/>
      <c r="F37" s="130">
        <f>SUM(F35:F36)</f>
        <v>0</v>
      </c>
      <c r="G37" s="46"/>
      <c r="H37" s="130">
        <f>SUM(H35:H36)</f>
        <v>0</v>
      </c>
      <c r="I37" s="46"/>
      <c r="J37" s="113">
        <f>SUM(J35:J36)</f>
        <v>1237342</v>
      </c>
      <c r="K37" s="46"/>
      <c r="L37" s="113">
        <f>SUM(L35:L36)</f>
        <v>343</v>
      </c>
      <c r="M37" s="46"/>
      <c r="N37" s="80">
        <f>SUM(D37:M37)</f>
        <v>1237685</v>
      </c>
      <c r="O37" s="75"/>
    </row>
    <row r="38" spans="1:43" x14ac:dyDescent="0.3">
      <c r="B38" s="8"/>
      <c r="C38" s="115"/>
      <c r="D38" s="78"/>
      <c r="E38" s="81"/>
      <c r="F38" s="78"/>
      <c r="G38" s="81"/>
      <c r="H38" s="78"/>
      <c r="I38" s="81"/>
      <c r="J38" s="78"/>
      <c r="K38" s="81"/>
      <c r="L38" s="78"/>
      <c r="M38" s="82"/>
      <c r="N38" s="78"/>
      <c r="O38" s="75"/>
    </row>
    <row r="39" spans="1:43" ht="14.5" thickBot="1" x14ac:dyDescent="0.35">
      <c r="B39" s="24" t="s">
        <v>131</v>
      </c>
      <c r="C39" s="115"/>
      <c r="D39" s="83">
        <f>D32+D37</f>
        <v>2120000</v>
      </c>
      <c r="E39" s="75"/>
      <c r="F39" s="83">
        <f>F32+F37</f>
        <v>2379843</v>
      </c>
      <c r="G39" s="75"/>
      <c r="H39" s="83">
        <f>H32+H37</f>
        <v>212000</v>
      </c>
      <c r="I39" s="75"/>
      <c r="J39" s="83">
        <f>J32+J37</f>
        <v>12638675</v>
      </c>
      <c r="K39" s="75"/>
      <c r="L39" s="76">
        <f>L32+L37</f>
        <v>-11180</v>
      </c>
      <c r="M39" s="75"/>
      <c r="N39" s="83">
        <f>SUM(D39:M39)</f>
        <v>17339338</v>
      </c>
      <c r="O39" s="77"/>
    </row>
    <row r="40" spans="1:43" ht="14.5" thickTop="1" x14ac:dyDescent="0.3">
      <c r="A40" s="70"/>
      <c r="B40" s="8"/>
      <c r="C40" s="115"/>
      <c r="D40" s="84"/>
      <c r="E40" s="45"/>
      <c r="F40" s="45"/>
      <c r="G40" s="45"/>
      <c r="H40" s="45"/>
      <c r="I40" s="45"/>
      <c r="J40" s="45"/>
      <c r="K40" s="45"/>
      <c r="L40" s="45"/>
      <c r="M40" s="45"/>
      <c r="N40" s="45"/>
      <c r="O40" s="75"/>
    </row>
    <row r="41" spans="1:43" x14ac:dyDescent="0.3">
      <c r="A41" s="70"/>
      <c r="B41" s="79"/>
      <c r="C41" s="115"/>
      <c r="D41" s="84"/>
      <c r="E41" s="45"/>
      <c r="F41" s="45"/>
      <c r="K41" s="45"/>
      <c r="O41" s="77"/>
    </row>
    <row r="42" spans="1:43" x14ac:dyDescent="0.3">
      <c r="A42" s="70"/>
    </row>
    <row r="43" spans="1:43" x14ac:dyDescent="0.3">
      <c r="A43" s="70"/>
    </row>
    <row r="45" spans="1:43" x14ac:dyDescent="0.3">
      <c r="A45" s="70"/>
    </row>
    <row r="46" spans="1:43" x14ac:dyDescent="0.3">
      <c r="A46" s="70"/>
    </row>
    <row r="47" spans="1:43" s="9" customFormat="1" x14ac:dyDescent="0.3">
      <c r="A47" s="70"/>
      <c r="C47" s="72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</row>
    <row r="48" spans="1:43" s="9" customFormat="1" x14ac:dyDescent="0.3">
      <c r="A48" s="70"/>
      <c r="C48" s="72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</row>
    <row r="49" spans="1:43" s="9" customFormat="1" x14ac:dyDescent="0.3">
      <c r="A49" s="70"/>
      <c r="C49" s="72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</row>
    <row r="50" spans="1:43" s="9" customFormat="1" x14ac:dyDescent="0.3">
      <c r="A50" s="70"/>
      <c r="C50" s="72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</row>
    <row r="51" spans="1:43" s="9" customFormat="1" x14ac:dyDescent="0.3">
      <c r="A51" s="70"/>
      <c r="C51" s="72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</row>
    <row r="52" spans="1:43" s="9" customFormat="1" x14ac:dyDescent="0.3">
      <c r="A52" s="70"/>
      <c r="C52" s="72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</row>
  </sheetData>
  <mergeCells count="7">
    <mergeCell ref="D28:N28"/>
    <mergeCell ref="B3:F3"/>
    <mergeCell ref="D4:N4"/>
    <mergeCell ref="H5:J5"/>
    <mergeCell ref="D9:N9"/>
    <mergeCell ref="D23:N23"/>
    <mergeCell ref="H24:J24"/>
  </mergeCells>
  <pageMargins left="0.55000000000000004" right="0.55000000000000004" top="0.48" bottom="0.19" header="0.5" footer="0.31"/>
  <pageSetup paperSize="9" firstPageNumber="7" orientation="landscape" useFirstPageNumber="1" r:id="rId1"/>
  <headerFooter alignWithMargins="0">
    <oddFooter xml:space="preserve">&amp;L&amp;"Times New Roman,Regular"&amp;11The accompanying notes are an integral part of these condensed interim financial statements.
&amp;C&amp;"Times New Roman,Regular"&amp;11&amp;P&amp;R
</oddFooter>
  </headerFooter>
  <rowBreaks count="1" manualBreakCount="1">
    <brk id="1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Q53"/>
  <sheetViews>
    <sheetView view="pageBreakPreview" topLeftCell="A25" zoomScale="85" zoomScaleNormal="90" zoomScaleSheetLayoutView="85" workbookViewId="0">
      <selection activeCell="B34" sqref="B34"/>
    </sheetView>
  </sheetViews>
  <sheetFormatPr defaultColWidth="9.09765625" defaultRowHeight="14" x14ac:dyDescent="0.3"/>
  <cols>
    <col min="1" max="1" width="1.296875" style="2" customWidth="1"/>
    <col min="2" max="2" width="48.3984375" style="9" customWidth="1"/>
    <col min="3" max="3" width="6.69921875" style="85" customWidth="1"/>
    <col min="4" max="4" width="14.69921875" style="2" customWidth="1"/>
    <col min="5" max="5" width="0.8984375" style="2" customWidth="1"/>
    <col min="6" max="6" width="14.69921875" style="2" customWidth="1"/>
    <col min="7" max="7" width="0.8984375" style="2" customWidth="1"/>
    <col min="8" max="8" width="14.69921875" style="2" customWidth="1"/>
    <col min="9" max="9" width="0.8984375" style="2" customWidth="1"/>
    <col min="10" max="10" width="14.69921875" style="2" customWidth="1"/>
    <col min="11" max="11" width="0.8984375" style="2" customWidth="1"/>
    <col min="12" max="12" width="16.69921875" style="2" customWidth="1"/>
    <col min="13" max="13" width="0.8984375" style="2" customWidth="1"/>
    <col min="14" max="14" width="14.69921875" style="2" customWidth="1"/>
    <col min="15" max="15" width="1.3984375" style="2" customWidth="1"/>
    <col min="16" max="16384" width="9.09765625" style="2"/>
  </cols>
  <sheetData>
    <row r="1" spans="1:16" x14ac:dyDescent="0.3">
      <c r="B1" s="117" t="str">
        <f>SFP!B1</f>
        <v xml:space="preserve">Muangthai Capital Public Company Limited and its Subsidiaries </v>
      </c>
    </row>
    <row r="2" spans="1:16" x14ac:dyDescent="0.3">
      <c r="B2" s="24" t="s">
        <v>111</v>
      </c>
    </row>
    <row r="3" spans="1:16" x14ac:dyDescent="0.3">
      <c r="B3" s="142"/>
      <c r="C3" s="142"/>
      <c r="D3" s="142"/>
      <c r="E3" s="142"/>
      <c r="F3" s="142"/>
    </row>
    <row r="4" spans="1:16" x14ac:dyDescent="0.3">
      <c r="D4" s="143" t="s">
        <v>132</v>
      </c>
      <c r="E4" s="143"/>
      <c r="F4" s="143"/>
      <c r="G4" s="143"/>
      <c r="H4" s="143"/>
      <c r="I4" s="143"/>
      <c r="J4" s="143"/>
      <c r="K4" s="143"/>
      <c r="L4" s="143"/>
      <c r="M4" s="143"/>
      <c r="N4" s="143"/>
      <c r="O4" s="3"/>
    </row>
    <row r="5" spans="1:16" ht="42" x14ac:dyDescent="0.3">
      <c r="A5" s="3"/>
      <c r="C5" s="72"/>
      <c r="D5" s="10"/>
      <c r="E5" s="116"/>
      <c r="F5" s="10"/>
      <c r="G5" s="10"/>
      <c r="H5" s="141" t="s">
        <v>58</v>
      </c>
      <c r="I5" s="141"/>
      <c r="J5" s="141"/>
      <c r="K5" s="8"/>
      <c r="L5" s="73" t="s">
        <v>62</v>
      </c>
      <c r="M5" s="10"/>
      <c r="N5" s="116"/>
      <c r="O5" s="118"/>
      <c r="P5" s="118"/>
    </row>
    <row r="6" spans="1:16" x14ac:dyDescent="0.3">
      <c r="A6" s="118"/>
      <c r="B6" s="69"/>
      <c r="C6" s="72"/>
      <c r="D6" s="10" t="s">
        <v>113</v>
      </c>
      <c r="E6" s="8"/>
      <c r="F6" s="8"/>
      <c r="G6" s="10"/>
      <c r="H6" s="8"/>
      <c r="I6" s="8"/>
      <c r="J6" s="8"/>
      <c r="K6" s="10"/>
      <c r="L6" s="10" t="s">
        <v>169</v>
      </c>
      <c r="M6" s="74"/>
      <c r="N6" s="8"/>
      <c r="O6" s="118"/>
      <c r="P6" s="118"/>
    </row>
    <row r="7" spans="1:16" x14ac:dyDescent="0.3">
      <c r="B7" s="69"/>
      <c r="C7" s="72"/>
      <c r="D7" s="10" t="s">
        <v>114</v>
      </c>
      <c r="E7" s="8"/>
      <c r="F7" s="69" t="s">
        <v>115</v>
      </c>
      <c r="G7" s="10"/>
      <c r="H7" s="10" t="s">
        <v>116</v>
      </c>
      <c r="I7" s="10"/>
      <c r="J7" s="10"/>
      <c r="K7" s="10"/>
      <c r="L7" s="10" t="s">
        <v>117</v>
      </c>
      <c r="M7" s="10"/>
      <c r="N7" s="69" t="s">
        <v>118</v>
      </c>
      <c r="O7" s="5"/>
      <c r="P7" s="5"/>
    </row>
    <row r="8" spans="1:16" x14ac:dyDescent="0.3">
      <c r="B8" s="69"/>
      <c r="C8" s="115"/>
      <c r="D8" s="10" t="s">
        <v>119</v>
      </c>
      <c r="E8" s="8"/>
      <c r="F8" s="69" t="s">
        <v>120</v>
      </c>
      <c r="G8" s="10"/>
      <c r="H8" s="10" t="s">
        <v>121</v>
      </c>
      <c r="I8" s="10"/>
      <c r="J8" s="69" t="s">
        <v>122</v>
      </c>
      <c r="K8" s="10"/>
      <c r="L8" s="10" t="s">
        <v>123</v>
      </c>
      <c r="M8" s="10"/>
      <c r="N8" s="69" t="s">
        <v>124</v>
      </c>
      <c r="O8" s="5"/>
      <c r="P8" s="5"/>
    </row>
    <row r="9" spans="1:16" x14ac:dyDescent="0.3">
      <c r="A9" s="4"/>
      <c r="B9" s="71"/>
      <c r="C9" s="115"/>
      <c r="D9" s="136" t="s">
        <v>10</v>
      </c>
      <c r="E9" s="136"/>
      <c r="F9" s="136"/>
      <c r="G9" s="136"/>
      <c r="H9" s="136"/>
      <c r="I9" s="136"/>
      <c r="J9" s="136"/>
      <c r="K9" s="136"/>
      <c r="L9" s="136"/>
      <c r="M9" s="136"/>
      <c r="N9" s="136"/>
      <c r="O9" s="85"/>
      <c r="P9" s="5"/>
    </row>
    <row r="10" spans="1:16" x14ac:dyDescent="0.3">
      <c r="A10" s="4"/>
      <c r="B10" s="117" t="s">
        <v>125</v>
      </c>
      <c r="C10" s="1"/>
      <c r="M10" s="68"/>
      <c r="N10" s="68"/>
      <c r="O10" s="85"/>
      <c r="P10" s="5"/>
    </row>
    <row r="11" spans="1:16" x14ac:dyDescent="0.3">
      <c r="A11" s="4"/>
      <c r="B11" s="17" t="s">
        <v>126</v>
      </c>
      <c r="C11" s="1"/>
      <c r="D11" s="68">
        <v>2120000</v>
      </c>
      <c r="E11" s="68"/>
      <c r="F11" s="68">
        <v>2379843</v>
      </c>
      <c r="G11" s="68"/>
      <c r="H11" s="68">
        <v>212000</v>
      </c>
      <c r="I11" s="68"/>
      <c r="J11" s="68">
        <v>7571377</v>
      </c>
      <c r="K11" s="68"/>
      <c r="L11" s="68">
        <v>-14277</v>
      </c>
      <c r="M11" s="68"/>
      <c r="N11" s="68">
        <f>SUM(D11:L11)</f>
        <v>12268943</v>
      </c>
      <c r="O11" s="85"/>
      <c r="P11" s="5"/>
    </row>
    <row r="12" spans="1:16" x14ac:dyDescent="0.3">
      <c r="A12" s="4"/>
      <c r="B12" s="117"/>
      <c r="C12" s="1"/>
      <c r="D12" s="68"/>
      <c r="E12" s="68"/>
      <c r="F12" s="68"/>
      <c r="G12" s="68"/>
      <c r="H12" s="68"/>
      <c r="I12" s="68"/>
      <c r="J12" s="68"/>
      <c r="K12" s="68"/>
      <c r="L12" s="68"/>
      <c r="M12" s="68"/>
      <c r="N12" s="68"/>
      <c r="O12" s="85"/>
      <c r="P12" s="5"/>
    </row>
    <row r="13" spans="1:16" s="3" customFormat="1" x14ac:dyDescent="0.3">
      <c r="A13" s="4"/>
      <c r="B13" s="132" t="s">
        <v>186</v>
      </c>
      <c r="C13" s="1"/>
      <c r="D13" s="40"/>
      <c r="E13" s="40"/>
      <c r="F13" s="40"/>
      <c r="G13" s="40"/>
      <c r="H13" s="40"/>
      <c r="I13" s="40"/>
      <c r="J13" s="40"/>
      <c r="K13" s="40"/>
      <c r="L13" s="40"/>
      <c r="M13" s="40"/>
      <c r="N13" s="40"/>
      <c r="O13" s="86"/>
    </row>
    <row r="14" spans="1:16" s="3" customFormat="1" x14ac:dyDescent="0.3">
      <c r="A14" s="4"/>
      <c r="B14" s="9" t="s">
        <v>170</v>
      </c>
      <c r="C14" s="1"/>
      <c r="D14" s="7" t="s">
        <v>15</v>
      </c>
      <c r="E14" s="41"/>
      <c r="F14" s="7" t="s">
        <v>15</v>
      </c>
      <c r="G14" s="41"/>
      <c r="H14" s="7" t="s">
        <v>15</v>
      </c>
      <c r="I14" s="40"/>
      <c r="J14" s="41">
        <v>1004106</v>
      </c>
      <c r="K14" s="40"/>
      <c r="L14" s="7" t="s">
        <v>15</v>
      </c>
      <c r="M14" s="40"/>
      <c r="N14" s="41">
        <f>SUM(D14:M14)</f>
        <v>1004106</v>
      </c>
      <c r="O14" s="86"/>
    </row>
    <row r="15" spans="1:16" s="3" customFormat="1" x14ac:dyDescent="0.3">
      <c r="A15" s="4"/>
      <c r="B15" s="9" t="s">
        <v>188</v>
      </c>
      <c r="C15" s="1"/>
      <c r="D15" s="7" t="s">
        <v>15</v>
      </c>
      <c r="E15" s="40"/>
      <c r="F15" s="7" t="s">
        <v>15</v>
      </c>
      <c r="G15" s="40"/>
      <c r="H15" s="7" t="s">
        <v>15</v>
      </c>
      <c r="I15" s="40"/>
      <c r="J15" s="7" t="s">
        <v>15</v>
      </c>
      <c r="K15" s="40"/>
      <c r="L15" s="42">
        <v>1997</v>
      </c>
      <c r="M15" s="40"/>
      <c r="N15" s="41">
        <f>SUM(D15:M15)</f>
        <v>1997</v>
      </c>
      <c r="O15" s="86"/>
    </row>
    <row r="16" spans="1:16" s="3" customFormat="1" x14ac:dyDescent="0.3">
      <c r="A16" s="4"/>
      <c r="B16" s="124" t="s">
        <v>185</v>
      </c>
      <c r="C16" s="44"/>
      <c r="D16" s="87" t="s">
        <v>15</v>
      </c>
      <c r="E16" s="40"/>
      <c r="F16" s="87" t="s">
        <v>15</v>
      </c>
      <c r="G16" s="40"/>
      <c r="H16" s="87" t="s">
        <v>15</v>
      </c>
      <c r="I16" s="40"/>
      <c r="J16" s="43">
        <f>SUM(J14:J15)</f>
        <v>1004106</v>
      </c>
      <c r="K16" s="40"/>
      <c r="L16" s="43">
        <f>SUM(L14:L15)</f>
        <v>1997</v>
      </c>
      <c r="M16" s="40"/>
      <c r="N16" s="43">
        <f>SUM(D16:M16)</f>
        <v>1006103</v>
      </c>
      <c r="O16" s="86"/>
    </row>
    <row r="17" spans="1:16" x14ac:dyDescent="0.3">
      <c r="B17" s="8"/>
      <c r="C17" s="1"/>
      <c r="D17" s="41"/>
      <c r="E17" s="41"/>
      <c r="F17" s="41"/>
      <c r="G17" s="41"/>
      <c r="H17" s="41"/>
      <c r="I17" s="41"/>
      <c r="J17" s="41"/>
      <c r="K17" s="41"/>
      <c r="L17" s="41"/>
      <c r="M17" s="41"/>
      <c r="N17" s="41"/>
      <c r="O17" s="86"/>
    </row>
    <row r="18" spans="1:16" ht="14.5" thickBot="1" x14ac:dyDescent="0.35">
      <c r="B18" s="24" t="s">
        <v>127</v>
      </c>
      <c r="C18" s="1"/>
      <c r="D18" s="88">
        <v>2120000</v>
      </c>
      <c r="E18" s="40"/>
      <c r="F18" s="88">
        <v>2379843</v>
      </c>
      <c r="G18" s="40"/>
      <c r="H18" s="88">
        <v>212000</v>
      </c>
      <c r="I18" s="40"/>
      <c r="J18" s="88">
        <f>J11+J16</f>
        <v>8575483</v>
      </c>
      <c r="K18" s="40"/>
      <c r="L18" s="88">
        <f>L11+L16</f>
        <v>-12280</v>
      </c>
      <c r="M18" s="40"/>
      <c r="N18" s="88">
        <f>SUM(D18:L18)</f>
        <v>13275046</v>
      </c>
      <c r="O18" s="89"/>
    </row>
    <row r="19" spans="1:16" ht="14.5" thickTop="1" x14ac:dyDescent="0.3">
      <c r="B19" s="117"/>
      <c r="C19" s="1"/>
      <c r="D19" s="86"/>
      <c r="E19" s="89"/>
      <c r="F19" s="86"/>
      <c r="G19" s="89"/>
      <c r="H19" s="86"/>
      <c r="I19" s="89"/>
      <c r="J19" s="86"/>
      <c r="K19" s="89"/>
      <c r="L19" s="86"/>
      <c r="M19" s="86"/>
      <c r="N19" s="86"/>
      <c r="O19" s="89"/>
    </row>
    <row r="20" spans="1:16" x14ac:dyDescent="0.3">
      <c r="B20" s="117" t="str">
        <f>SFP!B1</f>
        <v xml:space="preserve">Muangthai Capital Public Company Limited and its Subsidiaries </v>
      </c>
      <c r="D20" s="90"/>
      <c r="E20" s="89"/>
      <c r="F20" s="90"/>
      <c r="O20" s="89"/>
    </row>
    <row r="21" spans="1:16" x14ac:dyDescent="0.3">
      <c r="B21" s="117" t="str">
        <f>B2</f>
        <v>Statement of changes in equity (Unaudited)</v>
      </c>
      <c r="O21" s="89"/>
    </row>
    <row r="22" spans="1:16" x14ac:dyDescent="0.3">
      <c r="B22" s="117"/>
      <c r="O22" s="89"/>
    </row>
    <row r="23" spans="1:16" x14ac:dyDescent="0.3">
      <c r="B23" s="79"/>
      <c r="D23" s="143" t="s">
        <v>132</v>
      </c>
      <c r="E23" s="143"/>
      <c r="F23" s="143"/>
      <c r="G23" s="143"/>
      <c r="H23" s="143"/>
      <c r="I23" s="143"/>
      <c r="J23" s="143"/>
      <c r="K23" s="143"/>
      <c r="L23" s="143"/>
      <c r="M23" s="143"/>
      <c r="N23" s="143"/>
      <c r="O23" s="3"/>
    </row>
    <row r="24" spans="1:16" ht="42" x14ac:dyDescent="0.3">
      <c r="A24" s="3"/>
      <c r="C24" s="72"/>
      <c r="D24" s="10"/>
      <c r="E24" s="116"/>
      <c r="F24" s="10"/>
      <c r="G24" s="10"/>
      <c r="H24" s="141" t="s">
        <v>58</v>
      </c>
      <c r="I24" s="141"/>
      <c r="J24" s="141"/>
      <c r="K24" s="8"/>
      <c r="L24" s="73" t="s">
        <v>62</v>
      </c>
      <c r="M24" s="10"/>
      <c r="N24" s="116"/>
      <c r="O24" s="118"/>
      <c r="P24" s="118"/>
    </row>
    <row r="25" spans="1:16" x14ac:dyDescent="0.3">
      <c r="A25" s="3"/>
      <c r="C25" s="72"/>
      <c r="D25" s="10" t="s">
        <v>113</v>
      </c>
      <c r="E25" s="8"/>
      <c r="F25" s="8"/>
      <c r="G25" s="10"/>
      <c r="H25" s="8"/>
      <c r="I25" s="8"/>
      <c r="J25" s="8"/>
      <c r="K25" s="10"/>
      <c r="L25" s="10" t="s">
        <v>169</v>
      </c>
      <c r="M25" s="74"/>
      <c r="N25" s="8"/>
      <c r="O25" s="118"/>
      <c r="P25" s="118"/>
    </row>
    <row r="26" spans="1:16" x14ac:dyDescent="0.3">
      <c r="A26" s="118"/>
      <c r="C26" s="72"/>
      <c r="D26" s="10" t="s">
        <v>114</v>
      </c>
      <c r="E26" s="8"/>
      <c r="F26" s="69" t="s">
        <v>115</v>
      </c>
      <c r="G26" s="10"/>
      <c r="H26" s="10" t="s">
        <v>116</v>
      </c>
      <c r="I26" s="10"/>
      <c r="J26" s="10"/>
      <c r="K26" s="10"/>
      <c r="L26" s="10" t="s">
        <v>117</v>
      </c>
      <c r="M26" s="10"/>
      <c r="N26" s="69" t="s">
        <v>118</v>
      </c>
      <c r="O26" s="118"/>
      <c r="P26" s="118"/>
    </row>
    <row r="27" spans="1:16" x14ac:dyDescent="0.3">
      <c r="C27" s="115" t="s">
        <v>8</v>
      </c>
      <c r="D27" s="10" t="s">
        <v>119</v>
      </c>
      <c r="E27" s="8"/>
      <c r="F27" s="69" t="s">
        <v>120</v>
      </c>
      <c r="G27" s="10"/>
      <c r="H27" s="10" t="s">
        <v>121</v>
      </c>
      <c r="I27" s="10"/>
      <c r="J27" s="69" t="s">
        <v>122</v>
      </c>
      <c r="K27" s="10"/>
      <c r="L27" s="10" t="s">
        <v>123</v>
      </c>
      <c r="M27" s="10"/>
      <c r="N27" s="69" t="s">
        <v>124</v>
      </c>
      <c r="O27" s="5"/>
      <c r="P27" s="5"/>
    </row>
    <row r="28" spans="1:16" x14ac:dyDescent="0.3">
      <c r="B28" s="8"/>
      <c r="C28" s="115"/>
      <c r="D28" s="136" t="s">
        <v>10</v>
      </c>
      <c r="E28" s="136"/>
      <c r="F28" s="136"/>
      <c r="G28" s="136"/>
      <c r="H28" s="136"/>
      <c r="I28" s="136"/>
      <c r="J28" s="136"/>
      <c r="K28" s="136"/>
      <c r="L28" s="136"/>
      <c r="M28" s="136"/>
      <c r="N28" s="136"/>
      <c r="O28" s="5"/>
      <c r="P28" s="5"/>
    </row>
    <row r="29" spans="1:16" x14ac:dyDescent="0.3">
      <c r="A29" s="4"/>
      <c r="B29" s="117" t="s">
        <v>128</v>
      </c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85"/>
      <c r="P29" s="5"/>
    </row>
    <row r="30" spans="1:16" x14ac:dyDescent="0.3">
      <c r="A30" s="4"/>
      <c r="B30" s="56" t="s">
        <v>156</v>
      </c>
      <c r="C30" s="1"/>
      <c r="D30" s="68">
        <v>2120000</v>
      </c>
      <c r="E30" s="68"/>
      <c r="F30" s="68">
        <v>2379843</v>
      </c>
      <c r="G30" s="68"/>
      <c r="H30" s="68">
        <v>212000</v>
      </c>
      <c r="I30" s="1"/>
      <c r="J30" s="89">
        <v>11230138</v>
      </c>
      <c r="K30" s="1"/>
      <c r="L30" s="41">
        <v>-11523</v>
      </c>
      <c r="M30" s="1"/>
      <c r="N30" s="68">
        <f>SUM(D30:M30)</f>
        <v>15930458</v>
      </c>
      <c r="O30" s="85"/>
      <c r="P30" s="5"/>
    </row>
    <row r="31" spans="1:16" x14ac:dyDescent="0.3">
      <c r="A31" s="4"/>
      <c r="B31" s="12" t="s">
        <v>129</v>
      </c>
      <c r="C31" s="1">
        <v>3</v>
      </c>
      <c r="D31" s="7" t="s">
        <v>15</v>
      </c>
      <c r="E31" s="41"/>
      <c r="F31" s="7" t="s">
        <v>15</v>
      </c>
      <c r="G31" s="41"/>
      <c r="H31" s="7" t="s">
        <v>15</v>
      </c>
      <c r="I31" s="1"/>
      <c r="J31" s="7">
        <v>129939</v>
      </c>
      <c r="K31" s="1"/>
      <c r="L31" s="7" t="s">
        <v>15</v>
      </c>
      <c r="M31" s="41"/>
      <c r="N31" s="68">
        <f>SUM(D31:M31)</f>
        <v>129939</v>
      </c>
      <c r="O31" s="85"/>
      <c r="P31" s="5"/>
    </row>
    <row r="32" spans="1:16" x14ac:dyDescent="0.3">
      <c r="A32" s="4"/>
      <c r="B32" s="24" t="s">
        <v>130</v>
      </c>
      <c r="C32" s="1"/>
      <c r="D32" s="43">
        <f>SUM(D30:D31)</f>
        <v>2120000</v>
      </c>
      <c r="E32" s="1"/>
      <c r="F32" s="43">
        <f>SUM(F30:F31)</f>
        <v>2379843</v>
      </c>
      <c r="G32" s="1"/>
      <c r="H32" s="43">
        <f>SUM(H30:H31)</f>
        <v>212000</v>
      </c>
      <c r="I32" s="1"/>
      <c r="J32" s="43">
        <f>SUM(J30:J31)</f>
        <v>11360077</v>
      </c>
      <c r="K32" s="1"/>
      <c r="L32" s="43">
        <f>SUM(L30:L31)</f>
        <v>-11523</v>
      </c>
      <c r="M32" s="1"/>
      <c r="N32" s="91">
        <f>SUM(D32:M32)</f>
        <v>16060397</v>
      </c>
      <c r="O32" s="85"/>
      <c r="P32" s="5"/>
    </row>
    <row r="33" spans="1:43" x14ac:dyDescent="0.3">
      <c r="A33" s="4"/>
      <c r="B33" s="117"/>
      <c r="C33" s="1"/>
      <c r="D33" s="40"/>
      <c r="E33" s="40"/>
      <c r="F33" s="40"/>
      <c r="G33" s="40"/>
      <c r="H33" s="40"/>
      <c r="I33" s="40"/>
      <c r="J33" s="40"/>
      <c r="K33" s="40"/>
      <c r="L33" s="40"/>
      <c r="M33" s="40"/>
      <c r="N33" s="40"/>
      <c r="O33" s="85"/>
      <c r="P33" s="5"/>
    </row>
    <row r="34" spans="1:43" s="3" customFormat="1" x14ac:dyDescent="0.3">
      <c r="A34" s="4"/>
      <c r="B34" s="132" t="s">
        <v>186</v>
      </c>
      <c r="C34" s="1"/>
      <c r="D34" s="40"/>
      <c r="E34" s="40"/>
      <c r="F34" s="40"/>
      <c r="G34" s="40"/>
      <c r="H34" s="40"/>
      <c r="I34" s="40"/>
      <c r="J34" s="40"/>
      <c r="K34" s="40"/>
      <c r="L34" s="40"/>
      <c r="M34" s="40"/>
      <c r="N34" s="40"/>
      <c r="O34" s="40"/>
      <c r="P34" s="40"/>
      <c r="Q34" s="40"/>
      <c r="R34" s="40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  <c r="AF34" s="40"/>
      <c r="AG34" s="40"/>
      <c r="AH34" s="40"/>
      <c r="AI34" s="40"/>
      <c r="AJ34" s="40"/>
      <c r="AK34" s="40"/>
      <c r="AL34" s="40"/>
      <c r="AM34" s="40"/>
      <c r="AN34" s="40"/>
      <c r="AO34" s="40"/>
      <c r="AP34" s="40"/>
      <c r="AQ34" s="86"/>
    </row>
    <row r="35" spans="1:43" s="3" customFormat="1" x14ac:dyDescent="0.3">
      <c r="A35" s="4"/>
      <c r="B35" s="9" t="s">
        <v>170</v>
      </c>
      <c r="C35" s="1"/>
      <c r="D35" s="7" t="s">
        <v>15</v>
      </c>
      <c r="E35" s="41"/>
      <c r="F35" s="7" t="s">
        <v>15</v>
      </c>
      <c r="G35" s="41"/>
      <c r="H35" s="7" t="s">
        <v>15</v>
      </c>
      <c r="I35" s="40"/>
      <c r="J35" s="7">
        <f>+PL!J30</f>
        <v>1230256</v>
      </c>
      <c r="K35" s="40"/>
      <c r="L35" s="7" t="s">
        <v>15</v>
      </c>
      <c r="M35" s="40"/>
      <c r="N35" s="41">
        <f>SUM(D35:M35)</f>
        <v>1230256</v>
      </c>
      <c r="O35" s="86"/>
    </row>
    <row r="36" spans="1:43" s="3" customFormat="1" x14ac:dyDescent="0.3">
      <c r="A36" s="4"/>
      <c r="B36" s="9" t="s">
        <v>188</v>
      </c>
      <c r="C36" s="1"/>
      <c r="D36" s="7" t="s">
        <v>15</v>
      </c>
      <c r="E36" s="40"/>
      <c r="F36" s="7" t="s">
        <v>15</v>
      </c>
      <c r="G36" s="40"/>
      <c r="H36" s="7" t="s">
        <v>15</v>
      </c>
      <c r="I36" s="40"/>
      <c r="J36" s="7" t="s">
        <v>15</v>
      </c>
      <c r="K36" s="40"/>
      <c r="L36" s="7">
        <v>343</v>
      </c>
      <c r="M36" s="40"/>
      <c r="N36" s="41">
        <f>SUM(D36:M36)</f>
        <v>343</v>
      </c>
      <c r="O36" s="86"/>
    </row>
    <row r="37" spans="1:43" s="3" customFormat="1" x14ac:dyDescent="0.3">
      <c r="A37" s="4"/>
      <c r="B37" s="124" t="s">
        <v>185</v>
      </c>
      <c r="C37" s="44"/>
      <c r="D37" s="130">
        <f>SUM(D35:D36)</f>
        <v>0</v>
      </c>
      <c r="E37" s="40"/>
      <c r="F37" s="130">
        <f>SUM(F35:F36)</f>
        <v>0</v>
      </c>
      <c r="G37" s="40"/>
      <c r="H37" s="130">
        <f>SUM(H35:H36)</f>
        <v>0</v>
      </c>
      <c r="I37" s="40"/>
      <c r="J37" s="112">
        <f>SUM(J35:J36)</f>
        <v>1230256</v>
      </c>
      <c r="K37" s="40"/>
      <c r="L37" s="112">
        <f>SUM(L35:L36)</f>
        <v>343</v>
      </c>
      <c r="M37" s="40"/>
      <c r="N37" s="91">
        <f>SUM(D37:M37)</f>
        <v>1230599</v>
      </c>
      <c r="O37" s="86"/>
    </row>
    <row r="38" spans="1:43" s="3" customFormat="1" x14ac:dyDescent="0.3">
      <c r="A38" s="4"/>
      <c r="B38" s="8"/>
      <c r="C38" s="1"/>
      <c r="D38" s="90"/>
      <c r="E38" s="92"/>
      <c r="F38" s="90"/>
      <c r="G38" s="92"/>
      <c r="H38" s="90"/>
      <c r="I38" s="92"/>
      <c r="J38" s="90"/>
      <c r="K38" s="92"/>
      <c r="L38" s="90"/>
      <c r="M38" s="93"/>
      <c r="N38" s="90"/>
      <c r="O38" s="86"/>
    </row>
    <row r="39" spans="1:43" ht="14.5" thickBot="1" x14ac:dyDescent="0.35">
      <c r="B39" s="24" t="s">
        <v>131</v>
      </c>
      <c r="C39" s="1"/>
      <c r="D39" s="94">
        <f>D32+D37</f>
        <v>2120000</v>
      </c>
      <c r="E39" s="86"/>
      <c r="F39" s="94">
        <f>F32+F37</f>
        <v>2379843</v>
      </c>
      <c r="G39" s="86"/>
      <c r="H39" s="94">
        <f>H32+H37</f>
        <v>212000</v>
      </c>
      <c r="I39" s="86"/>
      <c r="J39" s="94">
        <f>J32+J37</f>
        <v>12590333</v>
      </c>
      <c r="K39" s="86"/>
      <c r="L39" s="88">
        <f>L32+L37</f>
        <v>-11180</v>
      </c>
      <c r="M39" s="86"/>
      <c r="N39" s="94">
        <f>SUM(D39:M39)</f>
        <v>17290996</v>
      </c>
      <c r="O39" s="86"/>
    </row>
    <row r="40" spans="1:43" ht="14.5" thickTop="1" x14ac:dyDescent="0.3">
      <c r="B40" s="8"/>
      <c r="C40" s="1"/>
      <c r="D40" s="95"/>
      <c r="E40" s="39"/>
      <c r="F40" s="39"/>
      <c r="G40" s="39"/>
      <c r="H40" s="39"/>
      <c r="I40" s="39"/>
      <c r="J40" s="39"/>
      <c r="K40" s="39"/>
      <c r="L40" s="39"/>
      <c r="M40" s="39"/>
      <c r="N40" s="39"/>
      <c r="O40" s="89"/>
    </row>
    <row r="41" spans="1:43" x14ac:dyDescent="0.3">
      <c r="A41" s="4"/>
      <c r="B41" s="79"/>
      <c r="C41" s="1"/>
      <c r="D41" s="95"/>
      <c r="E41" s="39"/>
      <c r="F41" s="39"/>
      <c r="K41" s="39"/>
      <c r="O41" s="86"/>
    </row>
    <row r="42" spans="1:43" x14ac:dyDescent="0.3">
      <c r="A42" s="4"/>
      <c r="O42" s="89"/>
    </row>
    <row r="43" spans="1:43" x14ac:dyDescent="0.3">
      <c r="A43" s="4"/>
    </row>
    <row r="44" spans="1:43" x14ac:dyDescent="0.3">
      <c r="A44" s="4"/>
    </row>
    <row r="46" spans="1:43" x14ac:dyDescent="0.3">
      <c r="A46" s="4"/>
    </row>
    <row r="47" spans="1:43" x14ac:dyDescent="0.3">
      <c r="A47" s="4"/>
    </row>
    <row r="48" spans="1:43" s="6" customFormat="1" x14ac:dyDescent="0.3">
      <c r="A48" s="4"/>
      <c r="B48" s="9"/>
      <c r="C48" s="85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</row>
    <row r="49" spans="1:43" s="6" customFormat="1" x14ac:dyDescent="0.3">
      <c r="A49" s="4"/>
      <c r="B49" s="9"/>
      <c r="C49" s="85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</row>
    <row r="50" spans="1:43" s="6" customFormat="1" x14ac:dyDescent="0.3">
      <c r="A50" s="4"/>
      <c r="B50" s="9"/>
      <c r="C50" s="85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</row>
    <row r="51" spans="1:43" s="6" customFormat="1" x14ac:dyDescent="0.3">
      <c r="A51" s="4"/>
      <c r="B51" s="9"/>
      <c r="C51" s="85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</row>
    <row r="52" spans="1:43" s="6" customFormat="1" x14ac:dyDescent="0.3">
      <c r="A52" s="4"/>
      <c r="B52" s="9"/>
      <c r="C52" s="85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</row>
    <row r="53" spans="1:43" s="6" customFormat="1" x14ac:dyDescent="0.3">
      <c r="A53" s="4"/>
      <c r="B53" s="9"/>
      <c r="C53" s="85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</row>
  </sheetData>
  <mergeCells count="7">
    <mergeCell ref="D28:N28"/>
    <mergeCell ref="B3:F3"/>
    <mergeCell ref="D4:N4"/>
    <mergeCell ref="H5:J5"/>
    <mergeCell ref="D9:N9"/>
    <mergeCell ref="D23:N23"/>
    <mergeCell ref="H24:J24"/>
  </mergeCells>
  <pageMargins left="0.55000000000000004" right="0.55000000000000004" top="0.48" bottom="0.19" header="0.5" footer="0.31"/>
  <pageSetup paperSize="9" firstPageNumber="9" orientation="landscape" useFirstPageNumber="1" r:id="rId1"/>
  <headerFooter alignWithMargins="0">
    <oddFooter xml:space="preserve">&amp;L&amp;"Times New Roman,Regular"&amp;11The accompanying notes are an integral part of these condensed interim financial statements.
&amp;C&amp;"Times New Roman,Regular"&amp;11&amp;P&amp;R
</oddFooter>
  </headerFooter>
  <rowBreaks count="1" manualBreakCount="1">
    <brk id="1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77"/>
  <sheetViews>
    <sheetView tabSelected="1" view="pageBreakPreview" topLeftCell="A25" zoomScale="85" zoomScaleNormal="100" zoomScaleSheetLayoutView="85" workbookViewId="0">
      <selection activeCell="B42" sqref="B42"/>
    </sheetView>
  </sheetViews>
  <sheetFormatPr defaultColWidth="35" defaultRowHeight="14" x14ac:dyDescent="0.3"/>
  <cols>
    <col min="1" max="1" width="2.59765625" style="97" customWidth="1"/>
    <col min="2" max="2" width="56.69921875" style="8" customWidth="1"/>
    <col min="3" max="3" width="6.69921875" style="72" customWidth="1"/>
    <col min="4" max="4" width="1.3984375" style="8" customWidth="1"/>
    <col min="5" max="5" width="14.69921875" style="98" customWidth="1"/>
    <col min="6" max="6" width="1.3984375" style="8" customWidth="1"/>
    <col min="7" max="7" width="14.69921875" style="8" customWidth="1"/>
    <col min="8" max="8" width="1.3984375" style="8" customWidth="1"/>
    <col min="9" max="9" width="14.69921875" style="8" customWidth="1"/>
    <col min="10" max="10" width="1.3984375" style="8" customWidth="1"/>
    <col min="11" max="11" width="14.69921875" style="8" customWidth="1"/>
    <col min="12" max="12" width="7.09765625" style="8" customWidth="1"/>
    <col min="13" max="16384" width="35" style="8"/>
  </cols>
  <sheetData>
    <row r="1" spans="1:11" x14ac:dyDescent="0.3">
      <c r="B1" s="117" t="str">
        <f>SFP!$B$1</f>
        <v xml:space="preserve">Muangthai Capital Public Company Limited and its Subsidiaries </v>
      </c>
      <c r="K1" s="98"/>
    </row>
    <row r="2" spans="1:11" x14ac:dyDescent="0.3">
      <c r="B2" s="117" t="s">
        <v>133</v>
      </c>
      <c r="K2" s="98"/>
    </row>
    <row r="3" spans="1:11" x14ac:dyDescent="0.3">
      <c r="B3" s="24"/>
      <c r="K3" s="98"/>
    </row>
    <row r="4" spans="1:11" x14ac:dyDescent="0.3">
      <c r="E4" s="138" t="s">
        <v>2</v>
      </c>
      <c r="F4" s="138"/>
      <c r="G4" s="138"/>
      <c r="H4" s="51"/>
      <c r="I4" s="138" t="s">
        <v>3</v>
      </c>
      <c r="J4" s="138"/>
      <c r="K4" s="138"/>
    </row>
    <row r="5" spans="1:11" x14ac:dyDescent="0.3">
      <c r="C5" s="115"/>
      <c r="D5" s="10"/>
      <c r="E5" s="138" t="s">
        <v>4</v>
      </c>
      <c r="F5" s="138"/>
      <c r="G5" s="138"/>
      <c r="H5" s="121"/>
      <c r="I5" s="138" t="s">
        <v>4</v>
      </c>
      <c r="J5" s="138"/>
      <c r="K5" s="138"/>
    </row>
    <row r="6" spans="1:11" x14ac:dyDescent="0.3">
      <c r="C6" s="115"/>
      <c r="D6" s="10"/>
      <c r="E6" s="144" t="s">
        <v>134</v>
      </c>
      <c r="F6" s="144"/>
      <c r="G6" s="144"/>
      <c r="H6" s="121"/>
      <c r="I6" s="144" t="s">
        <v>134</v>
      </c>
      <c r="J6" s="144"/>
      <c r="K6" s="144"/>
    </row>
    <row r="7" spans="1:11" x14ac:dyDescent="0.3">
      <c r="C7" s="115"/>
      <c r="D7" s="10"/>
      <c r="E7" s="144" t="s">
        <v>5</v>
      </c>
      <c r="F7" s="144"/>
      <c r="G7" s="144"/>
      <c r="H7" s="121"/>
      <c r="I7" s="144" t="s">
        <v>5</v>
      </c>
      <c r="J7" s="144"/>
      <c r="K7" s="144"/>
    </row>
    <row r="8" spans="1:11" x14ac:dyDescent="0.3">
      <c r="A8" s="99"/>
      <c r="C8" s="115"/>
      <c r="D8" s="115"/>
      <c r="E8" s="10">
        <v>2020</v>
      </c>
      <c r="F8" s="10"/>
      <c r="G8" s="10">
        <v>2019</v>
      </c>
      <c r="H8" s="10"/>
      <c r="I8" s="10">
        <v>2020</v>
      </c>
      <c r="J8" s="10"/>
      <c r="K8" s="10">
        <v>2019</v>
      </c>
    </row>
    <row r="9" spans="1:11" x14ac:dyDescent="0.3">
      <c r="C9" s="115"/>
      <c r="D9" s="10"/>
      <c r="E9" s="136" t="s">
        <v>10</v>
      </c>
      <c r="F9" s="136"/>
      <c r="G9" s="136"/>
      <c r="H9" s="136"/>
      <c r="I9" s="136"/>
      <c r="J9" s="136"/>
      <c r="K9" s="136"/>
    </row>
    <row r="10" spans="1:11" x14ac:dyDescent="0.3">
      <c r="B10" s="11" t="s">
        <v>135</v>
      </c>
      <c r="C10" s="115"/>
      <c r="D10" s="10"/>
      <c r="E10" s="47"/>
      <c r="F10" s="14"/>
      <c r="G10" s="14"/>
      <c r="H10" s="14"/>
      <c r="I10" s="14"/>
      <c r="J10" s="14"/>
      <c r="K10" s="14"/>
    </row>
    <row r="11" spans="1:11" x14ac:dyDescent="0.3">
      <c r="B11" s="8" t="s">
        <v>166</v>
      </c>
      <c r="C11" s="115"/>
      <c r="D11" s="10"/>
      <c r="E11" s="47">
        <f>+PL!F28</f>
        <v>1553814</v>
      </c>
      <c r="F11" s="14"/>
      <c r="G11" s="14">
        <v>1256200</v>
      </c>
      <c r="H11" s="14"/>
      <c r="I11" s="14">
        <f>+PL!J28</f>
        <v>1544956</v>
      </c>
      <c r="J11" s="14"/>
      <c r="K11" s="14">
        <v>1254626</v>
      </c>
    </row>
    <row r="12" spans="1:11" x14ac:dyDescent="0.3">
      <c r="B12" s="72" t="s">
        <v>189</v>
      </c>
      <c r="C12" s="115"/>
      <c r="D12" s="10"/>
      <c r="E12" s="47"/>
      <c r="F12" s="14"/>
      <c r="G12" s="14"/>
      <c r="H12" s="14"/>
      <c r="I12" s="14"/>
      <c r="J12" s="14"/>
      <c r="K12" s="14"/>
    </row>
    <row r="13" spans="1:11" x14ac:dyDescent="0.3">
      <c r="B13" s="12" t="s">
        <v>136</v>
      </c>
      <c r="C13" s="115"/>
      <c r="D13" s="10"/>
      <c r="E13" s="47">
        <v>267644</v>
      </c>
      <c r="F13" s="14"/>
      <c r="G13" s="14">
        <v>62806</v>
      </c>
      <c r="H13" s="14"/>
      <c r="I13" s="14">
        <v>267640</v>
      </c>
      <c r="J13" s="14"/>
      <c r="K13" s="14">
        <v>62803</v>
      </c>
    </row>
    <row r="14" spans="1:11" x14ac:dyDescent="0.3">
      <c r="B14" s="12" t="s">
        <v>78</v>
      </c>
      <c r="C14" s="115"/>
      <c r="D14" s="10"/>
      <c r="E14" s="127">
        <v>0</v>
      </c>
      <c r="F14" s="14"/>
      <c r="G14" s="14">
        <v>116698</v>
      </c>
      <c r="H14" s="14"/>
      <c r="I14" s="127">
        <v>0</v>
      </c>
      <c r="J14" s="14"/>
      <c r="K14" s="14">
        <v>116698</v>
      </c>
    </row>
    <row r="15" spans="1:11" x14ac:dyDescent="0.3">
      <c r="B15" s="12" t="s">
        <v>181</v>
      </c>
      <c r="C15" s="131"/>
      <c r="D15" s="10"/>
      <c r="E15" s="127"/>
      <c r="F15" s="14"/>
      <c r="G15" s="14"/>
      <c r="H15" s="14"/>
      <c r="I15" s="127"/>
      <c r="J15" s="14"/>
      <c r="K15" s="14"/>
    </row>
    <row r="16" spans="1:11" x14ac:dyDescent="0.3">
      <c r="B16" s="12" t="s">
        <v>180</v>
      </c>
      <c r="C16" s="131"/>
      <c r="D16" s="10"/>
      <c r="E16" s="134">
        <v>130969</v>
      </c>
      <c r="F16" s="14"/>
      <c r="G16" s="135">
        <v>0</v>
      </c>
      <c r="H16" s="14"/>
      <c r="I16" s="134">
        <v>130969</v>
      </c>
      <c r="J16" s="14"/>
      <c r="K16" s="135">
        <v>0</v>
      </c>
    </row>
    <row r="17" spans="2:11" x14ac:dyDescent="0.3">
      <c r="B17" s="51" t="s">
        <v>183</v>
      </c>
      <c r="C17" s="115"/>
      <c r="D17" s="10"/>
      <c r="E17" s="47">
        <v>-68658</v>
      </c>
      <c r="F17" s="14"/>
      <c r="G17" s="127">
        <v>0</v>
      </c>
      <c r="H17" s="14"/>
      <c r="I17" s="14">
        <v>-68476</v>
      </c>
      <c r="J17" s="14"/>
      <c r="K17" s="127">
        <v>0</v>
      </c>
    </row>
    <row r="18" spans="2:11" x14ac:dyDescent="0.3">
      <c r="B18" s="12" t="s">
        <v>171</v>
      </c>
      <c r="C18" s="115"/>
      <c r="D18" s="10"/>
      <c r="E18" s="47">
        <v>300</v>
      </c>
      <c r="F18" s="14"/>
      <c r="G18" s="16" t="s">
        <v>15</v>
      </c>
      <c r="H18" s="14"/>
      <c r="I18" s="14">
        <v>300</v>
      </c>
      <c r="J18" s="14"/>
      <c r="K18" s="16" t="s">
        <v>15</v>
      </c>
    </row>
    <row r="19" spans="2:11" x14ac:dyDescent="0.3">
      <c r="B19" s="12" t="s">
        <v>157</v>
      </c>
      <c r="C19" s="115"/>
      <c r="D19" s="10"/>
      <c r="E19" s="47">
        <v>-7245</v>
      </c>
      <c r="F19" s="14"/>
      <c r="G19" s="14">
        <v>-2830</v>
      </c>
      <c r="H19" s="14"/>
      <c r="I19" s="14">
        <v>-7245</v>
      </c>
      <c r="J19" s="14"/>
      <c r="K19" s="14">
        <v>-2830</v>
      </c>
    </row>
    <row r="20" spans="2:11" x14ac:dyDescent="0.3">
      <c r="B20" s="12" t="s">
        <v>158</v>
      </c>
      <c r="C20" s="115"/>
      <c r="D20" s="10"/>
      <c r="E20" s="47">
        <v>2260</v>
      </c>
      <c r="F20" s="14"/>
      <c r="G20" s="14">
        <v>1161</v>
      </c>
      <c r="H20" s="14"/>
      <c r="I20" s="14">
        <v>2260</v>
      </c>
      <c r="J20" s="14"/>
      <c r="K20" s="14">
        <v>1161</v>
      </c>
    </row>
    <row r="21" spans="2:11" x14ac:dyDescent="0.3">
      <c r="B21" s="12" t="s">
        <v>190</v>
      </c>
      <c r="C21" s="115"/>
      <c r="D21" s="10"/>
      <c r="E21" s="47">
        <v>8680</v>
      </c>
      <c r="F21" s="14"/>
      <c r="G21" s="14">
        <v>2998</v>
      </c>
      <c r="H21" s="14"/>
      <c r="I21" s="14">
        <v>8680</v>
      </c>
      <c r="J21" s="14"/>
      <c r="K21" s="14">
        <v>2993</v>
      </c>
    </row>
    <row r="22" spans="2:11" x14ac:dyDescent="0.3">
      <c r="B22" s="12" t="s">
        <v>159</v>
      </c>
      <c r="C22" s="115"/>
      <c r="D22" s="10"/>
      <c r="E22" s="127">
        <v>0</v>
      </c>
      <c r="F22" s="14"/>
      <c r="G22" s="14">
        <v>-1939</v>
      </c>
      <c r="H22" s="14"/>
      <c r="I22" s="127">
        <v>0</v>
      </c>
      <c r="J22" s="14"/>
      <c r="K22" s="14">
        <v>-1939</v>
      </c>
    </row>
    <row r="23" spans="2:11" x14ac:dyDescent="0.3">
      <c r="B23" s="12" t="s">
        <v>160</v>
      </c>
      <c r="C23" s="115"/>
      <c r="D23" s="10"/>
      <c r="E23" s="47">
        <v>-1</v>
      </c>
      <c r="F23" s="14"/>
      <c r="G23" s="127">
        <v>0</v>
      </c>
      <c r="H23" s="14"/>
      <c r="I23" s="14">
        <v>-1</v>
      </c>
      <c r="J23" s="14"/>
      <c r="K23" s="127">
        <v>0</v>
      </c>
    </row>
    <row r="24" spans="2:11" x14ac:dyDescent="0.3">
      <c r="B24" s="12" t="s">
        <v>172</v>
      </c>
      <c r="C24" s="115"/>
      <c r="D24" s="10"/>
      <c r="E24" s="47">
        <v>98</v>
      </c>
      <c r="F24" s="14"/>
      <c r="G24" s="127">
        <v>0</v>
      </c>
      <c r="H24" s="14"/>
      <c r="I24" s="14">
        <v>98</v>
      </c>
      <c r="J24" s="14"/>
      <c r="K24" s="127">
        <v>0</v>
      </c>
    </row>
    <row r="25" spans="2:11" ht="28" x14ac:dyDescent="0.3">
      <c r="B25" s="12" t="s">
        <v>161</v>
      </c>
      <c r="C25" s="115"/>
      <c r="D25" s="10"/>
      <c r="E25" s="47">
        <v>-3332246</v>
      </c>
      <c r="F25" s="14"/>
      <c r="G25" s="14">
        <v>-2665318</v>
      </c>
      <c r="H25" s="14"/>
      <c r="I25" s="14">
        <v>-3324640</v>
      </c>
      <c r="J25" s="14"/>
      <c r="K25" s="14">
        <v>-2665318</v>
      </c>
    </row>
    <row r="26" spans="2:11" ht="28" x14ac:dyDescent="0.3">
      <c r="B26" s="12" t="s">
        <v>191</v>
      </c>
      <c r="C26" s="115"/>
      <c r="D26" s="10"/>
      <c r="E26" s="47">
        <v>3369387</v>
      </c>
      <c r="F26" s="14"/>
      <c r="G26" s="14">
        <v>2711809</v>
      </c>
      <c r="H26" s="14"/>
      <c r="I26" s="14">
        <v>3362510</v>
      </c>
      <c r="J26" s="14"/>
      <c r="K26" s="14">
        <v>2711763</v>
      </c>
    </row>
    <row r="27" spans="2:11" x14ac:dyDescent="0.3">
      <c r="B27" s="12" t="s">
        <v>137</v>
      </c>
      <c r="C27" s="115"/>
      <c r="D27" s="10"/>
      <c r="E27" s="47">
        <v>-1663</v>
      </c>
      <c r="F27" s="14"/>
      <c r="G27" s="14">
        <v>-1642</v>
      </c>
      <c r="H27" s="14"/>
      <c r="I27" s="14">
        <v>-1620</v>
      </c>
      <c r="J27" s="14"/>
      <c r="K27" s="14">
        <v>-1593</v>
      </c>
    </row>
    <row r="28" spans="2:11" x14ac:dyDescent="0.3">
      <c r="B28" s="12" t="s">
        <v>82</v>
      </c>
      <c r="C28" s="115"/>
      <c r="D28" s="10"/>
      <c r="E28" s="47">
        <v>432505</v>
      </c>
      <c r="F28" s="14"/>
      <c r="G28" s="14">
        <v>331124</v>
      </c>
      <c r="H28" s="14"/>
      <c r="I28" s="14">
        <v>432505</v>
      </c>
      <c r="J28" s="14"/>
      <c r="K28" s="14">
        <v>331124</v>
      </c>
    </row>
    <row r="29" spans="2:11" x14ac:dyDescent="0.3">
      <c r="B29" s="17"/>
      <c r="C29" s="115"/>
      <c r="D29" s="10"/>
      <c r="E29" s="100">
        <f>SUM(E11:E28)</f>
        <v>2355844</v>
      </c>
      <c r="F29" s="14"/>
      <c r="G29" s="100">
        <f>SUM(G11:G28)</f>
        <v>1811067</v>
      </c>
      <c r="H29" s="14"/>
      <c r="I29" s="100">
        <f>SUM(I11:I28)</f>
        <v>2347936</v>
      </c>
      <c r="J29" s="14"/>
      <c r="K29" s="100">
        <f>SUM(K11:K28)</f>
        <v>1809488</v>
      </c>
    </row>
    <row r="30" spans="2:11" x14ac:dyDescent="0.3">
      <c r="B30" s="101" t="s">
        <v>138</v>
      </c>
      <c r="C30" s="115"/>
      <c r="D30" s="10"/>
      <c r="E30" s="47"/>
      <c r="F30" s="14"/>
      <c r="G30" s="14"/>
      <c r="H30" s="14"/>
      <c r="I30" s="14"/>
      <c r="J30" s="14"/>
      <c r="K30" s="14"/>
    </row>
    <row r="31" spans="2:11" x14ac:dyDescent="0.3">
      <c r="B31" s="23" t="s">
        <v>21</v>
      </c>
      <c r="C31" s="115"/>
      <c r="D31" s="10"/>
      <c r="E31" s="47">
        <v>-2478197</v>
      </c>
      <c r="F31" s="14"/>
      <c r="G31" s="14">
        <v>-2652503</v>
      </c>
      <c r="H31" s="14"/>
      <c r="I31" s="14">
        <v>-2478197</v>
      </c>
      <c r="J31" s="14"/>
      <c r="K31" s="14">
        <v>-2652503</v>
      </c>
    </row>
    <row r="32" spans="2:11" x14ac:dyDescent="0.3">
      <c r="B32" s="23" t="s">
        <v>22</v>
      </c>
      <c r="C32" s="115"/>
      <c r="D32" s="10"/>
      <c r="E32" s="47">
        <v>-50017</v>
      </c>
      <c r="F32" s="14"/>
      <c r="G32" s="127">
        <v>0</v>
      </c>
      <c r="H32" s="14"/>
      <c r="I32" s="127">
        <v>0</v>
      </c>
      <c r="J32" s="14"/>
      <c r="K32" s="127">
        <v>0</v>
      </c>
    </row>
    <row r="33" spans="2:11" x14ac:dyDescent="0.3">
      <c r="B33" s="23" t="s">
        <v>153</v>
      </c>
      <c r="C33" s="115"/>
      <c r="D33" s="10"/>
      <c r="E33" s="127">
        <v>0</v>
      </c>
      <c r="F33" s="14"/>
      <c r="G33" s="127">
        <v>0</v>
      </c>
      <c r="H33" s="14"/>
      <c r="I33" s="14">
        <v>19342</v>
      </c>
      <c r="J33" s="14"/>
      <c r="K33" s="14">
        <v>-577</v>
      </c>
    </row>
    <row r="34" spans="2:11" x14ac:dyDescent="0.3">
      <c r="B34" s="23" t="s">
        <v>16</v>
      </c>
      <c r="C34" s="115"/>
      <c r="D34" s="10"/>
      <c r="E34" s="47">
        <v>987</v>
      </c>
      <c r="F34" s="14"/>
      <c r="G34" s="14">
        <v>34</v>
      </c>
      <c r="H34" s="14"/>
      <c r="I34" s="14">
        <v>987</v>
      </c>
      <c r="J34" s="14"/>
      <c r="K34" s="14">
        <v>34</v>
      </c>
    </row>
    <row r="35" spans="2:11" x14ac:dyDescent="0.3">
      <c r="B35" s="23" t="s">
        <v>162</v>
      </c>
      <c r="C35" s="120"/>
      <c r="D35" s="10"/>
      <c r="E35" s="47">
        <v>-60</v>
      </c>
      <c r="F35" s="14"/>
      <c r="G35" s="127">
        <v>0</v>
      </c>
      <c r="H35" s="14"/>
      <c r="I35" s="14">
        <v>-60</v>
      </c>
      <c r="J35" s="14"/>
      <c r="K35" s="127">
        <v>0</v>
      </c>
    </row>
    <row r="36" spans="2:11" x14ac:dyDescent="0.3">
      <c r="B36" s="8" t="s">
        <v>17</v>
      </c>
      <c r="C36" s="115"/>
      <c r="D36" s="10"/>
      <c r="E36" s="47">
        <v>-71458</v>
      </c>
      <c r="F36" s="14"/>
      <c r="G36" s="14">
        <v>-87039</v>
      </c>
      <c r="H36" s="14"/>
      <c r="I36" s="14">
        <v>-67773</v>
      </c>
      <c r="J36" s="14"/>
      <c r="K36" s="14">
        <v>-86959</v>
      </c>
    </row>
    <row r="37" spans="2:11" x14ac:dyDescent="0.3">
      <c r="B37" s="8" t="s">
        <v>28</v>
      </c>
      <c r="C37" s="115"/>
      <c r="D37" s="10"/>
      <c r="E37" s="47">
        <v>-11468</v>
      </c>
      <c r="F37" s="14"/>
      <c r="G37" s="14">
        <v>-11415</v>
      </c>
      <c r="H37" s="14"/>
      <c r="I37" s="14">
        <v>-11468</v>
      </c>
      <c r="J37" s="14"/>
      <c r="K37" s="14">
        <v>-11415</v>
      </c>
    </row>
    <row r="38" spans="2:11" x14ac:dyDescent="0.3">
      <c r="B38" s="8" t="s">
        <v>139</v>
      </c>
      <c r="C38" s="115"/>
      <c r="D38" s="10"/>
      <c r="E38" s="47">
        <v>-169065</v>
      </c>
      <c r="F38" s="14"/>
      <c r="G38" s="14">
        <v>-171496</v>
      </c>
      <c r="H38" s="14"/>
      <c r="I38" s="14">
        <v>-168965</v>
      </c>
      <c r="J38" s="14"/>
      <c r="K38" s="14">
        <v>-172855</v>
      </c>
    </row>
    <row r="39" spans="2:11" x14ac:dyDescent="0.3">
      <c r="B39" s="8" t="s">
        <v>42</v>
      </c>
      <c r="C39" s="115"/>
      <c r="D39" s="10"/>
      <c r="E39" s="47">
        <v>-40837</v>
      </c>
      <c r="F39" s="14"/>
      <c r="G39" s="14">
        <v>3798</v>
      </c>
      <c r="H39" s="14"/>
      <c r="I39" s="14">
        <v>-38195</v>
      </c>
      <c r="J39" s="14"/>
      <c r="K39" s="14">
        <v>5310</v>
      </c>
    </row>
    <row r="40" spans="2:11" x14ac:dyDescent="0.3">
      <c r="B40" s="9" t="s">
        <v>192</v>
      </c>
      <c r="C40" s="115"/>
      <c r="D40" s="10"/>
      <c r="E40" s="47">
        <v>-74</v>
      </c>
      <c r="F40" s="14"/>
      <c r="G40" s="127">
        <v>0</v>
      </c>
      <c r="H40" s="14"/>
      <c r="I40" s="14">
        <v>-74</v>
      </c>
      <c r="J40" s="14"/>
      <c r="K40" s="16" t="s">
        <v>15</v>
      </c>
    </row>
    <row r="41" spans="2:11" x14ac:dyDescent="0.3">
      <c r="B41" s="12" t="s">
        <v>164</v>
      </c>
      <c r="C41" s="115"/>
      <c r="D41" s="10"/>
      <c r="E41" s="100">
        <f>SUM(E29:E40)</f>
        <v>-464345</v>
      </c>
      <c r="F41" s="14"/>
      <c r="G41" s="100">
        <f>SUM(G29:G40)</f>
        <v>-1107554</v>
      </c>
      <c r="H41" s="14"/>
      <c r="I41" s="100">
        <f>SUM(I29:I40)</f>
        <v>-396467</v>
      </c>
      <c r="J41" s="14"/>
      <c r="K41" s="100">
        <f>SUM(K29:K40)</f>
        <v>-1109477</v>
      </c>
    </row>
    <row r="42" spans="2:11" x14ac:dyDescent="0.3">
      <c r="B42" s="12" t="s">
        <v>193</v>
      </c>
      <c r="C42" s="115"/>
      <c r="D42" s="10"/>
      <c r="E42" s="47">
        <v>31258</v>
      </c>
      <c r="F42" s="14"/>
      <c r="G42" s="14">
        <v>-637</v>
      </c>
      <c r="H42" s="14"/>
      <c r="I42" s="14">
        <v>32077</v>
      </c>
      <c r="J42" s="14"/>
      <c r="K42" s="14">
        <v>-335</v>
      </c>
    </row>
    <row r="43" spans="2:11" x14ac:dyDescent="0.3">
      <c r="B43" s="24" t="s">
        <v>173</v>
      </c>
      <c r="C43" s="115"/>
      <c r="D43" s="10"/>
      <c r="E43" s="19">
        <f>SUM(E41:E42)</f>
        <v>-433087</v>
      </c>
      <c r="F43" s="20"/>
      <c r="G43" s="19">
        <f>SUM(G41:G42)</f>
        <v>-1108191</v>
      </c>
      <c r="H43" s="20"/>
      <c r="I43" s="19">
        <f>SUM(I41:I42)</f>
        <v>-364390</v>
      </c>
      <c r="J43" s="20"/>
      <c r="K43" s="19">
        <f>SUM(K41:K42)</f>
        <v>-1109812</v>
      </c>
    </row>
    <row r="44" spans="2:11" x14ac:dyDescent="0.3">
      <c r="B44" s="9"/>
      <c r="C44" s="115"/>
      <c r="D44" s="10"/>
      <c r="E44" s="75"/>
      <c r="F44" s="18"/>
      <c r="G44" s="18"/>
      <c r="H44" s="18"/>
      <c r="I44" s="18"/>
      <c r="J44" s="18"/>
      <c r="K44" s="18"/>
    </row>
    <row r="45" spans="2:11" x14ac:dyDescent="0.3">
      <c r="B45" s="117" t="str">
        <f>SFP!$B$1</f>
        <v xml:space="preserve">Muangthai Capital Public Company Limited and its Subsidiaries </v>
      </c>
      <c r="K45" s="98"/>
    </row>
    <row r="46" spans="2:11" x14ac:dyDescent="0.3">
      <c r="B46" s="24" t="str">
        <f>B2</f>
        <v>Statement of cash flows (Unaudited)</v>
      </c>
      <c r="K46" s="98"/>
    </row>
    <row r="47" spans="2:11" x14ac:dyDescent="0.3">
      <c r="E47" s="138" t="s">
        <v>2</v>
      </c>
      <c r="F47" s="138"/>
      <c r="G47" s="138"/>
      <c r="H47" s="51"/>
      <c r="I47" s="138" t="s">
        <v>3</v>
      </c>
      <c r="J47" s="138"/>
      <c r="K47" s="138"/>
    </row>
    <row r="48" spans="2:11" x14ac:dyDescent="0.3">
      <c r="C48" s="115"/>
      <c r="D48" s="10"/>
      <c r="E48" s="138" t="s">
        <v>4</v>
      </c>
      <c r="F48" s="138"/>
      <c r="G48" s="138"/>
      <c r="H48" s="121"/>
      <c r="I48" s="138" t="s">
        <v>4</v>
      </c>
      <c r="J48" s="138"/>
      <c r="K48" s="138"/>
    </row>
    <row r="49" spans="1:11" ht="15" customHeight="1" x14ac:dyDescent="0.3">
      <c r="C49" s="115"/>
      <c r="D49" s="10"/>
      <c r="E49" s="144" t="s">
        <v>134</v>
      </c>
      <c r="F49" s="144"/>
      <c r="G49" s="144"/>
      <c r="H49" s="121"/>
      <c r="I49" s="144" t="s">
        <v>134</v>
      </c>
      <c r="J49" s="144"/>
      <c r="K49" s="144"/>
    </row>
    <row r="50" spans="1:11" ht="15" customHeight="1" x14ac:dyDescent="0.3">
      <c r="C50" s="115"/>
      <c r="D50" s="10"/>
      <c r="E50" s="144" t="s">
        <v>5</v>
      </c>
      <c r="F50" s="144"/>
      <c r="G50" s="144"/>
      <c r="H50" s="121"/>
      <c r="I50" s="144" t="s">
        <v>5</v>
      </c>
      <c r="J50" s="144"/>
      <c r="K50" s="144"/>
    </row>
    <row r="51" spans="1:11" x14ac:dyDescent="0.3">
      <c r="A51" s="99"/>
      <c r="C51" s="115"/>
      <c r="D51" s="115"/>
      <c r="E51" s="10">
        <v>2020</v>
      </c>
      <c r="F51" s="10"/>
      <c r="G51" s="10">
        <v>2019</v>
      </c>
      <c r="H51" s="10"/>
      <c r="I51" s="10">
        <v>2020</v>
      </c>
      <c r="J51" s="10"/>
      <c r="K51" s="10">
        <v>2019</v>
      </c>
    </row>
    <row r="52" spans="1:11" x14ac:dyDescent="0.3">
      <c r="C52" s="115"/>
      <c r="D52" s="10"/>
      <c r="E52" s="136" t="s">
        <v>10</v>
      </c>
      <c r="F52" s="136"/>
      <c r="G52" s="136"/>
      <c r="H52" s="136"/>
      <c r="I52" s="136"/>
      <c r="J52" s="136"/>
      <c r="K52" s="136"/>
    </row>
    <row r="53" spans="1:11" x14ac:dyDescent="0.3">
      <c r="B53" s="11" t="s">
        <v>140</v>
      </c>
      <c r="C53" s="115"/>
      <c r="D53" s="10"/>
      <c r="E53" s="77"/>
      <c r="F53" s="13"/>
      <c r="G53" s="13"/>
      <c r="H53" s="13"/>
      <c r="I53" s="13"/>
      <c r="J53" s="13"/>
      <c r="K53" s="13"/>
    </row>
    <row r="54" spans="1:11" x14ac:dyDescent="0.3">
      <c r="B54" s="23" t="s">
        <v>23</v>
      </c>
      <c r="C54" s="115"/>
      <c r="D54" s="10"/>
      <c r="E54" s="16" t="s">
        <v>15</v>
      </c>
      <c r="F54" s="13"/>
      <c r="G54" s="16" t="s">
        <v>15</v>
      </c>
      <c r="H54" s="13"/>
      <c r="I54" s="14">
        <v>-120000</v>
      </c>
      <c r="J54" s="13"/>
      <c r="K54" s="14">
        <v>-20000</v>
      </c>
    </row>
    <row r="55" spans="1:11" x14ac:dyDescent="0.3">
      <c r="B55" s="102" t="s">
        <v>141</v>
      </c>
      <c r="C55" s="115"/>
      <c r="D55" s="10"/>
      <c r="E55" s="47">
        <v>-154694</v>
      </c>
      <c r="F55" s="13"/>
      <c r="G55" s="14">
        <v>-116191</v>
      </c>
      <c r="H55" s="13"/>
      <c r="I55" s="14">
        <v>-154694</v>
      </c>
      <c r="J55" s="13"/>
      <c r="K55" s="14">
        <v>-116165</v>
      </c>
    </row>
    <row r="56" spans="1:11" x14ac:dyDescent="0.3">
      <c r="B56" s="102" t="s">
        <v>142</v>
      </c>
      <c r="C56" s="115"/>
      <c r="D56" s="10"/>
      <c r="E56" s="47">
        <v>-2975</v>
      </c>
      <c r="F56" s="13"/>
      <c r="G56" s="14">
        <v>-3095</v>
      </c>
      <c r="H56" s="13"/>
      <c r="I56" s="14">
        <v>-2975</v>
      </c>
      <c r="J56" s="13"/>
      <c r="K56" s="14">
        <v>-3095</v>
      </c>
    </row>
    <row r="57" spans="1:11" x14ac:dyDescent="0.3">
      <c r="B57" s="8" t="s">
        <v>174</v>
      </c>
      <c r="C57" s="115"/>
      <c r="D57" s="10"/>
      <c r="E57" s="47">
        <v>690</v>
      </c>
      <c r="F57" s="13"/>
      <c r="G57" s="14">
        <v>729</v>
      </c>
      <c r="H57" s="13"/>
      <c r="I57" s="14">
        <v>690</v>
      </c>
      <c r="J57" s="13"/>
      <c r="K57" s="14">
        <v>729</v>
      </c>
    </row>
    <row r="58" spans="1:11" x14ac:dyDescent="0.3">
      <c r="B58" s="24" t="s">
        <v>178</v>
      </c>
      <c r="C58" s="115"/>
      <c r="D58" s="10"/>
      <c r="E58" s="19">
        <f>SUM(E54:E57)</f>
        <v>-156979</v>
      </c>
      <c r="F58" s="20"/>
      <c r="G58" s="19">
        <f>SUM(G54:G57)</f>
        <v>-118557</v>
      </c>
      <c r="H58" s="20"/>
      <c r="I58" s="19">
        <f>SUM(I54:I57)</f>
        <v>-276979</v>
      </c>
      <c r="J58" s="20"/>
      <c r="K58" s="19">
        <f>SUM(K54:K57)</f>
        <v>-138531</v>
      </c>
    </row>
    <row r="59" spans="1:11" x14ac:dyDescent="0.3">
      <c r="C59" s="115"/>
      <c r="D59" s="10"/>
      <c r="E59" s="77"/>
      <c r="F59" s="13"/>
      <c r="G59" s="13"/>
      <c r="H59" s="13"/>
      <c r="I59" s="13"/>
      <c r="J59" s="13"/>
      <c r="K59" s="13"/>
    </row>
    <row r="60" spans="1:11" x14ac:dyDescent="0.3">
      <c r="B60" s="11" t="s">
        <v>143</v>
      </c>
      <c r="C60" s="115"/>
      <c r="D60" s="10"/>
      <c r="E60" s="77"/>
      <c r="F60" s="13"/>
      <c r="H60" s="13"/>
      <c r="I60" s="13"/>
      <c r="J60" s="13"/>
      <c r="K60" s="13"/>
    </row>
    <row r="61" spans="1:11" x14ac:dyDescent="0.3">
      <c r="B61" s="8" t="s">
        <v>175</v>
      </c>
      <c r="C61" s="115"/>
      <c r="D61" s="10"/>
      <c r="E61" s="47">
        <v>2532099</v>
      </c>
      <c r="F61" s="14"/>
      <c r="G61" s="16" t="s">
        <v>15</v>
      </c>
      <c r="H61" s="14"/>
      <c r="I61" s="47">
        <v>2532099</v>
      </c>
      <c r="J61" s="14"/>
      <c r="K61" s="16" t="s">
        <v>15</v>
      </c>
    </row>
    <row r="62" spans="1:11" x14ac:dyDescent="0.3">
      <c r="B62" s="8" t="s">
        <v>144</v>
      </c>
      <c r="C62" s="123"/>
      <c r="D62" s="10"/>
      <c r="E62" s="16" t="s">
        <v>15</v>
      </c>
      <c r="F62" s="14"/>
      <c r="G62" s="14">
        <v>-2261599</v>
      </c>
      <c r="H62" s="14"/>
      <c r="I62" s="16" t="s">
        <v>15</v>
      </c>
      <c r="J62" s="14"/>
      <c r="K62" s="14">
        <v>-2261599</v>
      </c>
    </row>
    <row r="63" spans="1:11" x14ac:dyDescent="0.3">
      <c r="B63" s="8" t="s">
        <v>145</v>
      </c>
      <c r="C63" s="115"/>
      <c r="D63" s="10"/>
      <c r="E63" s="47">
        <v>1000000</v>
      </c>
      <c r="F63" s="14"/>
      <c r="G63" s="16" t="s">
        <v>15</v>
      </c>
      <c r="H63" s="14"/>
      <c r="I63" s="47">
        <v>1000000</v>
      </c>
      <c r="J63" s="14"/>
      <c r="K63" s="16" t="s">
        <v>15</v>
      </c>
    </row>
    <row r="64" spans="1:11" x14ac:dyDescent="0.3">
      <c r="B64" s="8" t="s">
        <v>146</v>
      </c>
      <c r="C64" s="115"/>
      <c r="D64" s="10"/>
      <c r="E64" s="47">
        <v>-2635417</v>
      </c>
      <c r="F64" s="14"/>
      <c r="G64" s="47">
        <v>-354167</v>
      </c>
      <c r="H64" s="14"/>
      <c r="I64" s="47">
        <v>-2635417</v>
      </c>
      <c r="J64" s="14"/>
      <c r="K64" s="47">
        <v>-354167</v>
      </c>
    </row>
    <row r="65" spans="2:11" x14ac:dyDescent="0.3">
      <c r="B65" s="23" t="s">
        <v>147</v>
      </c>
      <c r="C65" s="115"/>
      <c r="D65" s="10"/>
      <c r="E65" s="47">
        <v>400000</v>
      </c>
      <c r="F65" s="14"/>
      <c r="G65" s="47">
        <v>4300000</v>
      </c>
      <c r="H65" s="14"/>
      <c r="I65" s="47">
        <v>400000</v>
      </c>
      <c r="J65" s="14"/>
      <c r="K65" s="47">
        <v>4300000</v>
      </c>
    </row>
    <row r="66" spans="2:11" x14ac:dyDescent="0.3">
      <c r="B66" s="12" t="s">
        <v>165</v>
      </c>
      <c r="C66" s="115"/>
      <c r="D66" s="10"/>
      <c r="E66" s="47">
        <v>-204137</v>
      </c>
      <c r="F66" s="14"/>
      <c r="G66" s="16" t="s">
        <v>15</v>
      </c>
      <c r="H66" s="14"/>
      <c r="I66" s="47">
        <v>-204137</v>
      </c>
      <c r="J66" s="14"/>
      <c r="K66" s="16" t="s">
        <v>15</v>
      </c>
    </row>
    <row r="67" spans="2:11" x14ac:dyDescent="0.3">
      <c r="B67" s="12" t="s">
        <v>176</v>
      </c>
      <c r="C67" s="115"/>
      <c r="D67" s="10"/>
      <c r="E67" s="16" t="s">
        <v>15</v>
      </c>
      <c r="F67" s="14"/>
      <c r="G67" s="47">
        <v>2382</v>
      </c>
      <c r="H67" s="14"/>
      <c r="I67" s="16" t="s">
        <v>15</v>
      </c>
      <c r="J67" s="14"/>
      <c r="K67" s="47">
        <v>2382</v>
      </c>
    </row>
    <row r="68" spans="2:11" x14ac:dyDescent="0.3">
      <c r="B68" s="12" t="s">
        <v>148</v>
      </c>
      <c r="C68" s="115"/>
      <c r="D68" s="10"/>
      <c r="E68" s="47">
        <v>-469591</v>
      </c>
      <c r="F68" s="14"/>
      <c r="G68" s="47">
        <v>-379620</v>
      </c>
      <c r="H68" s="47"/>
      <c r="I68" s="47">
        <v>-469591</v>
      </c>
      <c r="J68" s="47"/>
      <c r="K68" s="47">
        <v>-379620</v>
      </c>
    </row>
    <row r="69" spans="2:11" x14ac:dyDescent="0.3">
      <c r="B69" s="24" t="s">
        <v>177</v>
      </c>
      <c r="C69" s="115"/>
      <c r="D69" s="10"/>
      <c r="E69" s="19">
        <f>SUM(E61:E68)</f>
        <v>622954</v>
      </c>
      <c r="F69" s="20"/>
      <c r="G69" s="19">
        <f>SUM(G62:G68)</f>
        <v>1306996</v>
      </c>
      <c r="H69" s="20"/>
      <c r="I69" s="19">
        <f>SUM(I61:I68)</f>
        <v>622954</v>
      </c>
      <c r="J69" s="20"/>
      <c r="K69" s="19">
        <f>SUM(K62:K68)</f>
        <v>1306996</v>
      </c>
    </row>
    <row r="70" spans="2:11" x14ac:dyDescent="0.3">
      <c r="B70" s="24" t="s">
        <v>149</v>
      </c>
      <c r="C70" s="115"/>
      <c r="D70" s="10"/>
      <c r="E70" s="46">
        <f>SUM(E43,E58,E69)</f>
        <v>32888</v>
      </c>
      <c r="F70" s="20"/>
      <c r="G70" s="46">
        <f>SUM(G43,G58,G69)</f>
        <v>80248</v>
      </c>
      <c r="H70" s="20"/>
      <c r="I70" s="46">
        <f>SUM(I43,I58,I69)</f>
        <v>-18415</v>
      </c>
      <c r="J70" s="20"/>
      <c r="K70" s="46">
        <f>SUM(K43,K58,K69)</f>
        <v>58653</v>
      </c>
    </row>
    <row r="71" spans="2:11" x14ac:dyDescent="0.3">
      <c r="B71" s="8" t="s">
        <v>150</v>
      </c>
      <c r="C71" s="115"/>
      <c r="D71" s="10"/>
      <c r="E71" s="47">
        <v>783172</v>
      </c>
      <c r="F71" s="14"/>
      <c r="G71" s="47">
        <v>880164</v>
      </c>
      <c r="H71" s="14"/>
      <c r="I71" s="47">
        <v>743186</v>
      </c>
      <c r="J71" s="14"/>
      <c r="K71" s="47">
        <v>856980</v>
      </c>
    </row>
    <row r="72" spans="2:11" ht="14.5" thickBot="1" x14ac:dyDescent="0.35">
      <c r="B72" s="24" t="s">
        <v>151</v>
      </c>
      <c r="C72" s="115"/>
      <c r="D72" s="10"/>
      <c r="E72" s="103">
        <f>SUM(E70:E71)</f>
        <v>816060</v>
      </c>
      <c r="F72" s="20"/>
      <c r="G72" s="103">
        <f>SUM(G70:G71)</f>
        <v>960412</v>
      </c>
      <c r="H72" s="20"/>
      <c r="I72" s="103">
        <f>SUM(I70:I71)</f>
        <v>724771</v>
      </c>
      <c r="J72" s="20"/>
      <c r="K72" s="103">
        <f>SUM(K70:K71)</f>
        <v>915633</v>
      </c>
    </row>
    <row r="73" spans="2:11" ht="14.5" thickTop="1" x14ac:dyDescent="0.3">
      <c r="B73" s="117"/>
      <c r="C73" s="115"/>
      <c r="D73" s="10"/>
      <c r="E73" s="75"/>
      <c r="F73" s="18"/>
      <c r="G73" s="18"/>
      <c r="H73" s="18"/>
      <c r="I73" s="18"/>
      <c r="J73" s="18"/>
      <c r="K73" s="18"/>
    </row>
    <row r="74" spans="2:11" x14ac:dyDescent="0.3">
      <c r="B74" s="26" t="s">
        <v>152</v>
      </c>
    </row>
    <row r="75" spans="2:11" x14ac:dyDescent="0.3">
      <c r="B75" s="22" t="s">
        <v>179</v>
      </c>
      <c r="E75" s="47">
        <v>17995</v>
      </c>
      <c r="G75" s="104">
        <v>15781</v>
      </c>
      <c r="I75" s="14">
        <v>17995</v>
      </c>
      <c r="K75" s="104">
        <v>15781</v>
      </c>
    </row>
    <row r="76" spans="2:11" x14ac:dyDescent="0.3">
      <c r="E76" s="77"/>
      <c r="F76" s="13"/>
      <c r="G76" s="13"/>
      <c r="H76" s="13"/>
      <c r="I76" s="13"/>
      <c r="J76" s="13"/>
      <c r="K76" s="13"/>
    </row>
    <row r="77" spans="2:11" x14ac:dyDescent="0.3">
      <c r="E77" s="77"/>
      <c r="I77" s="77"/>
    </row>
  </sheetData>
  <mergeCells count="18">
    <mergeCell ref="E9:K9"/>
    <mergeCell ref="E47:G47"/>
    <mergeCell ref="I47:K47"/>
    <mergeCell ref="E49:G49"/>
    <mergeCell ref="I49:K49"/>
    <mergeCell ref="E4:G4"/>
    <mergeCell ref="I4:K4"/>
    <mergeCell ref="E5:G5"/>
    <mergeCell ref="I5:K5"/>
    <mergeCell ref="E7:G7"/>
    <mergeCell ref="I7:K7"/>
    <mergeCell ref="E6:G6"/>
    <mergeCell ref="I6:K6"/>
    <mergeCell ref="E50:G50"/>
    <mergeCell ref="I50:K50"/>
    <mergeCell ref="E52:K52"/>
    <mergeCell ref="E48:G48"/>
    <mergeCell ref="I48:K48"/>
  </mergeCells>
  <pageMargins left="0.55000000000000004" right="0.55000000000000004" top="0.48" bottom="0.19" header="0.5" footer="0.31"/>
  <pageSetup paperSize="9" scale="80" firstPageNumber="11" orientation="portrait" useFirstPageNumber="1" r:id="rId1"/>
  <headerFooter alignWithMargins="0">
    <oddFooter xml:space="preserve">&amp;L&amp;"Times New Roman,Regular"&amp;11The accompanying notes are an integral part of these condensed interim financial statements.
&amp;C&amp;"Times New Roman,Regular"&amp;11&amp;P&amp;R
</oddFooter>
  </headerFooter>
  <rowBreaks count="1" manualBreakCount="1">
    <brk id="44" min="1" max="10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54EA40735BF934BA67F81A627B4C9F5" ma:contentTypeVersion="12" ma:contentTypeDescription="Create a new document." ma:contentTypeScope="" ma:versionID="05ad9e7d0ddfe902c63c40c21aec9685">
  <xsd:schema xmlns:xsd="http://www.w3.org/2001/XMLSchema" xmlns:xs="http://www.w3.org/2001/XMLSchema" xmlns:p="http://schemas.microsoft.com/office/2006/metadata/properties" xmlns:ns3="5f0ff7a2-1283-4f33-ade5-cd4c48a68bed" xmlns:ns4="11cc0dfc-d067-462d-b52e-4da9d11e8445" targetNamespace="http://schemas.microsoft.com/office/2006/metadata/properties" ma:root="true" ma:fieldsID="c62f3a08bb217f4327e2b3416288472f" ns3:_="" ns4:_="">
    <xsd:import namespace="5f0ff7a2-1283-4f33-ade5-cd4c48a68bed"/>
    <xsd:import namespace="11cc0dfc-d067-462d-b52e-4da9d11e8445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f0ff7a2-1283-4f33-ade5-cd4c48a68be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1cc0dfc-d067-462d-b52e-4da9d11e8445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12F6E25-1A21-4A71-886C-36210F65C6C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B27E5DF-3B05-457B-BA73-61BBAE826BC5}">
  <ds:schemaRefs>
    <ds:schemaRef ds:uri="http://schemas.microsoft.com/office/2006/documentManagement/types"/>
    <ds:schemaRef ds:uri="http://www.w3.org/XML/1998/namespace"/>
    <ds:schemaRef ds:uri="http://schemas.microsoft.com/office/infopath/2007/PartnerControls"/>
    <ds:schemaRef ds:uri="http://purl.org/dc/dcmitype/"/>
    <ds:schemaRef ds:uri="http://purl.org/dc/terms/"/>
    <ds:schemaRef ds:uri="http://schemas.microsoft.com/office/2006/metadata/properties"/>
    <ds:schemaRef ds:uri="http://schemas.openxmlformats.org/package/2006/metadata/core-properties"/>
    <ds:schemaRef ds:uri="11cc0dfc-d067-462d-b52e-4da9d11e8445"/>
    <ds:schemaRef ds:uri="5f0ff7a2-1283-4f33-ade5-cd4c48a68bed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AB5F625E-986B-47B8-9DA2-B530EF0135F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f0ff7a2-1283-4f33-ade5-cd4c48a68bed"/>
    <ds:schemaRef ds:uri="11cc0dfc-d067-462d-b52e-4da9d11e844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SFP</vt:lpstr>
      <vt:lpstr>PL</vt:lpstr>
      <vt:lpstr>CH-Consol FS</vt:lpstr>
      <vt:lpstr>CH-Separate FS</vt:lpstr>
      <vt:lpstr>CF</vt:lpstr>
      <vt:lpstr>CF!_Hlk120336604</vt:lpstr>
      <vt:lpstr>CF!Print_Area</vt:lpstr>
      <vt:lpstr>'CH-Consol FS'!Print_Area</vt:lpstr>
      <vt:lpstr>'CH-Separate FS'!Print_Area</vt:lpstr>
      <vt:lpstr>PL!Print_Area</vt:lpstr>
      <vt:lpstr>SFP!Print_Area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Kanjanee, Sriwirat</dc:creator>
  <cp:keywords/>
  <dc:description/>
  <cp:lastModifiedBy>Somjai, Nigonyanont</cp:lastModifiedBy>
  <cp:revision/>
  <cp:lastPrinted>2020-05-07T12:02:43Z</cp:lastPrinted>
  <dcterms:created xsi:type="dcterms:W3CDTF">2020-04-09T07:31:29Z</dcterms:created>
  <dcterms:modified xsi:type="dcterms:W3CDTF">2020-05-07T12:02:46Z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0x010100854EA40735BF934BA67F81A627B4C9F5</vt:lpwstr>
  </property>
</Properties>
</file>