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0\Q1'2020\STC\"/>
    </mc:Choice>
  </mc:AlternateContent>
  <xr:revisionPtr revIDLastSave="0" documentId="13_ncr:1_{EF333B54-C1E0-4F9C-8943-EC1C29D6B517}" xr6:coauthVersionLast="36" xr6:coauthVersionMax="44" xr10:uidLastSave="{00000000-0000-0000-0000-000000000000}"/>
  <bookViews>
    <workbookView xWindow="45" yWindow="0" windowWidth="9915" windowHeight="10920" xr2:uid="{00000000-000D-0000-FFFF-FFFF00000000}"/>
  </bookViews>
  <sheets>
    <sheet name="BS" sheetId="1" r:id="rId1"/>
    <sheet name="PL" sheetId="5" r:id="rId2"/>
    <sheet name="SE" sheetId="3" r:id="rId3"/>
    <sheet name="CF" sheetId="7" r:id="rId4"/>
  </sheets>
  <definedNames>
    <definedName name="_xlnm.Print_Area" localSheetId="0">BS!$A$1:$H$88</definedName>
    <definedName name="_xlnm.Print_Area" localSheetId="3">CF!$A$1:$G$61</definedName>
    <definedName name="_xlnm.Print_Area" localSheetId="1">PL!$A$1:$G$34</definedName>
    <definedName name="_xlnm.Print_Area" localSheetId="2">SE!$A$1:$S$27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8" i="1" l="1"/>
  <c r="E11" i="5" l="1"/>
  <c r="R18" i="3" l="1"/>
  <c r="P19" i="3"/>
  <c r="N19" i="3"/>
  <c r="L19" i="3"/>
  <c r="J19" i="3"/>
  <c r="H19" i="3"/>
  <c r="F19" i="3"/>
  <c r="G75" i="1" l="1"/>
  <c r="H22" i="3"/>
  <c r="F12" i="3"/>
  <c r="H12" i="3"/>
  <c r="H15" i="3" s="1"/>
  <c r="G44" i="1"/>
  <c r="G14" i="1"/>
  <c r="H24" i="3" l="1"/>
  <c r="E73" i="1" s="1"/>
  <c r="H25" i="3" s="1"/>
  <c r="G50" i="7"/>
  <c r="G44" i="7"/>
  <c r="G17" i="5"/>
  <c r="G11" i="5"/>
  <c r="F15" i="3"/>
  <c r="R14" i="3"/>
  <c r="R13" i="3"/>
  <c r="G18" i="5" l="1"/>
  <c r="G20" i="5" s="1"/>
  <c r="G22" i="5" s="1"/>
  <c r="G26" i="5" s="1"/>
  <c r="E44" i="7"/>
  <c r="R23" i="3" l="1"/>
  <c r="E50" i="7" l="1"/>
  <c r="R9" i="3" l="1"/>
  <c r="E14" i="1"/>
  <c r="G77" i="1" l="1"/>
  <c r="G74" i="1"/>
  <c r="G73" i="1"/>
  <c r="G72" i="1"/>
  <c r="R17" i="3"/>
  <c r="R19" i="3" s="1"/>
  <c r="E17" i="5" l="1"/>
  <c r="E44" i="1"/>
  <c r="E18" i="5" l="1"/>
  <c r="E20" i="5" s="1"/>
  <c r="E22" i="5" s="1"/>
  <c r="E29" i="5" s="1"/>
  <c r="E26" i="5" l="1"/>
  <c r="P20" i="3"/>
  <c r="P22" i="3" s="1"/>
  <c r="G79" i="1" l="1"/>
  <c r="P24" i="3"/>
  <c r="N22" i="3"/>
  <c r="N24" i="3" s="1"/>
  <c r="L22" i="3"/>
  <c r="L24" i="3" s="1"/>
  <c r="J22" i="3"/>
  <c r="J24" i="3" s="1"/>
  <c r="F22" i="3"/>
  <c r="F24" i="3" s="1"/>
  <c r="R21" i="3"/>
  <c r="N12" i="3"/>
  <c r="N15" i="3" s="1"/>
  <c r="L12" i="3"/>
  <c r="L15" i="3" s="1"/>
  <c r="J12" i="3"/>
  <c r="J15" i="3" s="1"/>
  <c r="R11" i="3"/>
  <c r="E72" i="1" l="1"/>
  <c r="E74" i="1"/>
  <c r="E75" i="1"/>
  <c r="E77" i="1"/>
  <c r="E54" i="1"/>
  <c r="G20" i="1"/>
  <c r="E20" i="1"/>
  <c r="G54" i="1"/>
  <c r="J25" i="3" l="1"/>
  <c r="G55" i="1"/>
  <c r="G80" i="1" s="1"/>
  <c r="E55" i="1"/>
  <c r="E21" i="1"/>
  <c r="G21" i="1"/>
  <c r="G8" i="7" l="1"/>
  <c r="G18" i="7" s="1"/>
  <c r="G27" i="7" s="1"/>
  <c r="L25" i="3"/>
  <c r="N25" i="3"/>
  <c r="E8" i="7"/>
  <c r="F25" i="3"/>
  <c r="G29" i="5" l="1"/>
  <c r="P10" i="3"/>
  <c r="G30" i="7"/>
  <c r="E18" i="7"/>
  <c r="G51" i="7" l="1"/>
  <c r="G53" i="7" s="1"/>
  <c r="E27" i="7"/>
  <c r="E30" i="7" s="1"/>
  <c r="E51" i="7" s="1"/>
  <c r="E53" i="7" s="1"/>
  <c r="E54" i="7" s="1"/>
  <c r="E78" i="1"/>
  <c r="E79" i="1" s="1"/>
  <c r="E80" i="1" s="1"/>
  <c r="P12" i="3"/>
  <c r="P15" i="3" s="1"/>
  <c r="R10" i="3"/>
  <c r="R20" i="3"/>
  <c r="R12" i="3" l="1"/>
  <c r="R15" i="3" s="1"/>
  <c r="G81" i="1"/>
  <c r="R22" i="3"/>
  <c r="R24" i="3" s="1"/>
  <c r="E81" i="1"/>
  <c r="R25" i="3" l="1"/>
  <c r="P25" i="3"/>
</calcChain>
</file>

<file path=xl/sharedStrings.xml><?xml version="1.0" encoding="utf-8"?>
<sst xmlns="http://schemas.openxmlformats.org/spreadsheetml/2006/main" count="209" uniqueCount="157">
  <si>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</si>
  <si>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</si>
  <si>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</si>
  <si>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</si>
  <si>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</si>
  <si>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</si>
  <si>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</si>
  <si>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</si>
  <si>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</si>
  <si>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</si>
  <si>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</si>
  <si>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</si>
  <si>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</si>
  <si>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</si>
  <si>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</si>
  <si>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</si>
  <si>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</si>
  <si>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</si>
  <si>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</si>
  <si>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</si>
  <si>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</si>
  <si>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</si>
  <si>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</si>
  <si>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</si>
  <si>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</si>
  <si>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</si>
  <si>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</si>
  <si>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</si>
  <si>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</si>
  <si>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</si>
  <si>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</si>
  <si>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</si>
  <si>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</si>
  <si>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</si>
  <si>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</si>
  <si>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</si>
  <si>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</si>
  <si>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</si>
  <si>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</si>
  <si>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</si>
  <si>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</si>
  <si>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</si>
  <si>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</si>
  <si>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</si>
  <si>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</si>
  <si>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</si>
  <si>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</si>
  <si>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</si>
  <si>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</si>
  <si>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</si>
  <si>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</si>
  <si>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</si>
  <si>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</si>
  <si>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</si>
  <si>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</si>
  <si>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</si>
  <si>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</si>
  <si>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</si>
  <si>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</si>
  <si>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</si>
  <si>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</si>
  <si>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</si>
  <si>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</si>
  <si>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</si>
  <si>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</si>
  <si>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ค่าใช้จ่ายภาษีเงินได้</t>
  </si>
  <si>
    <t>ต้นทุนขาย</t>
  </si>
  <si>
    <t>ต้นทุนการให้บริการ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</si>
  <si>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</si>
  <si>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</si>
  <si>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</si>
  <si>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</si>
  <si>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</si>
  <si>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</si>
  <si>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</si>
  <si>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</si>
  <si>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</si>
  <si>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</si>
  <si>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</si>
  <si>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</si>
  <si>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</si>
  <si>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</si>
  <si>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</si>
  <si>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</si>
  <si>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</si>
  <si>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</si>
  <si>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</si>
  <si>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</si>
  <si>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</si>
  <si>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</si>
  <si>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</si>
  <si>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</si>
  <si>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กำไรต่อหุ้นขั้นพื้นฐาน</t>
  </si>
  <si>
    <t>ชำระแล้ว</t>
  </si>
  <si>
    <t xml:space="preserve">   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</si>
  <si>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</si>
  <si>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ขาดทุนจากการจำหน่ายอุปกรณ์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</si>
  <si>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</si>
  <si>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</si>
  <si>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</si>
  <si>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</si>
  <si>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</si>
  <si>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</si>
  <si>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</si>
  <si>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</si>
  <si>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</si>
  <si>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</si>
  <si>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</si>
  <si>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</si>
  <si>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</si>
  <si>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</si>
  <si>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(หน่วย: พันบาท ยกเว้นกำไรต่อหุ้นแสดงเป็นบาท)</t>
  </si>
  <si>
    <t>ส่วนทุน</t>
  </si>
  <si>
    <t>สินทรัพย์ไม่มีตัวตนเพิ่มขึ้น</t>
  </si>
  <si>
    <t>กำไรสำหรับงวด (บาท)</t>
  </si>
  <si>
    <t>เงินปันผลจ่าย</t>
  </si>
  <si>
    <t>โอนกำไรสะสมที่ยังไม่จัดสรรเป็นสำรองตามกฎหมาย</t>
  </si>
  <si>
    <t xml:space="preserve">   ซื้ออุปกรณ์ภายใต้สัญญาเช่าการเงิน</t>
  </si>
  <si>
    <t xml:space="preserve">   โอนสินค้าคงเหลือเป็นที่ดิน อาคารและอุปกรณ์</t>
  </si>
  <si>
    <t xml:space="preserve">บริษัท เอสทีซี คอนกรีตโปรดัคท์ จำกัด (มหาชน) </t>
  </si>
  <si>
    <t>เงินสดสุทธิจากกิจกรรมจัดหาเงิน</t>
  </si>
  <si>
    <t xml:space="preserve">      หุ้นสามัญ 568,000,000 หุ้น มูลค่าหุ้นละ 0.50 บาท</t>
  </si>
  <si>
    <t>ยอดคงเหลือ ณ วันที่ 31 มีนาคม 2562</t>
  </si>
  <si>
    <t>ยอดคงเหลือ ณ วันที่ 1 มกราคม 2562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</si>
  <si>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</si>
  <si>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</si>
  <si>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 xml:space="preserve">   หนี้สงสัยจะสูญ </t>
  </si>
  <si>
    <t>สำหรับงวดสามเดือนสิ้นสุดวันที่ 31 มีนาคม 2563</t>
  </si>
  <si>
    <t>2563</t>
  </si>
  <si>
    <t>ยอดคงเหลือ ณ วันที่ 1 มกราคม 2563</t>
  </si>
  <si>
    <t>ยอดคงเหลือ ณ วันที่ 31 มีนาคม 2563</t>
  </si>
  <si>
    <t>ณ วันที่ 31 มีนาคม 2563</t>
  </si>
  <si>
    <t>31 มีนาคม 2563</t>
  </si>
  <si>
    <t>31 ธันวาคม 2562</t>
  </si>
  <si>
    <t>ส่วนเกินมูลค่า</t>
  </si>
  <si>
    <t>หุ้นสามัญ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</si>
  <si>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</si>
  <si>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</si>
  <si>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</si>
  <si>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</si>
  <si>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ยอดคงเหลือ ณ วันที่ 1 มกราคม 2563 - หลังการปรับปรุง</t>
  </si>
  <si>
    <t>เงินสดและรายการเทียบเท่าเงินสดปลายงวด (หมายเหตุ 3)</t>
  </si>
  <si>
    <t xml:space="preserve">ผลสะสมจากการเปลี่ยนแปลงนโยบายการบัญชี </t>
  </si>
  <si>
    <t>รายได้จากสัญญาที่ทำกับลูกค้า</t>
  </si>
  <si>
    <t>จ่ายชำระหนี้สินตามสัญญาเช่า</t>
  </si>
  <si>
    <t>เงินสดและรายการเทียบเท่าเงินสดเพิ่มขึ้น(ลดลง)สุทธิ</t>
  </si>
  <si>
    <t>สินทรัพย์ไม่หมุนเวียนอื่น</t>
  </si>
  <si>
    <t>4, 5</t>
  </si>
  <si>
    <t>5, 11</t>
  </si>
  <si>
    <t>กำไรจากกิจกรรมดำเนินงาน</t>
  </si>
  <si>
    <t xml:space="preserve">   การปรับลดสินค้าคงเหลือเป็นมูลค่าสุทธิที่จะได้รับ (กลับรายการ)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</si>
  <si>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</si>
  <si>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</si>
  <si>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ต้นทุนทางการเงิน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</si>
  <si>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</si>
  <si>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</si>
  <si>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หนี้สินตามสัญญาเช่าการเงิน - สุทธิจากส่วนที่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</si>
</sst>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41" fontId="3" fillId="0" borderId="1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41" fontId="3" fillId="0" borderId="6" xfId="2" applyNumberFormat="1" applyFont="1" applyFill="1" applyBorder="1" applyAlignment="1">
      <alignment horizontal="center"/>
    </xf>
    <xf numFmtId="166" fontId="7" fillId="0" borderId="0" xfId="0" applyNumberFormat="1" applyFont="1" applyFill="1" applyAlignment="1"/>
    <xf numFmtId="165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FF66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showGridLines="0" tabSelected="1" view="pageBreakPreview" topLeftCell="A61" zoomScale="85" zoomScaleNormal="85" zoomScaleSheetLayoutView="85" workbookViewId="0">
      <selection activeCell="A66" sqref="A66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8" bestFit="1" customWidth="1"/>
    <col min="4" max="4" width="1.42578125" style="6" customWidth="1"/>
    <col min="5" max="5" width="15.7109375" style="6" customWidth="1"/>
    <col min="6" max="6" width="1.42578125" style="6" customWidth="1"/>
    <col min="7" max="7" width="15.7109375" style="56" customWidth="1"/>
    <col min="8" max="8" width="0.85546875" style="6" customWidth="1"/>
    <col min="9" max="9" width="0.42578125" style="6" customWidth="1"/>
    <col min="10" max="10" width="8.85546875" style="6" bestFit="1" customWidth="1"/>
    <col min="11" max="11" width="15.85546875" style="6" customWidth="1"/>
    <col min="12" max="16384" width="10.7109375" style="6"/>
  </cols>
  <sheetData>
    <row r="1" spans="1:8" ht="24" customHeight="1" x14ac:dyDescent="0.5">
      <c r="A1" s="14" t="s">
        <v>119</v>
      </c>
    </row>
    <row r="2" spans="1:8" s="49" customFormat="1" ht="24" customHeight="1" x14ac:dyDescent="0.5">
      <c r="A2" s="14" t="s">
        <v>0</v>
      </c>
      <c r="B2" s="47"/>
      <c r="C2" s="29"/>
      <c r="D2" s="48"/>
      <c r="E2" s="47"/>
      <c r="F2" s="48"/>
      <c r="G2" s="50"/>
      <c r="H2" s="48"/>
    </row>
    <row r="3" spans="1:8" s="52" customFormat="1" ht="24" customHeight="1" x14ac:dyDescent="0.5">
      <c r="A3" s="30" t="s">
        <v>131</v>
      </c>
      <c r="B3" s="30"/>
      <c r="C3" s="31"/>
      <c r="D3" s="30"/>
      <c r="E3" s="30"/>
      <c r="F3" s="30"/>
      <c r="G3" s="51"/>
      <c r="H3" s="30"/>
    </row>
    <row r="4" spans="1:8" ht="24" customHeight="1" x14ac:dyDescent="0.5">
      <c r="A4" s="53"/>
      <c r="B4" s="48"/>
      <c r="C4" s="29"/>
      <c r="D4" s="48"/>
      <c r="E4" s="48"/>
      <c r="F4" s="48"/>
      <c r="G4" s="19" t="s">
        <v>103</v>
      </c>
      <c r="H4" s="48"/>
    </row>
    <row r="5" spans="1:8" ht="24" customHeight="1" x14ac:dyDescent="0.5">
      <c r="C5" s="32" t="s">
        <v>1</v>
      </c>
      <c r="D5" s="54"/>
      <c r="E5" s="33" t="s">
        <v>132</v>
      </c>
      <c r="F5" s="55"/>
      <c r="G5" s="34" t="s">
        <v>133</v>
      </c>
      <c r="H5" s="55"/>
    </row>
    <row r="6" spans="1:8" ht="24" customHeight="1" x14ac:dyDescent="0.5">
      <c r="C6" s="35"/>
      <c r="D6" s="54"/>
      <c r="E6" s="36" t="s">
        <v>108</v>
      </c>
      <c r="F6" s="36"/>
      <c r="G6" s="37" t="s">
        <v>110</v>
      </c>
      <c r="H6" s="36"/>
    </row>
    <row r="7" spans="1:8" ht="24" customHeight="1" x14ac:dyDescent="0.5">
      <c r="C7" s="35"/>
      <c r="D7" s="54"/>
      <c r="E7" s="36" t="s">
        <v>109</v>
      </c>
      <c r="F7" s="36"/>
      <c r="H7" s="36"/>
    </row>
    <row r="8" spans="1:8" ht="24" customHeight="1" x14ac:dyDescent="0.5">
      <c r="A8" s="23" t="s">
        <v>2</v>
      </c>
      <c r="E8" s="26"/>
      <c r="F8" s="26"/>
      <c r="H8" s="26"/>
    </row>
    <row r="9" spans="1:8" ht="24" customHeight="1" x14ac:dyDescent="0.5">
      <c r="A9" s="23" t="s">
        <v>3</v>
      </c>
      <c r="C9" s="38"/>
      <c r="E9" s="26"/>
      <c r="F9" s="26"/>
      <c r="H9" s="26"/>
    </row>
    <row r="10" spans="1:8" ht="24" customHeight="1" x14ac:dyDescent="0.5">
      <c r="A10" s="22" t="s">
        <v>4</v>
      </c>
      <c r="C10" s="9">
        <v>3</v>
      </c>
      <c r="E10" s="39">
        <v>38748</v>
      </c>
      <c r="F10" s="39"/>
      <c r="G10" s="3">
        <v>17639</v>
      </c>
      <c r="H10" s="39"/>
    </row>
    <row r="11" spans="1:8" ht="24" customHeight="1" x14ac:dyDescent="0.5">
      <c r="A11" s="22" t="s">
        <v>59</v>
      </c>
      <c r="C11" s="9" t="s">
        <v>147</v>
      </c>
      <c r="D11" s="70"/>
      <c r="E11" s="39">
        <v>129090</v>
      </c>
      <c r="F11" s="39"/>
      <c r="G11" s="3">
        <v>129391</v>
      </c>
      <c r="H11" s="39"/>
    </row>
    <row r="12" spans="1:8" ht="24" customHeight="1" x14ac:dyDescent="0.5">
      <c r="A12" s="42" t="s">
        <v>63</v>
      </c>
      <c r="B12" s="57"/>
      <c r="C12" s="9">
        <v>6</v>
      </c>
      <c r="E12" s="39">
        <v>39967</v>
      </c>
      <c r="F12" s="39"/>
      <c r="G12" s="3">
        <v>37686</v>
      </c>
      <c r="H12" s="39"/>
    </row>
    <row r="13" spans="1:8" ht="24" customHeight="1" x14ac:dyDescent="0.5">
      <c r="A13" s="22" t="s">
        <v>5</v>
      </c>
      <c r="C13" s="38"/>
      <c r="E13" s="39">
        <v>213</v>
      </c>
      <c r="F13" s="39"/>
      <c r="G13" s="3">
        <v>161</v>
      </c>
      <c r="H13" s="39"/>
    </row>
    <row r="14" spans="1:8" ht="24" customHeight="1" x14ac:dyDescent="0.5">
      <c r="A14" s="23" t="s">
        <v>6</v>
      </c>
      <c r="C14" s="71"/>
      <c r="D14" s="71"/>
      <c r="E14" s="40">
        <f>SUM(E9:E13)</f>
        <v>208018</v>
      </c>
      <c r="F14" s="71"/>
      <c r="G14" s="85">
        <f>SUM(G9:G13)</f>
        <v>184877</v>
      </c>
      <c r="H14" s="39"/>
    </row>
    <row r="15" spans="1:8" ht="24" customHeight="1" x14ac:dyDescent="0.5">
      <c r="A15" s="23" t="s">
        <v>7</v>
      </c>
      <c r="C15" s="71"/>
      <c r="D15" s="71"/>
      <c r="E15" s="3"/>
      <c r="F15" s="71"/>
      <c r="G15" s="3"/>
      <c r="H15" s="39"/>
    </row>
    <row r="16" spans="1:8" ht="24" customHeight="1" x14ac:dyDescent="0.5">
      <c r="A16" s="42" t="s">
        <v>64</v>
      </c>
      <c r="B16" s="57"/>
      <c r="C16" s="9">
        <v>7</v>
      </c>
      <c r="E16" s="39">
        <v>360566</v>
      </c>
      <c r="F16" s="39"/>
      <c r="G16" s="3">
        <v>409011</v>
      </c>
      <c r="H16" s="39"/>
    </row>
    <row r="17" spans="1:8" ht="24" customHeight="1" x14ac:dyDescent="0.5">
      <c r="A17" s="42" t="s">
        <v>137</v>
      </c>
      <c r="B17" s="57"/>
      <c r="C17" s="9">
        <v>8</v>
      </c>
      <c r="E17" s="39">
        <v>51485</v>
      </c>
      <c r="F17" s="39"/>
      <c r="G17" s="3">
        <v>0</v>
      </c>
      <c r="H17" s="39"/>
    </row>
    <row r="18" spans="1:8" ht="24" customHeight="1" x14ac:dyDescent="0.5">
      <c r="A18" s="41" t="s">
        <v>100</v>
      </c>
      <c r="B18" s="57"/>
      <c r="C18" s="9">
        <v>9</v>
      </c>
      <c r="E18" s="39">
        <v>2692</v>
      </c>
      <c r="F18" s="39"/>
      <c r="G18" s="3">
        <v>3190</v>
      </c>
      <c r="H18" s="39"/>
    </row>
    <row r="19" spans="1:8" ht="24" customHeight="1" x14ac:dyDescent="0.5">
      <c r="A19" s="22" t="s">
        <v>146</v>
      </c>
      <c r="C19" s="9">
        <v>5</v>
      </c>
      <c r="E19" s="107">
        <v>419</v>
      </c>
      <c r="F19" s="39"/>
      <c r="G19" s="86">
        <v>419</v>
      </c>
      <c r="H19" s="39"/>
    </row>
    <row r="20" spans="1:8" ht="24" customHeight="1" x14ac:dyDescent="0.5">
      <c r="A20" s="23" t="s">
        <v>8</v>
      </c>
      <c r="C20" s="38"/>
      <c r="E20" s="39">
        <f>SUM(E15:E19)</f>
        <v>415162</v>
      </c>
      <c r="F20" s="39"/>
      <c r="G20" s="58">
        <f>SUM(G15:G19)</f>
        <v>412620</v>
      </c>
      <c r="H20" s="39"/>
    </row>
    <row r="21" spans="1:8" ht="24" customHeight="1" thickBot="1" x14ac:dyDescent="0.55000000000000004">
      <c r="A21" s="23" t="s">
        <v>9</v>
      </c>
      <c r="E21" s="84">
        <f>SUM(E20,E14)</f>
        <v>623180</v>
      </c>
      <c r="F21" s="45"/>
      <c r="G21" s="59">
        <f>SUM(G20,G14)</f>
        <v>597497</v>
      </c>
      <c r="H21" s="45"/>
    </row>
    <row r="22" spans="1:8" ht="24" customHeight="1" thickTop="1" x14ac:dyDescent="0.5">
      <c r="E22" s="26"/>
      <c r="F22" s="26"/>
      <c r="H22" s="26"/>
    </row>
    <row r="23" spans="1:8" ht="24" customHeight="1" x14ac:dyDescent="0.5">
      <c r="A23" s="22" t="s">
        <v>10</v>
      </c>
    </row>
    <row r="26" spans="1:8" ht="24" customHeight="1" x14ac:dyDescent="0.5">
      <c r="A26" s="14" t="s">
        <v>119</v>
      </c>
    </row>
    <row r="27" spans="1:8" s="49" customFormat="1" ht="24" customHeight="1" x14ac:dyDescent="0.5">
      <c r="A27" s="14" t="s">
        <v>11</v>
      </c>
      <c r="B27" s="47"/>
      <c r="C27" s="29"/>
      <c r="D27" s="48"/>
      <c r="E27" s="47"/>
      <c r="F27" s="48"/>
      <c r="G27" s="50"/>
      <c r="H27" s="48"/>
    </row>
    <row r="28" spans="1:8" s="52" customFormat="1" ht="24" customHeight="1" x14ac:dyDescent="0.5">
      <c r="A28" s="30" t="s">
        <v>131</v>
      </c>
      <c r="B28" s="30"/>
      <c r="C28" s="31"/>
      <c r="D28" s="30"/>
      <c r="E28" s="30"/>
      <c r="F28" s="30"/>
      <c r="G28" s="51"/>
      <c r="H28" s="30"/>
    </row>
    <row r="29" spans="1:8" ht="24" customHeight="1" x14ac:dyDescent="0.5">
      <c r="A29" s="53"/>
      <c r="B29" s="48"/>
      <c r="C29" s="29"/>
      <c r="D29" s="48"/>
      <c r="E29" s="48"/>
      <c r="F29" s="48"/>
      <c r="G29" s="19" t="s">
        <v>103</v>
      </c>
      <c r="H29" s="48"/>
    </row>
    <row r="30" spans="1:8" ht="24" customHeight="1" x14ac:dyDescent="0.5">
      <c r="C30" s="32" t="s">
        <v>1</v>
      </c>
      <c r="D30" s="54"/>
      <c r="E30" s="33" t="s">
        <v>132</v>
      </c>
      <c r="F30" s="55"/>
      <c r="G30" s="34" t="s">
        <v>133</v>
      </c>
      <c r="H30" s="55"/>
    </row>
    <row r="31" spans="1:8" ht="24" customHeight="1" x14ac:dyDescent="0.5">
      <c r="C31" s="35"/>
      <c r="D31" s="54"/>
      <c r="E31" s="36" t="s">
        <v>108</v>
      </c>
      <c r="F31" s="36"/>
      <c r="G31" s="37" t="s">
        <v>110</v>
      </c>
      <c r="H31" s="36"/>
    </row>
    <row r="32" spans="1:8" ht="24" customHeight="1" x14ac:dyDescent="0.5">
      <c r="C32" s="35"/>
      <c r="D32" s="54"/>
      <c r="E32" s="36" t="s">
        <v>109</v>
      </c>
      <c r="F32" s="36"/>
      <c r="H32" s="36"/>
    </row>
    <row r="33" spans="1:8" ht="24" customHeight="1" x14ac:dyDescent="0.5">
      <c r="A33" s="23" t="s">
        <v>12</v>
      </c>
      <c r="E33" s="26"/>
      <c r="F33" s="26"/>
      <c r="H33" s="26"/>
    </row>
    <row r="34" spans="1:8" ht="24" customHeight="1" x14ac:dyDescent="0.5">
      <c r="A34" s="23" t="s">
        <v>13</v>
      </c>
      <c r="E34" s="26"/>
      <c r="F34" s="26"/>
      <c r="H34" s="26"/>
    </row>
    <row r="35" spans="1:8" ht="24" customHeight="1" x14ac:dyDescent="0.5">
      <c r="A35" s="42" t="s">
        <v>68</v>
      </c>
      <c r="B35" s="57"/>
      <c r="C35" s="9">
        <v>10</v>
      </c>
      <c r="E35" s="39">
        <v>15000</v>
      </c>
      <c r="F35" s="39"/>
      <c r="G35" s="3">
        <v>2458</v>
      </c>
      <c r="H35" s="39"/>
    </row>
    <row r="36" spans="1:8" ht="24" customHeight="1" x14ac:dyDescent="0.5">
      <c r="A36" s="42" t="s">
        <v>60</v>
      </c>
      <c r="B36" s="57"/>
      <c r="C36" s="9" t="s">
        <v>148</v>
      </c>
      <c r="E36" s="39">
        <v>98934</v>
      </c>
      <c r="F36" s="39"/>
      <c r="G36" s="3">
        <v>91577</v>
      </c>
      <c r="H36" s="39"/>
    </row>
    <row r="37" spans="1:8" ht="24" customHeight="1" x14ac:dyDescent="0.5">
      <c r="A37" s="42" t="s">
        <v>69</v>
      </c>
      <c r="B37" s="57"/>
      <c r="C37" s="9">
        <v>12</v>
      </c>
      <c r="E37" s="39">
        <v>6660</v>
      </c>
      <c r="F37" s="39"/>
      <c r="G37" s="3">
        <v>6680</v>
      </c>
      <c r="H37" s="39"/>
    </row>
    <row r="38" spans="1:8" ht="24" customHeight="1" x14ac:dyDescent="0.5">
      <c r="A38" s="42" t="s">
        <v>154</v>
      </c>
      <c r="B38" s="57"/>
      <c r="C38" s="9"/>
      <c r="E38" s="39"/>
      <c r="F38" s="39"/>
      <c r="G38" s="3"/>
      <c r="H38" s="39"/>
    </row>
    <row r="39" spans="1:8" ht="24" customHeight="1" x14ac:dyDescent="0.5">
      <c r="A39" s="42" t="s">
        <v>155</v>
      </c>
      <c r="B39" s="57"/>
      <c r="C39" s="9">
        <v>13</v>
      </c>
      <c r="E39" s="39">
        <v>0</v>
      </c>
      <c r="F39" s="39"/>
      <c r="G39" s="3">
        <v>13101</v>
      </c>
      <c r="H39" s="39"/>
    </row>
    <row r="40" spans="1:8" ht="24" customHeight="1" x14ac:dyDescent="0.5">
      <c r="A40" s="42" t="s">
        <v>138</v>
      </c>
      <c r="B40" s="57"/>
      <c r="E40" s="39"/>
      <c r="F40" s="39"/>
      <c r="G40" s="3"/>
      <c r="H40" s="39"/>
    </row>
    <row r="41" spans="1:8" ht="24" customHeight="1" x14ac:dyDescent="0.5">
      <c r="A41" s="42" t="s">
        <v>14</v>
      </c>
      <c r="B41" s="57"/>
      <c r="C41" s="9">
        <v>14</v>
      </c>
      <c r="E41" s="39">
        <v>14244</v>
      </c>
      <c r="F41" s="39"/>
      <c r="G41" s="3">
        <v>0</v>
      </c>
      <c r="H41" s="39"/>
    </row>
    <row r="42" spans="1:8" ht="24" customHeight="1" x14ac:dyDescent="0.5">
      <c r="A42" s="41" t="s">
        <v>15</v>
      </c>
      <c r="B42" s="57"/>
      <c r="C42" s="38"/>
      <c r="E42" s="39">
        <v>6062</v>
      </c>
      <c r="F42" s="39"/>
      <c r="G42" s="3">
        <v>3302</v>
      </c>
      <c r="H42" s="39"/>
    </row>
    <row r="43" spans="1:8" ht="24" customHeight="1" x14ac:dyDescent="0.5">
      <c r="A43" s="22" t="s">
        <v>16</v>
      </c>
      <c r="C43" s="38"/>
      <c r="E43" s="39">
        <v>299</v>
      </c>
      <c r="F43" s="39"/>
      <c r="G43" s="3">
        <v>250</v>
      </c>
      <c r="H43" s="39"/>
    </row>
    <row r="44" spans="1:8" ht="24" customHeight="1" x14ac:dyDescent="0.5">
      <c r="A44" s="23" t="s">
        <v>17</v>
      </c>
      <c r="C44" s="38"/>
      <c r="E44" s="40">
        <f>SUM(E34:E43)</f>
        <v>141199</v>
      </c>
      <c r="F44" s="11"/>
      <c r="G44" s="85">
        <f>SUM(G34:G43)</f>
        <v>117368</v>
      </c>
      <c r="H44" s="11"/>
    </row>
    <row r="45" spans="1:8" ht="24" customHeight="1" x14ac:dyDescent="0.5">
      <c r="A45" s="23" t="s">
        <v>18</v>
      </c>
      <c r="C45" s="38"/>
      <c r="E45" s="11"/>
      <c r="F45" s="11"/>
      <c r="G45" s="82"/>
      <c r="H45" s="11"/>
    </row>
    <row r="46" spans="1:8" ht="24" customHeight="1" x14ac:dyDescent="0.5">
      <c r="A46" s="22" t="s">
        <v>70</v>
      </c>
      <c r="C46" s="43"/>
      <c r="E46" s="11"/>
      <c r="F46" s="11"/>
      <c r="G46" s="82"/>
      <c r="H46" s="11"/>
    </row>
    <row r="47" spans="1:8" ht="24" customHeight="1" x14ac:dyDescent="0.5">
      <c r="A47" s="22" t="s">
        <v>14</v>
      </c>
      <c r="C47" s="9">
        <v>12</v>
      </c>
      <c r="E47" s="10">
        <v>16203</v>
      </c>
      <c r="F47" s="11"/>
      <c r="G47" s="82">
        <v>17869</v>
      </c>
      <c r="H47" s="11"/>
    </row>
    <row r="48" spans="1:8" ht="24" customHeight="1" x14ac:dyDescent="0.5">
      <c r="A48" s="42" t="s">
        <v>156</v>
      </c>
      <c r="C48" s="9"/>
      <c r="E48" s="10"/>
      <c r="F48" s="11"/>
      <c r="G48" s="82"/>
      <c r="H48" s="11"/>
    </row>
    <row r="49" spans="1:8" ht="24" customHeight="1" x14ac:dyDescent="0.5">
      <c r="A49" s="22" t="s">
        <v>19</v>
      </c>
      <c r="C49" s="9">
        <v>13</v>
      </c>
      <c r="E49" s="10">
        <v>0</v>
      </c>
      <c r="F49" s="11"/>
      <c r="G49" s="82">
        <v>22445</v>
      </c>
      <c r="H49" s="11"/>
    </row>
    <row r="50" spans="1:8" ht="24" customHeight="1" x14ac:dyDescent="0.5">
      <c r="A50" s="42" t="s">
        <v>139</v>
      </c>
      <c r="B50" s="57"/>
      <c r="C50" s="43"/>
      <c r="E50" s="39"/>
      <c r="F50" s="39"/>
      <c r="G50" s="3"/>
      <c r="H50" s="39"/>
    </row>
    <row r="51" spans="1:8" ht="24" customHeight="1" x14ac:dyDescent="0.5">
      <c r="A51" s="22" t="s">
        <v>19</v>
      </c>
      <c r="C51" s="9">
        <v>14</v>
      </c>
      <c r="E51" s="10">
        <v>25318</v>
      </c>
      <c r="F51" s="11"/>
      <c r="G51" s="82">
        <v>0</v>
      </c>
      <c r="H51" s="11"/>
    </row>
    <row r="52" spans="1:8" ht="24" customHeight="1" x14ac:dyDescent="0.5">
      <c r="A52" s="22" t="s">
        <v>20</v>
      </c>
      <c r="C52" s="9"/>
      <c r="E52" s="10">
        <v>5983</v>
      </c>
      <c r="F52" s="11"/>
      <c r="G52" s="82">
        <v>5916</v>
      </c>
      <c r="H52" s="11"/>
    </row>
    <row r="53" spans="1:8" ht="24" customHeight="1" x14ac:dyDescent="0.5">
      <c r="A53" s="22" t="s">
        <v>71</v>
      </c>
      <c r="C53" s="9"/>
      <c r="E53" s="13">
        <v>5955</v>
      </c>
      <c r="F53" s="11"/>
      <c r="G53" s="82">
        <v>6153</v>
      </c>
      <c r="H53" s="11"/>
    </row>
    <row r="54" spans="1:8" ht="24" customHeight="1" x14ac:dyDescent="0.5">
      <c r="A54" s="23" t="s">
        <v>21</v>
      </c>
      <c r="C54" s="38"/>
      <c r="E54" s="40">
        <f>SUM(E45:E53)</f>
        <v>53459</v>
      </c>
      <c r="F54" s="11"/>
      <c r="G54" s="60">
        <f>SUM(G45:G53)</f>
        <v>52383</v>
      </c>
      <c r="H54" s="11"/>
    </row>
    <row r="55" spans="1:8" ht="24" customHeight="1" x14ac:dyDescent="0.5">
      <c r="A55" s="23" t="s">
        <v>22</v>
      </c>
      <c r="E55" s="40">
        <f>SUM(E54,E44)</f>
        <v>194658</v>
      </c>
      <c r="F55" s="11"/>
      <c r="G55" s="60">
        <f>SUM(G54,G44)</f>
        <v>169751</v>
      </c>
      <c r="H55" s="11"/>
    </row>
    <row r="56" spans="1:8" ht="24" customHeight="1" x14ac:dyDescent="0.5">
      <c r="E56" s="45"/>
      <c r="F56" s="45"/>
      <c r="G56" s="61"/>
      <c r="H56" s="45"/>
    </row>
    <row r="57" spans="1:8" ht="24" customHeight="1" x14ac:dyDescent="0.5">
      <c r="A57" s="22" t="s">
        <v>10</v>
      </c>
      <c r="E57" s="62"/>
      <c r="F57" s="62"/>
      <c r="G57" s="61"/>
      <c r="H57" s="62"/>
    </row>
    <row r="58" spans="1:8" ht="24" customHeight="1" x14ac:dyDescent="0.5">
      <c r="E58" s="62"/>
      <c r="F58" s="62"/>
      <c r="G58" s="61"/>
      <c r="H58" s="62"/>
    </row>
    <row r="59" spans="1:8" ht="24" customHeight="1" x14ac:dyDescent="0.5">
      <c r="E59" s="62"/>
      <c r="F59" s="62"/>
      <c r="G59" s="61"/>
      <c r="H59" s="62"/>
    </row>
    <row r="60" spans="1:8" ht="24" customHeight="1" x14ac:dyDescent="0.5">
      <c r="A60" s="14" t="s">
        <v>119</v>
      </c>
    </row>
    <row r="61" spans="1:8" s="49" customFormat="1" ht="24" customHeight="1" x14ac:dyDescent="0.5">
      <c r="A61" s="63" t="s">
        <v>11</v>
      </c>
      <c r="B61" s="47"/>
      <c r="C61" s="29"/>
      <c r="D61" s="48"/>
      <c r="E61" s="47"/>
      <c r="F61" s="48"/>
      <c r="G61" s="50"/>
      <c r="H61" s="48"/>
    </row>
    <row r="62" spans="1:8" s="52" customFormat="1" ht="24" customHeight="1" x14ac:dyDescent="0.5">
      <c r="A62" s="30" t="s">
        <v>131</v>
      </c>
      <c r="B62" s="30"/>
      <c r="C62" s="31"/>
      <c r="D62" s="30"/>
      <c r="E62" s="30"/>
      <c r="F62" s="30"/>
      <c r="G62" s="51"/>
      <c r="H62" s="30"/>
    </row>
    <row r="63" spans="1:8" ht="24" customHeight="1" x14ac:dyDescent="0.5">
      <c r="A63" s="53"/>
      <c r="B63" s="48"/>
      <c r="C63" s="29"/>
      <c r="D63" s="48"/>
      <c r="E63" s="48"/>
      <c r="F63" s="48"/>
      <c r="G63" s="19" t="s">
        <v>103</v>
      </c>
      <c r="H63" s="48"/>
    </row>
    <row r="64" spans="1:8" ht="24" customHeight="1" x14ac:dyDescent="0.5">
      <c r="C64" s="32" t="s">
        <v>1</v>
      </c>
      <c r="D64" s="54"/>
      <c r="E64" s="33" t="s">
        <v>132</v>
      </c>
      <c r="F64" s="55"/>
      <c r="G64" s="34" t="s">
        <v>133</v>
      </c>
      <c r="H64" s="55"/>
    </row>
    <row r="65" spans="1:10" ht="24" customHeight="1" x14ac:dyDescent="0.5">
      <c r="C65" s="35"/>
      <c r="D65" s="54"/>
      <c r="E65" s="36" t="s">
        <v>108</v>
      </c>
      <c r="F65" s="36"/>
      <c r="G65" s="37" t="s">
        <v>110</v>
      </c>
      <c r="H65" s="36"/>
    </row>
    <row r="66" spans="1:10" ht="24" customHeight="1" x14ac:dyDescent="0.5">
      <c r="C66" s="35"/>
      <c r="D66" s="54"/>
      <c r="E66" s="36" t="s">
        <v>109</v>
      </c>
      <c r="F66" s="36"/>
      <c r="H66" s="36"/>
    </row>
    <row r="67" spans="1:10" ht="24" customHeight="1" x14ac:dyDescent="0.5">
      <c r="A67" s="23" t="s">
        <v>23</v>
      </c>
      <c r="E67" s="39"/>
      <c r="F67" s="39"/>
      <c r="G67" s="58"/>
      <c r="H67" s="39"/>
    </row>
    <row r="68" spans="1:10" ht="24" customHeight="1" x14ac:dyDescent="0.5">
      <c r="A68" s="22" t="s">
        <v>24</v>
      </c>
      <c r="C68" s="9"/>
      <c r="E68" s="39"/>
      <c r="F68" s="39"/>
      <c r="G68" s="58"/>
      <c r="H68" s="39"/>
    </row>
    <row r="69" spans="1:10" ht="24" customHeight="1" x14ac:dyDescent="0.5">
      <c r="A69" s="41" t="s">
        <v>25</v>
      </c>
      <c r="B69" s="57"/>
      <c r="C69" s="38"/>
      <c r="E69" s="39"/>
      <c r="F69" s="39"/>
      <c r="G69" s="58"/>
      <c r="H69" s="39"/>
    </row>
    <row r="70" spans="1:10" ht="24" customHeight="1" thickBot="1" x14ac:dyDescent="0.55000000000000004">
      <c r="A70" s="41" t="s">
        <v>121</v>
      </c>
      <c r="B70" s="49"/>
      <c r="C70" s="38"/>
      <c r="E70" s="44">
        <v>284000</v>
      </c>
      <c r="F70" s="45"/>
      <c r="G70" s="64">
        <v>284000</v>
      </c>
      <c r="H70" s="45"/>
      <c r="I70" s="7"/>
      <c r="J70" s="7"/>
    </row>
    <row r="71" spans="1:10" ht="24" customHeight="1" thickTop="1" x14ac:dyDescent="0.5">
      <c r="A71" s="41" t="s">
        <v>26</v>
      </c>
      <c r="B71" s="57"/>
      <c r="C71" s="38"/>
      <c r="E71" s="39"/>
      <c r="F71" s="39"/>
      <c r="G71" s="58"/>
      <c r="H71" s="39"/>
    </row>
    <row r="72" spans="1:10" ht="24" customHeight="1" x14ac:dyDescent="0.5">
      <c r="A72" s="41" t="s">
        <v>121</v>
      </c>
      <c r="B72" s="49"/>
      <c r="E72" s="45">
        <f>SE!F24</f>
        <v>284000</v>
      </c>
      <c r="F72" s="45"/>
      <c r="G72" s="61">
        <f>SE!F17</f>
        <v>284000</v>
      </c>
      <c r="H72" s="45"/>
    </row>
    <row r="73" spans="1:10" ht="24" customHeight="1" x14ac:dyDescent="0.5">
      <c r="A73" s="41" t="s">
        <v>136</v>
      </c>
      <c r="B73" s="49"/>
      <c r="E73" s="45">
        <f>SE!H24</f>
        <v>68390</v>
      </c>
      <c r="F73" s="45"/>
      <c r="G73" s="58">
        <f>SE!H17</f>
        <v>68390</v>
      </c>
      <c r="H73" s="45"/>
    </row>
    <row r="74" spans="1:10" ht="24" customHeight="1" x14ac:dyDescent="0.5">
      <c r="A74" s="22" t="s">
        <v>91</v>
      </c>
      <c r="C74" s="9"/>
      <c r="E74" s="39">
        <f>SE!J24</f>
        <v>125</v>
      </c>
      <c r="F74" s="39"/>
      <c r="G74" s="39">
        <f>SE!J17</f>
        <v>125</v>
      </c>
      <c r="H74" s="39"/>
    </row>
    <row r="75" spans="1:10" ht="24" customHeight="1" x14ac:dyDescent="0.5">
      <c r="A75" s="22" t="s">
        <v>72</v>
      </c>
      <c r="E75" s="39">
        <f>SE!L24</f>
        <v>-12741</v>
      </c>
      <c r="F75" s="39"/>
      <c r="G75" s="87">
        <f>SE!L17</f>
        <v>-12741</v>
      </c>
      <c r="H75" s="39"/>
    </row>
    <row r="76" spans="1:10" ht="24" customHeight="1" x14ac:dyDescent="0.5">
      <c r="A76" s="41" t="s">
        <v>27</v>
      </c>
      <c r="B76" s="49"/>
      <c r="C76" s="38"/>
      <c r="E76" s="39"/>
      <c r="F76" s="39"/>
      <c r="G76" s="58"/>
      <c r="H76" s="39"/>
    </row>
    <row r="77" spans="1:10" ht="24" customHeight="1" x14ac:dyDescent="0.5">
      <c r="A77" s="41" t="s">
        <v>28</v>
      </c>
      <c r="B77" s="49"/>
      <c r="C77" s="9">
        <v>15</v>
      </c>
      <c r="E77" s="39">
        <f>SE!N24</f>
        <v>8240</v>
      </c>
      <c r="F77" s="39"/>
      <c r="G77" s="61">
        <f>SE!N17</f>
        <v>7818</v>
      </c>
      <c r="H77" s="39"/>
    </row>
    <row r="78" spans="1:10" ht="24" customHeight="1" x14ac:dyDescent="0.5">
      <c r="A78" s="65" t="s">
        <v>29</v>
      </c>
      <c r="B78" s="49"/>
      <c r="E78" s="45">
        <f>SE!P24</f>
        <v>80508</v>
      </c>
      <c r="F78" s="45"/>
      <c r="G78" s="6">
        <f>SE!P17</f>
        <v>80154</v>
      </c>
      <c r="H78" s="45"/>
      <c r="I78" s="7"/>
      <c r="J78" s="7"/>
    </row>
    <row r="79" spans="1:10" ht="24" customHeight="1" x14ac:dyDescent="0.5">
      <c r="A79" s="63" t="s">
        <v>30</v>
      </c>
      <c r="B79" s="49"/>
      <c r="E79" s="60">
        <f>SUM(E72:E78)</f>
        <v>428522</v>
      </c>
      <c r="F79" s="39"/>
      <c r="G79" s="60">
        <f>SUM(G72:G78)</f>
        <v>427746</v>
      </c>
      <c r="H79" s="39"/>
    </row>
    <row r="80" spans="1:10" ht="24" customHeight="1" thickBot="1" x14ac:dyDescent="0.55000000000000004">
      <c r="A80" s="23" t="s">
        <v>31</v>
      </c>
      <c r="E80" s="64">
        <f>SUM(E79,E55)</f>
        <v>623180</v>
      </c>
      <c r="F80" s="39"/>
      <c r="G80" s="64">
        <f>SUM(G79,G55)</f>
        <v>597497</v>
      </c>
      <c r="H80" s="39"/>
    </row>
    <row r="81" spans="1:8" ht="24" customHeight="1" thickTop="1" x14ac:dyDescent="0.5">
      <c r="C81" s="46"/>
      <c r="E81" s="45">
        <f>E21-E80</f>
        <v>0</v>
      </c>
      <c r="F81" s="26"/>
      <c r="G81" s="80">
        <f>G21-G80</f>
        <v>0</v>
      </c>
      <c r="H81" s="26"/>
    </row>
    <row r="82" spans="1:8" ht="24" customHeight="1" x14ac:dyDescent="0.5">
      <c r="C82" s="46"/>
      <c r="E82" s="66"/>
      <c r="F82" s="67"/>
      <c r="G82" s="66"/>
      <c r="H82" s="26"/>
    </row>
    <row r="83" spans="1:8" ht="24" customHeight="1" x14ac:dyDescent="0.5">
      <c r="A83" s="22" t="s">
        <v>10</v>
      </c>
      <c r="C83" s="46"/>
    </row>
    <row r="84" spans="1:8" ht="24" customHeight="1" x14ac:dyDescent="0.5">
      <c r="C84" s="46"/>
    </row>
    <row r="85" spans="1:8" ht="24" customHeight="1" x14ac:dyDescent="0.5">
      <c r="A85" s="68"/>
      <c r="B85" s="7"/>
      <c r="C85" s="46"/>
    </row>
    <row r="86" spans="1:8" ht="24" customHeight="1" x14ac:dyDescent="0.5">
      <c r="A86" s="69"/>
      <c r="B86" s="7"/>
      <c r="C86" s="46"/>
    </row>
    <row r="87" spans="1:8" ht="24" customHeight="1" x14ac:dyDescent="0.5">
      <c r="B87" s="41" t="s">
        <v>32</v>
      </c>
    </row>
    <row r="88" spans="1:8" ht="24" customHeight="1" x14ac:dyDescent="0.5">
      <c r="A88" s="68"/>
      <c r="B88" s="7"/>
      <c r="C88" s="46"/>
    </row>
  </sheetData>
  <printOptions horizontalCentered="1"/>
  <pageMargins left="0.9055118110236221" right="0.55118110236220474" top="0.86614173228346458" bottom="0" header="0.31496062992125984" footer="0.31496062992125984"/>
  <pageSetup paperSize="9" scale="95" fitToHeight="0" orientation="portrait" r:id="rId1"/>
  <headerFooter>
    <evenHeader>&amp;R&amp;"Arial,Italic"&amp;12For internal use only</evenHeader>
  </headerFooter>
  <rowBreaks count="2" manualBreakCount="2">
    <brk id="25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showGridLines="0" view="pageBreakPreview" topLeftCell="A4" zoomScale="85" zoomScaleNormal="100" zoomScaleSheetLayoutView="85" workbookViewId="0">
      <selection activeCell="A10" sqref="A10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9.5703125" style="22" bestFit="1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4.42578125" style="6" customWidth="1"/>
    <col min="9" max="9" width="14.5703125" style="6" hidden="1" customWidth="1"/>
    <col min="10" max="10" width="2.85546875" style="6" customWidth="1"/>
    <col min="11" max="11" width="5.85546875" style="6" customWidth="1"/>
    <col min="12" max="12" width="4.85546875" style="6" customWidth="1"/>
    <col min="13" max="16384" width="10.7109375" style="6"/>
  </cols>
  <sheetData>
    <row r="1" spans="1:7" ht="24" customHeight="1" x14ac:dyDescent="0.5">
      <c r="G1" s="81" t="s">
        <v>102</v>
      </c>
    </row>
    <row r="2" spans="1:7" ht="24" customHeight="1" x14ac:dyDescent="0.5">
      <c r="A2" s="14" t="s">
        <v>119</v>
      </c>
      <c r="C2" s="28"/>
      <c r="G2" s="56"/>
    </row>
    <row r="3" spans="1:7" s="49" customFormat="1" ht="24" customHeight="1" x14ac:dyDescent="0.5">
      <c r="A3" s="5" t="s">
        <v>39</v>
      </c>
      <c r="B3" s="47"/>
      <c r="C3" s="53"/>
      <c r="D3" s="48"/>
      <c r="E3" s="48"/>
    </row>
    <row r="4" spans="1:7" s="49" customFormat="1" ht="24" customHeight="1" x14ac:dyDescent="0.5">
      <c r="A4" s="5" t="s">
        <v>127</v>
      </c>
      <c r="B4" s="47"/>
      <c r="C4" s="53"/>
      <c r="D4" s="48"/>
      <c r="E4" s="48"/>
    </row>
    <row r="5" spans="1:7" s="49" customFormat="1" ht="24" customHeight="1" x14ac:dyDescent="0.5">
      <c r="B5" s="47"/>
      <c r="C5" s="53"/>
      <c r="D5" s="48"/>
      <c r="E5" s="19"/>
      <c r="G5" s="19" t="s">
        <v>111</v>
      </c>
    </row>
    <row r="6" spans="1:7" ht="24" customHeight="1" x14ac:dyDescent="0.5">
      <c r="C6" s="32" t="s">
        <v>1</v>
      </c>
      <c r="D6" s="73"/>
      <c r="E6" s="32">
        <v>2563</v>
      </c>
      <c r="G6" s="32">
        <v>2562</v>
      </c>
    </row>
    <row r="7" spans="1:7" ht="24" customHeight="1" x14ac:dyDescent="0.5">
      <c r="A7" s="23" t="s">
        <v>99</v>
      </c>
      <c r="C7" s="88"/>
      <c r="D7" s="73"/>
      <c r="E7" s="89"/>
      <c r="G7" s="78"/>
    </row>
    <row r="8" spans="1:7" ht="24" customHeight="1" x14ac:dyDescent="0.5">
      <c r="A8" s="23" t="s">
        <v>33</v>
      </c>
      <c r="E8" s="90"/>
    </row>
    <row r="9" spans="1:7" ht="24" customHeight="1" x14ac:dyDescent="0.5">
      <c r="A9" s="41" t="s">
        <v>143</v>
      </c>
      <c r="B9" s="57"/>
      <c r="C9" s="9">
        <v>16</v>
      </c>
      <c r="D9" s="12"/>
      <c r="E9" s="108">
        <v>130131</v>
      </c>
      <c r="G9" s="90">
        <v>107151</v>
      </c>
    </row>
    <row r="10" spans="1:7" ht="24" customHeight="1" x14ac:dyDescent="0.5">
      <c r="A10" s="41" t="s">
        <v>34</v>
      </c>
      <c r="B10" s="57"/>
      <c r="C10" s="9"/>
      <c r="D10" s="12"/>
      <c r="E10" s="108">
        <v>382</v>
      </c>
      <c r="G10" s="90">
        <v>467</v>
      </c>
    </row>
    <row r="11" spans="1:7" ht="24" customHeight="1" x14ac:dyDescent="0.5">
      <c r="A11" s="23" t="s">
        <v>35</v>
      </c>
      <c r="D11" s="12"/>
      <c r="E11" s="92">
        <f>SUM(E8:E10)</f>
        <v>130513</v>
      </c>
      <c r="G11" s="92">
        <f>SUM(G8:G10)</f>
        <v>107618</v>
      </c>
    </row>
    <row r="12" spans="1:7" ht="24" customHeight="1" x14ac:dyDescent="0.5">
      <c r="A12" s="23" t="s">
        <v>36</v>
      </c>
      <c r="C12" s="9"/>
      <c r="D12" s="12"/>
      <c r="E12" s="108"/>
      <c r="G12" s="90"/>
    </row>
    <row r="13" spans="1:7" ht="24" customHeight="1" x14ac:dyDescent="0.5">
      <c r="A13" s="41" t="s">
        <v>66</v>
      </c>
      <c r="B13" s="57"/>
      <c r="C13" s="91"/>
      <c r="D13" s="12"/>
      <c r="E13" s="108">
        <v>87815</v>
      </c>
      <c r="G13" s="90">
        <v>70741</v>
      </c>
    </row>
    <row r="14" spans="1:7" ht="24" customHeight="1" x14ac:dyDescent="0.5">
      <c r="A14" s="41" t="s">
        <v>67</v>
      </c>
      <c r="B14" s="57"/>
      <c r="C14" s="91"/>
      <c r="D14" s="12"/>
      <c r="E14" s="108">
        <v>4252</v>
      </c>
      <c r="G14" s="90">
        <v>1842</v>
      </c>
    </row>
    <row r="15" spans="1:7" ht="24" customHeight="1" x14ac:dyDescent="0.5">
      <c r="A15" s="41" t="s">
        <v>124</v>
      </c>
      <c r="B15" s="57"/>
      <c r="C15" s="9"/>
      <c r="D15" s="12"/>
      <c r="E15" s="108">
        <v>12827</v>
      </c>
      <c r="G15" s="90">
        <v>11286</v>
      </c>
    </row>
    <row r="16" spans="1:7" ht="24" customHeight="1" x14ac:dyDescent="0.5">
      <c r="A16" s="41" t="s">
        <v>37</v>
      </c>
      <c r="B16" s="57"/>
      <c r="C16" s="9"/>
      <c r="D16" s="12"/>
      <c r="E16" s="108">
        <v>13758</v>
      </c>
      <c r="G16" s="90">
        <v>10655</v>
      </c>
    </row>
    <row r="17" spans="1:10" ht="24" customHeight="1" x14ac:dyDescent="0.5">
      <c r="A17" s="23" t="s">
        <v>38</v>
      </c>
      <c r="D17" s="12"/>
      <c r="E17" s="92">
        <f>SUM(E12:E16)</f>
        <v>118652</v>
      </c>
      <c r="G17" s="92">
        <f>SUM(G12:G16)</f>
        <v>94524</v>
      </c>
    </row>
    <row r="18" spans="1:10" ht="24" customHeight="1" x14ac:dyDescent="0.5">
      <c r="A18" s="63" t="s">
        <v>149</v>
      </c>
      <c r="B18" s="49"/>
      <c r="D18" s="12"/>
      <c r="E18" s="90">
        <f>E11-E17</f>
        <v>11861</v>
      </c>
      <c r="G18" s="90">
        <f>G11-G17</f>
        <v>13094</v>
      </c>
    </row>
    <row r="19" spans="1:10" ht="24" customHeight="1" x14ac:dyDescent="0.5">
      <c r="A19" s="41" t="s">
        <v>153</v>
      </c>
      <c r="B19" s="49"/>
      <c r="D19" s="12"/>
      <c r="E19" s="93">
        <v>-731</v>
      </c>
      <c r="G19" s="93">
        <v>-2020</v>
      </c>
    </row>
    <row r="20" spans="1:10" ht="24" customHeight="1" x14ac:dyDescent="0.5">
      <c r="A20" s="63" t="s">
        <v>82</v>
      </c>
      <c r="B20" s="49"/>
      <c r="D20" s="12"/>
      <c r="E20" s="90">
        <f>SUM(E18:E19)</f>
        <v>11130</v>
      </c>
      <c r="G20" s="90">
        <f>SUM(G18:G19)</f>
        <v>11074</v>
      </c>
    </row>
    <row r="21" spans="1:10" ht="24" customHeight="1" x14ac:dyDescent="0.5">
      <c r="A21" s="41" t="s">
        <v>65</v>
      </c>
      <c r="B21" s="49"/>
      <c r="C21" s="9">
        <v>17</v>
      </c>
      <c r="D21" s="20"/>
      <c r="E21" s="108">
        <v>-2693</v>
      </c>
      <c r="G21" s="90">
        <v>-2156</v>
      </c>
    </row>
    <row r="22" spans="1:10" ht="24" customHeight="1" x14ac:dyDescent="0.5">
      <c r="A22" s="23" t="s">
        <v>104</v>
      </c>
      <c r="D22" s="20"/>
      <c r="E22" s="92">
        <f>SUM(E20:E21)</f>
        <v>8437</v>
      </c>
      <c r="G22" s="92">
        <f>SUM(G20:G21)</f>
        <v>8918</v>
      </c>
    </row>
    <row r="23" spans="1:10" ht="24" customHeight="1" x14ac:dyDescent="0.5">
      <c r="A23" s="23"/>
      <c r="D23" s="20"/>
      <c r="E23" s="90"/>
      <c r="G23" s="90"/>
    </row>
    <row r="24" spans="1:10" s="95" customFormat="1" ht="24" customHeight="1" x14ac:dyDescent="0.5">
      <c r="A24" s="94" t="s">
        <v>58</v>
      </c>
      <c r="C24" s="96"/>
      <c r="D24" s="97"/>
      <c r="E24" s="90"/>
      <c r="F24" s="98"/>
      <c r="G24" s="90"/>
      <c r="H24" s="98"/>
      <c r="J24" s="98"/>
    </row>
    <row r="25" spans="1:10" s="95" customFormat="1" ht="24" customHeight="1" x14ac:dyDescent="0.5">
      <c r="A25" s="99" t="s">
        <v>105</v>
      </c>
      <c r="C25" s="100"/>
      <c r="D25" s="97"/>
      <c r="E25" s="93">
        <v>0</v>
      </c>
      <c r="F25" s="98"/>
      <c r="G25" s="93">
        <v>0</v>
      </c>
      <c r="H25" s="98"/>
      <c r="J25" s="98"/>
    </row>
    <row r="26" spans="1:10" s="95" customFormat="1" ht="24" customHeight="1" thickBot="1" x14ac:dyDescent="0.55000000000000004">
      <c r="A26" s="94" t="s">
        <v>106</v>
      </c>
      <c r="C26" s="100"/>
      <c r="D26" s="97"/>
      <c r="E26" s="101">
        <f>SUM(E25,E22)</f>
        <v>8437</v>
      </c>
      <c r="F26" s="98"/>
      <c r="G26" s="101">
        <f>SUM(G25,G22)</f>
        <v>8918</v>
      </c>
      <c r="H26" s="98"/>
      <c r="J26" s="98"/>
    </row>
    <row r="27" spans="1:10" s="95" customFormat="1" ht="24" customHeight="1" thickTop="1" x14ac:dyDescent="0.5">
      <c r="A27" s="94"/>
      <c r="C27" s="100"/>
      <c r="D27" s="97"/>
      <c r="E27" s="90"/>
      <c r="F27" s="98"/>
      <c r="H27" s="98"/>
      <c r="I27" s="95" t="s">
        <v>88</v>
      </c>
      <c r="J27" s="98"/>
    </row>
    <row r="28" spans="1:10" s="95" customFormat="1" ht="24" customHeight="1" x14ac:dyDescent="0.5">
      <c r="A28" s="94" t="s">
        <v>92</v>
      </c>
      <c r="C28" s="100"/>
      <c r="D28" s="97"/>
      <c r="E28" s="90"/>
      <c r="F28" s="98"/>
      <c r="H28" s="98"/>
      <c r="J28" s="98"/>
    </row>
    <row r="29" spans="1:10" s="95" customFormat="1" ht="24" customHeight="1" thickBot="1" x14ac:dyDescent="0.55000000000000004">
      <c r="A29" s="99" t="s">
        <v>114</v>
      </c>
      <c r="C29" s="9">
        <v>18</v>
      </c>
      <c r="D29" s="97"/>
      <c r="E29" s="102">
        <f>E22/E30</f>
        <v>1.485387323943662E-2</v>
      </c>
      <c r="F29" s="103"/>
      <c r="G29" s="102">
        <f>G22/G30</f>
        <v>2.1233333333333333E-2</v>
      </c>
      <c r="H29" s="98"/>
      <c r="J29" s="98"/>
    </row>
    <row r="30" spans="1:10" s="95" customFormat="1" ht="24" customHeight="1" thickTop="1" thickBot="1" x14ac:dyDescent="0.55000000000000004">
      <c r="A30" s="99" t="s">
        <v>125</v>
      </c>
      <c r="C30" s="9"/>
      <c r="D30" s="97"/>
      <c r="E30" s="104">
        <v>568000</v>
      </c>
      <c r="F30" s="98"/>
      <c r="G30" s="104">
        <v>420000</v>
      </c>
      <c r="H30" s="98"/>
      <c r="J30" s="98"/>
    </row>
    <row r="31" spans="1:10" s="95" customFormat="1" ht="24" customHeight="1" thickTop="1" x14ac:dyDescent="0.5">
      <c r="A31" s="99"/>
      <c r="C31" s="105"/>
      <c r="D31" s="97"/>
      <c r="E31" s="90"/>
      <c r="F31" s="98"/>
      <c r="H31" s="98"/>
      <c r="J31" s="98"/>
    </row>
    <row r="32" spans="1:10" s="95" customFormat="1" ht="24" customHeight="1" x14ac:dyDescent="0.5">
      <c r="A32" s="22" t="s">
        <v>10</v>
      </c>
      <c r="E32" s="90"/>
      <c r="F32" s="98"/>
      <c r="H32" s="98"/>
      <c r="J32" s="98"/>
    </row>
    <row r="33" spans="5:5" ht="24" customHeight="1" x14ac:dyDescent="0.5">
      <c r="E33" s="90"/>
    </row>
    <row r="34" spans="5:5" ht="24" customHeight="1" x14ac:dyDescent="0.5">
      <c r="E34" s="90"/>
    </row>
    <row r="35" spans="5:5" ht="24" customHeight="1" x14ac:dyDescent="0.5">
      <c r="E35" s="90"/>
    </row>
    <row r="36" spans="5:5" ht="24" customHeight="1" x14ac:dyDescent="0.5">
      <c r="E36" s="90"/>
    </row>
    <row r="37" spans="5:5" ht="24" customHeight="1" x14ac:dyDescent="0.5">
      <c r="E37" s="90"/>
    </row>
    <row r="38" spans="5:5" ht="24" customHeight="1" x14ac:dyDescent="0.5">
      <c r="E38" s="90"/>
    </row>
    <row r="39" spans="5:5" ht="24" customHeight="1" x14ac:dyDescent="0.5">
      <c r="E39" s="90"/>
    </row>
    <row r="40" spans="5:5" ht="24" customHeight="1" x14ac:dyDescent="0.5">
      <c r="E40" s="90"/>
    </row>
    <row r="41" spans="5:5" ht="24" customHeight="1" x14ac:dyDescent="0.5">
      <c r="E41" s="90"/>
    </row>
    <row r="42" spans="5:5" ht="24" customHeight="1" x14ac:dyDescent="0.5">
      <c r="E42" s="90"/>
    </row>
    <row r="43" spans="5:5" ht="24" customHeight="1" x14ac:dyDescent="0.5">
      <c r="E43" s="90"/>
    </row>
    <row r="44" spans="5:5" ht="24" customHeight="1" x14ac:dyDescent="0.5">
      <c r="E44" s="90"/>
    </row>
    <row r="45" spans="5:5" ht="24" customHeight="1" x14ac:dyDescent="0.5">
      <c r="E45" s="90"/>
    </row>
    <row r="46" spans="5:5" ht="24" customHeight="1" x14ac:dyDescent="0.5">
      <c r="E46" s="90"/>
    </row>
    <row r="47" spans="5:5" ht="24" customHeight="1" x14ac:dyDescent="0.5">
      <c r="E47" s="90"/>
    </row>
    <row r="48" spans="5:5" ht="24" customHeight="1" x14ac:dyDescent="0.5">
      <c r="E48" s="90"/>
    </row>
    <row r="49" spans="5:5" ht="24" customHeight="1" x14ac:dyDescent="0.5">
      <c r="E49" s="90"/>
    </row>
    <row r="50" spans="5:5" ht="24" customHeight="1" x14ac:dyDescent="0.5">
      <c r="E50" s="90"/>
    </row>
    <row r="51" spans="5:5" ht="24" customHeight="1" x14ac:dyDescent="0.5">
      <c r="E51" s="90"/>
    </row>
    <row r="52" spans="5:5" ht="24" customHeight="1" x14ac:dyDescent="0.5">
      <c r="E52" s="90"/>
    </row>
  </sheetData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85" zoomScaleNormal="100" zoomScaleSheetLayoutView="85" workbookViewId="0">
      <selection activeCell="D9" sqref="D9"/>
    </sheetView>
  </sheetViews>
  <sheetFormatPr defaultColWidth="9.140625" defaultRowHeight="23.45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85546875" style="6" customWidth="1"/>
    <col min="20" max="20" width="2.7109375" style="6" customWidth="1"/>
    <col min="21" max="21" width="12.7109375" style="6" bestFit="1" customWidth="1"/>
    <col min="22" max="16384" width="9.140625" style="6"/>
  </cols>
  <sheetData>
    <row r="1" spans="1:19" ht="23.45" customHeight="1" x14ac:dyDescent="0.5">
      <c r="R1" s="81" t="s">
        <v>102</v>
      </c>
    </row>
    <row r="2" spans="1:19" ht="24" customHeight="1" x14ac:dyDescent="0.5">
      <c r="A2" s="14" t="s">
        <v>119</v>
      </c>
      <c r="C2" s="28"/>
      <c r="D2" s="6"/>
      <c r="E2" s="6"/>
      <c r="I2" s="56"/>
    </row>
    <row r="3" spans="1:19" ht="23.45" customHeight="1" x14ac:dyDescent="0.5">
      <c r="A3" s="14" t="s">
        <v>55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45" customHeight="1" x14ac:dyDescent="0.5">
      <c r="A4" s="5" t="s">
        <v>127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45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103</v>
      </c>
    </row>
    <row r="6" spans="1:19" s="12" customFormat="1" ht="23.45" customHeight="1" x14ac:dyDescent="0.5">
      <c r="D6" s="20"/>
      <c r="E6" s="20"/>
      <c r="I6" s="20"/>
      <c r="J6" s="20" t="s">
        <v>112</v>
      </c>
      <c r="K6" s="20"/>
      <c r="L6" s="12" t="s">
        <v>75</v>
      </c>
      <c r="N6" s="111" t="s">
        <v>27</v>
      </c>
      <c r="O6" s="111"/>
      <c r="P6" s="111"/>
      <c r="Q6" s="20"/>
    </row>
    <row r="7" spans="1:19" s="12" customFormat="1" ht="23.45" customHeight="1" x14ac:dyDescent="0.5">
      <c r="F7" s="20" t="s">
        <v>90</v>
      </c>
      <c r="G7" s="20"/>
      <c r="H7" s="20" t="s">
        <v>134</v>
      </c>
      <c r="I7" s="20"/>
      <c r="J7" s="20" t="s">
        <v>73</v>
      </c>
      <c r="K7" s="20"/>
      <c r="L7" s="12" t="s">
        <v>76</v>
      </c>
      <c r="N7" s="12" t="s">
        <v>80</v>
      </c>
      <c r="Q7" s="20"/>
      <c r="R7" s="12" t="s">
        <v>56</v>
      </c>
    </row>
    <row r="8" spans="1:19" s="12" customFormat="1" ht="23.45" customHeight="1" x14ac:dyDescent="0.5">
      <c r="C8" s="20"/>
      <c r="D8" s="83" t="s">
        <v>1</v>
      </c>
      <c r="E8" s="20"/>
      <c r="F8" s="110" t="s">
        <v>93</v>
      </c>
      <c r="G8" s="20"/>
      <c r="H8" s="21" t="s">
        <v>135</v>
      </c>
      <c r="I8" s="20"/>
      <c r="J8" s="21" t="s">
        <v>74</v>
      </c>
      <c r="L8" s="110" t="s">
        <v>77</v>
      </c>
      <c r="N8" s="110" t="s">
        <v>81</v>
      </c>
      <c r="P8" s="110" t="s">
        <v>57</v>
      </c>
      <c r="R8" s="110" t="s">
        <v>23</v>
      </c>
    </row>
    <row r="9" spans="1:19" ht="23.45" customHeight="1" x14ac:dyDescent="0.5">
      <c r="A9" s="23" t="s">
        <v>123</v>
      </c>
      <c r="D9" s="9"/>
      <c r="E9" s="20"/>
      <c r="F9" s="10">
        <v>210000</v>
      </c>
      <c r="G9" s="10"/>
      <c r="H9" s="10">
        <v>0</v>
      </c>
      <c r="I9" s="11"/>
      <c r="J9" s="11">
        <v>125</v>
      </c>
      <c r="K9" s="10"/>
      <c r="L9" s="10">
        <v>-12741</v>
      </c>
      <c r="M9" s="10"/>
      <c r="N9" s="10">
        <v>6534</v>
      </c>
      <c r="O9" s="10"/>
      <c r="P9" s="10">
        <v>76667</v>
      </c>
      <c r="Q9" s="10"/>
      <c r="R9" s="10">
        <f t="shared" ref="R9" si="0">SUM(F9:Q9)</f>
        <v>280585</v>
      </c>
    </row>
    <row r="10" spans="1:19" ht="23.45" customHeight="1" x14ac:dyDescent="0.5">
      <c r="A10" s="1" t="s">
        <v>104</v>
      </c>
      <c r="C10" s="8"/>
      <c r="D10" s="9"/>
      <c r="E10" s="8"/>
      <c r="F10" s="10">
        <v>0</v>
      </c>
      <c r="G10" s="10"/>
      <c r="H10" s="10">
        <v>0</v>
      </c>
      <c r="I10" s="11"/>
      <c r="J10" s="11">
        <v>0</v>
      </c>
      <c r="K10" s="10"/>
      <c r="L10" s="10">
        <v>0</v>
      </c>
      <c r="M10" s="10"/>
      <c r="N10" s="10">
        <v>0</v>
      </c>
      <c r="O10" s="10"/>
      <c r="P10" s="10">
        <f>PL!G22</f>
        <v>8918</v>
      </c>
      <c r="Q10" s="10"/>
      <c r="R10" s="10">
        <f t="shared" ref="R10" si="1">SUM(F10:Q10)</f>
        <v>8918</v>
      </c>
      <c r="S10" s="12"/>
    </row>
    <row r="11" spans="1:19" ht="23.45" customHeight="1" x14ac:dyDescent="0.5">
      <c r="A11" s="2" t="s">
        <v>105</v>
      </c>
      <c r="C11" s="8"/>
      <c r="D11" s="9"/>
      <c r="E11" s="8"/>
      <c r="F11" s="13">
        <v>0</v>
      </c>
      <c r="G11" s="11"/>
      <c r="H11" s="13">
        <v>0</v>
      </c>
      <c r="I11" s="11"/>
      <c r="J11" s="13">
        <v>0</v>
      </c>
      <c r="K11" s="10"/>
      <c r="L11" s="13">
        <v>0</v>
      </c>
      <c r="M11" s="10"/>
      <c r="N11" s="13">
        <v>0</v>
      </c>
      <c r="O11" s="10"/>
      <c r="P11" s="13">
        <v>0</v>
      </c>
      <c r="Q11" s="10"/>
      <c r="R11" s="13">
        <f t="shared" ref="R11" si="2">SUM(F11:Q11)</f>
        <v>0</v>
      </c>
      <c r="S11" s="12"/>
    </row>
    <row r="12" spans="1:19" ht="23.45" customHeight="1" x14ac:dyDescent="0.5">
      <c r="A12" s="1" t="s">
        <v>106</v>
      </c>
      <c r="C12" s="8"/>
      <c r="D12" s="9"/>
      <c r="E12" s="8"/>
      <c r="F12" s="10">
        <f>SUM(F10:F11)</f>
        <v>0</v>
      </c>
      <c r="G12" s="10"/>
      <c r="H12" s="10">
        <f>SUM(H10:H11)</f>
        <v>0</v>
      </c>
      <c r="I12" s="11"/>
      <c r="J12" s="10">
        <f>SUM(J10:J11)</f>
        <v>0</v>
      </c>
      <c r="K12" s="10"/>
      <c r="L12" s="10">
        <f>SUM(L10:L11)</f>
        <v>0</v>
      </c>
      <c r="M12" s="10"/>
      <c r="N12" s="10">
        <f>SUM(N10:N11)</f>
        <v>0</v>
      </c>
      <c r="O12" s="10"/>
      <c r="P12" s="10">
        <f>SUM(P10:P11)</f>
        <v>8918</v>
      </c>
      <c r="Q12" s="10"/>
      <c r="R12" s="10">
        <f>SUM(R10:R11)</f>
        <v>8918</v>
      </c>
      <c r="S12" s="12"/>
    </row>
    <row r="13" spans="1:19" ht="23.45" customHeight="1" x14ac:dyDescent="0.5">
      <c r="A13" s="1" t="s">
        <v>116</v>
      </c>
      <c r="C13" s="8"/>
      <c r="D13" s="9">
        <v>15</v>
      </c>
      <c r="E13" s="8"/>
      <c r="F13" s="10">
        <v>0</v>
      </c>
      <c r="G13" s="10"/>
      <c r="H13" s="10">
        <v>0</v>
      </c>
      <c r="I13" s="11"/>
      <c r="J13" s="10">
        <v>0</v>
      </c>
      <c r="K13" s="10"/>
      <c r="L13" s="10">
        <v>0</v>
      </c>
      <c r="M13" s="10"/>
      <c r="N13" s="10">
        <v>469</v>
      </c>
      <c r="O13" s="10"/>
      <c r="P13" s="10">
        <v>-469</v>
      </c>
      <c r="Q13" s="10"/>
      <c r="R13" s="10">
        <f>SUM(F13:Q13)</f>
        <v>0</v>
      </c>
      <c r="S13" s="12"/>
    </row>
    <row r="14" spans="1:19" ht="23.45" customHeight="1" x14ac:dyDescent="0.5">
      <c r="A14" s="1" t="s">
        <v>115</v>
      </c>
      <c r="C14" s="8"/>
      <c r="D14" s="9">
        <v>20</v>
      </c>
      <c r="E14" s="8"/>
      <c r="F14" s="10">
        <v>0</v>
      </c>
      <c r="G14" s="10"/>
      <c r="H14" s="10">
        <v>0</v>
      </c>
      <c r="I14" s="11"/>
      <c r="J14" s="10">
        <v>0</v>
      </c>
      <c r="K14" s="10"/>
      <c r="L14" s="10">
        <v>0</v>
      </c>
      <c r="M14" s="10"/>
      <c r="N14" s="10">
        <v>0</v>
      </c>
      <c r="O14" s="10"/>
      <c r="P14" s="10">
        <v>-21000</v>
      </c>
      <c r="Q14" s="10"/>
      <c r="R14" s="10">
        <f t="shared" ref="R14" si="3">SUM(F14:Q14)</f>
        <v>-21000</v>
      </c>
      <c r="S14" s="12"/>
    </row>
    <row r="15" spans="1:19" ht="23.45" customHeight="1" thickBot="1" x14ac:dyDescent="0.55000000000000004">
      <c r="A15" s="23" t="s">
        <v>122</v>
      </c>
      <c r="D15" s="20"/>
      <c r="E15" s="20"/>
      <c r="F15" s="24">
        <f>SUM(F9:F14)-F12</f>
        <v>210000</v>
      </c>
      <c r="G15" s="11"/>
      <c r="H15" s="24">
        <f>SUM(H9:H14)-H12</f>
        <v>0</v>
      </c>
      <c r="I15" s="11"/>
      <c r="J15" s="24">
        <f>SUM(J9:J14)-J12</f>
        <v>125</v>
      </c>
      <c r="K15" s="11"/>
      <c r="L15" s="24">
        <f>SUM(L9:L14)-L12</f>
        <v>-12741</v>
      </c>
      <c r="M15" s="11"/>
      <c r="N15" s="24">
        <f>SUM(N9:N14)-N12</f>
        <v>7003</v>
      </c>
      <c r="O15" s="11"/>
      <c r="P15" s="24">
        <f>SUM(P9:P14)-P12</f>
        <v>64116</v>
      </c>
      <c r="Q15" s="11"/>
      <c r="R15" s="24">
        <f>SUM(R9:R14)-R12</f>
        <v>268503</v>
      </c>
    </row>
    <row r="16" spans="1:19" ht="23.45" customHeight="1" thickTop="1" x14ac:dyDescent="0.5">
      <c r="A16" s="23"/>
      <c r="D16" s="20"/>
      <c r="E16" s="2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21" ht="23.45" customHeight="1" x14ac:dyDescent="0.5">
      <c r="A17" s="23" t="s">
        <v>129</v>
      </c>
      <c r="D17" s="9"/>
      <c r="E17" s="20"/>
      <c r="F17" s="10">
        <v>284000</v>
      </c>
      <c r="G17" s="10"/>
      <c r="H17" s="11">
        <v>68390</v>
      </c>
      <c r="I17" s="10"/>
      <c r="J17" s="10">
        <v>125</v>
      </c>
      <c r="K17" s="10"/>
      <c r="L17" s="10">
        <v>-12741</v>
      </c>
      <c r="N17" s="10">
        <v>7818</v>
      </c>
      <c r="O17" s="10"/>
      <c r="P17" s="6">
        <v>80154</v>
      </c>
      <c r="Q17" s="10"/>
      <c r="R17" s="10">
        <f t="shared" ref="R17:R20" si="4">SUM(F17:Q17)</f>
        <v>427746</v>
      </c>
    </row>
    <row r="18" spans="1:21" ht="23.45" customHeight="1" x14ac:dyDescent="0.5">
      <c r="A18" s="22" t="s">
        <v>142</v>
      </c>
      <c r="D18" s="9">
        <v>2</v>
      </c>
      <c r="E18" s="20"/>
      <c r="F18" s="13">
        <v>0</v>
      </c>
      <c r="G18" s="11"/>
      <c r="H18" s="13">
        <v>0</v>
      </c>
      <c r="I18" s="11"/>
      <c r="J18" s="13">
        <v>0</v>
      </c>
      <c r="K18" s="10"/>
      <c r="L18" s="13">
        <v>0</v>
      </c>
      <c r="M18" s="10"/>
      <c r="N18" s="13">
        <v>0</v>
      </c>
      <c r="O18" s="10"/>
      <c r="P18" s="106">
        <v>-7661</v>
      </c>
      <c r="Q18" s="10"/>
      <c r="R18" s="13">
        <f t="shared" si="4"/>
        <v>-7661</v>
      </c>
    </row>
    <row r="19" spans="1:21" ht="23.45" customHeight="1" x14ac:dyDescent="0.5">
      <c r="A19" s="23" t="s">
        <v>140</v>
      </c>
      <c r="D19" s="9"/>
      <c r="E19" s="20"/>
      <c r="F19" s="10">
        <f>SUM(F17:F18)</f>
        <v>284000</v>
      </c>
      <c r="G19" s="10"/>
      <c r="H19" s="10">
        <f>SUM(H17:H18)</f>
        <v>68390</v>
      </c>
      <c r="I19" s="10"/>
      <c r="J19" s="10">
        <f>SUM(J17:J18)</f>
        <v>125</v>
      </c>
      <c r="K19" s="10"/>
      <c r="L19" s="10">
        <f>SUM(L17:L18)</f>
        <v>-12741</v>
      </c>
      <c r="N19" s="10">
        <f>SUM(N17:N18)</f>
        <v>7818</v>
      </c>
      <c r="O19" s="10"/>
      <c r="P19" s="10">
        <f>SUM(P17:P18)</f>
        <v>72493</v>
      </c>
      <c r="Q19" s="10"/>
      <c r="R19" s="10">
        <f>SUM(R17:R18)</f>
        <v>420085</v>
      </c>
    </row>
    <row r="20" spans="1:21" ht="23.45" customHeight="1" x14ac:dyDescent="0.5">
      <c r="A20" s="1" t="s">
        <v>104</v>
      </c>
      <c r="C20" s="8"/>
      <c r="D20" s="9"/>
      <c r="E20" s="8"/>
      <c r="F20" s="10">
        <v>0</v>
      </c>
      <c r="G20" s="10"/>
      <c r="H20" s="10">
        <v>0</v>
      </c>
      <c r="I20" s="11"/>
      <c r="J20" s="10">
        <v>0</v>
      </c>
      <c r="K20" s="10"/>
      <c r="L20" s="10">
        <v>0</v>
      </c>
      <c r="M20" s="10"/>
      <c r="N20" s="10">
        <v>0</v>
      </c>
      <c r="O20" s="10"/>
      <c r="P20" s="10">
        <f>PL!E22</f>
        <v>8437</v>
      </c>
      <c r="Q20" s="10"/>
      <c r="R20" s="10">
        <f t="shared" si="4"/>
        <v>8437</v>
      </c>
      <c r="S20" s="12"/>
    </row>
    <row r="21" spans="1:21" ht="23.45" customHeight="1" x14ac:dyDescent="0.5">
      <c r="A21" s="2" t="s">
        <v>105</v>
      </c>
      <c r="C21" s="8"/>
      <c r="D21" s="9"/>
      <c r="E21" s="8"/>
      <c r="F21" s="13">
        <v>0</v>
      </c>
      <c r="G21" s="11"/>
      <c r="H21" s="13">
        <v>0</v>
      </c>
      <c r="I21" s="11"/>
      <c r="J21" s="13">
        <v>0</v>
      </c>
      <c r="K21" s="10"/>
      <c r="L21" s="13">
        <v>0</v>
      </c>
      <c r="M21" s="10"/>
      <c r="N21" s="13">
        <v>0</v>
      </c>
      <c r="O21" s="10"/>
      <c r="P21" s="13">
        <v>0</v>
      </c>
      <c r="Q21" s="10"/>
      <c r="R21" s="13">
        <f t="shared" ref="R21" si="5">SUM(F21:Q21)</f>
        <v>0</v>
      </c>
      <c r="S21" s="12"/>
    </row>
    <row r="22" spans="1:21" ht="23.45" customHeight="1" x14ac:dyDescent="0.5">
      <c r="A22" s="1" t="s">
        <v>106</v>
      </c>
      <c r="C22" s="8"/>
      <c r="D22" s="9"/>
      <c r="E22" s="8"/>
      <c r="F22" s="10">
        <f>SUM(F20:F21)</f>
        <v>0</v>
      </c>
      <c r="G22" s="10"/>
      <c r="H22" s="10">
        <f>SUM(H20:H21)</f>
        <v>0</v>
      </c>
      <c r="I22" s="11"/>
      <c r="J22" s="10">
        <f>SUM(J20:J21)</f>
        <v>0</v>
      </c>
      <c r="K22" s="10"/>
      <c r="L22" s="10">
        <f>SUM(L20:L21)</f>
        <v>0</v>
      </c>
      <c r="M22" s="10"/>
      <c r="N22" s="10">
        <f>SUM(N20:N21)</f>
        <v>0</v>
      </c>
      <c r="O22" s="10"/>
      <c r="P22" s="10">
        <f>SUM(P20:P21)</f>
        <v>8437</v>
      </c>
      <c r="Q22" s="10"/>
      <c r="R22" s="10">
        <f>SUM(R20:R21)</f>
        <v>8437</v>
      </c>
      <c r="S22" s="12"/>
    </row>
    <row r="23" spans="1:21" ht="23.45" customHeight="1" x14ac:dyDescent="0.5">
      <c r="A23" s="1" t="s">
        <v>116</v>
      </c>
      <c r="C23" s="8"/>
      <c r="D23" s="9">
        <v>15</v>
      </c>
      <c r="E23" s="8"/>
      <c r="F23" s="10">
        <v>0</v>
      </c>
      <c r="G23" s="10"/>
      <c r="H23" s="10">
        <v>0</v>
      </c>
      <c r="I23" s="11"/>
      <c r="J23" s="10">
        <v>0</v>
      </c>
      <c r="K23" s="10"/>
      <c r="L23" s="10">
        <v>0</v>
      </c>
      <c r="M23" s="10"/>
      <c r="N23" s="10">
        <v>422</v>
      </c>
      <c r="O23" s="10"/>
      <c r="P23" s="10">
        <v>-422</v>
      </c>
      <c r="Q23" s="10"/>
      <c r="R23" s="10">
        <f>SUM(F23:Q23)</f>
        <v>0</v>
      </c>
      <c r="S23" s="12"/>
    </row>
    <row r="24" spans="1:21" ht="23.45" customHeight="1" thickBot="1" x14ac:dyDescent="0.55000000000000004">
      <c r="A24" s="23" t="s">
        <v>130</v>
      </c>
      <c r="D24" s="20"/>
      <c r="E24" s="20"/>
      <c r="F24" s="24">
        <f>SUM(F19:F23)-F22</f>
        <v>284000</v>
      </c>
      <c r="G24" s="11"/>
      <c r="H24" s="24">
        <f>SUM(H19:H23)-H22</f>
        <v>68390</v>
      </c>
      <c r="I24" s="11"/>
      <c r="J24" s="24">
        <f>SUM(J19:J23)-J22</f>
        <v>125</v>
      </c>
      <c r="K24" s="11"/>
      <c r="L24" s="24">
        <f>SUM(L19:L23)-L22</f>
        <v>-12741</v>
      </c>
      <c r="M24" s="11"/>
      <c r="N24" s="24">
        <f>SUM(N19:N23)-N22</f>
        <v>8240</v>
      </c>
      <c r="O24" s="11"/>
      <c r="P24" s="24">
        <f>SUM(P19:P23)-P22</f>
        <v>80508</v>
      </c>
      <c r="Q24" s="11"/>
      <c r="R24" s="24">
        <f>SUM(R19:R23)-R22</f>
        <v>428522</v>
      </c>
      <c r="U24" s="25"/>
    </row>
    <row r="25" spans="1:21" ht="23.45" customHeight="1" thickTop="1" x14ac:dyDescent="0.5">
      <c r="A25" s="23"/>
      <c r="D25" s="20"/>
      <c r="E25" s="20"/>
      <c r="F25" s="26">
        <f>F24-BS!E72</f>
        <v>0</v>
      </c>
      <c r="G25" s="26"/>
      <c r="H25" s="26">
        <f>H24-BS!E73</f>
        <v>0</v>
      </c>
      <c r="I25" s="27"/>
      <c r="J25" s="26">
        <f>J24-BS!E74</f>
        <v>0</v>
      </c>
      <c r="K25" s="26"/>
      <c r="L25" s="26">
        <f>L24-BS!E75</f>
        <v>0</v>
      </c>
      <c r="M25" s="26"/>
      <c r="N25" s="26">
        <f>N24-BS!E77</f>
        <v>0</v>
      </c>
      <c r="O25" s="26"/>
      <c r="P25" s="26">
        <f>P24-BS!E78</f>
        <v>0</v>
      </c>
      <c r="Q25" s="26"/>
      <c r="R25" s="26">
        <f>R24-BS!E79</f>
        <v>0</v>
      </c>
    </row>
    <row r="26" spans="1:21" ht="23.45" customHeight="1" x14ac:dyDescent="0.5">
      <c r="A26" s="22" t="s">
        <v>10</v>
      </c>
    </row>
  </sheetData>
  <mergeCells count="1">
    <mergeCell ref="N6:P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1"/>
  <sheetViews>
    <sheetView showGridLines="0" view="pageBreakPreview" zoomScale="85" zoomScaleNormal="100" zoomScaleSheetLayoutView="85" workbookViewId="0">
      <selection activeCell="A5" sqref="A5"/>
    </sheetView>
  </sheetViews>
  <sheetFormatPr defaultColWidth="10.7109375" defaultRowHeight="23.45" customHeight="1" x14ac:dyDescent="0.5"/>
  <cols>
    <col min="1" max="1" width="47" style="22" customWidth="1"/>
    <col min="2" max="2" width="1.7109375" style="6" customWidth="1"/>
    <col min="3" max="3" width="8.7109375" style="22" customWidth="1"/>
    <col min="4" max="4" width="1.7109375" style="6" customWidth="1"/>
    <col min="5" max="5" width="15.7109375" style="26" customWidth="1"/>
    <col min="6" max="6" width="1.7109375" style="6" customWidth="1"/>
    <col min="7" max="7" width="15.7109375" style="6" customWidth="1"/>
    <col min="8" max="16384" width="10.7109375" style="6"/>
  </cols>
  <sheetData>
    <row r="1" spans="1:7" ht="23.45" customHeight="1" x14ac:dyDescent="0.5">
      <c r="G1" s="81" t="s">
        <v>102</v>
      </c>
    </row>
    <row r="2" spans="1:7" ht="23.45" customHeight="1" x14ac:dyDescent="0.5">
      <c r="A2" s="14" t="s">
        <v>119</v>
      </c>
      <c r="C2" s="28"/>
      <c r="E2" s="6"/>
      <c r="G2" s="56"/>
    </row>
    <row r="3" spans="1:7" s="49" customFormat="1" ht="23.45" customHeight="1" x14ac:dyDescent="0.5">
      <c r="A3" s="63" t="s">
        <v>40</v>
      </c>
      <c r="B3" s="47"/>
      <c r="C3" s="53"/>
      <c r="D3" s="48"/>
      <c r="E3" s="72"/>
    </row>
    <row r="4" spans="1:7" s="49" customFormat="1" ht="23.45" customHeight="1" x14ac:dyDescent="0.5">
      <c r="A4" s="5" t="s">
        <v>127</v>
      </c>
      <c r="B4" s="47"/>
      <c r="C4" s="53"/>
      <c r="D4" s="48"/>
      <c r="E4" s="72"/>
    </row>
    <row r="5" spans="1:7" s="49" customFormat="1" ht="24" customHeight="1" x14ac:dyDescent="0.5">
      <c r="B5" s="47"/>
      <c r="C5" s="53"/>
      <c r="D5" s="48"/>
      <c r="E5" s="19"/>
      <c r="G5" s="19" t="s">
        <v>103</v>
      </c>
    </row>
    <row r="6" spans="1:7" ht="17.25" customHeight="1" x14ac:dyDescent="0.5">
      <c r="C6" s="53"/>
      <c r="D6" s="73"/>
      <c r="E6" s="74" t="s">
        <v>128</v>
      </c>
      <c r="G6" s="32">
        <v>2562</v>
      </c>
    </row>
    <row r="7" spans="1:7" ht="23.45" customHeight="1" x14ac:dyDescent="0.5">
      <c r="A7" s="23" t="s">
        <v>41</v>
      </c>
      <c r="B7" s="75"/>
      <c r="C7" s="76"/>
      <c r="E7" s="10"/>
    </row>
    <row r="8" spans="1:7" ht="23.45" customHeight="1" x14ac:dyDescent="0.5">
      <c r="A8" s="22" t="s">
        <v>42</v>
      </c>
      <c r="C8" s="76"/>
      <c r="D8" s="20"/>
      <c r="E8" s="11">
        <f>PL!E20</f>
        <v>11130</v>
      </c>
      <c r="F8" s="26"/>
      <c r="G8" s="26">
        <f>PL!G20</f>
        <v>11074</v>
      </c>
    </row>
    <row r="9" spans="1:7" ht="23.45" customHeight="1" x14ac:dyDescent="0.5">
      <c r="A9" s="22" t="s">
        <v>95</v>
      </c>
      <c r="C9" s="76"/>
      <c r="D9" s="12"/>
      <c r="E9" s="11"/>
      <c r="F9" s="26"/>
      <c r="G9" s="26"/>
    </row>
    <row r="10" spans="1:7" ht="23.45" customHeight="1" x14ac:dyDescent="0.5">
      <c r="A10" s="22" t="s">
        <v>94</v>
      </c>
      <c r="C10" s="76"/>
      <c r="D10" s="12"/>
      <c r="E10" s="11"/>
      <c r="F10" s="26"/>
      <c r="G10" s="26"/>
    </row>
    <row r="11" spans="1:7" ht="23.45" customHeight="1" x14ac:dyDescent="0.5">
      <c r="A11" s="41" t="s">
        <v>43</v>
      </c>
      <c r="C11" s="76"/>
      <c r="D11" s="12"/>
      <c r="E11" s="10">
        <v>7655</v>
      </c>
      <c r="F11" s="26"/>
      <c r="G11" s="11">
        <v>5948</v>
      </c>
    </row>
    <row r="12" spans="1:7" ht="23.45" customHeight="1" x14ac:dyDescent="0.5">
      <c r="A12" s="41" t="s">
        <v>126</v>
      </c>
      <c r="C12" s="76"/>
      <c r="D12" s="12"/>
      <c r="E12" s="10">
        <v>2848</v>
      </c>
      <c r="F12" s="26"/>
      <c r="G12" s="11">
        <v>284</v>
      </c>
    </row>
    <row r="13" spans="1:7" ht="23.45" customHeight="1" x14ac:dyDescent="0.5">
      <c r="A13" s="41" t="s">
        <v>150</v>
      </c>
      <c r="C13" s="76"/>
      <c r="D13" s="12"/>
      <c r="E13" s="10">
        <v>10</v>
      </c>
      <c r="F13" s="26"/>
      <c r="G13" s="11">
        <v>-15</v>
      </c>
    </row>
    <row r="14" spans="1:7" ht="23.45" customHeight="1" x14ac:dyDescent="0.5">
      <c r="A14" s="41" t="s">
        <v>96</v>
      </c>
      <c r="C14" s="76"/>
      <c r="D14" s="12"/>
      <c r="E14" s="10">
        <v>0</v>
      </c>
      <c r="F14" s="26"/>
      <c r="G14" s="11">
        <v>8</v>
      </c>
    </row>
    <row r="15" spans="1:7" ht="23.45" customHeight="1" x14ac:dyDescent="0.5">
      <c r="A15" s="22" t="s">
        <v>89</v>
      </c>
      <c r="B15" s="49"/>
      <c r="C15" s="76"/>
      <c r="D15" s="12"/>
      <c r="E15" s="10">
        <v>67</v>
      </c>
      <c r="F15" s="26"/>
      <c r="G15" s="11">
        <v>122</v>
      </c>
    </row>
    <row r="16" spans="1:7" ht="23.45" customHeight="1" x14ac:dyDescent="0.5">
      <c r="A16" s="22" t="s">
        <v>44</v>
      </c>
      <c r="B16" s="49"/>
      <c r="C16" s="76"/>
      <c r="D16" s="12"/>
      <c r="E16" s="13">
        <v>731</v>
      </c>
      <c r="F16" s="26"/>
      <c r="G16" s="13">
        <v>2020</v>
      </c>
    </row>
    <row r="17" spans="1:11" ht="23.45" customHeight="1" x14ac:dyDescent="0.5">
      <c r="A17" s="22" t="s">
        <v>98</v>
      </c>
      <c r="B17" s="49"/>
      <c r="C17" s="76"/>
      <c r="D17" s="12"/>
      <c r="E17" s="11"/>
      <c r="F17" s="26"/>
      <c r="G17" s="11"/>
    </row>
    <row r="18" spans="1:11" ht="23.45" customHeight="1" x14ac:dyDescent="0.5">
      <c r="A18" s="22" t="s">
        <v>97</v>
      </c>
      <c r="C18" s="76"/>
      <c r="D18" s="12"/>
      <c r="E18" s="11">
        <f>SUM(E8:E16)</f>
        <v>22441</v>
      </c>
      <c r="F18" s="26"/>
      <c r="G18" s="11">
        <f>SUM(G8:G16)</f>
        <v>19441</v>
      </c>
    </row>
    <row r="19" spans="1:11" ht="23.45" customHeight="1" x14ac:dyDescent="0.5">
      <c r="A19" s="22" t="s">
        <v>45</v>
      </c>
      <c r="C19" s="76"/>
      <c r="D19" s="12"/>
      <c r="E19" s="11"/>
      <c r="F19" s="26"/>
      <c r="G19" s="11"/>
    </row>
    <row r="20" spans="1:11" ht="23.45" customHeight="1" x14ac:dyDescent="0.5">
      <c r="A20" s="22" t="s">
        <v>61</v>
      </c>
      <c r="C20" s="76"/>
      <c r="D20" s="12"/>
      <c r="E20" s="10">
        <v>-10208</v>
      </c>
      <c r="F20" s="26"/>
      <c r="G20" s="11">
        <v>-6818</v>
      </c>
    </row>
    <row r="21" spans="1:11" ht="23.45" customHeight="1" x14ac:dyDescent="0.5">
      <c r="A21" s="22" t="s">
        <v>46</v>
      </c>
      <c r="C21" s="76"/>
      <c r="D21" s="12"/>
      <c r="E21" s="10">
        <v>-2291</v>
      </c>
      <c r="F21" s="26"/>
      <c r="G21" s="11">
        <v>-3011</v>
      </c>
    </row>
    <row r="22" spans="1:11" ht="23.45" customHeight="1" x14ac:dyDescent="0.5">
      <c r="A22" s="41" t="s">
        <v>47</v>
      </c>
      <c r="B22" s="57"/>
      <c r="C22" s="76"/>
      <c r="D22" s="12"/>
      <c r="E22" s="10">
        <v>-52</v>
      </c>
      <c r="F22" s="26"/>
      <c r="G22" s="11">
        <v>-26</v>
      </c>
    </row>
    <row r="23" spans="1:11" ht="23.45" customHeight="1" x14ac:dyDescent="0.5">
      <c r="A23" s="22" t="s">
        <v>83</v>
      </c>
      <c r="C23" s="76"/>
      <c r="D23" s="12"/>
      <c r="E23" s="10">
        <v>0</v>
      </c>
      <c r="F23" s="26"/>
      <c r="G23" s="11">
        <v>53</v>
      </c>
    </row>
    <row r="24" spans="1:11" ht="23.45" customHeight="1" x14ac:dyDescent="0.5">
      <c r="A24" s="22" t="s">
        <v>48</v>
      </c>
      <c r="C24" s="76"/>
      <c r="D24" s="12"/>
      <c r="E24" s="10"/>
      <c r="F24" s="26"/>
      <c r="G24" s="11"/>
      <c r="K24" s="4"/>
    </row>
    <row r="25" spans="1:11" ht="23.45" customHeight="1" x14ac:dyDescent="0.5">
      <c r="A25" s="41" t="s">
        <v>62</v>
      </c>
      <c r="C25" s="76"/>
      <c r="D25" s="12"/>
      <c r="E25" s="10">
        <v>7357</v>
      </c>
      <c r="F25" s="26"/>
      <c r="G25" s="11">
        <v>-5981</v>
      </c>
      <c r="K25" s="4"/>
    </row>
    <row r="26" spans="1:11" ht="23.45" customHeight="1" x14ac:dyDescent="0.5">
      <c r="A26" s="41" t="s">
        <v>49</v>
      </c>
      <c r="B26" s="49"/>
      <c r="C26" s="76"/>
      <c r="D26" s="12"/>
      <c r="E26" s="13">
        <v>49</v>
      </c>
      <c r="F26" s="26"/>
      <c r="G26" s="13">
        <v>-83</v>
      </c>
    </row>
    <row r="27" spans="1:11" ht="23.45" customHeight="1" x14ac:dyDescent="0.5">
      <c r="A27" s="41" t="s">
        <v>85</v>
      </c>
      <c r="B27" s="49"/>
      <c r="C27" s="76"/>
      <c r="D27" s="12"/>
      <c r="E27" s="11">
        <f>SUM(E18:E26)</f>
        <v>17296</v>
      </c>
      <c r="F27" s="26"/>
      <c r="G27" s="11">
        <f>SUM(G18:G26)</f>
        <v>3575</v>
      </c>
    </row>
    <row r="28" spans="1:11" ht="23.45" customHeight="1" x14ac:dyDescent="0.5">
      <c r="A28" s="41" t="s">
        <v>50</v>
      </c>
      <c r="B28" s="49"/>
      <c r="C28" s="76"/>
      <c r="D28" s="12"/>
      <c r="E28" s="10">
        <v>-739</v>
      </c>
      <c r="F28" s="26"/>
      <c r="G28" s="11">
        <v>-2177</v>
      </c>
    </row>
    <row r="29" spans="1:11" ht="23.45" customHeight="1" x14ac:dyDescent="0.5">
      <c r="A29" s="41" t="s">
        <v>84</v>
      </c>
      <c r="C29" s="6"/>
      <c r="E29" s="109">
        <v>-131</v>
      </c>
      <c r="F29" s="26"/>
      <c r="G29" s="26">
        <v>-50</v>
      </c>
    </row>
    <row r="30" spans="1:11" ht="23.45" customHeight="1" x14ac:dyDescent="0.5">
      <c r="A30" s="63" t="s">
        <v>86</v>
      </c>
      <c r="B30" s="57"/>
      <c r="C30" s="76"/>
      <c r="D30" s="12"/>
      <c r="E30" s="77">
        <f>SUM(E27:E29)</f>
        <v>16426</v>
      </c>
      <c r="F30" s="26"/>
      <c r="G30" s="77">
        <f>SUM(G27:G29)</f>
        <v>1348</v>
      </c>
    </row>
    <row r="31" spans="1:11" ht="12.75" customHeight="1" x14ac:dyDescent="0.5">
      <c r="C31" s="76"/>
      <c r="E31" s="11"/>
    </row>
    <row r="32" spans="1:11" ht="23.45" customHeight="1" x14ac:dyDescent="0.5">
      <c r="A32" s="42" t="s">
        <v>10</v>
      </c>
      <c r="B32" s="57"/>
      <c r="C32" s="76"/>
      <c r="E32" s="11"/>
    </row>
    <row r="33" spans="1:7" ht="23.45" customHeight="1" x14ac:dyDescent="0.5">
      <c r="A33" s="42"/>
      <c r="B33" s="57"/>
      <c r="C33" s="76"/>
      <c r="E33" s="11"/>
    </row>
    <row r="34" spans="1:7" ht="23.45" customHeight="1" x14ac:dyDescent="0.5">
      <c r="A34" s="42"/>
      <c r="B34" s="57"/>
      <c r="C34" s="76"/>
      <c r="E34" s="11"/>
    </row>
    <row r="35" spans="1:7" ht="23.45" customHeight="1" x14ac:dyDescent="0.5">
      <c r="G35" s="81" t="s">
        <v>102</v>
      </c>
    </row>
    <row r="36" spans="1:7" ht="23.45" customHeight="1" x14ac:dyDescent="0.5">
      <c r="A36" s="14" t="s">
        <v>119</v>
      </c>
      <c r="C36" s="28"/>
      <c r="E36" s="6"/>
      <c r="G36" s="56"/>
    </row>
    <row r="37" spans="1:7" s="49" customFormat="1" ht="23.45" customHeight="1" x14ac:dyDescent="0.5">
      <c r="A37" s="63" t="s">
        <v>51</v>
      </c>
      <c r="B37" s="48"/>
      <c r="C37" s="53"/>
      <c r="D37" s="48"/>
      <c r="E37" s="11"/>
    </row>
    <row r="38" spans="1:7" s="49" customFormat="1" ht="23.45" customHeight="1" x14ac:dyDescent="0.5">
      <c r="A38" s="5" t="s">
        <v>127</v>
      </c>
      <c r="B38" s="47"/>
      <c r="C38" s="53"/>
      <c r="D38" s="48"/>
      <c r="E38" s="11"/>
    </row>
    <row r="39" spans="1:7" s="49" customFormat="1" ht="23.45" customHeight="1" x14ac:dyDescent="0.5">
      <c r="B39" s="47"/>
      <c r="C39" s="53"/>
      <c r="D39" s="48"/>
      <c r="E39" s="19"/>
      <c r="G39" s="19" t="s">
        <v>103</v>
      </c>
    </row>
    <row r="40" spans="1:7" ht="23.45" customHeight="1" x14ac:dyDescent="0.5">
      <c r="C40" s="53"/>
      <c r="D40" s="73"/>
      <c r="E40" s="32">
        <v>2563</v>
      </c>
      <c r="G40" s="32">
        <v>2562</v>
      </c>
    </row>
    <row r="41" spans="1:7" ht="23.45" customHeight="1" x14ac:dyDescent="0.5">
      <c r="A41" s="23" t="s">
        <v>52</v>
      </c>
      <c r="B41" s="75"/>
      <c r="C41" s="76"/>
      <c r="E41" s="11"/>
      <c r="G41" s="78"/>
    </row>
    <row r="42" spans="1:7" ht="23.45" customHeight="1" x14ac:dyDescent="0.5">
      <c r="A42" s="69" t="s">
        <v>101</v>
      </c>
      <c r="B42" s="7"/>
      <c r="C42" s="76"/>
      <c r="D42" s="20"/>
      <c r="E42" s="10">
        <v>-2050</v>
      </c>
      <c r="F42" s="26"/>
      <c r="G42" s="11">
        <v>-6286</v>
      </c>
    </row>
    <row r="43" spans="1:7" ht="23.45" customHeight="1" x14ac:dyDescent="0.5">
      <c r="A43" s="69" t="s">
        <v>113</v>
      </c>
      <c r="C43" s="6"/>
      <c r="E43" s="39">
        <v>-6</v>
      </c>
      <c r="F43" s="26"/>
      <c r="G43" s="39">
        <v>-240</v>
      </c>
    </row>
    <row r="44" spans="1:7" ht="23.45" customHeight="1" x14ac:dyDescent="0.5">
      <c r="A44" s="23" t="s">
        <v>87</v>
      </c>
      <c r="C44" s="76"/>
      <c r="D44" s="12"/>
      <c r="E44" s="77">
        <f>SUM(E42:E43)</f>
        <v>-2056</v>
      </c>
      <c r="F44" s="26"/>
      <c r="G44" s="77">
        <f>SUM(G42:G43)</f>
        <v>-6526</v>
      </c>
    </row>
    <row r="45" spans="1:7" ht="23.45" customHeight="1" x14ac:dyDescent="0.5">
      <c r="A45" s="23" t="s">
        <v>53</v>
      </c>
      <c r="B45" s="75"/>
      <c r="C45" s="76"/>
      <c r="D45" s="12"/>
      <c r="E45" s="11"/>
      <c r="F45" s="26"/>
      <c r="G45" s="11"/>
    </row>
    <row r="46" spans="1:7" ht="23.45" customHeight="1" x14ac:dyDescent="0.5">
      <c r="A46" s="42" t="s">
        <v>151</v>
      </c>
      <c r="B46" s="57"/>
      <c r="C46" s="76"/>
      <c r="D46" s="12"/>
      <c r="E46" s="39">
        <v>15000</v>
      </c>
      <c r="F46" s="26"/>
      <c r="G46" s="11">
        <v>27000</v>
      </c>
    </row>
    <row r="47" spans="1:7" ht="23.45" customHeight="1" x14ac:dyDescent="0.5">
      <c r="A47" s="42" t="s">
        <v>152</v>
      </c>
      <c r="B47" s="57"/>
      <c r="C47" s="76"/>
      <c r="D47" s="12"/>
      <c r="E47" s="10">
        <v>-2458</v>
      </c>
      <c r="F47" s="26"/>
      <c r="G47" s="11">
        <v>-15798</v>
      </c>
    </row>
    <row r="48" spans="1:7" ht="23.45" customHeight="1" x14ac:dyDescent="0.5">
      <c r="A48" s="22" t="s">
        <v>54</v>
      </c>
      <c r="C48" s="76"/>
      <c r="D48" s="12"/>
      <c r="E48" s="10">
        <v>-1686</v>
      </c>
      <c r="F48" s="26"/>
      <c r="G48" s="11">
        <v>-3771</v>
      </c>
    </row>
    <row r="49" spans="1:9" ht="23.45" customHeight="1" x14ac:dyDescent="0.5">
      <c r="A49" s="22" t="s">
        <v>144</v>
      </c>
      <c r="C49" s="76"/>
      <c r="D49" s="12"/>
      <c r="E49" s="10">
        <v>-4117</v>
      </c>
      <c r="F49" s="26"/>
      <c r="G49" s="11">
        <v>-2502</v>
      </c>
    </row>
    <row r="50" spans="1:9" ht="23.45" customHeight="1" x14ac:dyDescent="0.5">
      <c r="A50" s="23" t="s">
        <v>120</v>
      </c>
      <c r="C50" s="76"/>
      <c r="D50" s="12"/>
      <c r="E50" s="77">
        <f>SUM(E45:E49)</f>
        <v>6739</v>
      </c>
      <c r="F50" s="26"/>
      <c r="G50" s="77">
        <f>SUM(G45:G49)</f>
        <v>4929</v>
      </c>
    </row>
    <row r="51" spans="1:9" ht="23.45" customHeight="1" x14ac:dyDescent="0.5">
      <c r="A51" s="23" t="s">
        <v>145</v>
      </c>
      <c r="C51" s="76"/>
      <c r="D51" s="12"/>
      <c r="E51" s="11">
        <f>SUM(E50,E44,E30)</f>
        <v>21109</v>
      </c>
      <c r="F51" s="26"/>
      <c r="G51" s="11">
        <f>SUM(G50,G44,G30)</f>
        <v>-249</v>
      </c>
    </row>
    <row r="52" spans="1:9" ht="23.45" customHeight="1" x14ac:dyDescent="0.5">
      <c r="A52" s="41" t="s">
        <v>107</v>
      </c>
      <c r="B52" s="49"/>
      <c r="C52" s="76"/>
      <c r="D52" s="12"/>
      <c r="E52" s="10">
        <v>17639</v>
      </c>
      <c r="F52" s="26"/>
      <c r="G52" s="11">
        <v>1927</v>
      </c>
    </row>
    <row r="53" spans="1:9" ht="23.45" customHeight="1" thickBot="1" x14ac:dyDescent="0.55000000000000004">
      <c r="A53" s="5" t="s">
        <v>141</v>
      </c>
      <c r="B53" s="57"/>
      <c r="C53" s="76"/>
      <c r="D53" s="12"/>
      <c r="E53" s="24">
        <f>SUM(E51:E52)</f>
        <v>38748</v>
      </c>
      <c r="F53" s="26"/>
      <c r="G53" s="24">
        <f>SUM(G51:G52)</f>
        <v>1678</v>
      </c>
    </row>
    <row r="54" spans="1:9" ht="23.45" customHeight="1" thickTop="1" x14ac:dyDescent="0.5">
      <c r="C54" s="76"/>
      <c r="D54" s="12"/>
      <c r="E54" s="79">
        <f>+E53-BS!E10</f>
        <v>0</v>
      </c>
      <c r="F54" s="11"/>
      <c r="G54" s="79"/>
    </row>
    <row r="55" spans="1:9" ht="23.45" customHeight="1" x14ac:dyDescent="0.5">
      <c r="A55" s="23" t="s">
        <v>78</v>
      </c>
      <c r="C55" s="76"/>
      <c r="D55" s="12"/>
      <c r="E55" s="11"/>
      <c r="F55" s="26"/>
      <c r="G55" s="26"/>
      <c r="I55" s="22"/>
    </row>
    <row r="56" spans="1:9" ht="23.45" customHeight="1" x14ac:dyDescent="0.5">
      <c r="A56" s="22" t="s">
        <v>79</v>
      </c>
      <c r="C56" s="76"/>
      <c r="D56" s="12"/>
      <c r="E56" s="11"/>
      <c r="F56" s="26"/>
      <c r="G56" s="26"/>
    </row>
    <row r="57" spans="1:9" ht="23.45" customHeight="1" x14ac:dyDescent="0.5">
      <c r="A57" s="22" t="s">
        <v>117</v>
      </c>
      <c r="C57" s="76"/>
      <c r="D57" s="12"/>
      <c r="E57" s="11">
        <v>0</v>
      </c>
      <c r="F57" s="26"/>
      <c r="G57" s="11">
        <v>1540</v>
      </c>
    </row>
    <row r="58" spans="1:9" ht="23.45" customHeight="1" x14ac:dyDescent="0.5">
      <c r="A58" s="22" t="s">
        <v>118</v>
      </c>
      <c r="C58" s="76"/>
      <c r="D58" s="12"/>
      <c r="E58" s="11">
        <v>0</v>
      </c>
      <c r="F58" s="26"/>
      <c r="G58" s="11">
        <v>32</v>
      </c>
    </row>
    <row r="59" spans="1:9" ht="23.45" customHeight="1" x14ac:dyDescent="0.5">
      <c r="C59" s="76"/>
      <c r="D59" s="12"/>
      <c r="E59" s="11"/>
    </row>
    <row r="60" spans="1:9" ht="23.45" customHeight="1" x14ac:dyDescent="0.5">
      <c r="A60" s="42" t="s">
        <v>10</v>
      </c>
      <c r="B60" s="57"/>
      <c r="C60" s="76"/>
      <c r="E60" s="11"/>
    </row>
    <row r="61" spans="1:9" ht="23.45" customHeight="1" x14ac:dyDescent="0.5">
      <c r="E61" s="11"/>
    </row>
    <row r="62" spans="1:9" ht="23.45" customHeight="1" x14ac:dyDescent="0.5">
      <c r="A62" s="6"/>
      <c r="E62" s="11"/>
    </row>
    <row r="63" spans="1:9" ht="23.45" customHeight="1" x14ac:dyDescent="0.5">
      <c r="A63" s="6"/>
      <c r="E63" s="11"/>
    </row>
    <row r="64" spans="1:9" ht="23.45" customHeight="1" x14ac:dyDescent="0.5">
      <c r="A64" s="6"/>
      <c r="E64" s="11"/>
    </row>
    <row r="65" spans="1:14" ht="23.45" customHeight="1" x14ac:dyDescent="0.5">
      <c r="A65" s="6"/>
      <c r="E65" s="11"/>
    </row>
    <row r="66" spans="1:14" s="22" customFormat="1" ht="23.45" customHeight="1" x14ac:dyDescent="0.5">
      <c r="B66" s="6"/>
      <c r="D66" s="6"/>
      <c r="E66" s="11"/>
      <c r="F66" s="6"/>
      <c r="G66" s="6"/>
      <c r="H66" s="6"/>
      <c r="I66" s="6"/>
      <c r="J66" s="6"/>
      <c r="K66" s="6"/>
      <c r="L66" s="6"/>
      <c r="M66" s="6"/>
      <c r="N66" s="6"/>
    </row>
    <row r="67" spans="1:14" s="22" customFormat="1" ht="23.45" customHeight="1" x14ac:dyDescent="0.5">
      <c r="B67" s="6"/>
      <c r="D67" s="6"/>
      <c r="E67" s="11"/>
      <c r="F67" s="6"/>
      <c r="G67" s="6"/>
      <c r="H67" s="6"/>
      <c r="I67" s="6"/>
      <c r="J67" s="6"/>
      <c r="K67" s="6"/>
      <c r="L67" s="6"/>
      <c r="M67" s="6"/>
      <c r="N67" s="6"/>
    </row>
    <row r="68" spans="1:14" s="22" customFormat="1" ht="23.45" customHeight="1" x14ac:dyDescent="0.5">
      <c r="B68" s="6"/>
      <c r="D68" s="6"/>
      <c r="E68" s="11"/>
      <c r="F68" s="6"/>
      <c r="G68" s="6"/>
      <c r="H68" s="6"/>
      <c r="I68" s="6"/>
      <c r="J68" s="6"/>
      <c r="K68" s="6"/>
      <c r="L68" s="6"/>
      <c r="M68" s="6"/>
      <c r="N68" s="6"/>
    </row>
    <row r="69" spans="1:14" s="22" customFormat="1" ht="23.45" customHeight="1" x14ac:dyDescent="0.5">
      <c r="B69" s="6"/>
      <c r="D69" s="6"/>
      <c r="E69" s="11"/>
      <c r="F69" s="6"/>
      <c r="G69" s="6"/>
      <c r="H69" s="6"/>
      <c r="I69" s="6"/>
      <c r="J69" s="6"/>
      <c r="K69" s="6"/>
      <c r="L69" s="6"/>
      <c r="M69" s="6"/>
      <c r="N69" s="6"/>
    </row>
    <row r="70" spans="1:14" s="22" customFormat="1" ht="23.45" customHeight="1" x14ac:dyDescent="0.5">
      <c r="B70" s="6"/>
      <c r="D70" s="6"/>
      <c r="E70" s="11"/>
      <c r="F70" s="6"/>
      <c r="G70" s="6"/>
      <c r="H70" s="6"/>
      <c r="I70" s="6"/>
      <c r="J70" s="6"/>
      <c r="K70" s="6"/>
      <c r="L70" s="6"/>
      <c r="M70" s="6"/>
      <c r="N70" s="6"/>
    </row>
    <row r="71" spans="1:14" s="22" customFormat="1" ht="23.45" customHeight="1" x14ac:dyDescent="0.5">
      <c r="B71" s="6"/>
      <c r="D71" s="6"/>
      <c r="E71" s="11"/>
      <c r="F71" s="6"/>
      <c r="G71" s="6"/>
      <c r="H71" s="6"/>
      <c r="I71" s="6"/>
      <c r="J71" s="6"/>
      <c r="K71" s="6"/>
      <c r="L71" s="6"/>
      <c r="M71" s="6"/>
      <c r="N71" s="6"/>
    </row>
    <row r="72" spans="1:14" s="22" customFormat="1" ht="23.45" customHeight="1" x14ac:dyDescent="0.5">
      <c r="B72" s="6"/>
      <c r="D72" s="6"/>
      <c r="E72" s="11"/>
      <c r="F72" s="6"/>
      <c r="G72" s="6"/>
      <c r="H72" s="6"/>
      <c r="I72" s="6"/>
      <c r="J72" s="6"/>
      <c r="K72" s="6"/>
      <c r="L72" s="6"/>
      <c r="M72" s="6"/>
      <c r="N72" s="6"/>
    </row>
    <row r="73" spans="1:14" s="22" customFormat="1" ht="23.45" customHeight="1" x14ac:dyDescent="0.5">
      <c r="B73" s="6"/>
      <c r="D73" s="6"/>
      <c r="E73" s="11"/>
      <c r="F73" s="6"/>
      <c r="G73" s="6"/>
      <c r="H73" s="6"/>
      <c r="I73" s="6"/>
      <c r="J73" s="6"/>
      <c r="K73" s="6"/>
      <c r="L73" s="6"/>
      <c r="M73" s="6"/>
      <c r="N73" s="6"/>
    </row>
    <row r="74" spans="1:14" s="22" customFormat="1" ht="23.45" customHeight="1" x14ac:dyDescent="0.5">
      <c r="B74" s="6"/>
      <c r="D74" s="6"/>
      <c r="E74" s="11"/>
      <c r="F74" s="6"/>
      <c r="G74" s="6"/>
      <c r="H74" s="6"/>
      <c r="I74" s="6"/>
      <c r="J74" s="6"/>
      <c r="K74" s="6"/>
      <c r="L74" s="6"/>
      <c r="M74" s="6"/>
      <c r="N74" s="6"/>
    </row>
    <row r="75" spans="1:14" s="22" customFormat="1" ht="23.45" customHeight="1" x14ac:dyDescent="0.5">
      <c r="B75" s="6"/>
      <c r="D75" s="6"/>
      <c r="E75" s="11"/>
      <c r="F75" s="6"/>
      <c r="G75" s="6"/>
      <c r="H75" s="6"/>
      <c r="I75" s="6"/>
      <c r="J75" s="6"/>
      <c r="K75" s="6"/>
      <c r="L75" s="6"/>
      <c r="M75" s="6"/>
      <c r="N75" s="6"/>
    </row>
    <row r="76" spans="1:14" s="22" customFormat="1" ht="23.45" customHeight="1" x14ac:dyDescent="0.5">
      <c r="B76" s="6"/>
      <c r="D76" s="6"/>
      <c r="E76" s="11"/>
      <c r="F76" s="6"/>
      <c r="G76" s="6"/>
      <c r="H76" s="6"/>
      <c r="I76" s="6"/>
      <c r="J76" s="6"/>
      <c r="K76" s="6"/>
      <c r="L76" s="6"/>
      <c r="M76" s="6"/>
      <c r="N76" s="6"/>
    </row>
    <row r="77" spans="1:14" s="22" customFormat="1" ht="23.45" customHeight="1" x14ac:dyDescent="0.5">
      <c r="B77" s="6"/>
      <c r="D77" s="6"/>
      <c r="E77" s="11"/>
      <c r="F77" s="6"/>
      <c r="G77" s="6"/>
      <c r="H77" s="6"/>
      <c r="I77" s="6"/>
      <c r="J77" s="6"/>
      <c r="K77" s="6"/>
      <c r="L77" s="6"/>
      <c r="M77" s="6"/>
      <c r="N77" s="6"/>
    </row>
    <row r="78" spans="1:14" s="22" customFormat="1" ht="23.45" customHeight="1" x14ac:dyDescent="0.5">
      <c r="B78" s="6"/>
      <c r="D78" s="6"/>
      <c r="E78" s="11"/>
      <c r="F78" s="6"/>
      <c r="G78" s="6"/>
      <c r="H78" s="6"/>
      <c r="I78" s="6"/>
      <c r="J78" s="6"/>
      <c r="K78" s="6"/>
      <c r="L78" s="6"/>
      <c r="M78" s="6"/>
      <c r="N78" s="6"/>
    </row>
    <row r="79" spans="1:14" s="22" customFormat="1" ht="23.45" customHeight="1" x14ac:dyDescent="0.5">
      <c r="B79" s="6"/>
      <c r="D79" s="6"/>
      <c r="E79" s="11"/>
      <c r="F79" s="6"/>
      <c r="G79" s="6"/>
      <c r="H79" s="6"/>
      <c r="I79" s="6"/>
      <c r="J79" s="6"/>
      <c r="K79" s="6"/>
      <c r="L79" s="6"/>
      <c r="M79" s="6"/>
      <c r="N79" s="6"/>
    </row>
    <row r="80" spans="1:14" s="22" customFormat="1" ht="23.45" customHeight="1" x14ac:dyDescent="0.5">
      <c r="B80" s="6"/>
      <c r="D80" s="6"/>
      <c r="E80" s="11"/>
      <c r="F80" s="6"/>
      <c r="G80" s="6"/>
      <c r="H80" s="6"/>
      <c r="I80" s="6"/>
      <c r="J80" s="6"/>
      <c r="K80" s="6"/>
      <c r="L80" s="6"/>
      <c r="M80" s="6"/>
      <c r="N80" s="6"/>
    </row>
    <row r="81" spans="2:14" s="22" customFormat="1" ht="23.45" customHeight="1" x14ac:dyDescent="0.5">
      <c r="B81" s="6"/>
      <c r="D81" s="6"/>
      <c r="E81" s="11"/>
      <c r="F81" s="6"/>
      <c r="G81" s="6"/>
      <c r="H81" s="6"/>
      <c r="I81" s="6"/>
      <c r="J81" s="6"/>
      <c r="K81" s="6"/>
      <c r="L81" s="6"/>
      <c r="M81" s="6"/>
      <c r="N81" s="6"/>
    </row>
    <row r="82" spans="2:14" s="22" customFormat="1" ht="23.45" customHeight="1" x14ac:dyDescent="0.5">
      <c r="B82" s="6"/>
      <c r="D82" s="6"/>
      <c r="E82" s="11"/>
      <c r="F82" s="6"/>
      <c r="G82" s="6"/>
      <c r="H82" s="6"/>
      <c r="I82" s="6"/>
      <c r="J82" s="6"/>
      <c r="K82" s="6"/>
      <c r="L82" s="6"/>
      <c r="M82" s="6"/>
      <c r="N82" s="6"/>
    </row>
    <row r="83" spans="2:14" s="22" customFormat="1" ht="23.45" customHeight="1" x14ac:dyDescent="0.5">
      <c r="B83" s="6"/>
      <c r="D83" s="6"/>
      <c r="E83" s="11"/>
      <c r="F83" s="6"/>
      <c r="G83" s="6"/>
      <c r="H83" s="6"/>
      <c r="I83" s="6"/>
      <c r="J83" s="6"/>
      <c r="K83" s="6"/>
      <c r="L83" s="6"/>
      <c r="M83" s="6"/>
      <c r="N83" s="6"/>
    </row>
    <row r="84" spans="2:14" s="22" customFormat="1" ht="23.45" customHeight="1" x14ac:dyDescent="0.5">
      <c r="B84" s="6"/>
      <c r="D84" s="6"/>
      <c r="E84" s="11"/>
      <c r="F84" s="6"/>
      <c r="G84" s="6"/>
      <c r="H84" s="6"/>
      <c r="I84" s="6"/>
      <c r="J84" s="6"/>
      <c r="K84" s="6"/>
      <c r="L84" s="6"/>
      <c r="M84" s="6"/>
      <c r="N84" s="6"/>
    </row>
    <row r="85" spans="2:14" s="22" customFormat="1" ht="23.45" customHeight="1" x14ac:dyDescent="0.5">
      <c r="B85" s="6"/>
      <c r="D85" s="6"/>
      <c r="E85" s="11"/>
      <c r="F85" s="6"/>
      <c r="G85" s="6"/>
      <c r="H85" s="6"/>
      <c r="I85" s="6"/>
      <c r="J85" s="6"/>
      <c r="K85" s="6"/>
      <c r="L85" s="6"/>
      <c r="M85" s="6"/>
      <c r="N85" s="6"/>
    </row>
    <row r="86" spans="2:14" s="22" customFormat="1" ht="23.45" customHeight="1" x14ac:dyDescent="0.5">
      <c r="B86" s="6"/>
      <c r="D86" s="6"/>
      <c r="E86" s="11"/>
      <c r="F86" s="6"/>
      <c r="G86" s="6"/>
      <c r="H86" s="6"/>
      <c r="I86" s="6"/>
      <c r="J86" s="6"/>
      <c r="K86" s="6"/>
      <c r="L86" s="6"/>
      <c r="M86" s="6"/>
      <c r="N86" s="6"/>
    </row>
    <row r="87" spans="2:14" s="22" customFormat="1" ht="23.45" customHeight="1" x14ac:dyDescent="0.5">
      <c r="B87" s="6"/>
      <c r="D87" s="6"/>
      <c r="E87" s="11"/>
      <c r="F87" s="6"/>
      <c r="G87" s="6"/>
      <c r="H87" s="6"/>
      <c r="I87" s="6"/>
      <c r="J87" s="6"/>
      <c r="K87" s="6"/>
      <c r="L87" s="6"/>
      <c r="M87" s="6"/>
      <c r="N87" s="6"/>
    </row>
    <row r="88" spans="2:14" s="22" customFormat="1" ht="23.45" customHeight="1" x14ac:dyDescent="0.5">
      <c r="B88" s="6"/>
      <c r="D88" s="6"/>
      <c r="E88" s="11"/>
      <c r="F88" s="6"/>
      <c r="G88" s="6"/>
      <c r="H88" s="6"/>
      <c r="I88" s="6"/>
      <c r="J88" s="6"/>
      <c r="K88" s="6"/>
      <c r="L88" s="6"/>
      <c r="M88" s="6"/>
      <c r="N88" s="6"/>
    </row>
    <row r="89" spans="2:14" s="22" customFormat="1" ht="23.45" customHeight="1" x14ac:dyDescent="0.5">
      <c r="B89" s="6"/>
      <c r="D89" s="6"/>
      <c r="E89" s="11"/>
      <c r="F89" s="6"/>
      <c r="G89" s="6"/>
      <c r="H89" s="6"/>
      <c r="I89" s="6"/>
      <c r="J89" s="6"/>
      <c r="K89" s="6"/>
      <c r="L89" s="6"/>
      <c r="M89" s="6"/>
      <c r="N89" s="6"/>
    </row>
    <row r="90" spans="2:14" s="22" customFormat="1" ht="23.45" customHeight="1" x14ac:dyDescent="0.5">
      <c r="B90" s="6"/>
      <c r="D90" s="6"/>
      <c r="E90" s="11"/>
      <c r="F90" s="6"/>
      <c r="G90" s="6"/>
      <c r="H90" s="6"/>
      <c r="I90" s="6"/>
      <c r="J90" s="6"/>
      <c r="K90" s="6"/>
      <c r="L90" s="6"/>
      <c r="M90" s="6"/>
      <c r="N90" s="6"/>
    </row>
    <row r="91" spans="2:14" s="22" customFormat="1" ht="23.45" customHeight="1" x14ac:dyDescent="0.5">
      <c r="B91" s="6"/>
      <c r="D91" s="6"/>
      <c r="E91" s="11"/>
      <c r="F91" s="6"/>
      <c r="G91" s="6"/>
      <c r="H91" s="6"/>
      <c r="I91" s="6"/>
      <c r="J91" s="6"/>
      <c r="K91" s="6"/>
      <c r="L91" s="6"/>
      <c r="M91" s="6"/>
      <c r="N91" s="6"/>
    </row>
    <row r="92" spans="2:14" s="22" customFormat="1" ht="23.45" customHeight="1" x14ac:dyDescent="0.5">
      <c r="B92" s="6"/>
      <c r="D92" s="6"/>
      <c r="E92" s="11"/>
      <c r="F92" s="6"/>
      <c r="G92" s="6"/>
      <c r="H92" s="6"/>
      <c r="I92" s="6"/>
      <c r="J92" s="6"/>
      <c r="K92" s="6"/>
      <c r="L92" s="6"/>
      <c r="M92" s="6"/>
      <c r="N92" s="6"/>
    </row>
    <row r="93" spans="2:14" s="22" customFormat="1" ht="23.45" customHeight="1" x14ac:dyDescent="0.5">
      <c r="B93" s="6"/>
      <c r="D93" s="6"/>
      <c r="E93" s="11"/>
      <c r="F93" s="6"/>
      <c r="G93" s="6"/>
      <c r="H93" s="6"/>
      <c r="I93" s="6"/>
      <c r="J93" s="6"/>
      <c r="K93" s="6"/>
      <c r="L93" s="6"/>
      <c r="M93" s="6"/>
      <c r="N93" s="6"/>
    </row>
    <row r="94" spans="2:14" s="22" customFormat="1" ht="23.45" customHeight="1" x14ac:dyDescent="0.5">
      <c r="B94" s="6"/>
      <c r="D94" s="6"/>
      <c r="E94" s="11"/>
      <c r="F94" s="6"/>
      <c r="G94" s="6"/>
      <c r="H94" s="6"/>
      <c r="I94" s="6"/>
      <c r="J94" s="6"/>
      <c r="K94" s="6"/>
      <c r="L94" s="6"/>
      <c r="M94" s="6"/>
      <c r="N94" s="6"/>
    </row>
    <row r="95" spans="2:14" s="22" customFormat="1" ht="23.45" customHeight="1" x14ac:dyDescent="0.5">
      <c r="B95" s="6"/>
      <c r="D95" s="6"/>
      <c r="E95" s="11"/>
      <c r="F95" s="6"/>
      <c r="G95" s="6"/>
      <c r="H95" s="6"/>
      <c r="I95" s="6"/>
      <c r="J95" s="6"/>
      <c r="K95" s="6"/>
      <c r="L95" s="6"/>
      <c r="M95" s="6"/>
      <c r="N95" s="6"/>
    </row>
    <row r="96" spans="2:14" s="22" customFormat="1" ht="23.45" customHeight="1" x14ac:dyDescent="0.5">
      <c r="B96" s="6"/>
      <c r="D96" s="6"/>
      <c r="E96" s="11"/>
      <c r="F96" s="6"/>
      <c r="G96" s="6"/>
      <c r="H96" s="6"/>
      <c r="I96" s="6"/>
      <c r="J96" s="6"/>
      <c r="K96" s="6"/>
      <c r="L96" s="6"/>
      <c r="M96" s="6"/>
      <c r="N96" s="6"/>
    </row>
    <row r="97" spans="2:14" s="22" customFormat="1" ht="23.45" customHeight="1" x14ac:dyDescent="0.5">
      <c r="B97" s="6"/>
      <c r="D97" s="6"/>
      <c r="E97" s="11"/>
      <c r="F97" s="6"/>
      <c r="G97" s="6"/>
      <c r="H97" s="6"/>
      <c r="I97" s="6"/>
      <c r="J97" s="6"/>
      <c r="K97" s="6"/>
      <c r="L97" s="6"/>
      <c r="M97" s="6"/>
      <c r="N97" s="6"/>
    </row>
    <row r="98" spans="2:14" s="22" customFormat="1" ht="23.45" customHeight="1" x14ac:dyDescent="0.5">
      <c r="B98" s="6"/>
      <c r="D98" s="6"/>
      <c r="E98" s="11"/>
      <c r="F98" s="6"/>
      <c r="G98" s="6"/>
      <c r="H98" s="6"/>
      <c r="I98" s="6"/>
      <c r="J98" s="6"/>
      <c r="K98" s="6"/>
      <c r="L98" s="6"/>
      <c r="M98" s="6"/>
      <c r="N98" s="6"/>
    </row>
    <row r="99" spans="2:14" s="22" customFormat="1" ht="23.45" customHeight="1" x14ac:dyDescent="0.5">
      <c r="B99" s="6"/>
      <c r="D99" s="6"/>
      <c r="E99" s="11"/>
      <c r="F99" s="6"/>
      <c r="G99" s="6"/>
      <c r="H99" s="6"/>
      <c r="I99" s="6"/>
      <c r="J99" s="6"/>
      <c r="K99" s="6"/>
      <c r="L99" s="6"/>
      <c r="M99" s="6"/>
      <c r="N99" s="6"/>
    </row>
    <row r="100" spans="2:14" s="22" customFormat="1" ht="23.45" customHeight="1" x14ac:dyDescent="0.5">
      <c r="B100" s="6"/>
      <c r="D100" s="6"/>
      <c r="E100" s="11"/>
      <c r="F100" s="6"/>
      <c r="G100" s="6"/>
      <c r="H100" s="6"/>
      <c r="I100" s="6"/>
      <c r="J100" s="6"/>
      <c r="K100" s="6"/>
      <c r="L100" s="6"/>
      <c r="M100" s="6"/>
      <c r="N100" s="6"/>
    </row>
    <row r="101" spans="2:14" s="22" customFormat="1" ht="23.45" customHeight="1" x14ac:dyDescent="0.5">
      <c r="B101" s="6"/>
      <c r="D101" s="6"/>
      <c r="E101" s="11"/>
      <c r="F101" s="6"/>
      <c r="G101" s="6"/>
      <c r="H101" s="6"/>
      <c r="I101" s="6"/>
      <c r="J101" s="6"/>
      <c r="K101" s="6"/>
      <c r="L101" s="6"/>
      <c r="M101" s="6"/>
      <c r="N101" s="6"/>
    </row>
    <row r="102" spans="2:14" s="22" customFormat="1" ht="23.45" customHeight="1" x14ac:dyDescent="0.5">
      <c r="B102" s="6"/>
      <c r="D102" s="6"/>
      <c r="E102" s="11"/>
      <c r="F102" s="6"/>
      <c r="G102" s="6"/>
      <c r="H102" s="6"/>
      <c r="I102" s="6"/>
      <c r="J102" s="6"/>
      <c r="K102" s="6"/>
      <c r="L102" s="6"/>
      <c r="M102" s="6"/>
      <c r="N102" s="6"/>
    </row>
    <row r="103" spans="2:14" s="22" customFormat="1" ht="23.45" customHeight="1" x14ac:dyDescent="0.5">
      <c r="B103" s="6"/>
      <c r="D103" s="6"/>
      <c r="E103" s="11"/>
      <c r="F103" s="6"/>
      <c r="G103" s="6"/>
      <c r="H103" s="6"/>
      <c r="I103" s="6"/>
      <c r="J103" s="6"/>
      <c r="K103" s="6"/>
      <c r="L103" s="6"/>
      <c r="M103" s="6"/>
      <c r="N103" s="6"/>
    </row>
    <row r="104" spans="2:14" s="22" customFormat="1" ht="23.45" customHeight="1" x14ac:dyDescent="0.5">
      <c r="B104" s="6"/>
      <c r="D104" s="6"/>
      <c r="E104" s="11"/>
      <c r="F104" s="6"/>
      <c r="G104" s="6"/>
      <c r="H104" s="6"/>
      <c r="I104" s="6"/>
      <c r="J104" s="6"/>
      <c r="K104" s="6"/>
      <c r="L104" s="6"/>
      <c r="M104" s="6"/>
      <c r="N104" s="6"/>
    </row>
    <row r="105" spans="2:14" s="22" customFormat="1" ht="23.45" customHeight="1" x14ac:dyDescent="0.5">
      <c r="B105" s="6"/>
      <c r="D105" s="6"/>
      <c r="E105" s="11"/>
      <c r="F105" s="6"/>
      <c r="G105" s="6"/>
      <c r="H105" s="6"/>
      <c r="I105" s="6"/>
      <c r="J105" s="6"/>
      <c r="K105" s="6"/>
      <c r="L105" s="6"/>
      <c r="M105" s="6"/>
      <c r="N105" s="6"/>
    </row>
    <row r="106" spans="2:14" s="22" customFormat="1" ht="23.45" customHeight="1" x14ac:dyDescent="0.5">
      <c r="B106" s="6"/>
      <c r="D106" s="6"/>
      <c r="E106" s="11"/>
      <c r="F106" s="6"/>
      <c r="G106" s="6"/>
      <c r="H106" s="6"/>
      <c r="I106" s="6"/>
      <c r="J106" s="6"/>
      <c r="K106" s="6"/>
      <c r="L106" s="6"/>
      <c r="M106" s="6"/>
      <c r="N106" s="6"/>
    </row>
    <row r="107" spans="2:14" s="22" customFormat="1" ht="23.45" customHeight="1" x14ac:dyDescent="0.5">
      <c r="B107" s="6"/>
      <c r="D107" s="6"/>
      <c r="E107" s="11"/>
      <c r="F107" s="6"/>
      <c r="G107" s="6"/>
      <c r="H107" s="6"/>
      <c r="I107" s="6"/>
      <c r="J107" s="6"/>
      <c r="K107" s="6"/>
      <c r="L107" s="6"/>
      <c r="M107" s="6"/>
      <c r="N107" s="6"/>
    </row>
    <row r="108" spans="2:14" s="22" customFormat="1" ht="23.45" customHeight="1" x14ac:dyDescent="0.5">
      <c r="B108" s="6"/>
      <c r="D108" s="6"/>
      <c r="E108" s="11"/>
      <c r="F108" s="6"/>
      <c r="G108" s="6"/>
      <c r="H108" s="6"/>
      <c r="I108" s="6"/>
      <c r="J108" s="6"/>
      <c r="K108" s="6"/>
      <c r="L108" s="6"/>
      <c r="M108" s="6"/>
      <c r="N108" s="6"/>
    </row>
    <row r="109" spans="2:14" s="22" customFormat="1" ht="23.45" customHeight="1" x14ac:dyDescent="0.5">
      <c r="B109" s="6"/>
      <c r="D109" s="6"/>
      <c r="E109" s="11"/>
      <c r="F109" s="6"/>
      <c r="G109" s="6"/>
      <c r="H109" s="6"/>
      <c r="I109" s="6"/>
      <c r="J109" s="6"/>
      <c r="K109" s="6"/>
      <c r="L109" s="6"/>
      <c r="M109" s="6"/>
      <c r="N109" s="6"/>
    </row>
    <row r="110" spans="2:14" s="22" customFormat="1" ht="23.45" customHeight="1" x14ac:dyDescent="0.5">
      <c r="B110" s="6"/>
      <c r="D110" s="6"/>
      <c r="E110" s="11"/>
      <c r="F110" s="6"/>
      <c r="G110" s="6"/>
      <c r="H110" s="6"/>
      <c r="I110" s="6"/>
      <c r="J110" s="6"/>
      <c r="K110" s="6"/>
      <c r="L110" s="6"/>
      <c r="M110" s="6"/>
      <c r="N110" s="6"/>
    </row>
    <row r="111" spans="2:14" s="22" customFormat="1" ht="23.45" customHeight="1" x14ac:dyDescent="0.5">
      <c r="B111" s="6"/>
      <c r="D111" s="6"/>
      <c r="E111" s="11"/>
      <c r="F111" s="6"/>
      <c r="G111" s="6"/>
      <c r="H111" s="6"/>
      <c r="I111" s="6"/>
      <c r="J111" s="6"/>
      <c r="K111" s="6"/>
      <c r="L111" s="6"/>
      <c r="M111" s="6"/>
      <c r="N111" s="6"/>
    </row>
    <row r="112" spans="2:14" s="22" customFormat="1" ht="23.45" customHeight="1" x14ac:dyDescent="0.5">
      <c r="B112" s="6"/>
      <c r="D112" s="6"/>
      <c r="E112" s="11"/>
      <c r="F112" s="6"/>
      <c r="G112" s="6"/>
      <c r="H112" s="6"/>
      <c r="I112" s="6"/>
      <c r="J112" s="6"/>
      <c r="K112" s="6"/>
      <c r="L112" s="6"/>
      <c r="M112" s="6"/>
      <c r="N112" s="6"/>
    </row>
    <row r="113" spans="2:14" s="22" customFormat="1" ht="23.45" customHeight="1" x14ac:dyDescent="0.5">
      <c r="B113" s="6"/>
      <c r="D113" s="6"/>
      <c r="E113" s="11"/>
      <c r="F113" s="6"/>
      <c r="G113" s="6"/>
      <c r="H113" s="6"/>
      <c r="I113" s="6"/>
      <c r="J113" s="6"/>
      <c r="K113" s="6"/>
      <c r="L113" s="6"/>
      <c r="M113" s="6"/>
      <c r="N113" s="6"/>
    </row>
    <row r="114" spans="2:14" s="22" customFormat="1" ht="23.45" customHeight="1" x14ac:dyDescent="0.5">
      <c r="B114" s="6"/>
      <c r="D114" s="6"/>
      <c r="E114" s="11"/>
      <c r="F114" s="6"/>
      <c r="G114" s="6"/>
      <c r="H114" s="6"/>
      <c r="I114" s="6"/>
      <c r="J114" s="6"/>
      <c r="K114" s="6"/>
      <c r="L114" s="6"/>
      <c r="M114" s="6"/>
      <c r="N114" s="6"/>
    </row>
    <row r="115" spans="2:14" s="22" customFormat="1" ht="23.45" customHeight="1" x14ac:dyDescent="0.5">
      <c r="B115" s="6"/>
      <c r="D115" s="6"/>
      <c r="E115" s="11"/>
      <c r="F115" s="6"/>
      <c r="G115" s="6"/>
      <c r="H115" s="6"/>
      <c r="I115" s="6"/>
      <c r="J115" s="6"/>
      <c r="K115" s="6"/>
      <c r="L115" s="6"/>
      <c r="M115" s="6"/>
      <c r="N115" s="6"/>
    </row>
    <row r="116" spans="2:14" s="22" customFormat="1" ht="23.45" customHeight="1" x14ac:dyDescent="0.5">
      <c r="B116" s="6"/>
      <c r="D116" s="6"/>
      <c r="E116" s="11"/>
      <c r="F116" s="6"/>
      <c r="G116" s="6"/>
      <c r="H116" s="6"/>
      <c r="I116" s="6"/>
      <c r="J116" s="6"/>
      <c r="K116" s="6"/>
      <c r="L116" s="6"/>
      <c r="M116" s="6"/>
      <c r="N116" s="6"/>
    </row>
    <row r="117" spans="2:14" s="22" customFormat="1" ht="23.45" customHeight="1" x14ac:dyDescent="0.5">
      <c r="B117" s="6"/>
      <c r="D117" s="6"/>
      <c r="E117" s="11"/>
      <c r="F117" s="6"/>
      <c r="G117" s="6"/>
      <c r="H117" s="6"/>
      <c r="I117" s="6"/>
      <c r="J117" s="6"/>
      <c r="K117" s="6"/>
      <c r="L117" s="6"/>
      <c r="M117" s="6"/>
      <c r="N117" s="6"/>
    </row>
    <row r="118" spans="2:14" ht="23.45" customHeight="1" x14ac:dyDescent="0.5">
      <c r="E118" s="11"/>
    </row>
    <row r="119" spans="2:14" ht="23.45" customHeight="1" x14ac:dyDescent="0.5">
      <c r="E119" s="11"/>
    </row>
    <row r="120" spans="2:14" ht="23.45" customHeight="1" x14ac:dyDescent="0.5">
      <c r="E120" s="11"/>
    </row>
    <row r="121" spans="2:14" ht="23.45" customHeight="1" x14ac:dyDescent="0.5">
      <c r="E121" s="11"/>
    </row>
    <row r="122" spans="2:14" ht="23.45" customHeight="1" x14ac:dyDescent="0.5">
      <c r="E122" s="11"/>
    </row>
    <row r="123" spans="2:14" ht="23.45" customHeight="1" x14ac:dyDescent="0.5">
      <c r="E123" s="11"/>
    </row>
    <row r="124" spans="2:14" ht="23.45" customHeight="1" x14ac:dyDescent="0.5">
      <c r="E124" s="11"/>
    </row>
    <row r="125" spans="2:14" ht="23.45" customHeight="1" x14ac:dyDescent="0.5">
      <c r="E125" s="11"/>
    </row>
    <row r="126" spans="2:14" ht="23.45" customHeight="1" x14ac:dyDescent="0.5">
      <c r="E126" s="11"/>
    </row>
    <row r="127" spans="2:14" ht="23.45" customHeight="1" x14ac:dyDescent="0.5">
      <c r="E127" s="11"/>
    </row>
    <row r="128" spans="2:14" ht="23.45" customHeight="1" x14ac:dyDescent="0.5">
      <c r="E128" s="11"/>
    </row>
    <row r="129" spans="5:5" ht="23.45" customHeight="1" x14ac:dyDescent="0.5">
      <c r="E129" s="11"/>
    </row>
    <row r="130" spans="5:5" ht="23.45" customHeight="1" x14ac:dyDescent="0.5">
      <c r="E130" s="11"/>
    </row>
    <row r="131" spans="5:5" ht="23.45" customHeight="1" x14ac:dyDescent="0.5">
      <c r="E131" s="11"/>
    </row>
    <row r="132" spans="5:5" ht="23.45" customHeight="1" x14ac:dyDescent="0.5">
      <c r="E132" s="11"/>
    </row>
    <row r="133" spans="5:5" ht="23.45" customHeight="1" x14ac:dyDescent="0.5">
      <c r="E133" s="11"/>
    </row>
    <row r="134" spans="5:5" ht="23.45" customHeight="1" x14ac:dyDescent="0.5">
      <c r="E134" s="11"/>
    </row>
    <row r="135" spans="5:5" ht="23.45" customHeight="1" x14ac:dyDescent="0.5">
      <c r="E135" s="11"/>
    </row>
    <row r="136" spans="5:5" ht="23.45" customHeight="1" x14ac:dyDescent="0.5">
      <c r="E136" s="11"/>
    </row>
    <row r="137" spans="5:5" ht="23.45" customHeight="1" x14ac:dyDescent="0.5">
      <c r="E137" s="11"/>
    </row>
    <row r="138" spans="5:5" ht="23.45" customHeight="1" x14ac:dyDescent="0.5">
      <c r="E138" s="11"/>
    </row>
    <row r="139" spans="5:5" ht="23.45" customHeight="1" x14ac:dyDescent="0.5">
      <c r="E139" s="11"/>
    </row>
    <row r="140" spans="5:5" ht="23.45" customHeight="1" x14ac:dyDescent="0.5">
      <c r="E140" s="11"/>
    </row>
    <row r="141" spans="5:5" ht="23.45" customHeight="1" x14ac:dyDescent="0.5">
      <c r="E141" s="11"/>
    </row>
    <row r="142" spans="5:5" ht="23.45" customHeight="1" x14ac:dyDescent="0.5">
      <c r="E142" s="11"/>
    </row>
    <row r="143" spans="5:5" ht="23.45" customHeight="1" x14ac:dyDescent="0.5">
      <c r="E143" s="11"/>
    </row>
    <row r="144" spans="5:5" ht="23.45" customHeight="1" x14ac:dyDescent="0.5">
      <c r="E144" s="11"/>
    </row>
    <row r="145" spans="5:5" ht="23.45" customHeight="1" x14ac:dyDescent="0.5">
      <c r="E145" s="11"/>
    </row>
    <row r="146" spans="5:5" ht="23.45" customHeight="1" x14ac:dyDescent="0.5">
      <c r="E146" s="11"/>
    </row>
    <row r="147" spans="5:5" ht="23.45" customHeight="1" x14ac:dyDescent="0.5">
      <c r="E147" s="11"/>
    </row>
    <row r="148" spans="5:5" ht="23.45" customHeight="1" x14ac:dyDescent="0.5">
      <c r="E148" s="11"/>
    </row>
    <row r="149" spans="5:5" ht="23.45" customHeight="1" x14ac:dyDescent="0.5">
      <c r="E149" s="11"/>
    </row>
    <row r="150" spans="5:5" ht="23.45" customHeight="1" x14ac:dyDescent="0.5">
      <c r="E150" s="11"/>
    </row>
    <row r="151" spans="5:5" ht="23.45" customHeight="1" x14ac:dyDescent="0.5">
      <c r="E151" s="11"/>
    </row>
    <row r="152" spans="5:5" ht="23.45" customHeight="1" x14ac:dyDescent="0.5">
      <c r="E152" s="11"/>
    </row>
    <row r="153" spans="5:5" ht="23.45" customHeight="1" x14ac:dyDescent="0.5">
      <c r="E153" s="11"/>
    </row>
    <row r="154" spans="5:5" ht="23.45" customHeight="1" x14ac:dyDescent="0.5">
      <c r="E154" s="11"/>
    </row>
    <row r="155" spans="5:5" ht="23.45" customHeight="1" x14ac:dyDescent="0.5">
      <c r="E155" s="11"/>
    </row>
    <row r="156" spans="5:5" ht="23.45" customHeight="1" x14ac:dyDescent="0.5">
      <c r="E156" s="11"/>
    </row>
    <row r="157" spans="5:5" ht="23.45" customHeight="1" x14ac:dyDescent="0.5">
      <c r="E157" s="11"/>
    </row>
    <row r="158" spans="5:5" ht="23.45" customHeight="1" x14ac:dyDescent="0.5">
      <c r="E158" s="11"/>
    </row>
    <row r="159" spans="5:5" ht="23.45" customHeight="1" x14ac:dyDescent="0.5">
      <c r="E159" s="11"/>
    </row>
    <row r="160" spans="5:5" ht="23.45" customHeight="1" x14ac:dyDescent="0.5">
      <c r="E160" s="11"/>
    </row>
    <row r="161" spans="5:5" ht="23.45" customHeight="1" x14ac:dyDescent="0.5">
      <c r="E161" s="11"/>
    </row>
    <row r="162" spans="5:5" ht="23.45" customHeight="1" x14ac:dyDescent="0.5">
      <c r="E162" s="11"/>
    </row>
    <row r="163" spans="5:5" ht="23.45" customHeight="1" x14ac:dyDescent="0.5">
      <c r="E163" s="11"/>
    </row>
    <row r="164" spans="5:5" ht="23.45" customHeight="1" x14ac:dyDescent="0.5">
      <c r="E164" s="11"/>
    </row>
    <row r="165" spans="5:5" ht="23.45" customHeight="1" x14ac:dyDescent="0.5">
      <c r="E165" s="11"/>
    </row>
    <row r="166" spans="5:5" ht="23.45" customHeight="1" x14ac:dyDescent="0.5">
      <c r="E166" s="11"/>
    </row>
    <row r="167" spans="5:5" ht="23.45" customHeight="1" x14ac:dyDescent="0.5">
      <c r="E167" s="11"/>
    </row>
    <row r="168" spans="5:5" ht="23.45" customHeight="1" x14ac:dyDescent="0.5">
      <c r="E168" s="11"/>
    </row>
    <row r="169" spans="5:5" ht="23.45" customHeight="1" x14ac:dyDescent="0.5">
      <c r="E169" s="11"/>
    </row>
    <row r="170" spans="5:5" ht="23.45" customHeight="1" x14ac:dyDescent="0.5">
      <c r="E170" s="11"/>
    </row>
    <row r="171" spans="5:5" ht="23.45" customHeight="1" x14ac:dyDescent="0.5">
      <c r="E171" s="11"/>
    </row>
  </sheetData>
  <pageMargins left="0.98425196850393704" right="0.39370078740157483" top="0.78740157480314965" bottom="0.19685039370078741" header="0.19685039370078741" footer="0.19685039370078741"/>
  <pageSetup paperSize="9" scale="95" fitToHeight="0" orientation="portrait" r:id="rId1"/>
  <headerFooter>
    <evenHeader>&amp;R&amp;"Arial,Italic"&amp;12For internal use only</evenHeader>
  </headerFooter>
  <rowBreaks count="1" manualBreakCount="1">
    <brk id="34" max="6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35619</vt:lpwstr>
  </property>
  <property fmtid="{D5CDD505-2E9C-101B-9397-08002B2CF9AE}" pid="4" name="OptimizationTime">
    <vt:lpwstr>20200507_1751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2020-05-07T03:13:55Z</cp:lastPrinted>
  <dcterms:created xsi:type="dcterms:W3CDTF">2011-03-08T09:02:15Z</dcterms:created>
  <dcterms:modified xsi:type="dcterms:W3CDTF">2020-05-07T03:13:58Z</dcterms:modified>
</cp:coreProperties>
</file>