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tabRatio="693" activeTab="3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" i="13" l="1"/>
  <c r="I10" i="13"/>
  <c r="G10" i="13"/>
  <c r="E10" i="13"/>
  <c r="M22" i="11" l="1"/>
  <c r="K22" i="11"/>
  <c r="I22" i="11"/>
  <c r="G22" i="11"/>
  <c r="K148" i="13" l="1"/>
  <c r="K141" i="13"/>
  <c r="K143" i="13" s="1"/>
  <c r="K145" i="13" s="1"/>
  <c r="X24" i="14" l="1"/>
  <c r="T24" i="14"/>
  <c r="R24" i="14"/>
  <c r="A4" i="14"/>
  <c r="A4" i="12" s="1"/>
  <c r="A4" i="13" s="1"/>
  <c r="A46" i="13" s="1"/>
  <c r="A88" i="13" s="1"/>
  <c r="A126" i="13" s="1"/>
  <c r="M52" i="11" l="1"/>
  <c r="K52" i="11"/>
  <c r="I52" i="11"/>
  <c r="G52" i="11"/>
  <c r="I55" i="11" l="1"/>
  <c r="K61" i="8" l="1"/>
  <c r="K29" i="8"/>
  <c r="K18" i="8"/>
  <c r="K30" i="8" l="1"/>
  <c r="E71" i="13" l="1"/>
  <c r="G71" i="13"/>
  <c r="I71" i="13"/>
  <c r="K71" i="13"/>
  <c r="Q13" i="12" l="1"/>
  <c r="O13" i="12"/>
  <c r="M13" i="12"/>
  <c r="K13" i="12"/>
  <c r="I13" i="12"/>
  <c r="G13" i="12"/>
  <c r="E13" i="12"/>
  <c r="V22" i="14"/>
  <c r="P22" i="14"/>
  <c r="N22" i="14"/>
  <c r="L22" i="14"/>
  <c r="H22" i="14"/>
  <c r="F22" i="14"/>
  <c r="D22" i="14"/>
  <c r="R22" i="14" l="1"/>
  <c r="R30" i="14" l="1"/>
  <c r="T30" i="14" l="1"/>
  <c r="X30" i="14" s="1"/>
  <c r="O17" i="12"/>
  <c r="O16" i="12"/>
  <c r="R29" i="14"/>
  <c r="R28" i="14"/>
  <c r="T28" i="14" s="1"/>
  <c r="R26" i="14"/>
  <c r="E50" i="13" l="1"/>
  <c r="G50" i="13"/>
  <c r="I50" i="13"/>
  <c r="K50" i="13"/>
  <c r="P31" i="14" l="1"/>
  <c r="N31" i="14"/>
  <c r="L31" i="14"/>
  <c r="H31" i="14"/>
  <c r="F31" i="14"/>
  <c r="D31" i="14"/>
  <c r="M18" i="12"/>
  <c r="I18" i="12"/>
  <c r="G18" i="12"/>
  <c r="E18" i="12"/>
  <c r="A3" i="14"/>
  <c r="K108" i="13" l="1"/>
  <c r="I108" i="13"/>
  <c r="G108" i="13"/>
  <c r="M61" i="8" l="1"/>
  <c r="I61" i="8"/>
  <c r="G61" i="8"/>
  <c r="E108" i="13" l="1"/>
  <c r="R25" i="14" l="1"/>
  <c r="T25" i="14" l="1"/>
  <c r="X25" i="14" s="1"/>
  <c r="R31" i="14"/>
  <c r="G29" i="8"/>
  <c r="X28" i="14" l="1"/>
  <c r="V29" i="14"/>
  <c r="V31" i="14" s="1"/>
  <c r="L60" i="11" l="1"/>
  <c r="M11" i="11"/>
  <c r="M13" i="11" s="1"/>
  <c r="M15" i="11" s="1"/>
  <c r="M17" i="11" s="1"/>
  <c r="M23" i="11" s="1"/>
  <c r="K11" i="11"/>
  <c r="I11" i="11"/>
  <c r="I13" i="11" s="1"/>
  <c r="I15" i="11" s="1"/>
  <c r="I17" i="11" s="1"/>
  <c r="I23" i="11" s="1"/>
  <c r="G11" i="11"/>
  <c r="K13" i="11" l="1"/>
  <c r="G13" i="11"/>
  <c r="M25" i="11" l="1"/>
  <c r="M31" i="11" s="1"/>
  <c r="I25" i="11"/>
  <c r="I31" i="11" s="1"/>
  <c r="K15" i="11"/>
  <c r="K17" i="11" s="1"/>
  <c r="K23" i="11" s="1"/>
  <c r="G15" i="11"/>
  <c r="G17" i="11" s="1"/>
  <c r="G23" i="11" s="1"/>
  <c r="I56" i="11" l="1"/>
  <c r="I54" i="11" s="1"/>
  <c r="I35" i="11"/>
  <c r="M35" i="11"/>
  <c r="M33" i="11" s="1"/>
  <c r="M60" i="11" s="1"/>
  <c r="M56" i="11"/>
  <c r="M54" i="11" s="1"/>
  <c r="I33" i="11" l="1"/>
  <c r="I60" i="11" s="1"/>
  <c r="J22" i="14"/>
  <c r="O18" i="12"/>
  <c r="K25" i="11"/>
  <c r="K31" i="11" s="1"/>
  <c r="G25" i="11"/>
  <c r="G31" i="11" s="1"/>
  <c r="T22" i="14" l="1"/>
  <c r="K35" i="11"/>
  <c r="K33" i="11" s="1"/>
  <c r="K60" i="11" s="1"/>
  <c r="K56" i="11"/>
  <c r="K54" i="11" s="1"/>
  <c r="K17" i="12"/>
  <c r="G35" i="11"/>
  <c r="G33" i="11" s="1"/>
  <c r="X22" i="14" l="1"/>
  <c r="G56" i="11"/>
  <c r="G54" i="11" s="1"/>
  <c r="G18" i="8"/>
  <c r="G60" i="11" l="1"/>
  <c r="J29" i="14"/>
  <c r="T29" i="14" l="1"/>
  <c r="J26" i="14"/>
  <c r="T26" i="14" s="1"/>
  <c r="J31" i="14" l="1"/>
  <c r="T31" i="14"/>
  <c r="E92" i="13"/>
  <c r="G92" i="13"/>
  <c r="I92" i="13"/>
  <c r="K92" i="13"/>
  <c r="X26" i="14" l="1"/>
  <c r="G94" i="8"/>
  <c r="K97" i="8"/>
  <c r="G98" i="8" l="1"/>
  <c r="G101" i="8" l="1"/>
  <c r="A3" i="12" l="1"/>
  <c r="A3" i="13" s="1"/>
  <c r="A45" i="13" s="1"/>
  <c r="A87" i="13" s="1"/>
  <c r="A125" i="13" s="1"/>
  <c r="I47" i="8" l="1"/>
  <c r="I85" i="8" s="1"/>
  <c r="K47" i="8"/>
  <c r="K85" i="8" s="1"/>
  <c r="M47" i="8"/>
  <c r="M85" i="8" s="1"/>
  <c r="G47" i="8"/>
  <c r="G85" i="8" s="1"/>
  <c r="K94" i="8" l="1"/>
  <c r="K16" i="12"/>
  <c r="K18" i="12" s="1"/>
  <c r="G97" i="8"/>
  <c r="I18" i="8"/>
  <c r="M18" i="8"/>
  <c r="I29" i="8"/>
  <c r="M29" i="8"/>
  <c r="A42" i="8"/>
  <c r="A80" i="8" s="1"/>
  <c r="G68" i="8"/>
  <c r="I68" i="8"/>
  <c r="K68" i="8"/>
  <c r="M68" i="8"/>
  <c r="I100" i="8"/>
  <c r="I102" i="8" s="1"/>
  <c r="M100" i="8"/>
  <c r="M102" i="8" s="1"/>
  <c r="K99" i="8" l="1"/>
  <c r="G24" i="13"/>
  <c r="G55" i="13" s="1"/>
  <c r="M69" i="8"/>
  <c r="M30" i="8"/>
  <c r="E24" i="13"/>
  <c r="E55" i="13" s="1"/>
  <c r="Q16" i="12"/>
  <c r="G69" i="8"/>
  <c r="K69" i="8"/>
  <c r="I69" i="8"/>
  <c r="G30" i="8"/>
  <c r="I30" i="8"/>
  <c r="E58" i="13" l="1"/>
  <c r="G58" i="13"/>
  <c r="K24" i="13"/>
  <c r="M103" i="8"/>
  <c r="I103" i="8"/>
  <c r="G99" i="8"/>
  <c r="K55" i="13" l="1"/>
  <c r="K58" i="13" s="1"/>
  <c r="I24" i="13" l="1"/>
  <c r="I55" i="13" s="1"/>
  <c r="X29" i="14"/>
  <c r="X31" i="14" s="1"/>
  <c r="K98" i="8"/>
  <c r="Q17" i="12"/>
  <c r="Q18" i="12" s="1"/>
  <c r="I58" i="13" l="1"/>
  <c r="K100" i="8"/>
  <c r="K102" i="8" l="1"/>
  <c r="G100" i="8"/>
  <c r="K103" i="8" l="1"/>
  <c r="G102" i="8"/>
  <c r="G103" i="8" l="1"/>
  <c r="E109" i="13"/>
  <c r="E111" i="13" s="1"/>
  <c r="K109" i="13"/>
  <c r="K111" i="13" s="1"/>
  <c r="G109" i="13"/>
  <c r="G111" i="13" s="1"/>
  <c r="I109" i="13"/>
  <c r="I111" i="13" s="1"/>
</calcChain>
</file>

<file path=xl/sharedStrings.xml><?xml version="1.0" encoding="utf-8"?>
<sst xmlns="http://schemas.openxmlformats.org/spreadsheetml/2006/main" count="373" uniqueCount="253">
  <si>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</si>
  <si>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</si>
  <si>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</si>
  <si>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</si>
  <si>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</si>
  <si>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</si>
  <si>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</si>
  <si>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</si>
  <si>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</si>
  <si>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</si>
  <si>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</si>
  <si>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</si>
  <si>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</si>
  <si>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</si>
  <si>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</si>
  <si>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</si>
  <si>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</si>
  <si>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</si>
  <si>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</si>
  <si>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</si>
  <si>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</si>
  <si>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</si>
  <si>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</si>
  <si>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</si>
  <si>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</si>
  <si>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</si>
  <si>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</si>
  <si>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</si>
  <si>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</si>
  <si>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</si>
  <si>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</si>
  <si>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</si>
  <si>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</si>
  <si>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</si>
  <si>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</si>
  <si>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</si>
  <si>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</si>
  <si>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</si>
  <si>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</si>
  <si>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</si>
  <si>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</si>
  <si>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</si>
  <si>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</si>
  <si>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</si>
  <si>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</si>
  <si>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</si>
  <si>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</si>
  <si>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</si>
  <si>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</si>
  <si>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</si>
  <si>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</si>
  <si>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</si>
  <si>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</si>
  <si>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</si>
  <si>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</si>
  <si>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</si>
  <si>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</si>
  <si>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</si>
  <si>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</si>
  <si>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</si>
  <si>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</si>
  <si>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</si>
  <si>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</si>
  <si>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</si>
  <si>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</si>
  <si>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7</t>
  </si>
  <si>
    <t>โดยใช้หุ้นเป็นเกณฑ์</t>
  </si>
  <si>
    <t>ภาษีเงินได้ถูกหัก ณ ที่จ่าย</t>
  </si>
  <si>
    <t>เงินฝากติดภาระค้ำประกัน</t>
  </si>
  <si>
    <t>เงินฝากที่ติดภาระค้ำประกันเพิ่มขึ้น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</si>
  <si>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</si>
  <si>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</si>
  <si>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</si>
  <si>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</si>
  <si>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</si>
  <si>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</si>
  <si>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</si>
  <si>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</si>
  <si>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</si>
  <si>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</si>
  <si>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</si>
  <si>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</si>
  <si>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</si>
  <si>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</si>
  <si>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8.1</t>
  </si>
  <si>
    <t>8.2</t>
  </si>
  <si>
    <t>5.2</t>
  </si>
  <si>
    <t>9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</si>
  <si>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</si>
  <si>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</si>
  <si>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</si>
  <si>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</si>
  <si>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</si>
  <si>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</si>
  <si>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</si>
  <si>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</si>
  <si>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</si>
  <si>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</si>
  <si>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</si>
  <si>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</si>
  <si>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</si>
  <si>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</si>
  <si>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</si>
  <si>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</si>
  <si>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</si>
  <si>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</si>
  <si>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</si>
  <si>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</si>
  <si>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</si>
  <si>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</si>
  <si>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</si>
  <si>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</si>
  <si>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</si>
  <si>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</si>
  <si>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</si>
  <si>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</si>
  <si>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</si>
  <si>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</si>
  <si>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</si>
  <si>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</si>
  <si>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</si>
  <si>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</si>
  <si>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</si>
  <si>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</si>
  <si>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</si>
  <si>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 xml:space="preserve">เงินสดจ่ายเพื่อซื้อสินทรัพย์ไม่มีตัวตน </t>
  </si>
  <si>
    <t xml:space="preserve">       - โปรแกรมคอมพิวเตอร์</t>
  </si>
  <si>
    <t>เงินสดรับจากเงินกู้ยืม</t>
  </si>
  <si>
    <t>เงินสดจ่ายเพื่อชำระเงินกู้ยืม</t>
  </si>
  <si>
    <t>เงินสดรับจากการออกหุ้นทุนในบริษัทย่อยของผู้มี</t>
  </si>
  <si>
    <t xml:space="preserve">       ส่วนได้เสียที่ไม่มีอำนาจควบคุมของบริษัทย่อย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</si>
  <si>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</si>
  <si>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</si>
  <si>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</si>
  <si>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</si>
  <si>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เงินจ่ายล่วงหน้า</t>
  </si>
  <si>
    <t>ลูกหนี้หมุนเวียนอื่น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</si>
  <si>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</si>
  <si>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</si>
  <si>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</si>
  <si>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</si>
  <si>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</si>
  <si>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</si>
  <si>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สินค้าคงเหลือ</t>
  </si>
  <si>
    <t>เงินปันผลรับจากกิจการที่ควบคุมร่วมกัน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</si>
  <si>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</si>
  <si>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</si>
  <si>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ขาดทุนจากการตัดจำหน่ายสินทรัพย์</t>
  </si>
  <si>
    <t xml:space="preserve">ขาดทุนจากการเลิกบริษัทย่อย </t>
  </si>
  <si>
    <t>ยอดคงเหลือ ณ วันที่ 31 ธันวาคม 2561</t>
  </si>
  <si>
    <t xml:space="preserve">เงินสดรับจากการขายที่ดิน อาคารและอุปกรณ์ </t>
  </si>
  <si>
    <t>ขาดทุนจากการเลิกบริษัทย่อย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</si>
  <si>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</si>
  <si>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</si>
  <si>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เงินจ่ายจากการโอนหุ้น ผู้มีส่วนได้เสียที่ไม่มี</t>
  </si>
  <si>
    <t xml:space="preserve">     อำนาจควบคุมของบริษัทย่อย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</si>
  <si>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</si>
  <si>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</si>
  <si>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</si>
  <si>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(                                                                                               )</t>
  </si>
  <si>
    <t>กำไรจากการเลิกกิจการของบริษัทย่อย</t>
  </si>
  <si>
    <t xml:space="preserve">       ที่ไม่มีอำนาจควบคุมของบริษัทย่อย</t>
  </si>
  <si>
    <t>เงินจ่ายคืนทุนในบริษัทย่อยของผู้มีส่วนได้เสีย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</si>
  <si>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</si>
  <si>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</si>
  <si>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</si>
  <si>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</si>
  <si>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 xml:space="preserve">        ที่ไม่มีอำนาจควบคุม</t>
  </si>
  <si>
    <t>เงินปันผล - ส่วนที่เป็นของส่วนได้เสีย</t>
  </si>
  <si>
    <t>เงินสดรับคืนจากการเลิกกิจการของบริษัทย่อย</t>
  </si>
  <si>
    <t xml:space="preserve">          ส่วนที่เป็นของส่วนได้เสียที่ไม่มีอำนาจควบคุม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</si>
  <si>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</si>
  <si>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</si>
  <si>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</si>
  <si>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 xml:space="preserve">รวมสินทรัพย์  </t>
  </si>
  <si>
    <t>ส่วนได้เสียที่ไม่มีอำนาจควบคุม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</si>
  <si>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</si>
  <si>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</si>
  <si>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</si>
  <si>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</si>
  <si>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การเปลี่ยนแปลงหุ้นสามัญของบริษัทย่อย </t>
  </si>
  <si>
    <t>ยอดคงเหลือ ณ วันที่ 31 ธันวาคม 2562</t>
  </si>
  <si>
    <t xml:space="preserve">        ส่วนที่เป็นของส่วนได้เสียที่ไม่มีอำนาจควบคุม</t>
  </si>
  <si>
    <t>หนี้สงสัยจะสูญ</t>
  </si>
  <si>
    <t xml:space="preserve">หุ้นสามัญลดลงจากการเลิกกิจการของบริษัทย่อย - 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</si>
  <si>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</si>
  <si>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</si>
  <si>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ผลกำไร(ขาดทุน)จากการวัดมูลค่าใหม่</t>
  </si>
  <si>
    <t xml:space="preserve">      ของผลประโยชน์พนักงานที่กำหนดไว้</t>
  </si>
  <si>
    <t>เงินจ่ายล่วงหน้าตามสัญญา</t>
  </si>
  <si>
    <t>ณ วันที่ 31 มีนาคม 2563</t>
  </si>
  <si>
    <t>31 ธันวาคม 2562</t>
  </si>
  <si>
    <t>31 มีนาคม 2563</t>
  </si>
  <si>
    <t>31 มีนาคม 2562</t>
  </si>
  <si>
    <t>ยอดคงเหลือ ณ วันที่ 31 มีนาคม 2562</t>
  </si>
  <si>
    <t>กำไร(ขาดทุน)สำหรับงวด</t>
  </si>
  <si>
    <t>กำไร (ขาดทุน) สำหรับงวด</t>
  </si>
  <si>
    <t>ยอดคงเหลือ ณ วันที่ 31 มีนาคม 2563</t>
  </si>
  <si>
    <t>เงินกู้ยืมระยะสั้นจากกิจการที่เกี่ยวข้องกัน</t>
  </si>
  <si>
    <t>(ยังไม่ได้ตรวจสอบ/สอบทานแล้ว)</t>
  </si>
  <si>
    <t>ส่วนของหนี้สินตามสัญญาเช่าที่ถึง</t>
  </si>
  <si>
    <t>สำหรับงวด 3 เดือน สิ้นสุดวันที่ 31 มีนาคม 2563</t>
  </si>
  <si>
    <t>กำไรรวมสำหรับงวด</t>
  </si>
  <si>
    <t xml:space="preserve">          กำไร (ขาดทุน) เบ็ดเสร็จรวมสำหรับงวด</t>
  </si>
  <si>
    <t xml:space="preserve">          กำไร (ขาดทุน) รวมสำหรับงวด</t>
  </si>
  <si>
    <t>กำไร (ขาดทุน) เบ็ดเสร็จรวมสำหรับงวด</t>
  </si>
  <si>
    <t xml:space="preserve">หุ้นสามัญลดลงจากการโอนหุ้นสามัญ - </t>
  </si>
  <si>
    <t>ค่าตัดจำหน่ายสินทรัพย์สิทธิการใช้</t>
  </si>
  <si>
    <t>ขาดทุน(กำไร) จากการขายสินทรัพย์</t>
  </si>
  <si>
    <t>เงินสดจ่ายเงินกุ้ยืมระยะสั้นจากการออกตั๋วแลกเงิน</t>
  </si>
  <si>
    <t>จ่ายชำระหนี้สินตามสัญญาเช่า</t>
  </si>
  <si>
    <t>- 4 -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</si>
  <si>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</si>
  <si>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</si>
  <si>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2.  บริษัทย่อยบางแห่ง ได้จดทะเบียนเลิกบริษัทกับกรมพัฒนาธุรกิจการค้า ทำให้เกิดรายการที่ไม่กระทบเงินสดและรายการที่ทำให้เงินสดและ</t>
  </si>
  <si>
    <t>รายการเทียบเท่าเงินสดลดลง ดังต่อไปนี้ :-</t>
  </si>
  <si>
    <t>สินทรัพย์ลดลงจากบริษัทย่อยเลิกกิจการ</t>
  </si>
  <si>
    <t>(หน่วย : บาท)</t>
  </si>
  <si>
    <t>เจ้าหนี้การค้าและเจ้าหนี้อื่น</t>
  </si>
  <si>
    <t>มูลค่าตามบัญชีของสินทรัพย์สุทธิก่อนส่วนที่เป็นของที่ส่วนได้เสียไม่มีอำนาจควบคุม</t>
  </si>
  <si>
    <t>มูลค่าตามบัญชีของสินทรัพย์สุทธิ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</si>
  <si>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เงินสดรับจากการเลิกกิจการในบริษัทย่อย</t>
    </r>
  </si>
  <si>
    <t>กำไรจากการเลิกกิจการในบริษัทย่อย</t>
  </si>
  <si>
    <t>เงินสดรับจากการเลิกกิจการในบริษัทย่อย</t>
  </si>
  <si>
    <r>
      <rPr>
        <b/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เงินสดและรายการเทียบเท่าเงินสดที่มีอยู่ในบริษัทย่อย ณ วันเลิก</t>
    </r>
  </si>
  <si>
    <t>เงินสดรับสุทธิจากการเลิกกิจการในบริษัทย่อย</t>
  </si>
  <si>
    <t>และ 49.69 ล้านบาท (งบเฉพาะกิจการ 0.38 ล้านบาท) ตามลำดับ</t>
  </si>
  <si>
    <t xml:space="preserve">ณ  วันที่  31  มีนาคม 2563  และ  2562   กลุ่มบริษัท  ได้โอนเงินจ่ายล่วงหน้าเป็นที่ดิน  อาคารและอุปกรณ์  จำนวน  83.73 ล้านบาท  </t>
  </si>
  <si>
    <t>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</si>
  <si>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</si>
  <si>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</si>
  <si>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สินทรัพย์สิทธิการใช้</t>
  </si>
  <si>
    <t>กำไร(ขาดทุน)จากกิจกรรมดำเนินงาน</t>
  </si>
  <si>
    <t>รายได้ทางการเงิน</t>
  </si>
  <si>
    <t>กำไร(ขาดทุน) สำหรับงวดจากการดำเนินงานต่อเนื่อง</t>
  </si>
  <si>
    <t>กำไร(ขาดทุน) สำหรับงวด</t>
  </si>
  <si>
    <t>ปรับรายการที่กระทบกำไร(ขาดทุน) เป็นเงินสดรับ (จ่าย)</t>
  </si>
  <si>
    <t>การปรับปรุงต้นทุนทางการเงิน</t>
  </si>
  <si>
    <t>ค่าเสื่อมราคา</t>
  </si>
  <si>
    <t xml:space="preserve">การปรับปรุงด้วยขาดทุน (กำไร) จากการปรับมูลค่ายุติธรรม </t>
  </si>
  <si>
    <t>การปรับปรุงด้วยประมาณการหนี้สินผลประโยชน์พนักงาน</t>
  </si>
  <si>
    <t>การปรับปรุงด้วยส่วนแบ่งขาดทุน (กำไร) จากกิจการร่วมค้า</t>
  </si>
  <si>
    <t xml:space="preserve">การปรับปรุงด้วยเงินลงทุนชั่วคราว 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</si>
  <si>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</si>
  <si>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</si>
  <si>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</si>
  <si>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</si>
  <si>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</si>
  <si>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</si>
  <si>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</si>
  <si>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</si>
  <si>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การดำเนินงาน</t>
  </si>
  <si>
    <t>5.2, 17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</si>
</sst>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52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>
      <alignment horizontal="right"/>
    </xf>
    <xf numFmtId="39" fontId="11" fillId="0" borderId="2" xfId="13" applyNumberFormat="1" applyFont="1" applyFill="1" applyBorder="1" applyAlignment="1">
      <alignment horizontal="center"/>
    </xf>
    <xf numFmtId="39" fontId="10" fillId="0" borderId="0" xfId="13" applyNumberFormat="1" applyFont="1" applyFill="1"/>
    <xf numFmtId="39" fontId="12" fillId="0" borderId="0" xfId="20" applyNumberFormat="1" applyFont="1" applyFill="1" applyAlignment="1" applyProtection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39" fontId="15" fillId="0" borderId="0" xfId="0" applyNumberFormat="1" applyFont="1" applyFill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/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3" xfId="13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13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18" fillId="0" borderId="5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12" fillId="0" borderId="0" xfId="13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0" applyNumberFormat="1" applyFont="1" applyFill="1"/>
    <xf numFmtId="187" fontId="10" fillId="0" borderId="0" xfId="5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7" fontId="10" fillId="0" borderId="0" xfId="2" applyNumberFormat="1" applyFont="1" applyFill="1" applyBorder="1"/>
    <xf numFmtId="189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>
      <alignment horizontal="center"/>
    </xf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187" fontId="23" fillId="0" borderId="0" xfId="2" applyNumberFormat="1" applyFont="1" applyFill="1" applyAlignment="1">
      <alignment horizontal="right"/>
    </xf>
    <xf numFmtId="187" fontId="23" fillId="0" borderId="0" xfId="5" applyNumberFormat="1" applyFont="1" applyFill="1" applyBorder="1" applyAlignment="1">
      <alignment horizontal="right"/>
    </xf>
    <xf numFmtId="187" fontId="23" fillId="0" borderId="0" xfId="2" applyNumberFormat="1" applyFont="1" applyFill="1" applyBorder="1" applyAlignment="1">
      <alignment horizontal="right"/>
    </xf>
    <xf numFmtId="187" fontId="22" fillId="0" borderId="0" xfId="13" applyNumberFormat="1" applyFont="1" applyFill="1" applyBorder="1" applyAlignment="1">
      <alignment horizontal="right"/>
    </xf>
    <xf numFmtId="37" fontId="10" fillId="0" borderId="0" xfId="13" applyNumberFormat="1" applyFont="1" applyFill="1" applyAlignment="1">
      <alignment horizontal="center"/>
    </xf>
    <xf numFmtId="187" fontId="22" fillId="0" borderId="0" xfId="13" applyNumberFormat="1" applyFont="1" applyFill="1" applyBorder="1"/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2" fillId="0" borderId="0" xfId="0" applyNumberFormat="1" applyFont="1" applyFill="1" applyAlignment="1"/>
    <xf numFmtId="1" fontId="10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0" xfId="13" applyNumberFormat="1" applyFont="1" applyFill="1" applyBorder="1" applyAlignment="1">
      <alignment horizontal="center"/>
    </xf>
    <xf numFmtId="1" fontId="10" fillId="0" borderId="0" xfId="13" applyNumberFormat="1" applyFont="1" applyFill="1" applyBorder="1"/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Alignment="1">
      <alignment horizontal="right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22" fillId="0" borderId="0" xfId="2" applyFont="1" applyFill="1"/>
    <xf numFmtId="43" fontId="22" fillId="0" borderId="0" xfId="2" applyFont="1" applyFill="1" applyAlignment="1">
      <alignment horizontal="right"/>
    </xf>
    <xf numFmtId="43" fontId="10" fillId="0" borderId="3" xfId="2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22" fillId="0" borderId="0" xfId="2" applyFont="1" applyFill="1" applyAlignment="1" applyProtection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3" xfId="2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188" fontId="10" fillId="0" borderId="0" xfId="5" applyNumberFormat="1" applyFont="1" applyFill="1" applyBorder="1" applyAlignment="1" applyProtection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/>
    <xf numFmtId="187" fontId="10" fillId="0" borderId="0" xfId="5" applyNumberFormat="1" applyFont="1" applyFill="1" applyAlignment="1"/>
    <xf numFmtId="187" fontId="10" fillId="0" borderId="2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13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/>
    <xf numFmtId="187" fontId="10" fillId="0" borderId="0" xfId="5" applyNumberFormat="1" applyFont="1" applyFill="1" applyAlignment="1" applyProtection="1"/>
    <xf numFmtId="187" fontId="10" fillId="0" borderId="1" xfId="5" applyNumberFormat="1" applyFont="1" applyFill="1" applyBorder="1" applyAlignment="1"/>
    <xf numFmtId="187" fontId="10" fillId="0" borderId="0" xfId="5" applyNumberFormat="1" applyFont="1" applyFill="1" applyBorder="1" applyAlignment="1" applyProtection="1"/>
    <xf numFmtId="187" fontId="10" fillId="0" borderId="1" xfId="5" applyNumberFormat="1" applyFont="1" applyFill="1" applyBorder="1" applyAlignment="1" applyProtection="1"/>
    <xf numFmtId="43" fontId="10" fillId="0" borderId="1" xfId="2" applyNumberFormat="1" applyFont="1" applyFill="1" applyBorder="1" applyAlignment="1"/>
    <xf numFmtId="43" fontId="22" fillId="0" borderId="0" xfId="2" applyNumberFormat="1" applyFont="1" applyFill="1"/>
    <xf numFmtId="43" fontId="10" fillId="0" borderId="0" xfId="2" applyNumberFormat="1" applyFont="1" applyFill="1" applyAlignment="1">
      <alignment horizontal="right"/>
    </xf>
    <xf numFmtId="43" fontId="22" fillId="0" borderId="0" xfId="2" applyNumberFormat="1" applyFont="1" applyFill="1" applyAlignment="1">
      <alignment horizontal="right"/>
    </xf>
    <xf numFmtId="39" fontId="10" fillId="0" borderId="0" xfId="13" applyNumberFormat="1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39" fontId="10" fillId="0" borderId="0" xfId="2" applyNumberFormat="1" applyFont="1" applyFill="1" applyAlignment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1" xfId="2" applyFont="1" applyFill="1" applyBorder="1" applyAlignment="1">
      <alignment horizontal="center"/>
    </xf>
    <xf numFmtId="43" fontId="10" fillId="0" borderId="0" xfId="2" quotePrefix="1" applyNumberFormat="1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2" xfId="2" applyNumberFormat="1" applyFont="1" applyFill="1" applyBorder="1" applyAlignment="1">
      <alignment horizontal="right"/>
    </xf>
    <xf numFmtId="43" fontId="10" fillId="0" borderId="3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43" fontId="10" fillId="0" borderId="4" xfId="2" applyNumberFormat="1" applyFont="1" applyFill="1" applyBorder="1" applyAlignment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39" fontId="13" fillId="0" borderId="0" xfId="13" applyNumberFormat="1" applyFont="1" applyFill="1" applyAlignment="1">
      <alignment horizontal="center"/>
    </xf>
    <xf numFmtId="187" fontId="18" fillId="0" borderId="5" xfId="2" applyNumberFormat="1" applyFont="1" applyFill="1" applyBorder="1" applyAlignment="1">
      <alignment horizontal="right"/>
    </xf>
    <xf numFmtId="187" fontId="10" fillId="0" borderId="5" xfId="2" applyNumberFormat="1" applyFont="1" applyFill="1" applyBorder="1" applyAlignment="1">
      <alignment horizontal="right"/>
    </xf>
    <xf numFmtId="39" fontId="12" fillId="0" borderId="0" xfId="13" applyNumberFormat="1" applyFont="1" applyFill="1" applyAlignment="1" applyProtection="1">
      <alignment horizontal="center"/>
    </xf>
    <xf numFmtId="39" fontId="22" fillId="0" borderId="0" xfId="5" applyNumberFormat="1" applyFont="1" applyFill="1" applyBorder="1"/>
    <xf numFmtId="187" fontId="10" fillId="0" borderId="2" xfId="5" applyNumberFormat="1" applyFont="1" applyFill="1" applyBorder="1" applyAlignment="1">
      <alignment horizontal="right"/>
    </xf>
    <xf numFmtId="39" fontId="15" fillId="0" borderId="0" xfId="0" applyNumberFormat="1" applyFont="1" applyFill="1"/>
    <xf numFmtId="39" fontId="12" fillId="0" borderId="0" xfId="13" applyNumberFormat="1" applyFont="1" applyFill="1" applyBorder="1" applyAlignment="1">
      <alignment horizontal="center"/>
    </xf>
    <xf numFmtId="39" fontId="10" fillId="0" borderId="3" xfId="13" quotePrefix="1" applyNumberFormat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center"/>
    </xf>
    <xf numFmtId="187" fontId="10" fillId="0" borderId="2" xfId="13" applyNumberFormat="1" applyFont="1" applyFill="1" applyBorder="1" applyAlignment="1"/>
    <xf numFmtId="187" fontId="10" fillId="0" borderId="3" xfId="13" applyNumberFormat="1" applyFont="1" applyFill="1" applyBorder="1" applyAlignment="1"/>
    <xf numFmtId="187" fontId="10" fillId="0" borderId="0" xfId="0" applyNumberFormat="1" applyFont="1" applyFill="1" applyBorder="1"/>
    <xf numFmtId="187" fontId="10" fillId="0" borderId="2" xfId="13" applyNumberFormat="1" applyFont="1" applyFill="1" applyBorder="1"/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187" fontId="22" fillId="0" borderId="0" xfId="5" applyNumberFormat="1" applyFont="1" applyFill="1" applyBorder="1" applyAlignment="1">
      <alignment horizontal="right"/>
    </xf>
    <xf numFmtId="39" fontId="22" fillId="0" borderId="0" xfId="13" applyNumberFormat="1" applyFont="1" applyFill="1"/>
    <xf numFmtId="39" fontId="16" fillId="0" borderId="0" xfId="0" applyNumberFormat="1" applyFont="1" applyFill="1"/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Fill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</cellXfs>
  <cellStyles count="29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100" zoomScale="80" zoomScaleNormal="80" zoomScaleSheetLayoutView="75" workbookViewId="0">
      <selection activeCell="D103" sqref="D103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1.33203125" style="4" customWidth="1"/>
    <col min="5" max="5" width="9.83203125" style="4" customWidth="1"/>
    <col min="6" max="6" width="1.33203125" style="4" customWidth="1"/>
    <col min="7" max="7" width="18.83203125" style="14" customWidth="1"/>
    <col min="8" max="8" width="1.1640625" style="15" customWidth="1"/>
    <col min="9" max="9" width="18.83203125" style="15" customWidth="1"/>
    <col min="10" max="10" width="1.1640625" style="15" customWidth="1"/>
    <col min="11" max="11" width="18.83203125" style="15" customWidth="1"/>
    <col min="12" max="12" width="1.1640625" style="4" customWidth="1"/>
    <col min="13" max="13" width="18.83203125" style="15" customWidth="1"/>
    <col min="14" max="14" width="2" style="4" customWidth="1"/>
    <col min="15" max="15" width="12" style="4"/>
    <col min="16" max="16" width="18.1640625" style="4" bestFit="1" customWidth="1"/>
    <col min="17" max="16384" width="12" style="4"/>
  </cols>
  <sheetData>
    <row r="1" spans="1:13" ht="25.5" customHeight="1">
      <c r="A1" s="236" t="s">
        <v>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ht="25.5" customHeight="1">
      <c r="A2" s="236" t="s">
        <v>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13" ht="25.5" customHeight="1">
      <c r="A3" s="237" t="s">
        <v>190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5.5" customHeight="1">
      <c r="A4" s="237" t="s">
        <v>199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>
      <c r="A6" s="6"/>
      <c r="B6" s="6"/>
      <c r="C6" s="6"/>
      <c r="D6" s="7"/>
      <c r="E6" s="6"/>
      <c r="F6" s="6"/>
      <c r="G6" s="238" t="s">
        <v>6</v>
      </c>
      <c r="H6" s="238"/>
      <c r="I6" s="238"/>
      <c r="J6" s="238"/>
      <c r="K6" s="238"/>
      <c r="L6" s="238"/>
      <c r="M6" s="238"/>
    </row>
    <row r="7" spans="1:13" ht="25.5" customHeight="1">
      <c r="A7" s="6"/>
      <c r="B7" s="6"/>
      <c r="C7" s="6"/>
      <c r="D7" s="7"/>
      <c r="E7" s="6"/>
      <c r="F7" s="6"/>
      <c r="G7" s="240" t="s">
        <v>17</v>
      </c>
      <c r="H7" s="240"/>
      <c r="I7" s="240"/>
      <c r="J7" s="190"/>
      <c r="K7" s="239" t="s">
        <v>18</v>
      </c>
      <c r="L7" s="239"/>
      <c r="M7" s="239"/>
    </row>
    <row r="8" spans="1:13" ht="25.5" customHeight="1">
      <c r="A8" s="8" t="s">
        <v>0</v>
      </c>
      <c r="B8" s="6"/>
      <c r="C8" s="6"/>
      <c r="D8" s="7"/>
      <c r="E8" s="9" t="s">
        <v>2</v>
      </c>
      <c r="F8" s="6"/>
      <c r="G8" s="157" t="s">
        <v>192</v>
      </c>
      <c r="H8" s="153"/>
      <c r="I8" s="157" t="s">
        <v>191</v>
      </c>
      <c r="J8" s="153"/>
      <c r="K8" s="157" t="s">
        <v>192</v>
      </c>
      <c r="L8" s="153"/>
      <c r="M8" s="157" t="s">
        <v>191</v>
      </c>
    </row>
    <row r="9" spans="1:13" ht="25.5" customHeight="1">
      <c r="A9" s="11" t="s">
        <v>4</v>
      </c>
      <c r="B9" s="11"/>
      <c r="C9" s="11"/>
      <c r="D9" s="12"/>
      <c r="E9" s="13"/>
      <c r="G9" s="191"/>
      <c r="K9" s="158"/>
    </row>
    <row r="10" spans="1:13" ht="25.5" customHeight="1">
      <c r="A10" s="12"/>
      <c r="B10" s="12" t="s">
        <v>19</v>
      </c>
      <c r="C10" s="12"/>
      <c r="D10" s="12"/>
      <c r="E10" s="16" t="s">
        <v>83</v>
      </c>
      <c r="G10" s="192">
        <v>94645740.879999995</v>
      </c>
      <c r="H10" s="17"/>
      <c r="I10" s="17">
        <v>64520443.219999999</v>
      </c>
      <c r="J10" s="17"/>
      <c r="K10" s="18">
        <v>13215944.939999999</v>
      </c>
      <c r="L10" s="19"/>
      <c r="M10" s="18">
        <v>13906806.369999999</v>
      </c>
    </row>
    <row r="11" spans="1:13" ht="25.5" customHeight="1">
      <c r="A11" s="12"/>
      <c r="B11" s="12" t="s">
        <v>20</v>
      </c>
      <c r="C11" s="12"/>
      <c r="D11" s="12"/>
      <c r="E11" s="16" t="s">
        <v>65</v>
      </c>
      <c r="G11" s="192">
        <v>36119.68</v>
      </c>
      <c r="H11" s="17"/>
      <c r="I11" s="17">
        <v>85127507.589999974</v>
      </c>
      <c r="J11" s="17"/>
      <c r="K11" s="18">
        <v>36119.68</v>
      </c>
      <c r="L11" s="19"/>
      <c r="M11" s="18">
        <v>25089258.899999999</v>
      </c>
    </row>
    <row r="12" spans="1:13" ht="25.5" customHeight="1">
      <c r="A12" s="12"/>
      <c r="B12" s="12" t="s">
        <v>115</v>
      </c>
      <c r="C12" s="12"/>
      <c r="D12" s="12"/>
      <c r="E12" s="16"/>
      <c r="G12" s="193"/>
      <c r="H12" s="17"/>
      <c r="I12" s="17"/>
      <c r="J12" s="17"/>
      <c r="K12" s="159"/>
      <c r="L12" s="194"/>
      <c r="M12" s="17"/>
    </row>
    <row r="13" spans="1:13" ht="25.5" customHeight="1">
      <c r="A13" s="12"/>
      <c r="B13" s="12"/>
      <c r="C13" s="12" t="s">
        <v>98</v>
      </c>
      <c r="D13" s="12"/>
      <c r="E13" s="16" t="s">
        <v>84</v>
      </c>
      <c r="G13" s="192">
        <v>283677064.05000001</v>
      </c>
      <c r="H13" s="17"/>
      <c r="I13" s="17">
        <v>309396278.52999997</v>
      </c>
      <c r="J13" s="17"/>
      <c r="K13" s="18">
        <v>0</v>
      </c>
      <c r="L13" s="19"/>
      <c r="M13" s="18">
        <v>0</v>
      </c>
    </row>
    <row r="14" spans="1:13" ht="25.5" customHeight="1">
      <c r="A14" s="12"/>
      <c r="B14" s="12"/>
      <c r="C14" s="12" t="s">
        <v>136</v>
      </c>
      <c r="D14" s="12"/>
      <c r="E14" s="16" t="s">
        <v>85</v>
      </c>
      <c r="G14" s="192">
        <v>231389709.47</v>
      </c>
      <c r="H14" s="17"/>
      <c r="I14" s="17">
        <v>208342555.53</v>
      </c>
      <c r="J14" s="17"/>
      <c r="K14" s="18">
        <v>12945604.08</v>
      </c>
      <c r="L14" s="19"/>
      <c r="M14" s="18">
        <v>9616776.3599999994</v>
      </c>
    </row>
    <row r="15" spans="1:13" ht="25.5" customHeight="1">
      <c r="A15" s="12"/>
      <c r="B15" s="12" t="s">
        <v>143</v>
      </c>
      <c r="C15" s="12"/>
      <c r="D15" s="12"/>
      <c r="E15" s="16" t="s">
        <v>87</v>
      </c>
      <c r="G15" s="192">
        <v>11921602.110000001</v>
      </c>
      <c r="H15" s="17"/>
      <c r="I15" s="17">
        <v>11687729.580000002</v>
      </c>
      <c r="J15" s="17"/>
      <c r="K15" s="18">
        <v>0</v>
      </c>
      <c r="L15" s="19"/>
      <c r="M15" s="18">
        <v>0</v>
      </c>
    </row>
    <row r="16" spans="1:13" ht="25.5" customHeight="1">
      <c r="A16" s="12"/>
      <c r="B16" s="12" t="s">
        <v>21</v>
      </c>
      <c r="C16" s="12"/>
      <c r="D16" s="12"/>
      <c r="E16" s="16" t="s">
        <v>86</v>
      </c>
      <c r="G16" s="192">
        <v>292000000</v>
      </c>
      <c r="H16" s="17"/>
      <c r="I16" s="17">
        <v>267000000</v>
      </c>
      <c r="J16" s="17"/>
      <c r="K16" s="18">
        <v>311000000</v>
      </c>
      <c r="L16" s="19"/>
      <c r="M16" s="18">
        <v>287000000</v>
      </c>
    </row>
    <row r="17" spans="1:13" ht="25.5" customHeight="1">
      <c r="A17" s="12"/>
      <c r="B17" s="12" t="s">
        <v>189</v>
      </c>
      <c r="C17" s="12"/>
      <c r="D17" s="20"/>
      <c r="E17" s="25">
        <v>10</v>
      </c>
      <c r="G17" s="192">
        <v>65902974.399999999</v>
      </c>
      <c r="H17" s="17"/>
      <c r="I17" s="17">
        <v>149257449.03999999</v>
      </c>
      <c r="J17" s="17"/>
      <c r="K17" s="17">
        <v>0</v>
      </c>
      <c r="L17" s="19"/>
      <c r="M17" s="17">
        <v>0</v>
      </c>
    </row>
    <row r="18" spans="1:13" ht="25.5" customHeight="1">
      <c r="A18" s="12"/>
      <c r="B18" s="12"/>
      <c r="C18" s="12"/>
      <c r="D18" s="12" t="s">
        <v>22</v>
      </c>
      <c r="E18" s="21"/>
      <c r="G18" s="195">
        <f>SUM(G10:G17)</f>
        <v>979573210.59000003</v>
      </c>
      <c r="H18" s="17"/>
      <c r="I18" s="160">
        <f>SUM(I10:I17)</f>
        <v>1095331963.49</v>
      </c>
      <c r="J18" s="17"/>
      <c r="K18" s="160">
        <f>SUM(K10:K17)</f>
        <v>337197668.69999999</v>
      </c>
      <c r="L18" s="19"/>
      <c r="M18" s="160">
        <f>SUM(M10:M17)</f>
        <v>335612841.63</v>
      </c>
    </row>
    <row r="19" spans="1:13" ht="25.5" customHeight="1">
      <c r="A19" s="22" t="s">
        <v>5</v>
      </c>
      <c r="B19" s="12"/>
      <c r="C19" s="12"/>
      <c r="D19" s="12"/>
      <c r="E19" s="12"/>
      <c r="G19" s="193"/>
      <c r="H19" s="17"/>
      <c r="I19" s="17"/>
      <c r="J19" s="17"/>
      <c r="K19" s="161"/>
      <c r="L19" s="19"/>
      <c r="M19" s="23"/>
    </row>
    <row r="20" spans="1:13" ht="25.5" customHeight="1">
      <c r="A20" s="12"/>
      <c r="B20" s="12" t="s">
        <v>68</v>
      </c>
      <c r="C20" s="12"/>
      <c r="D20" s="12"/>
      <c r="E20" s="25">
        <v>11</v>
      </c>
      <c r="G20" s="192">
        <v>30406524.48</v>
      </c>
      <c r="H20" s="17"/>
      <c r="I20" s="17">
        <v>80352484.180000007</v>
      </c>
      <c r="J20" s="17"/>
      <c r="K20" s="18">
        <v>0</v>
      </c>
      <c r="L20" s="19"/>
      <c r="M20" s="18">
        <v>50000000</v>
      </c>
    </row>
    <row r="21" spans="1:13" ht="25.5" customHeight="1">
      <c r="A21" s="12"/>
      <c r="B21" s="12" t="s">
        <v>77</v>
      </c>
      <c r="C21" s="12"/>
      <c r="D21" s="12"/>
      <c r="E21" s="25">
        <v>12</v>
      </c>
      <c r="G21" s="192">
        <v>0</v>
      </c>
      <c r="H21" s="17"/>
      <c r="I21" s="17">
        <v>0</v>
      </c>
      <c r="J21" s="17"/>
      <c r="K21" s="18">
        <v>1409396038.3499999</v>
      </c>
      <c r="L21" s="19"/>
      <c r="M21" s="18">
        <v>1314846038.3499999</v>
      </c>
    </row>
    <row r="22" spans="1:13" ht="25.5" customHeight="1">
      <c r="A22" s="12"/>
      <c r="B22" s="12" t="s">
        <v>94</v>
      </c>
      <c r="C22" s="12"/>
      <c r="D22" s="12"/>
      <c r="E22" s="25">
        <v>13</v>
      </c>
      <c r="G22" s="192">
        <v>479010111.56</v>
      </c>
      <c r="H22" s="17"/>
      <c r="I22" s="17">
        <v>483628511.85000002</v>
      </c>
      <c r="J22" s="17"/>
      <c r="K22" s="18">
        <v>474565990.34000003</v>
      </c>
      <c r="L22" s="19"/>
      <c r="M22" s="18">
        <v>474565990.34000003</v>
      </c>
    </row>
    <row r="23" spans="1:13" ht="25.5" customHeight="1">
      <c r="A23" s="12"/>
      <c r="B23" s="12" t="s">
        <v>23</v>
      </c>
      <c r="C23" s="12"/>
      <c r="D23" s="12"/>
      <c r="E23" s="25">
        <v>14</v>
      </c>
      <c r="G23" s="192">
        <v>6621038199.0200005</v>
      </c>
      <c r="H23" s="17"/>
      <c r="I23" s="17">
        <v>6071403073.1200008</v>
      </c>
      <c r="J23" s="17"/>
      <c r="K23" s="18">
        <v>75603886.640000015</v>
      </c>
      <c r="L23" s="19"/>
      <c r="M23" s="18">
        <v>82318738.75</v>
      </c>
    </row>
    <row r="24" spans="1:13" ht="25.5" customHeight="1">
      <c r="A24" s="12"/>
      <c r="B24" s="12" t="s">
        <v>231</v>
      </c>
      <c r="C24" s="12"/>
      <c r="D24" s="12"/>
      <c r="E24" s="25">
        <v>15</v>
      </c>
      <c r="G24" s="192">
        <v>60489790.969999991</v>
      </c>
      <c r="H24" s="17"/>
      <c r="I24" s="17">
        <v>0</v>
      </c>
      <c r="J24" s="17"/>
      <c r="K24" s="18">
        <v>5621445.5700000003</v>
      </c>
      <c r="L24" s="19"/>
      <c r="M24" s="18">
        <v>0</v>
      </c>
    </row>
    <row r="25" spans="1:13" ht="25.5" customHeight="1">
      <c r="A25" s="12"/>
      <c r="B25" s="24" t="s">
        <v>133</v>
      </c>
      <c r="C25" s="12"/>
      <c r="D25" s="12"/>
      <c r="E25" s="25">
        <v>16</v>
      </c>
      <c r="G25" s="192">
        <v>8335398.4299999997</v>
      </c>
      <c r="H25" s="17"/>
      <c r="I25" s="17">
        <v>8449037.2100000009</v>
      </c>
      <c r="J25" s="17"/>
      <c r="K25" s="18">
        <v>588963.3899999999</v>
      </c>
      <c r="L25" s="196"/>
      <c r="M25" s="18">
        <v>688393.47</v>
      </c>
    </row>
    <row r="26" spans="1:13" ht="25.5" customHeight="1">
      <c r="A26" s="12"/>
      <c r="B26" s="24" t="s">
        <v>67</v>
      </c>
      <c r="C26" s="12"/>
      <c r="D26" s="12"/>
      <c r="E26" s="16"/>
      <c r="G26" s="192">
        <v>536829.03000000014</v>
      </c>
      <c r="H26" s="17"/>
      <c r="I26" s="17">
        <v>515108.13</v>
      </c>
      <c r="J26" s="17"/>
      <c r="K26" s="18">
        <v>413138.82000000007</v>
      </c>
      <c r="L26" s="196"/>
      <c r="M26" s="18">
        <v>402127.49</v>
      </c>
    </row>
    <row r="27" spans="1:13" ht="25.5" customHeight="1">
      <c r="A27" s="12"/>
      <c r="B27" s="24" t="s">
        <v>135</v>
      </c>
      <c r="C27" s="12"/>
      <c r="D27" s="12"/>
      <c r="E27" s="16" t="s">
        <v>252</v>
      </c>
      <c r="G27" s="192">
        <v>79157489.439999998</v>
      </c>
      <c r="H27" s="17"/>
      <c r="I27" s="17">
        <v>79305695.049999997</v>
      </c>
      <c r="J27" s="17"/>
      <c r="K27" s="17">
        <v>0</v>
      </c>
      <c r="L27" s="196"/>
      <c r="M27" s="17">
        <v>0</v>
      </c>
    </row>
    <row r="28" spans="1:13" ht="25.5" customHeight="1">
      <c r="A28" s="12"/>
      <c r="B28" s="12" t="s">
        <v>116</v>
      </c>
      <c r="C28" s="12"/>
      <c r="D28" s="12"/>
      <c r="E28" s="25">
        <v>30</v>
      </c>
      <c r="G28" s="192">
        <v>2521627.16</v>
      </c>
      <c r="H28" s="17"/>
      <c r="I28" s="17">
        <v>2521627.16</v>
      </c>
      <c r="J28" s="17"/>
      <c r="K28" s="18">
        <v>0</v>
      </c>
      <c r="L28" s="19"/>
      <c r="M28" s="18">
        <v>0</v>
      </c>
    </row>
    <row r="29" spans="1:13" ht="25.5" customHeight="1">
      <c r="A29" s="12"/>
      <c r="B29" s="26"/>
      <c r="C29" s="26"/>
      <c r="D29" s="12" t="s">
        <v>24</v>
      </c>
      <c r="E29" s="12"/>
      <c r="G29" s="195">
        <f>SUM(G20:G28)</f>
        <v>7281495970.0900002</v>
      </c>
      <c r="H29" s="17"/>
      <c r="I29" s="160">
        <f>SUM(I20:I28)</f>
        <v>6726175536.7000008</v>
      </c>
      <c r="J29" s="17"/>
      <c r="K29" s="160">
        <f>SUM(K20:K28)</f>
        <v>1966189463.1100001</v>
      </c>
      <c r="L29" s="19"/>
      <c r="M29" s="160">
        <f>SUM(M20:M28)</f>
        <v>1922821288.4000001</v>
      </c>
    </row>
    <row r="30" spans="1:13" ht="25.5" customHeight="1" thickBot="1">
      <c r="A30" s="27" t="s">
        <v>174</v>
      </c>
      <c r="C30" s="27"/>
      <c r="G30" s="197">
        <f>G18+G29</f>
        <v>8261069180.6800003</v>
      </c>
      <c r="H30" s="23"/>
      <c r="I30" s="162">
        <f>I18+I29</f>
        <v>7821507500.1900005</v>
      </c>
      <c r="J30" s="23"/>
      <c r="K30" s="162">
        <f>K18+K29</f>
        <v>2303387131.8099999</v>
      </c>
      <c r="L30" s="198"/>
      <c r="M30" s="162">
        <f>M18+M29</f>
        <v>2258434130.0300002</v>
      </c>
    </row>
    <row r="31" spans="1:13" ht="25.5" customHeight="1" thickTop="1">
      <c r="D31" s="28"/>
      <c r="L31" s="12"/>
    </row>
    <row r="32" spans="1:13" ht="25.5" customHeight="1">
      <c r="D32" s="28"/>
      <c r="I32" s="14"/>
      <c r="K32" s="14"/>
      <c r="L32" s="12"/>
      <c r="M32" s="14"/>
    </row>
    <row r="33" spans="1:13" ht="25.5" customHeight="1">
      <c r="A33" s="4" t="s">
        <v>7</v>
      </c>
      <c r="D33" s="28"/>
      <c r="L33" s="12"/>
    </row>
    <row r="34" spans="1:13" ht="25.5" customHeight="1">
      <c r="D34" s="28"/>
      <c r="L34" s="12"/>
    </row>
    <row r="35" spans="1:13" ht="25.5" customHeight="1">
      <c r="B35" s="29"/>
      <c r="C35" s="29"/>
      <c r="D35" s="29"/>
      <c r="E35" s="29"/>
      <c r="F35" s="29"/>
      <c r="I35" s="23"/>
      <c r="K35" s="23"/>
      <c r="L35" s="19"/>
      <c r="M35" s="23"/>
    </row>
    <row r="36" spans="1:13" ht="25.5" customHeight="1">
      <c r="A36" s="12"/>
      <c r="B36" s="29"/>
      <c r="C36" s="29"/>
      <c r="D36" s="29" t="s">
        <v>113</v>
      </c>
      <c r="F36" s="15"/>
      <c r="K36" s="23"/>
      <c r="L36" s="19"/>
      <c r="M36" s="23"/>
    </row>
    <row r="37" spans="1:13" ht="25.5" customHeight="1">
      <c r="A37" s="12"/>
      <c r="B37" s="29"/>
      <c r="C37" s="29"/>
      <c r="D37" s="29" t="s">
        <v>114</v>
      </c>
      <c r="F37" s="15"/>
      <c r="G37" s="199"/>
      <c r="K37" s="23"/>
      <c r="L37" s="19"/>
      <c r="M37" s="23"/>
    </row>
    <row r="38" spans="1:13" ht="25.5" customHeight="1">
      <c r="A38" s="12"/>
      <c r="B38" s="29"/>
      <c r="C38" s="29"/>
      <c r="D38" s="29"/>
      <c r="F38" s="15"/>
      <c r="G38" s="199"/>
      <c r="K38" s="23"/>
      <c r="L38" s="19"/>
      <c r="M38" s="23"/>
    </row>
    <row r="39" spans="1:13" ht="25.5" customHeight="1">
      <c r="A39" s="241" t="s">
        <v>25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</row>
    <row r="40" spans="1:13" ht="25.5" customHeight="1">
      <c r="A40" s="236" t="s">
        <v>78</v>
      </c>
      <c r="B40" s="236"/>
      <c r="C40" s="236"/>
      <c r="D40" s="236"/>
      <c r="E40" s="236"/>
      <c r="F40" s="236"/>
      <c r="G40" s="236"/>
      <c r="H40" s="236"/>
      <c r="I40" s="236"/>
      <c r="J40" s="236"/>
      <c r="K40" s="236"/>
      <c r="L40" s="236"/>
      <c r="M40" s="236"/>
    </row>
    <row r="41" spans="1:13" ht="25.5" customHeight="1">
      <c r="A41" s="236" t="s">
        <v>26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</row>
    <row r="42" spans="1:13" ht="25.5" customHeight="1">
      <c r="A42" s="237" t="str">
        <f>+A3</f>
        <v>ณ วันที่ 31 มีนาคม 2563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</row>
    <row r="43" spans="1:13" ht="25.5" customHeight="1">
      <c r="A43" s="237" t="s">
        <v>199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7"/>
    </row>
    <row r="44" spans="1:13" ht="25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ht="25.5" customHeight="1">
      <c r="A45" s="30"/>
      <c r="B45" s="30"/>
      <c r="C45" s="30"/>
      <c r="D45" s="28"/>
      <c r="G45" s="238" t="s">
        <v>6</v>
      </c>
      <c r="H45" s="238"/>
      <c r="I45" s="238"/>
      <c r="J45" s="238"/>
      <c r="K45" s="238"/>
      <c r="L45" s="238"/>
      <c r="M45" s="238"/>
    </row>
    <row r="46" spans="1:13" ht="25.5" customHeight="1">
      <c r="A46" s="30"/>
      <c r="B46" s="30"/>
      <c r="C46" s="30"/>
      <c r="D46" s="28"/>
      <c r="G46" s="240" t="s">
        <v>17</v>
      </c>
      <c r="H46" s="240"/>
      <c r="I46" s="240"/>
      <c r="J46" s="200"/>
      <c r="K46" s="239" t="s">
        <v>18</v>
      </c>
      <c r="L46" s="239"/>
      <c r="M46" s="239"/>
    </row>
    <row r="47" spans="1:13" ht="25.5" customHeight="1">
      <c r="A47" s="242" t="s">
        <v>8</v>
      </c>
      <c r="B47" s="242"/>
      <c r="C47" s="242"/>
      <c r="D47" s="242"/>
      <c r="E47" s="9" t="s">
        <v>2</v>
      </c>
      <c r="G47" s="157" t="str">
        <f>G8</f>
        <v>31 มีนาคม 2563</v>
      </c>
      <c r="H47" s="154"/>
      <c r="I47" s="157" t="str">
        <f>I8</f>
        <v>31 ธันวาคม 2562</v>
      </c>
      <c r="J47" s="154"/>
      <c r="K47" s="157" t="str">
        <f>K8</f>
        <v>31 มีนาคม 2563</v>
      </c>
      <c r="L47" s="154"/>
      <c r="M47" s="157" t="str">
        <f>M8</f>
        <v>31 ธันวาคม 2562</v>
      </c>
    </row>
    <row r="48" spans="1:13" ht="25.5" customHeight="1">
      <c r="A48" s="31" t="s">
        <v>1</v>
      </c>
      <c r="B48" s="148"/>
      <c r="C48" s="148"/>
      <c r="D48" s="148"/>
      <c r="E48" s="9"/>
      <c r="G48" s="201"/>
      <c r="H48" s="10"/>
      <c r="I48" s="163"/>
      <c r="J48" s="10"/>
      <c r="K48" s="163"/>
      <c r="L48" s="202"/>
      <c r="M48" s="163"/>
    </row>
    <row r="49" spans="1:13" ht="25.5" customHeight="1">
      <c r="A49" s="31"/>
      <c r="B49" s="26" t="s">
        <v>176</v>
      </c>
      <c r="C49" s="148"/>
      <c r="D49" s="148"/>
      <c r="E49" s="9"/>
      <c r="G49" s="201"/>
      <c r="H49" s="10"/>
      <c r="I49" s="163"/>
      <c r="J49" s="10"/>
      <c r="K49" s="163"/>
      <c r="L49" s="202"/>
      <c r="M49" s="163"/>
    </row>
    <row r="50" spans="1:13" ht="25.5" customHeight="1">
      <c r="A50" s="26"/>
      <c r="C50" s="4" t="s">
        <v>177</v>
      </c>
      <c r="D50" s="26"/>
      <c r="E50" s="25">
        <v>18</v>
      </c>
      <c r="G50" s="192">
        <v>158521236.56999999</v>
      </c>
      <c r="H50" s="17"/>
      <c r="I50" s="17">
        <v>202215736.17000002</v>
      </c>
      <c r="J50" s="17"/>
      <c r="K50" s="18">
        <v>158521236.56999999</v>
      </c>
      <c r="L50" s="194"/>
      <c r="M50" s="18">
        <v>198713875.90000001</v>
      </c>
    </row>
    <row r="51" spans="1:13" ht="25.5" customHeight="1">
      <c r="A51" s="26"/>
      <c r="B51" s="26" t="s">
        <v>117</v>
      </c>
      <c r="C51" s="26"/>
      <c r="D51" s="26"/>
      <c r="E51" s="16"/>
      <c r="G51" s="192"/>
      <c r="H51" s="17"/>
      <c r="I51" s="17"/>
      <c r="J51" s="17"/>
      <c r="K51" s="18"/>
      <c r="L51" s="194"/>
      <c r="M51" s="18"/>
    </row>
    <row r="52" spans="1:13" ht="25.5" customHeight="1">
      <c r="A52" s="26"/>
      <c r="B52" s="26"/>
      <c r="C52" s="26" t="s">
        <v>27</v>
      </c>
      <c r="D52" s="26"/>
      <c r="E52" s="25">
        <v>19</v>
      </c>
      <c r="G52" s="192">
        <v>96515517.409999996</v>
      </c>
      <c r="H52" s="17"/>
      <c r="I52" s="17">
        <v>110763806.47999999</v>
      </c>
      <c r="J52" s="17"/>
      <c r="K52" s="18">
        <v>44483.57</v>
      </c>
      <c r="L52" s="203"/>
      <c r="M52" s="18">
        <v>49848.02</v>
      </c>
    </row>
    <row r="53" spans="1:13" ht="25.5" customHeight="1">
      <c r="A53" s="30"/>
      <c r="B53" s="26"/>
      <c r="C53" s="26" t="s">
        <v>118</v>
      </c>
      <c r="D53" s="26"/>
      <c r="E53" s="25">
        <v>19</v>
      </c>
      <c r="G53" s="192">
        <v>335181328.42000002</v>
      </c>
      <c r="H53" s="17"/>
      <c r="I53" s="17">
        <v>157629647.33000001</v>
      </c>
      <c r="J53" s="17"/>
      <c r="K53" s="18">
        <v>7873173.3899999997</v>
      </c>
      <c r="L53" s="203"/>
      <c r="M53" s="18">
        <v>20951544.809999999</v>
      </c>
    </row>
    <row r="54" spans="1:13" ht="25.5" customHeight="1">
      <c r="A54" s="26"/>
      <c r="B54" s="4" t="s">
        <v>198</v>
      </c>
      <c r="D54" s="26"/>
      <c r="E54" s="230">
        <v>5.2</v>
      </c>
      <c r="G54" s="192">
        <v>5000000</v>
      </c>
      <c r="H54" s="17"/>
      <c r="I54" s="17">
        <v>0</v>
      </c>
      <c r="J54" s="17"/>
      <c r="K54" s="18">
        <v>45000000</v>
      </c>
      <c r="L54" s="194"/>
      <c r="M54" s="18">
        <v>0</v>
      </c>
    </row>
    <row r="55" spans="1:13" ht="25.5" customHeight="1">
      <c r="A55" s="30"/>
      <c r="B55" s="33" t="s">
        <v>178</v>
      </c>
      <c r="D55" s="26"/>
      <c r="E55" s="34"/>
      <c r="G55" s="193"/>
      <c r="H55" s="17"/>
      <c r="I55" s="17"/>
      <c r="J55" s="17"/>
      <c r="K55" s="164"/>
      <c r="L55" s="203"/>
      <c r="M55" s="18"/>
    </row>
    <row r="56" spans="1:13" ht="25.5" customHeight="1">
      <c r="A56" s="30"/>
      <c r="B56" s="33"/>
      <c r="C56" s="12" t="s">
        <v>179</v>
      </c>
      <c r="D56" s="26"/>
      <c r="E56" s="25">
        <v>20</v>
      </c>
      <c r="G56" s="192">
        <v>504139917.20999998</v>
      </c>
      <c r="H56" s="17"/>
      <c r="I56" s="17">
        <v>543560000</v>
      </c>
      <c r="J56" s="17"/>
      <c r="K56" s="18">
        <v>0</v>
      </c>
      <c r="L56" s="203"/>
      <c r="M56" s="18">
        <v>0</v>
      </c>
    </row>
    <row r="57" spans="1:13" ht="25.5" customHeight="1">
      <c r="B57" s="12" t="s">
        <v>200</v>
      </c>
      <c r="C57" s="26"/>
      <c r="D57" s="12"/>
      <c r="E57" s="35"/>
      <c r="G57" s="193"/>
      <c r="H57" s="17"/>
      <c r="I57" s="17"/>
      <c r="J57" s="17"/>
      <c r="K57" s="164"/>
      <c r="L57" s="19"/>
      <c r="M57" s="18"/>
    </row>
    <row r="58" spans="1:13" ht="25.5" customHeight="1">
      <c r="C58" s="12" t="s">
        <v>28</v>
      </c>
      <c r="D58" s="12"/>
      <c r="E58" s="25">
        <v>20</v>
      </c>
      <c r="G58" s="192">
        <v>12308503.859999999</v>
      </c>
      <c r="H58" s="18"/>
      <c r="I58" s="17">
        <v>5035012</v>
      </c>
      <c r="J58" s="18"/>
      <c r="K58" s="18">
        <v>1239200.97</v>
      </c>
      <c r="L58" s="19"/>
      <c r="M58" s="18">
        <v>1415434.05</v>
      </c>
    </row>
    <row r="59" spans="1:13" ht="25.5" customHeight="1">
      <c r="B59" s="4" t="s">
        <v>119</v>
      </c>
      <c r="C59" s="12"/>
      <c r="D59" s="12"/>
      <c r="E59" s="25"/>
      <c r="G59" s="192"/>
      <c r="H59" s="18"/>
      <c r="I59" s="17"/>
      <c r="J59" s="18"/>
      <c r="K59" s="18"/>
      <c r="L59" s="19"/>
      <c r="M59" s="18"/>
    </row>
    <row r="60" spans="1:13" ht="25.5" customHeight="1">
      <c r="C60" s="12" t="s">
        <v>97</v>
      </c>
      <c r="D60" s="12"/>
      <c r="E60" s="25">
        <v>21</v>
      </c>
      <c r="G60" s="192">
        <v>63637250.019999996</v>
      </c>
      <c r="H60" s="18"/>
      <c r="I60" s="17">
        <v>59387729.339999996</v>
      </c>
      <c r="J60" s="18"/>
      <c r="K60" s="18">
        <v>451923.16</v>
      </c>
      <c r="L60" s="19"/>
      <c r="M60" s="18">
        <v>451923.16</v>
      </c>
    </row>
    <row r="61" spans="1:13" ht="25.5" customHeight="1">
      <c r="A61" s="12"/>
      <c r="B61" s="12"/>
      <c r="C61" s="12"/>
      <c r="D61" s="12" t="s">
        <v>29</v>
      </c>
      <c r="E61" s="36"/>
      <c r="F61" s="12"/>
      <c r="G61" s="195">
        <f>SUM(G50:G60)</f>
        <v>1175303753.4899998</v>
      </c>
      <c r="H61" s="37"/>
      <c r="I61" s="160">
        <f>SUM(I50:I60)</f>
        <v>1078591931.3199999</v>
      </c>
      <c r="J61" s="37"/>
      <c r="K61" s="160">
        <f>SUM(K50:K60)</f>
        <v>213130017.65999997</v>
      </c>
      <c r="L61" s="204"/>
      <c r="M61" s="160">
        <f>SUM(M50:M60)</f>
        <v>221582625.94000003</v>
      </c>
    </row>
    <row r="62" spans="1:13" ht="25.5" customHeight="1">
      <c r="A62" s="22" t="s">
        <v>30</v>
      </c>
      <c r="B62" s="12"/>
      <c r="C62" s="12"/>
      <c r="D62" s="12"/>
      <c r="E62" s="25"/>
      <c r="F62" s="12"/>
      <c r="G62" s="205"/>
      <c r="H62" s="37"/>
      <c r="I62" s="37"/>
      <c r="J62" s="37"/>
      <c r="K62" s="161"/>
      <c r="L62" s="204"/>
      <c r="M62" s="23"/>
    </row>
    <row r="63" spans="1:13" ht="25.5" customHeight="1">
      <c r="A63" s="22"/>
      <c r="B63" s="12" t="s">
        <v>120</v>
      </c>
      <c r="C63" s="12"/>
      <c r="D63" s="12"/>
      <c r="E63" s="25">
        <v>20</v>
      </c>
      <c r="F63" s="12"/>
      <c r="G63" s="14">
        <v>3035121434.8800001</v>
      </c>
      <c r="H63" s="37"/>
      <c r="I63" s="15">
        <v>2863840000</v>
      </c>
      <c r="J63" s="37"/>
      <c r="K63" s="23">
        <v>0</v>
      </c>
      <c r="L63" s="204"/>
      <c r="M63" s="23">
        <v>0</v>
      </c>
    </row>
    <row r="64" spans="1:13" ht="25.5" customHeight="1">
      <c r="A64" s="12"/>
      <c r="B64" s="12" t="s">
        <v>228</v>
      </c>
      <c r="C64" s="12"/>
      <c r="D64" s="12"/>
      <c r="E64" s="25">
        <v>21</v>
      </c>
      <c r="F64" s="12"/>
      <c r="G64" s="14">
        <v>36016165.759999998</v>
      </c>
      <c r="H64" s="37"/>
      <c r="I64" s="15">
        <v>1421642.35</v>
      </c>
      <c r="J64" s="37"/>
      <c r="K64" s="23">
        <v>363665.27</v>
      </c>
      <c r="L64" s="204"/>
      <c r="M64" s="23">
        <v>535506.26</v>
      </c>
    </row>
    <row r="65" spans="1:13" ht="25.5" customHeight="1">
      <c r="B65" s="4" t="s">
        <v>76</v>
      </c>
      <c r="C65" s="12"/>
      <c r="D65" s="12"/>
      <c r="E65" s="25">
        <v>22</v>
      </c>
      <c r="G65" s="192">
        <v>179708771.81999999</v>
      </c>
      <c r="H65" s="18"/>
      <c r="I65" s="17">
        <v>159973091.37</v>
      </c>
      <c r="J65" s="18"/>
      <c r="K65" s="18">
        <v>0</v>
      </c>
      <c r="L65" s="19"/>
      <c r="M65" s="18">
        <v>0</v>
      </c>
    </row>
    <row r="66" spans="1:13" ht="25.5" customHeight="1">
      <c r="B66" s="4" t="s">
        <v>122</v>
      </c>
      <c r="C66" s="12"/>
      <c r="D66" s="12"/>
      <c r="E66" s="25"/>
      <c r="G66" s="192"/>
      <c r="H66" s="18"/>
      <c r="I66" s="17"/>
      <c r="J66" s="18"/>
      <c r="K66" s="18"/>
      <c r="L66" s="19"/>
      <c r="M66" s="18"/>
    </row>
    <row r="67" spans="1:13" ht="25.5" customHeight="1">
      <c r="A67" s="12"/>
      <c r="C67" s="12" t="s">
        <v>121</v>
      </c>
      <c r="D67" s="12"/>
      <c r="E67" s="25">
        <v>23</v>
      </c>
      <c r="F67" s="12"/>
      <c r="G67" s="206">
        <v>9727844.75</v>
      </c>
      <c r="H67" s="37"/>
      <c r="I67" s="171">
        <v>10456385</v>
      </c>
      <c r="J67" s="37"/>
      <c r="K67" s="165">
        <v>7608238.75</v>
      </c>
      <c r="L67" s="204"/>
      <c r="M67" s="165">
        <v>8514816</v>
      </c>
    </row>
    <row r="68" spans="1:13" ht="25.5" customHeight="1">
      <c r="C68" s="12"/>
      <c r="D68" s="24" t="s">
        <v>31</v>
      </c>
      <c r="E68" s="16"/>
      <c r="F68" s="12"/>
      <c r="G68" s="207">
        <f>SUM(G63:G67)</f>
        <v>3260574217.2100005</v>
      </c>
      <c r="H68" s="37"/>
      <c r="I68" s="166">
        <f>SUM(I63:I67)</f>
        <v>3035691118.7199998</v>
      </c>
      <c r="J68" s="37"/>
      <c r="K68" s="166">
        <f>SUM(K63:K67)</f>
        <v>7971904.0199999996</v>
      </c>
      <c r="L68" s="204"/>
      <c r="M68" s="166">
        <f>SUM(M63:M67)</f>
        <v>9050322.2599999998</v>
      </c>
    </row>
    <row r="69" spans="1:13" ht="25.5" customHeight="1">
      <c r="B69" s="12"/>
      <c r="C69" s="12"/>
      <c r="D69" s="39" t="s">
        <v>92</v>
      </c>
      <c r="E69" s="12"/>
      <c r="F69" s="12"/>
      <c r="G69" s="208">
        <f>G61+G68</f>
        <v>4435877970.7000008</v>
      </c>
      <c r="H69" s="37"/>
      <c r="I69" s="167">
        <f>I61+I68</f>
        <v>4114283050.04</v>
      </c>
      <c r="J69" s="37"/>
      <c r="K69" s="167">
        <f>K61+K68</f>
        <v>221101921.67999998</v>
      </c>
      <c r="L69" s="204"/>
      <c r="M69" s="167">
        <f>M61+M68</f>
        <v>230632948.20000002</v>
      </c>
    </row>
    <row r="70" spans="1:13" ht="25.5" customHeight="1">
      <c r="A70" s="39"/>
      <c r="B70" s="12"/>
      <c r="C70" s="12"/>
      <c r="E70" s="12"/>
      <c r="F70" s="12"/>
      <c r="G70" s="38"/>
      <c r="H70" s="37"/>
      <c r="I70" s="37"/>
      <c r="J70" s="37"/>
      <c r="K70" s="37"/>
      <c r="L70" s="204"/>
      <c r="M70" s="37"/>
    </row>
    <row r="71" spans="1:13" ht="25.5" customHeight="1">
      <c r="A71" s="28" t="s">
        <v>7</v>
      </c>
      <c r="B71" s="12"/>
      <c r="C71" s="12"/>
      <c r="E71" s="12"/>
      <c r="F71" s="12"/>
      <c r="G71" s="38"/>
      <c r="H71" s="38"/>
      <c r="I71" s="38"/>
      <c r="J71" s="38"/>
      <c r="K71" s="38"/>
      <c r="L71" s="38"/>
      <c r="M71" s="38"/>
    </row>
    <row r="72" spans="1:13" ht="25.5" customHeight="1">
      <c r="A72" s="39"/>
      <c r="B72" s="12"/>
      <c r="C72" s="12"/>
      <c r="E72" s="12"/>
      <c r="F72" s="12"/>
      <c r="G72" s="38"/>
      <c r="H72" s="37"/>
      <c r="I72" s="37"/>
      <c r="J72" s="37"/>
      <c r="K72" s="37"/>
      <c r="L72" s="204"/>
      <c r="M72" s="37"/>
    </row>
    <row r="73" spans="1:13" ht="25.5" customHeight="1">
      <c r="A73" s="39"/>
      <c r="B73" s="12"/>
      <c r="C73" s="12"/>
      <c r="E73" s="12"/>
      <c r="F73" s="12"/>
      <c r="G73" s="38"/>
      <c r="H73" s="37"/>
      <c r="I73" s="37"/>
      <c r="J73" s="37"/>
      <c r="K73" s="37"/>
      <c r="L73" s="204"/>
      <c r="M73" s="37"/>
    </row>
    <row r="74" spans="1:13" ht="25.5" customHeight="1">
      <c r="A74" s="39"/>
      <c r="B74" s="12"/>
      <c r="C74" s="12"/>
      <c r="D74" s="29" t="s">
        <v>113</v>
      </c>
      <c r="F74" s="15"/>
      <c r="J74" s="37"/>
      <c r="K74" s="37"/>
      <c r="L74" s="204"/>
      <c r="M74" s="37"/>
    </row>
    <row r="75" spans="1:13" ht="25.5" customHeight="1">
      <c r="A75" s="12"/>
      <c r="B75" s="29"/>
      <c r="C75" s="29"/>
      <c r="D75" s="29" t="s">
        <v>114</v>
      </c>
      <c r="F75" s="15"/>
      <c r="G75" s="199"/>
      <c r="K75" s="23"/>
      <c r="L75" s="19"/>
      <c r="M75" s="23"/>
    </row>
    <row r="76" spans="1:13" ht="27" customHeight="1">
      <c r="A76" s="12"/>
      <c r="B76" s="29"/>
      <c r="C76" s="29"/>
      <c r="D76" s="29"/>
      <c r="F76" s="15"/>
      <c r="G76" s="199"/>
      <c r="K76" s="23"/>
      <c r="L76" s="19"/>
      <c r="M76" s="23"/>
    </row>
    <row r="77" spans="1:13" ht="27" customHeight="1">
      <c r="A77" s="241" t="s">
        <v>32</v>
      </c>
      <c r="B77" s="241"/>
      <c r="C77" s="241"/>
      <c r="D77" s="241"/>
      <c r="E77" s="241"/>
      <c r="F77" s="241"/>
      <c r="G77" s="241"/>
      <c r="H77" s="241"/>
      <c r="I77" s="241"/>
      <c r="J77" s="241"/>
      <c r="K77" s="241"/>
      <c r="L77" s="241"/>
      <c r="M77" s="241"/>
    </row>
    <row r="78" spans="1:13" ht="27" customHeight="1">
      <c r="A78" s="236" t="s">
        <v>78</v>
      </c>
      <c r="B78" s="236"/>
      <c r="C78" s="236"/>
      <c r="D78" s="236"/>
      <c r="E78" s="236"/>
      <c r="F78" s="236"/>
      <c r="G78" s="236"/>
      <c r="H78" s="236"/>
      <c r="I78" s="236"/>
      <c r="J78" s="236"/>
      <c r="K78" s="236"/>
      <c r="L78" s="236"/>
      <c r="M78" s="236"/>
    </row>
    <row r="79" spans="1:13" ht="27" customHeight="1">
      <c r="A79" s="236" t="s">
        <v>26</v>
      </c>
      <c r="B79" s="236"/>
      <c r="C79" s="236"/>
      <c r="D79" s="236"/>
      <c r="E79" s="236"/>
      <c r="F79" s="236"/>
      <c r="G79" s="236"/>
      <c r="H79" s="236"/>
      <c r="I79" s="236"/>
      <c r="J79" s="236"/>
      <c r="K79" s="236"/>
      <c r="L79" s="236"/>
      <c r="M79" s="236"/>
    </row>
    <row r="80" spans="1:13" ht="27" customHeight="1">
      <c r="A80" s="237" t="str">
        <f>+A42</f>
        <v>ณ วันที่ 31 มีนาคม 2563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</row>
    <row r="81" spans="1:13" ht="25.5" customHeight="1">
      <c r="A81" s="237" t="s">
        <v>199</v>
      </c>
      <c r="B81" s="237"/>
      <c r="C81" s="237"/>
      <c r="D81" s="237"/>
      <c r="E81" s="237"/>
      <c r="F81" s="237"/>
      <c r="G81" s="237"/>
      <c r="H81" s="237"/>
      <c r="I81" s="237"/>
      <c r="J81" s="237"/>
      <c r="K81" s="237"/>
      <c r="L81" s="237"/>
      <c r="M81" s="237"/>
    </row>
    <row r="82" spans="1:13" ht="27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27" customHeight="1">
      <c r="A83" s="30"/>
      <c r="B83" s="30"/>
      <c r="C83" s="30"/>
      <c r="D83" s="28"/>
      <c r="G83" s="238" t="s">
        <v>6</v>
      </c>
      <c r="H83" s="238"/>
      <c r="I83" s="238"/>
      <c r="J83" s="238"/>
      <c r="K83" s="238"/>
      <c r="L83" s="238"/>
      <c r="M83" s="238"/>
    </row>
    <row r="84" spans="1:13" ht="27" customHeight="1">
      <c r="A84" s="30"/>
      <c r="B84" s="30"/>
      <c r="C84" s="30"/>
      <c r="D84" s="28"/>
      <c r="G84" s="240" t="s">
        <v>17</v>
      </c>
      <c r="H84" s="240"/>
      <c r="I84" s="240"/>
      <c r="J84" s="200"/>
      <c r="K84" s="239" t="s">
        <v>18</v>
      </c>
      <c r="L84" s="239"/>
      <c r="M84" s="239"/>
    </row>
    <row r="85" spans="1:13" ht="27" customHeight="1">
      <c r="A85" s="242" t="s">
        <v>141</v>
      </c>
      <c r="B85" s="242"/>
      <c r="C85" s="242"/>
      <c r="D85" s="242"/>
      <c r="E85" s="9" t="s">
        <v>2</v>
      </c>
      <c r="G85" s="157" t="str">
        <f>G47</f>
        <v>31 มีนาคม 2563</v>
      </c>
      <c r="H85" s="153"/>
      <c r="I85" s="157" t="str">
        <f>I47</f>
        <v>31 ธันวาคม 2562</v>
      </c>
      <c r="J85" s="153"/>
      <c r="K85" s="157" t="str">
        <f>K47</f>
        <v>31 มีนาคม 2563</v>
      </c>
      <c r="L85" s="153"/>
      <c r="M85" s="157" t="str">
        <f>M47</f>
        <v>31 ธันวาคม 2562</v>
      </c>
    </row>
    <row r="86" spans="1:13" ht="27" customHeight="1">
      <c r="A86" s="22" t="s">
        <v>9</v>
      </c>
      <c r="B86" s="12"/>
      <c r="C86" s="12"/>
      <c r="D86" s="12"/>
      <c r="E86" s="12"/>
      <c r="F86" s="12"/>
      <c r="G86" s="205"/>
      <c r="H86" s="37"/>
      <c r="I86" s="209"/>
      <c r="K86" s="168"/>
      <c r="L86" s="204"/>
      <c r="M86" s="37"/>
    </row>
    <row r="87" spans="1:13" ht="27" customHeight="1">
      <c r="A87" s="12"/>
      <c r="B87" s="4" t="s">
        <v>75</v>
      </c>
      <c r="C87" s="12"/>
      <c r="D87" s="12"/>
      <c r="E87" s="25"/>
      <c r="F87" s="12"/>
      <c r="G87" s="205"/>
      <c r="H87" s="37"/>
      <c r="I87" s="37"/>
      <c r="J87" s="37"/>
      <c r="K87" s="168"/>
      <c r="L87" s="204"/>
      <c r="M87" s="37"/>
    </row>
    <row r="88" spans="1:13" ht="27" customHeight="1">
      <c r="A88" s="12"/>
      <c r="B88" s="28" t="s">
        <v>33</v>
      </c>
      <c r="C88" s="24" t="s">
        <v>11</v>
      </c>
      <c r="D88" s="12"/>
      <c r="E88" s="12"/>
      <c r="F88" s="12"/>
      <c r="G88" s="205"/>
      <c r="H88" s="37"/>
      <c r="I88" s="37"/>
      <c r="J88" s="37"/>
      <c r="K88" s="168"/>
      <c r="L88" s="204"/>
      <c r="M88" s="37"/>
    </row>
    <row r="89" spans="1:13" ht="27" customHeight="1">
      <c r="A89" s="12"/>
      <c r="B89" s="28"/>
      <c r="C89" s="24" t="s">
        <v>137</v>
      </c>
      <c r="D89" s="12"/>
      <c r="E89" s="12"/>
      <c r="F89" s="12"/>
      <c r="G89" s="205"/>
      <c r="H89" s="37"/>
      <c r="I89" s="37"/>
      <c r="J89" s="37"/>
      <c r="K89" s="168"/>
      <c r="L89" s="204"/>
      <c r="M89" s="37"/>
    </row>
    <row r="90" spans="1:13" ht="27" customHeight="1" thickBot="1">
      <c r="A90" s="12"/>
      <c r="B90" s="28"/>
      <c r="D90" s="12" t="s">
        <v>111</v>
      </c>
      <c r="E90" s="12"/>
      <c r="F90" s="12"/>
      <c r="G90" s="210">
        <v>401200000</v>
      </c>
      <c r="H90" s="37"/>
      <c r="I90" s="169">
        <v>401200000</v>
      </c>
      <c r="J90" s="37"/>
      <c r="K90" s="169">
        <v>401200000</v>
      </c>
      <c r="L90" s="204"/>
      <c r="M90" s="169">
        <v>401200000</v>
      </c>
    </row>
    <row r="91" spans="1:13" ht="27" customHeight="1" thickTop="1">
      <c r="A91" s="12"/>
      <c r="C91" s="28" t="s">
        <v>12</v>
      </c>
      <c r="D91" s="12"/>
      <c r="E91" s="12"/>
      <c r="G91" s="192"/>
      <c r="H91" s="17"/>
      <c r="I91" s="17"/>
      <c r="J91" s="17"/>
      <c r="K91" s="17"/>
      <c r="L91" s="204"/>
      <c r="M91" s="17"/>
    </row>
    <row r="92" spans="1:13" ht="27" customHeight="1">
      <c r="A92" s="12"/>
      <c r="C92" s="24" t="s">
        <v>137</v>
      </c>
      <c r="D92" s="12"/>
      <c r="E92" s="12"/>
      <c r="G92" s="192"/>
      <c r="H92" s="17"/>
      <c r="I92" s="17"/>
      <c r="J92" s="17"/>
      <c r="K92" s="17"/>
      <c r="L92" s="204"/>
      <c r="M92" s="17"/>
    </row>
    <row r="93" spans="1:13" ht="27" customHeight="1">
      <c r="A93" s="12"/>
      <c r="D93" s="12" t="s">
        <v>142</v>
      </c>
      <c r="E93" s="12"/>
      <c r="G93" s="38">
        <v>401200000</v>
      </c>
      <c r="H93" s="37"/>
      <c r="I93" s="37">
        <v>401200000</v>
      </c>
      <c r="J93" s="37"/>
      <c r="K93" s="37">
        <v>401200000</v>
      </c>
      <c r="L93" s="19"/>
      <c r="M93" s="37">
        <v>401200000</v>
      </c>
    </row>
    <row r="94" spans="1:13" ht="27" customHeight="1">
      <c r="A94" s="12"/>
      <c r="B94" s="40" t="s">
        <v>34</v>
      </c>
      <c r="C94" s="12"/>
      <c r="D94" s="12"/>
      <c r="E94" s="16"/>
      <c r="G94" s="192">
        <f>+เปลี่ยนแปลงรวม!F31</f>
        <v>1254305250</v>
      </c>
      <c r="H94" s="17"/>
      <c r="I94" s="17">
        <v>1254305250</v>
      </c>
      <c r="K94" s="15">
        <f>เปลี่ยนแปลงเฉพาะ!G10</f>
        <v>1254774465.4100001</v>
      </c>
      <c r="M94" s="15">
        <v>1254774465.4100001</v>
      </c>
    </row>
    <row r="95" spans="1:13" ht="27" customHeight="1">
      <c r="A95" s="12"/>
      <c r="B95" s="12" t="s">
        <v>35</v>
      </c>
      <c r="C95" s="12"/>
      <c r="D95" s="12"/>
      <c r="E95" s="12"/>
      <c r="G95" s="192"/>
      <c r="H95" s="17"/>
      <c r="I95" s="17"/>
      <c r="J95" s="17"/>
      <c r="K95" s="17"/>
      <c r="L95" s="194"/>
      <c r="M95" s="17"/>
    </row>
    <row r="96" spans="1:13" ht="27" customHeight="1">
      <c r="A96" s="12"/>
      <c r="B96" s="12"/>
      <c r="C96" s="12" t="s">
        <v>96</v>
      </c>
      <c r="D96" s="12"/>
      <c r="E96" s="12"/>
      <c r="G96" s="192"/>
      <c r="H96" s="17"/>
      <c r="I96" s="17"/>
      <c r="J96" s="17"/>
      <c r="K96" s="17"/>
      <c r="L96" s="194"/>
      <c r="M96" s="17"/>
    </row>
    <row r="97" spans="1:13" ht="27" customHeight="1">
      <c r="A97" s="12"/>
      <c r="B97" s="12"/>
      <c r="C97" s="12"/>
      <c r="D97" s="12" t="s">
        <v>123</v>
      </c>
      <c r="E97" s="25">
        <v>26</v>
      </c>
      <c r="G97" s="192">
        <f>+เปลี่ยนแปลงรวม!H31</f>
        <v>106420171.72</v>
      </c>
      <c r="H97" s="17"/>
      <c r="I97" s="17">
        <v>98852153.019999996</v>
      </c>
      <c r="J97" s="17"/>
      <c r="K97" s="17">
        <f>+เปลี่ยนแปลงเฉพาะ!I18</f>
        <v>25793382.010000005</v>
      </c>
      <c r="L97" s="194"/>
      <c r="M97" s="17">
        <v>23069180.590000004</v>
      </c>
    </row>
    <row r="98" spans="1:13" ht="27" customHeight="1">
      <c r="A98" s="12"/>
      <c r="B98" s="12"/>
      <c r="C98" s="4" t="s">
        <v>104</v>
      </c>
      <c r="D98" s="12"/>
      <c r="E98" s="12"/>
      <c r="G98" s="38">
        <f>+เปลี่ยนแปลงรวม!J31</f>
        <v>1091879550.7300003</v>
      </c>
      <c r="H98" s="37"/>
      <c r="I98" s="37">
        <v>1013807542.5200005</v>
      </c>
      <c r="J98" s="37"/>
      <c r="K98" s="170">
        <f>+เปลี่ยนแปลงเฉพาะ!K18</f>
        <v>383378470.19999993</v>
      </c>
      <c r="L98" s="41"/>
      <c r="M98" s="170">
        <v>331618643.31999993</v>
      </c>
    </row>
    <row r="99" spans="1:13" ht="27" customHeight="1">
      <c r="A99" s="12"/>
      <c r="B99" s="40" t="s">
        <v>105</v>
      </c>
      <c r="D99" s="12"/>
      <c r="E99" s="16"/>
      <c r="G99" s="207">
        <f>เปลี่ยนแปลงรวม!R31</f>
        <v>32733514.32</v>
      </c>
      <c r="H99" s="17"/>
      <c r="I99" s="166">
        <v>33053672.599999998</v>
      </c>
      <c r="K99" s="171">
        <f>+เปลี่ยนแปลงเฉพาะ!O18</f>
        <v>17138892.509999998</v>
      </c>
      <c r="M99" s="171">
        <v>17138892.509999998</v>
      </c>
    </row>
    <row r="100" spans="1:13" ht="27" customHeight="1">
      <c r="A100" s="12"/>
      <c r="B100" s="27" t="s">
        <v>36</v>
      </c>
      <c r="E100" s="12"/>
      <c r="G100" s="192">
        <f>SUM(G93:G99)</f>
        <v>2886538486.7700005</v>
      </c>
      <c r="H100" s="17"/>
      <c r="I100" s="17">
        <f>SUM(I93:I99)</f>
        <v>2801218618.1400003</v>
      </c>
      <c r="J100" s="17"/>
      <c r="K100" s="17">
        <f>SUM(K93:K99)</f>
        <v>2082285210.1299999</v>
      </c>
      <c r="L100" s="204"/>
      <c r="M100" s="17">
        <f>SUM(M93:M99)</f>
        <v>2027801181.8299999</v>
      </c>
    </row>
    <row r="101" spans="1:13" ht="27" customHeight="1">
      <c r="A101" s="12"/>
      <c r="B101" s="28" t="s">
        <v>138</v>
      </c>
      <c r="D101" s="12"/>
      <c r="E101" s="12"/>
      <c r="G101" s="192">
        <f>+เปลี่ยนแปลงรวม!V31</f>
        <v>938652723.21000004</v>
      </c>
      <c r="H101" s="17"/>
      <c r="I101" s="17">
        <v>906005832.01000011</v>
      </c>
      <c r="J101" s="17"/>
      <c r="K101" s="17">
        <v>0</v>
      </c>
      <c r="L101" s="42"/>
      <c r="M101" s="17">
        <v>0</v>
      </c>
    </row>
    <row r="102" spans="1:13" ht="27" customHeight="1">
      <c r="A102" s="12"/>
      <c r="B102" s="43" t="s">
        <v>37</v>
      </c>
      <c r="C102" s="12"/>
      <c r="E102" s="12"/>
      <c r="G102" s="208">
        <f>SUM(G100:G101)</f>
        <v>3825191209.9800005</v>
      </c>
      <c r="H102" s="37"/>
      <c r="I102" s="167">
        <f>SUM(I100:I101)</f>
        <v>3707224450.1500006</v>
      </c>
      <c r="J102" s="37"/>
      <c r="K102" s="167">
        <f>SUM(K100:K101)</f>
        <v>2082285210.1299999</v>
      </c>
      <c r="L102" s="204"/>
      <c r="M102" s="167">
        <f>SUM(M100:M101)</f>
        <v>2027801181.8299999</v>
      </c>
    </row>
    <row r="103" spans="1:13" ht="27" customHeight="1" thickBot="1">
      <c r="A103" s="27" t="s">
        <v>10</v>
      </c>
      <c r="B103" s="12"/>
      <c r="C103" s="12"/>
      <c r="E103" s="12"/>
      <c r="G103" s="211">
        <f>G69+G102</f>
        <v>8261069180.6800013</v>
      </c>
      <c r="H103" s="37"/>
      <c r="I103" s="172">
        <f>I69+I102</f>
        <v>7821507500.1900005</v>
      </c>
      <c r="J103" s="37"/>
      <c r="K103" s="172">
        <f>K69+K102</f>
        <v>2303387131.8099999</v>
      </c>
      <c r="L103" s="204"/>
      <c r="M103" s="172">
        <f>M69+M102</f>
        <v>2258434130.0299997</v>
      </c>
    </row>
    <row r="104" spans="1:13" ht="27" customHeight="1" thickTop="1">
      <c r="B104" s="12"/>
      <c r="C104" s="12"/>
      <c r="E104" s="12"/>
      <c r="G104" s="212"/>
      <c r="H104" s="44"/>
      <c r="I104" s="44"/>
      <c r="J104" s="44"/>
      <c r="K104" s="44"/>
      <c r="L104" s="213"/>
      <c r="M104" s="44"/>
    </row>
    <row r="105" spans="1:13" ht="27" customHeight="1">
      <c r="B105" s="12"/>
      <c r="C105" s="12"/>
      <c r="E105" s="12"/>
      <c r="G105" s="44"/>
      <c r="H105" s="44"/>
      <c r="I105" s="44"/>
      <c r="J105" s="44"/>
      <c r="K105" s="44"/>
      <c r="L105" s="44"/>
      <c r="M105" s="44"/>
    </row>
    <row r="106" spans="1:13" ht="27" customHeight="1">
      <c r="A106" s="28" t="s">
        <v>7</v>
      </c>
      <c r="D106" s="28"/>
      <c r="G106" s="15"/>
      <c r="L106" s="15"/>
    </row>
    <row r="107" spans="1:13" ht="27" customHeight="1">
      <c r="A107" s="28"/>
      <c r="D107" s="28"/>
      <c r="G107" s="15"/>
      <c r="L107" s="15"/>
    </row>
    <row r="108" spans="1:13" ht="27" customHeight="1">
      <c r="A108" s="28"/>
      <c r="D108" s="28"/>
    </row>
    <row r="109" spans="1:13" ht="27" customHeight="1">
      <c r="D109" s="29" t="s">
        <v>113</v>
      </c>
      <c r="F109" s="15"/>
    </row>
    <row r="110" spans="1:13" ht="27" customHeight="1">
      <c r="D110" s="29" t="s">
        <v>114</v>
      </c>
      <c r="F110" s="15"/>
      <c r="G110" s="199"/>
    </row>
    <row r="111" spans="1:13" ht="27" customHeight="1">
      <c r="E111" s="14"/>
      <c r="I111" s="14"/>
      <c r="K111" s="14"/>
      <c r="M111" s="14"/>
    </row>
    <row r="112" spans="1:13" ht="27" customHeight="1">
      <c r="I112" s="14"/>
      <c r="J112" s="14"/>
      <c r="K112" s="14"/>
      <c r="L112" s="14"/>
      <c r="M112" s="14"/>
    </row>
  </sheetData>
  <mergeCells count="25">
    <mergeCell ref="K46:M46"/>
    <mergeCell ref="G46:I46"/>
    <mergeCell ref="A47:D47"/>
    <mergeCell ref="A85:D85"/>
    <mergeCell ref="A77:M77"/>
    <mergeCell ref="A78:M78"/>
    <mergeCell ref="A79:M79"/>
    <mergeCell ref="A80:M80"/>
    <mergeCell ref="G83:M83"/>
    <mergeCell ref="K84:M84"/>
    <mergeCell ref="G84:I84"/>
    <mergeCell ref="A81:M81"/>
    <mergeCell ref="A39:M39"/>
    <mergeCell ref="A40:M40"/>
    <mergeCell ref="A41:M41"/>
    <mergeCell ref="A42:M42"/>
    <mergeCell ref="G45:M45"/>
    <mergeCell ref="A43:M43"/>
    <mergeCell ref="A1:M1"/>
    <mergeCell ref="A2:M2"/>
    <mergeCell ref="A3:M3"/>
    <mergeCell ref="G6:M6"/>
    <mergeCell ref="K7:M7"/>
    <mergeCell ref="G7:I7"/>
    <mergeCell ref="A4:M4"/>
  </mergeCells>
  <phoneticPr fontId="3" type="noConversion"/>
  <pageMargins left="0.74803149606299213" right="0.27559055118110237" top="0.62992125984251968" bottom="0.59055118110236227" header="0.27559055118110237" footer="0.31496062992125984"/>
  <pageSetup paperSize="9" scale="80" orientation="portrait" r:id="rId1"/>
  <headerFooter alignWithMargins="0"/>
  <ignoredErrors>
    <ignoredError sqref="E16 E10:E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view="pageBreakPreview" topLeftCell="A46" zoomScale="80" zoomScaleNormal="80" zoomScaleSheetLayoutView="80" workbookViewId="0">
      <selection activeCell="A23" sqref="A23"/>
    </sheetView>
  </sheetViews>
  <sheetFormatPr defaultColWidth="12" defaultRowHeight="24.75" customHeight="1"/>
  <cols>
    <col min="1" max="1" width="9.1640625" style="33" customWidth="1"/>
    <col min="2" max="5" width="10" style="33" customWidth="1"/>
    <col min="6" max="6" width="9.83203125" style="33" bestFit="1" customWidth="1"/>
    <col min="7" max="7" width="18.83203125" style="33" customWidth="1"/>
    <col min="8" max="8" width="1.1640625" style="33" customWidth="1"/>
    <col min="9" max="9" width="18.83203125" style="33" customWidth="1"/>
    <col min="10" max="10" width="1.1640625" style="33" customWidth="1"/>
    <col min="11" max="11" width="17.6640625" style="33" customWidth="1"/>
    <col min="12" max="12" width="1.1640625" style="33" customWidth="1"/>
    <col min="13" max="13" width="17.6640625" style="33" customWidth="1"/>
    <col min="14" max="14" width="1.5" style="33" customWidth="1"/>
    <col min="15" max="16384" width="12" style="33"/>
  </cols>
  <sheetData>
    <row r="1" spans="1:13" ht="24" customHeight="1">
      <c r="A1" s="236" t="s">
        <v>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</row>
    <row r="2" spans="1:13" ht="24" customHeight="1">
      <c r="A2" s="243" t="s">
        <v>38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3" ht="24" customHeight="1">
      <c r="A3" s="244" t="s">
        <v>201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4" customHeight="1">
      <c r="A4" s="244" t="s">
        <v>199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24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1:13" ht="24" customHeight="1">
      <c r="A6" s="219"/>
      <c r="B6" s="219"/>
      <c r="C6" s="219"/>
      <c r="D6" s="219"/>
      <c r="E6" s="219"/>
      <c r="F6" s="219"/>
      <c r="G6" s="238" t="s">
        <v>6</v>
      </c>
      <c r="H6" s="238"/>
      <c r="I6" s="238"/>
      <c r="J6" s="238"/>
      <c r="K6" s="238"/>
      <c r="L6" s="238"/>
      <c r="M6" s="238"/>
    </row>
    <row r="7" spans="1:13" ht="24" customHeight="1">
      <c r="A7" s="45"/>
      <c r="B7" s="6"/>
      <c r="C7" s="6"/>
      <c r="D7" s="6"/>
      <c r="E7" s="6"/>
      <c r="F7" s="6"/>
      <c r="G7" s="239" t="s">
        <v>17</v>
      </c>
      <c r="H7" s="239"/>
      <c r="I7" s="239"/>
      <c r="J7" s="46"/>
      <c r="K7" s="239" t="s">
        <v>18</v>
      </c>
      <c r="L7" s="239"/>
      <c r="M7" s="239"/>
    </row>
    <row r="8" spans="1:13" ht="24" customHeight="1">
      <c r="A8" s="45"/>
      <c r="B8" s="6"/>
      <c r="C8" s="6"/>
      <c r="D8" s="6"/>
      <c r="E8" s="6"/>
      <c r="F8" s="47" t="s">
        <v>2</v>
      </c>
      <c r="G8" s="174" t="s">
        <v>192</v>
      </c>
      <c r="H8" s="147"/>
      <c r="I8" s="174" t="s">
        <v>193</v>
      </c>
      <c r="J8" s="147"/>
      <c r="K8" s="174" t="s">
        <v>192</v>
      </c>
      <c r="L8" s="147"/>
      <c r="M8" s="174" t="s">
        <v>193</v>
      </c>
    </row>
    <row r="9" spans="1:13" ht="24" customHeight="1">
      <c r="A9" s="26" t="s">
        <v>39</v>
      </c>
      <c r="G9" s="186">
        <v>393358249.74000001</v>
      </c>
      <c r="H9" s="57"/>
      <c r="I9" s="186">
        <v>392462343.83999997</v>
      </c>
      <c r="J9" s="58"/>
      <c r="K9" s="57">
        <v>0</v>
      </c>
      <c r="L9" s="57"/>
      <c r="M9" s="57">
        <v>0</v>
      </c>
    </row>
    <row r="10" spans="1:13" ht="24" customHeight="1">
      <c r="A10" s="26" t="s">
        <v>108</v>
      </c>
      <c r="B10" s="6"/>
      <c r="C10" s="6"/>
      <c r="D10" s="6"/>
      <c r="E10" s="6"/>
      <c r="F10" s="47"/>
      <c r="G10" s="175">
        <v>0</v>
      </c>
      <c r="H10" s="59"/>
      <c r="I10" s="60">
        <v>0</v>
      </c>
      <c r="J10" s="61"/>
      <c r="K10" s="175">
        <v>70179937.400000006</v>
      </c>
      <c r="L10" s="59"/>
      <c r="M10" s="175">
        <v>56193676</v>
      </c>
    </row>
    <row r="11" spans="1:13" ht="24" customHeight="1">
      <c r="A11" s="26"/>
      <c r="B11" s="26" t="s">
        <v>13</v>
      </c>
      <c r="C11" s="26"/>
      <c r="D11" s="26"/>
      <c r="E11" s="26"/>
      <c r="F11" s="49"/>
      <c r="G11" s="176">
        <f>SUM(G9:G10)</f>
        <v>393358249.74000001</v>
      </c>
      <c r="H11" s="62"/>
      <c r="I11" s="187">
        <f>SUM(I9:I10)</f>
        <v>392462343.83999997</v>
      </c>
      <c r="J11" s="58"/>
      <c r="K11" s="176">
        <f>SUM(K9:K10)</f>
        <v>70179937.400000006</v>
      </c>
      <c r="L11" s="57"/>
      <c r="M11" s="176">
        <f>SUM(M9:M10)</f>
        <v>56193676</v>
      </c>
    </row>
    <row r="12" spans="1:13" ht="24" customHeight="1">
      <c r="A12" s="26" t="s">
        <v>40</v>
      </c>
      <c r="F12" s="131"/>
      <c r="G12" s="180">
        <v>-215387627.55000001</v>
      </c>
      <c r="H12" s="57"/>
      <c r="I12" s="180">
        <v>-216499141.13</v>
      </c>
      <c r="J12" s="58"/>
      <c r="K12" s="177">
        <v>0</v>
      </c>
      <c r="L12" s="57"/>
      <c r="M12" s="177">
        <v>0</v>
      </c>
    </row>
    <row r="13" spans="1:13" ht="24" customHeight="1">
      <c r="A13" s="11" t="s">
        <v>124</v>
      </c>
      <c r="F13" s="215"/>
      <c r="G13" s="179">
        <f>SUM(G11:G12)</f>
        <v>177970622.19</v>
      </c>
      <c r="H13" s="62"/>
      <c r="I13" s="179">
        <f>SUM(I11:I12)</f>
        <v>175963202.70999998</v>
      </c>
      <c r="J13" s="58"/>
      <c r="K13" s="178">
        <f>SUM(K11:K12)</f>
        <v>70179937.400000006</v>
      </c>
      <c r="L13" s="57"/>
      <c r="M13" s="178">
        <f>SUM(M11:M12)</f>
        <v>56193676</v>
      </c>
    </row>
    <row r="14" spans="1:13" ht="24" customHeight="1">
      <c r="A14" s="132" t="s">
        <v>41</v>
      </c>
      <c r="F14" s="50"/>
      <c r="G14" s="179">
        <v>958508.5700000003</v>
      </c>
      <c r="H14" s="62"/>
      <c r="I14" s="179">
        <v>1913815.7600000002</v>
      </c>
      <c r="J14" s="63"/>
      <c r="K14" s="179">
        <v>692167.21000000008</v>
      </c>
      <c r="L14" s="62"/>
      <c r="M14" s="179">
        <v>1910624.39</v>
      </c>
    </row>
    <row r="15" spans="1:13" ht="24" customHeight="1">
      <c r="A15" s="104" t="s">
        <v>42</v>
      </c>
      <c r="B15" s="26"/>
      <c r="C15" s="26"/>
      <c r="D15" s="26"/>
      <c r="E15" s="26"/>
      <c r="F15" s="51"/>
      <c r="G15" s="189">
        <f>SUM(G13:G14)</f>
        <v>178929130.75999999</v>
      </c>
      <c r="H15" s="66"/>
      <c r="I15" s="189">
        <f>SUM(I13:I14)</f>
        <v>177877018.46999997</v>
      </c>
      <c r="J15" s="74"/>
      <c r="K15" s="189">
        <f>SUM(K13:K14)</f>
        <v>70872104.609999999</v>
      </c>
      <c r="L15" s="66"/>
      <c r="M15" s="189">
        <f>SUM(M13:M14)</f>
        <v>58104300.390000001</v>
      </c>
    </row>
    <row r="16" spans="1:13" ht="24" customHeight="1">
      <c r="A16" s="26" t="s">
        <v>43</v>
      </c>
      <c r="F16" s="52"/>
      <c r="G16" s="226">
        <v>-30051200.43999999</v>
      </c>
      <c r="H16" s="66"/>
      <c r="I16" s="226">
        <v>-27545231.250000004</v>
      </c>
      <c r="J16" s="66"/>
      <c r="K16" s="180">
        <v>-18484420.59999999</v>
      </c>
      <c r="L16" s="66"/>
      <c r="M16" s="180">
        <v>-17669151.230000004</v>
      </c>
    </row>
    <row r="17" spans="1:13" ht="24" customHeight="1">
      <c r="A17" s="104" t="s">
        <v>232</v>
      </c>
      <c r="F17" s="52"/>
      <c r="G17" s="227">
        <f>SUM(G15:G16)</f>
        <v>148877930.31999999</v>
      </c>
      <c r="H17" s="66"/>
      <c r="I17" s="227">
        <f>SUM(I15:I16)</f>
        <v>150331787.21999997</v>
      </c>
      <c r="J17" s="66"/>
      <c r="K17" s="70">
        <f>SUM(K15:K16)</f>
        <v>52387684.010000005</v>
      </c>
      <c r="L17" s="66"/>
      <c r="M17" s="70">
        <f>SUM(M15:M16)</f>
        <v>40435149.159999996</v>
      </c>
    </row>
    <row r="18" spans="1:13" ht="24" customHeight="1">
      <c r="A18" s="26" t="s">
        <v>233</v>
      </c>
      <c r="F18" s="50"/>
      <c r="G18" s="66">
        <v>3474884.9100000006</v>
      </c>
      <c r="H18" s="67"/>
      <c r="I18" s="66">
        <v>647377.56999999995</v>
      </c>
      <c r="J18" s="68"/>
      <c r="K18" s="66">
        <v>3874811.21</v>
      </c>
      <c r="L18" s="134"/>
      <c r="M18" s="67">
        <v>1628008.2</v>
      </c>
    </row>
    <row r="19" spans="1:13" ht="24" customHeight="1">
      <c r="A19" s="26" t="s">
        <v>44</v>
      </c>
      <c r="B19" s="132"/>
      <c r="C19" s="132"/>
      <c r="D19" s="132"/>
      <c r="E19" s="132"/>
      <c r="F19" s="54"/>
      <c r="G19" s="66">
        <v>-17947592.509999998</v>
      </c>
      <c r="H19" s="67"/>
      <c r="I19" s="66">
        <v>-19494399.739999998</v>
      </c>
      <c r="J19" s="68"/>
      <c r="K19" s="66">
        <v>-1778466.9200000004</v>
      </c>
      <c r="L19" s="134"/>
      <c r="M19" s="67">
        <v>-67665.11</v>
      </c>
    </row>
    <row r="20" spans="1:13" ht="24" customHeight="1">
      <c r="A20" s="26" t="s">
        <v>163</v>
      </c>
      <c r="F20" s="50"/>
      <c r="G20" s="66">
        <v>869294.11</v>
      </c>
      <c r="H20" s="67"/>
      <c r="I20" s="66">
        <v>4327351.75</v>
      </c>
      <c r="J20" s="68"/>
      <c r="K20" s="66">
        <v>0</v>
      </c>
      <c r="L20" s="134"/>
      <c r="M20" s="67">
        <v>0</v>
      </c>
    </row>
    <row r="21" spans="1:13" ht="24" customHeight="1">
      <c r="A21" s="26" t="s">
        <v>148</v>
      </c>
      <c r="F21" s="52"/>
      <c r="G21" s="133">
        <v>0</v>
      </c>
      <c r="H21" s="66"/>
      <c r="I21" s="133">
        <v>-1163003.48</v>
      </c>
      <c r="J21" s="63"/>
      <c r="K21" s="66">
        <v>0</v>
      </c>
      <c r="L21" s="57"/>
      <c r="M21" s="66">
        <v>-2124925</v>
      </c>
    </row>
    <row r="22" spans="1:13" ht="24" customHeight="1">
      <c r="B22" s="26" t="s">
        <v>16</v>
      </c>
      <c r="C22" s="26"/>
      <c r="D22" s="26"/>
      <c r="E22" s="26"/>
      <c r="F22" s="51"/>
      <c r="G22" s="70">
        <f>SUM(G18:G21)</f>
        <v>-13603413.489999998</v>
      </c>
      <c r="H22" s="57"/>
      <c r="I22" s="70">
        <f>SUM(I18:I21)</f>
        <v>-15682673.899999999</v>
      </c>
      <c r="J22" s="68"/>
      <c r="K22" s="70">
        <f>SUM(K18:K21)</f>
        <v>2096344.2899999996</v>
      </c>
      <c r="L22" s="66"/>
      <c r="M22" s="70">
        <f>SUM(M18:M21)</f>
        <v>-564581.91000000015</v>
      </c>
    </row>
    <row r="23" spans="1:13" ht="24" customHeight="1">
      <c r="A23" s="104" t="s">
        <v>164</v>
      </c>
      <c r="B23" s="26"/>
      <c r="C23" s="26"/>
      <c r="D23" s="26"/>
      <c r="E23" s="26"/>
      <c r="F23" s="51"/>
      <c r="G23" s="188">
        <f>G17+G22</f>
        <v>135274516.82999998</v>
      </c>
      <c r="H23" s="57"/>
      <c r="I23" s="188">
        <f>I17+I22</f>
        <v>134649113.31999996</v>
      </c>
      <c r="J23" s="68"/>
      <c r="K23" s="66">
        <f>K17+K22</f>
        <v>54484028.300000004</v>
      </c>
      <c r="L23" s="62"/>
      <c r="M23" s="66">
        <f>M17+M22</f>
        <v>39870567.25</v>
      </c>
    </row>
    <row r="24" spans="1:13" ht="24" customHeight="1">
      <c r="A24" s="26" t="s">
        <v>165</v>
      </c>
      <c r="F24" s="50">
        <v>30</v>
      </c>
      <c r="G24" s="180">
        <v>0</v>
      </c>
      <c r="H24" s="62"/>
      <c r="I24" s="177">
        <v>0</v>
      </c>
      <c r="J24" s="64"/>
      <c r="K24" s="180">
        <v>0</v>
      </c>
      <c r="L24" s="62"/>
      <c r="M24" s="177">
        <v>0</v>
      </c>
    </row>
    <row r="25" spans="1:13" ht="24" customHeight="1">
      <c r="A25" s="104" t="s">
        <v>234</v>
      </c>
      <c r="B25" s="26"/>
      <c r="C25" s="26"/>
      <c r="D25" s="26"/>
      <c r="E25" s="26"/>
      <c r="F25" s="26"/>
      <c r="G25" s="189">
        <f>SUM(G23:G24)</f>
        <v>135274516.82999998</v>
      </c>
      <c r="H25" s="62"/>
      <c r="I25" s="189">
        <f>SUM(I23:I24)</f>
        <v>134649113.31999996</v>
      </c>
      <c r="J25" s="64"/>
      <c r="K25" s="71">
        <f>SUM(K23:K24)</f>
        <v>54484028.300000004</v>
      </c>
      <c r="L25" s="62"/>
      <c r="M25" s="71">
        <f>SUM(M23:M24)</f>
        <v>39870567.25</v>
      </c>
    </row>
    <row r="26" spans="1:13" ht="24" customHeight="1">
      <c r="A26" s="104" t="s">
        <v>166</v>
      </c>
      <c r="G26" s="62"/>
      <c r="H26" s="62"/>
      <c r="I26" s="57"/>
      <c r="J26" s="73"/>
      <c r="K26" s="57"/>
      <c r="L26" s="57"/>
      <c r="M26" s="57"/>
    </row>
    <row r="27" spans="1:13" ht="24" customHeight="1">
      <c r="A27" s="30" t="s">
        <v>185</v>
      </c>
      <c r="B27" s="4"/>
      <c r="C27" s="4"/>
      <c r="D27" s="4"/>
      <c r="E27" s="26"/>
      <c r="F27" s="26"/>
      <c r="G27" s="188"/>
      <c r="H27" s="66"/>
      <c r="I27" s="188"/>
      <c r="J27" s="66"/>
      <c r="K27" s="66"/>
      <c r="L27" s="66"/>
      <c r="M27" s="66"/>
    </row>
    <row r="28" spans="1:13" ht="24" customHeight="1">
      <c r="A28" s="30" t="s">
        <v>186</v>
      </c>
      <c r="B28" s="4"/>
      <c r="C28" s="4"/>
      <c r="D28" s="4"/>
      <c r="E28" s="26"/>
      <c r="F28" s="26"/>
      <c r="G28" s="188"/>
      <c r="H28" s="66"/>
      <c r="I28" s="188"/>
      <c r="J28" s="66"/>
      <c r="K28" s="66"/>
      <c r="L28" s="66"/>
      <c r="M28" s="66"/>
    </row>
    <row r="29" spans="1:13" ht="24" customHeight="1">
      <c r="A29" s="30"/>
      <c r="B29" s="4" t="s">
        <v>187</v>
      </c>
      <c r="C29" s="4"/>
      <c r="D29" s="4"/>
      <c r="E29" s="26"/>
      <c r="F29" s="26"/>
      <c r="G29" s="188"/>
      <c r="H29" s="66"/>
      <c r="I29" s="188"/>
      <c r="J29" s="66"/>
      <c r="K29" s="66"/>
      <c r="L29" s="66"/>
      <c r="M29" s="66"/>
    </row>
    <row r="30" spans="1:13" ht="24" customHeight="1">
      <c r="A30" s="4"/>
      <c r="B30" s="4" t="s">
        <v>188</v>
      </c>
      <c r="C30" s="40"/>
      <c r="D30" s="40"/>
      <c r="E30" s="26"/>
      <c r="F30" s="26"/>
      <c r="G30" s="188">
        <v>-82694.399999999994</v>
      </c>
      <c r="H30" s="66"/>
      <c r="I30" s="188">
        <v>0</v>
      </c>
      <c r="J30" s="66"/>
      <c r="K30" s="66">
        <v>0</v>
      </c>
      <c r="L30" s="66"/>
      <c r="M30" s="66">
        <v>0</v>
      </c>
    </row>
    <row r="31" spans="1:13" ht="24" customHeight="1" thickBot="1">
      <c r="A31" s="104" t="s">
        <v>205</v>
      </c>
      <c r="B31" s="26"/>
      <c r="C31" s="26"/>
      <c r="D31" s="26"/>
      <c r="E31" s="26"/>
      <c r="F31" s="26"/>
      <c r="G31" s="181">
        <f>SUM(G25:G30)</f>
        <v>135191822.42999998</v>
      </c>
      <c r="H31" s="66"/>
      <c r="I31" s="181">
        <f>SUM(I25:I30)</f>
        <v>134649113.31999996</v>
      </c>
      <c r="J31" s="74"/>
      <c r="K31" s="181">
        <f>SUM(K25:K30)</f>
        <v>54484028.300000004</v>
      </c>
      <c r="L31" s="66"/>
      <c r="M31" s="181">
        <f>SUM(M25:M30)</f>
        <v>39870567.25</v>
      </c>
    </row>
    <row r="32" spans="1:13" ht="24" customHeight="1" thickTop="1">
      <c r="A32" s="27" t="s">
        <v>90</v>
      </c>
      <c r="B32" s="104"/>
      <c r="C32" s="104"/>
      <c r="D32" s="104"/>
      <c r="E32" s="104"/>
      <c r="F32" s="104"/>
      <c r="G32" s="75"/>
      <c r="H32" s="75"/>
      <c r="I32" s="75"/>
      <c r="J32" s="133"/>
      <c r="K32" s="75"/>
      <c r="L32" s="75"/>
      <c r="M32" s="75"/>
    </row>
    <row r="33" spans="1:13" ht="24" customHeight="1">
      <c r="A33" s="33" t="s">
        <v>139</v>
      </c>
      <c r="G33" s="2">
        <f>+G35-G34</f>
        <v>85722721.309999973</v>
      </c>
      <c r="H33" s="2"/>
      <c r="I33" s="2">
        <f>+I35-I34</f>
        <v>84849178.439999968</v>
      </c>
      <c r="J33" s="133"/>
      <c r="K33" s="66">
        <f>+K35-K34</f>
        <v>54484028.300000004</v>
      </c>
      <c r="L33" s="66"/>
      <c r="M33" s="66">
        <f>+M35-M34</f>
        <v>39870567.25</v>
      </c>
    </row>
    <row r="34" spans="1:13" ht="24" customHeight="1">
      <c r="A34" s="33" t="s">
        <v>170</v>
      </c>
      <c r="G34" s="2">
        <v>49551795.520000003</v>
      </c>
      <c r="H34" s="75"/>
      <c r="I34" s="2">
        <v>49799934.880000003</v>
      </c>
      <c r="J34" s="133"/>
      <c r="K34" s="182">
        <v>0</v>
      </c>
      <c r="L34" s="76"/>
      <c r="M34" s="182">
        <v>0</v>
      </c>
    </row>
    <row r="35" spans="1:13" ht="24" customHeight="1" thickBot="1">
      <c r="A35" s="33" t="s">
        <v>204</v>
      </c>
      <c r="G35" s="183">
        <f>+G25</f>
        <v>135274516.82999998</v>
      </c>
      <c r="H35" s="2"/>
      <c r="I35" s="183">
        <f>+I25</f>
        <v>134649113.31999996</v>
      </c>
      <c r="J35" s="133"/>
      <c r="K35" s="183">
        <f>+K25</f>
        <v>54484028.300000004</v>
      </c>
      <c r="L35" s="2"/>
      <c r="M35" s="183">
        <f>+M25</f>
        <v>39870567.25</v>
      </c>
    </row>
    <row r="36" spans="1:13" ht="24" customHeight="1" thickTop="1">
      <c r="G36" s="214"/>
      <c r="H36" s="2"/>
      <c r="I36" s="214"/>
      <c r="J36" s="133"/>
      <c r="K36" s="214"/>
      <c r="L36" s="2"/>
      <c r="M36" s="214"/>
    </row>
    <row r="37" spans="1:13" ht="24" customHeight="1">
      <c r="A37" s="105" t="s">
        <v>7</v>
      </c>
      <c r="G37" s="214"/>
      <c r="H37" s="2"/>
      <c r="I37" s="214"/>
      <c r="J37" s="133"/>
      <c r="K37" s="214"/>
      <c r="L37" s="2"/>
      <c r="M37" s="214"/>
    </row>
    <row r="38" spans="1:13" ht="24" customHeight="1">
      <c r="A38" s="105"/>
      <c r="G38" s="214"/>
      <c r="H38" s="2"/>
      <c r="I38" s="214"/>
      <c r="J38" s="133"/>
      <c r="K38" s="214"/>
      <c r="L38" s="2"/>
      <c r="M38" s="214"/>
    </row>
    <row r="39" spans="1:13" ht="24" customHeight="1">
      <c r="A39" s="105"/>
      <c r="G39" s="214"/>
      <c r="H39" s="2"/>
      <c r="I39" s="214"/>
      <c r="J39" s="133"/>
      <c r="K39" s="214"/>
      <c r="L39" s="2"/>
      <c r="M39" s="214"/>
    </row>
    <row r="40" spans="1:13" ht="24" customHeight="1">
      <c r="D40" s="102" t="s">
        <v>45</v>
      </c>
      <c r="G40" s="214"/>
      <c r="H40" s="2"/>
      <c r="I40" s="214"/>
      <c r="J40" s="133"/>
      <c r="K40" s="214"/>
      <c r="L40" s="2"/>
      <c r="M40" s="214"/>
    </row>
    <row r="41" spans="1:13" ht="24" customHeight="1">
      <c r="D41" s="102" t="s">
        <v>93</v>
      </c>
      <c r="G41" s="214"/>
      <c r="H41" s="2"/>
      <c r="I41" s="214"/>
      <c r="J41" s="133"/>
      <c r="K41" s="214"/>
      <c r="L41" s="2"/>
      <c r="M41" s="214"/>
    </row>
    <row r="42" spans="1:13" ht="24" customHeight="1">
      <c r="D42" s="102"/>
      <c r="G42" s="214"/>
      <c r="H42" s="2"/>
      <c r="I42" s="214"/>
      <c r="J42" s="133"/>
      <c r="K42" s="214"/>
      <c r="L42" s="2"/>
      <c r="M42" s="214"/>
    </row>
    <row r="43" spans="1:13" ht="24" customHeight="1">
      <c r="D43" s="102"/>
      <c r="G43" s="214"/>
      <c r="H43" s="2"/>
      <c r="I43" s="214"/>
      <c r="J43" s="133"/>
      <c r="K43" s="214"/>
      <c r="L43" s="2"/>
      <c r="M43" s="214"/>
    </row>
    <row r="44" spans="1:13" ht="25.5" customHeight="1">
      <c r="A44" s="245" t="s">
        <v>25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</row>
    <row r="45" spans="1:13" ht="25.5" customHeight="1">
      <c r="A45" s="236" t="s">
        <v>78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</row>
    <row r="46" spans="1:13" ht="25.5" customHeight="1">
      <c r="A46" s="243" t="s">
        <v>38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</row>
    <row r="47" spans="1:13" ht="25.5" customHeight="1">
      <c r="A47" s="244" t="s">
        <v>201</v>
      </c>
      <c r="B47" s="244"/>
      <c r="C47" s="244"/>
      <c r="D47" s="244"/>
      <c r="E47" s="244"/>
      <c r="F47" s="244"/>
      <c r="G47" s="244"/>
      <c r="H47" s="244"/>
      <c r="I47" s="244"/>
      <c r="J47" s="244"/>
      <c r="K47" s="244"/>
      <c r="L47" s="244"/>
      <c r="M47" s="244"/>
    </row>
    <row r="48" spans="1:13" ht="24" customHeight="1">
      <c r="A48" s="244" t="s">
        <v>199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3" ht="25.5" customHeight="1">
      <c r="A49" s="146"/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</row>
    <row r="50" spans="1:13" ht="25.5" customHeight="1">
      <c r="A50" s="219"/>
      <c r="B50" s="219"/>
      <c r="C50" s="219"/>
      <c r="D50" s="219"/>
      <c r="E50" s="219"/>
      <c r="F50" s="219"/>
      <c r="G50" s="238" t="s">
        <v>6</v>
      </c>
      <c r="H50" s="238"/>
      <c r="I50" s="238"/>
      <c r="J50" s="238"/>
      <c r="K50" s="238"/>
      <c r="L50" s="238"/>
      <c r="M50" s="238"/>
    </row>
    <row r="51" spans="1:13" ht="25.5" customHeight="1">
      <c r="A51" s="45"/>
      <c r="B51" s="6"/>
      <c r="C51" s="6"/>
      <c r="D51" s="6"/>
      <c r="E51" s="6"/>
      <c r="F51" s="6"/>
      <c r="G51" s="239" t="s">
        <v>17</v>
      </c>
      <c r="H51" s="239"/>
      <c r="I51" s="239"/>
      <c r="J51" s="46"/>
      <c r="K51" s="239" t="s">
        <v>18</v>
      </c>
      <c r="L51" s="239"/>
      <c r="M51" s="239"/>
    </row>
    <row r="52" spans="1:13" ht="25.5" customHeight="1">
      <c r="A52" s="45"/>
      <c r="B52" s="6"/>
      <c r="C52" s="6"/>
      <c r="D52" s="6"/>
      <c r="E52" s="6"/>
      <c r="F52" s="47" t="s">
        <v>2</v>
      </c>
      <c r="G52" s="174" t="str">
        <f>+G8</f>
        <v>31 มีนาคม 2563</v>
      </c>
      <c r="H52" s="147"/>
      <c r="I52" s="174" t="str">
        <f>+I8</f>
        <v>31 มีนาคม 2562</v>
      </c>
      <c r="J52" s="147"/>
      <c r="K52" s="174" t="str">
        <f>++K8</f>
        <v>31 มีนาคม 2563</v>
      </c>
      <c r="L52" s="147"/>
      <c r="M52" s="174" t="str">
        <f>+M8</f>
        <v>31 มีนาคม 2562</v>
      </c>
    </row>
    <row r="53" spans="1:13" ht="25.5" customHeight="1">
      <c r="A53" s="27" t="s">
        <v>91</v>
      </c>
      <c r="B53" s="104"/>
      <c r="C53" s="104"/>
      <c r="D53" s="104"/>
      <c r="E53" s="104"/>
      <c r="F53" s="104"/>
      <c r="G53" s="75"/>
      <c r="H53" s="75"/>
      <c r="I53" s="75"/>
      <c r="J53" s="133"/>
      <c r="K53" s="75"/>
      <c r="L53" s="75"/>
      <c r="M53" s="75"/>
    </row>
    <row r="54" spans="1:13" ht="25.5" customHeight="1">
      <c r="A54" s="33" t="s">
        <v>139</v>
      </c>
      <c r="G54" s="2">
        <f>+G56-G55</f>
        <v>85640026.909999967</v>
      </c>
      <c r="H54" s="2"/>
      <c r="I54" s="2">
        <f>+I56-I55</f>
        <v>84849178.439999968</v>
      </c>
      <c r="J54" s="133"/>
      <c r="K54" s="66">
        <f>+K56-K55</f>
        <v>54484028.300000004</v>
      </c>
      <c r="L54" s="66"/>
      <c r="M54" s="66">
        <f>+M56-M55</f>
        <v>39870567.25</v>
      </c>
    </row>
    <row r="55" spans="1:13" ht="25.5" customHeight="1">
      <c r="A55" s="33" t="s">
        <v>170</v>
      </c>
      <c r="G55" s="182">
        <v>49551795.520000003</v>
      </c>
      <c r="H55" s="75"/>
      <c r="I55" s="182">
        <f>+I34</f>
        <v>49799934.880000003</v>
      </c>
      <c r="J55" s="133"/>
      <c r="K55" s="182">
        <v>0</v>
      </c>
      <c r="L55" s="76"/>
      <c r="M55" s="182">
        <v>0</v>
      </c>
    </row>
    <row r="56" spans="1:13" ht="25.5" customHeight="1" thickBot="1">
      <c r="A56" s="33" t="s">
        <v>203</v>
      </c>
      <c r="G56" s="183">
        <f>G31</f>
        <v>135191822.42999998</v>
      </c>
      <c r="H56" s="2"/>
      <c r="I56" s="183">
        <f>+I31</f>
        <v>134649113.31999996</v>
      </c>
      <c r="J56" s="133"/>
      <c r="K56" s="183">
        <f>K31</f>
        <v>54484028.300000004</v>
      </c>
      <c r="L56" s="2"/>
      <c r="M56" s="183">
        <f>M31</f>
        <v>39870567.25</v>
      </c>
    </row>
    <row r="57" spans="1:13" ht="25.5" customHeight="1" thickTop="1">
      <c r="A57" s="27" t="s">
        <v>171</v>
      </c>
      <c r="B57" s="132"/>
      <c r="C57" s="132"/>
      <c r="D57" s="132"/>
      <c r="E57" s="132"/>
      <c r="F57" s="132"/>
      <c r="J57" s="48"/>
    </row>
    <row r="58" spans="1:13" ht="25.5" customHeight="1">
      <c r="A58" s="27" t="s">
        <v>172</v>
      </c>
      <c r="B58" s="132"/>
      <c r="C58" s="132"/>
      <c r="D58" s="132"/>
      <c r="E58" s="132"/>
      <c r="F58" s="132"/>
      <c r="J58" s="48"/>
    </row>
    <row r="59" spans="1:13" ht="25.5" customHeight="1">
      <c r="A59" s="27" t="s">
        <v>173</v>
      </c>
      <c r="B59" s="132"/>
      <c r="C59" s="132"/>
      <c r="D59" s="132"/>
      <c r="E59" s="132"/>
      <c r="F59" s="132"/>
      <c r="J59" s="48"/>
    </row>
    <row r="60" spans="1:13" ht="25.5" customHeight="1">
      <c r="B60" s="24" t="s">
        <v>202</v>
      </c>
      <c r="C60" s="24"/>
      <c r="D60" s="24"/>
      <c r="E60" s="24"/>
      <c r="F60" s="25">
        <v>24</v>
      </c>
      <c r="G60" s="18">
        <f>G33/401200000</f>
        <v>0.21366580585742764</v>
      </c>
      <c r="H60" s="18"/>
      <c r="I60" s="18">
        <f>I33/401200000</f>
        <v>0.21148848065802583</v>
      </c>
      <c r="J60" s="18"/>
      <c r="K60" s="18">
        <f>K33/401200000</f>
        <v>0.13580266276171488</v>
      </c>
      <c r="L60" s="18">
        <f t="shared" ref="L60" si="0">L33/401200000</f>
        <v>0</v>
      </c>
      <c r="M60" s="18">
        <f>M33/401200000</f>
        <v>9.9378283275174478E-2</v>
      </c>
    </row>
    <row r="61" spans="1:13" ht="25.5" customHeight="1">
      <c r="B61" s="132" t="s">
        <v>140</v>
      </c>
      <c r="C61" s="132"/>
      <c r="D61" s="132"/>
      <c r="E61" s="132"/>
      <c r="F61" s="132"/>
      <c r="G61" s="231">
        <v>401200000</v>
      </c>
      <c r="H61" s="231"/>
      <c r="I61" s="231">
        <v>401200000</v>
      </c>
      <c r="J61" s="232"/>
      <c r="K61" s="231">
        <v>401200000</v>
      </c>
      <c r="L61" s="231"/>
      <c r="M61" s="231">
        <v>401200000</v>
      </c>
    </row>
    <row r="62" spans="1:13" ht="25.5" customHeight="1">
      <c r="B62" s="132"/>
      <c r="C62" s="132"/>
      <c r="D62" s="132"/>
      <c r="E62" s="132"/>
      <c r="F62" s="132"/>
      <c r="G62" s="55"/>
      <c r="H62" s="132"/>
      <c r="I62" s="55"/>
      <c r="K62" s="55"/>
      <c r="L62" s="132"/>
      <c r="M62" s="55"/>
    </row>
    <row r="63" spans="1:13" ht="25.5" customHeight="1">
      <c r="B63" s="132"/>
      <c r="C63" s="132"/>
      <c r="D63" s="132"/>
      <c r="E63" s="132"/>
      <c r="F63" s="132"/>
      <c r="G63" s="55"/>
      <c r="H63" s="132"/>
      <c r="I63" s="55"/>
      <c r="K63" s="55"/>
      <c r="L63" s="132"/>
      <c r="M63" s="55"/>
    </row>
    <row r="64" spans="1:13" ht="25.5" customHeight="1">
      <c r="B64" s="132"/>
      <c r="C64" s="132"/>
      <c r="D64" s="132"/>
      <c r="E64" s="132"/>
      <c r="F64" s="132"/>
      <c r="G64" s="55"/>
      <c r="H64" s="132"/>
      <c r="I64" s="55"/>
      <c r="K64" s="55"/>
      <c r="L64" s="132"/>
      <c r="M64" s="55"/>
    </row>
    <row r="65" spans="1:13" ht="25.5" customHeight="1">
      <c r="A65" s="105" t="s">
        <v>7</v>
      </c>
      <c r="B65" s="132"/>
      <c r="C65" s="132"/>
      <c r="D65" s="132"/>
      <c r="E65" s="132"/>
      <c r="F65" s="132"/>
      <c r="G65" s="55"/>
      <c r="H65" s="132"/>
      <c r="I65" s="55"/>
      <c r="K65" s="55"/>
      <c r="L65" s="132"/>
      <c r="M65" s="55"/>
    </row>
    <row r="66" spans="1:13" ht="25.5" customHeight="1">
      <c r="G66" s="102"/>
      <c r="H66" s="102"/>
    </row>
    <row r="67" spans="1:13" ht="25.5" customHeight="1">
      <c r="G67" s="102"/>
      <c r="H67" s="102"/>
    </row>
    <row r="68" spans="1:13" ht="25.5" customHeight="1">
      <c r="G68" s="102"/>
      <c r="H68" s="102"/>
    </row>
    <row r="69" spans="1:13" ht="25.5" customHeight="1">
      <c r="D69" s="102" t="s">
        <v>45</v>
      </c>
      <c r="G69" s="102"/>
      <c r="H69" s="102"/>
    </row>
    <row r="70" spans="1:13" ht="25.5" customHeight="1">
      <c r="D70" s="102" t="s">
        <v>93</v>
      </c>
    </row>
    <row r="71" spans="1:13" ht="25.5" customHeight="1"/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</sheetData>
  <mergeCells count="15">
    <mergeCell ref="G51:I51"/>
    <mergeCell ref="K51:M51"/>
    <mergeCell ref="G7:I7"/>
    <mergeCell ref="K7:M7"/>
    <mergeCell ref="A1:M1"/>
    <mergeCell ref="A2:M2"/>
    <mergeCell ref="A3:M3"/>
    <mergeCell ref="G6:M6"/>
    <mergeCell ref="A44:M44"/>
    <mergeCell ref="A45:M45"/>
    <mergeCell ref="A46:M46"/>
    <mergeCell ref="A47:M47"/>
    <mergeCell ref="G50:M50"/>
    <mergeCell ref="A4:M4"/>
    <mergeCell ref="A48:M48"/>
  </mergeCells>
  <pageMargins left="0.74803149606299213" right="0.31496062992125984" top="0.55118110236220474" bottom="0.51181102362204722" header="0.43307086614173229" footer="0.35433070866141736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view="pageBreakPreview" topLeftCell="A10" zoomScale="80" zoomScaleNormal="80" zoomScaleSheetLayoutView="80" workbookViewId="0">
      <selection activeCell="T32" sqref="T32:X32"/>
    </sheetView>
  </sheetViews>
  <sheetFormatPr defaultColWidth="12" defaultRowHeight="20.100000000000001" customHeight="1"/>
  <cols>
    <col min="1" max="1" width="3.6640625" style="77" customWidth="1"/>
    <col min="2" max="2" width="41.1640625" style="77" customWidth="1"/>
    <col min="3" max="3" width="9" style="77" bestFit="1" customWidth="1"/>
    <col min="4" max="4" width="14.33203125" style="77" customWidth="1"/>
    <col min="5" max="5" width="0.83203125" style="77" customWidth="1"/>
    <col min="6" max="6" width="15.1640625" style="77" bestFit="1" customWidth="1"/>
    <col min="7" max="7" width="0.83203125" style="77" customWidth="1"/>
    <col min="8" max="8" width="14.33203125" style="77" customWidth="1"/>
    <col min="9" max="9" width="0.83203125" style="77" customWidth="1"/>
    <col min="10" max="10" width="14.83203125" style="77" customWidth="1"/>
    <col min="11" max="11" width="0.83203125" style="77" customWidth="1"/>
    <col min="12" max="12" width="15.5" style="77" customWidth="1"/>
    <col min="13" max="13" width="0.83203125" style="77" customWidth="1"/>
    <col min="14" max="14" width="17.6640625" style="77" bestFit="1" customWidth="1"/>
    <col min="15" max="15" width="0.83203125" style="77" customWidth="1"/>
    <col min="16" max="16" width="16.1640625" style="77" bestFit="1" customWidth="1"/>
    <col min="17" max="17" width="0.83203125" style="77" customWidth="1"/>
    <col min="18" max="18" width="16.1640625" style="77" customWidth="1"/>
    <col min="19" max="19" width="0.83203125" style="77" customWidth="1"/>
    <col min="20" max="20" width="15.83203125" style="77" customWidth="1"/>
    <col min="21" max="21" width="0.83203125" style="77" customWidth="1"/>
    <col min="22" max="22" width="15.83203125" style="77" customWidth="1"/>
    <col min="23" max="23" width="0.83203125" style="77" customWidth="1"/>
    <col min="24" max="24" width="15.83203125" style="77" customWidth="1"/>
    <col min="25" max="25" width="2.1640625" style="77" customWidth="1"/>
    <col min="26" max="26" width="14" style="77" bestFit="1" customWidth="1"/>
    <col min="27" max="27" width="14.5" style="77" bestFit="1" customWidth="1"/>
    <col min="28" max="16384" width="12" style="77"/>
  </cols>
  <sheetData>
    <row r="1" spans="1:24" ht="20.100000000000001" customHeight="1">
      <c r="A1" s="246" t="s">
        <v>79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</row>
    <row r="2" spans="1:24" ht="20.100000000000001" customHeight="1">
      <c r="A2" s="247" t="s">
        <v>46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</row>
    <row r="3" spans="1:24" ht="20.100000000000001" customHeight="1">
      <c r="A3" s="247" t="str">
        <f>+'กำไรขาดทุน '!A3:M3</f>
        <v>สำหรับงวด 3 เดือน สิ้นสุดวันที่ 31 มีนาคม 2563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4" ht="20.100000000000001" customHeight="1">
      <c r="A4" s="247" t="str">
        <f>+'กำไรขาดทุน '!A4:M4</f>
        <v>(ยังไม่ได้ตรวจสอบ/สอบทานแล้ว)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ht="20.100000000000001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20.100000000000001" customHeight="1">
      <c r="A6" s="78"/>
      <c r="B6" s="78"/>
      <c r="C6" s="78"/>
      <c r="D6" s="248" t="s">
        <v>6</v>
      </c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</row>
    <row r="7" spans="1:24" ht="20.100000000000001" customHeight="1">
      <c r="A7" s="78"/>
      <c r="B7" s="78"/>
      <c r="C7" s="78"/>
      <c r="D7" s="79"/>
      <c r="E7" s="79"/>
      <c r="F7" s="79"/>
      <c r="G7" s="79"/>
      <c r="H7" s="80"/>
      <c r="I7" s="80"/>
      <c r="J7" s="80"/>
      <c r="K7" s="80"/>
      <c r="L7" s="249" t="s">
        <v>101</v>
      </c>
      <c r="M7" s="249"/>
      <c r="N7" s="249"/>
      <c r="O7" s="249"/>
      <c r="P7" s="249"/>
      <c r="Q7" s="249"/>
      <c r="R7" s="249"/>
      <c r="S7" s="249"/>
      <c r="T7" s="79"/>
      <c r="U7" s="79"/>
      <c r="V7" s="79"/>
      <c r="W7" s="79"/>
      <c r="X7" s="79"/>
    </row>
    <row r="8" spans="1:24" ht="20.100000000000001" customHeight="1">
      <c r="A8" s="78"/>
      <c r="B8" s="78"/>
      <c r="D8" s="79"/>
      <c r="E8" s="79"/>
      <c r="F8" s="79"/>
      <c r="G8" s="79"/>
      <c r="H8" s="248" t="s">
        <v>15</v>
      </c>
      <c r="I8" s="248"/>
      <c r="J8" s="248"/>
      <c r="K8" s="79"/>
      <c r="L8" s="79" t="s">
        <v>51</v>
      </c>
      <c r="M8" s="79"/>
      <c r="N8" s="79" t="s">
        <v>51</v>
      </c>
      <c r="O8" s="79"/>
      <c r="P8" s="79" t="s">
        <v>70</v>
      </c>
      <c r="Q8" s="79"/>
      <c r="R8" s="81"/>
      <c r="S8" s="79"/>
      <c r="W8" s="79"/>
      <c r="X8" s="79"/>
    </row>
    <row r="9" spans="1:24" ht="20.100000000000001" customHeight="1">
      <c r="A9" s="78"/>
      <c r="B9" s="78"/>
      <c r="D9" s="79" t="s">
        <v>47</v>
      </c>
      <c r="E9" s="79"/>
      <c r="F9" s="79" t="s">
        <v>48</v>
      </c>
      <c r="G9" s="79"/>
      <c r="H9" s="79" t="s">
        <v>103</v>
      </c>
      <c r="I9" s="79"/>
      <c r="J9" s="79"/>
      <c r="K9" s="79"/>
      <c r="L9" s="79" t="s">
        <v>80</v>
      </c>
      <c r="M9" s="79"/>
      <c r="N9" s="79" t="s">
        <v>88</v>
      </c>
      <c r="O9" s="79"/>
      <c r="P9" s="79" t="s">
        <v>71</v>
      </c>
      <c r="Q9" s="79"/>
      <c r="R9" s="79" t="s">
        <v>102</v>
      </c>
      <c r="S9" s="79"/>
      <c r="T9" s="79" t="s">
        <v>49</v>
      </c>
      <c r="U9" s="79"/>
      <c r="V9" s="82" t="s">
        <v>72</v>
      </c>
      <c r="W9" s="79"/>
      <c r="X9" s="79"/>
    </row>
    <row r="10" spans="1:24" ht="20.100000000000001" customHeight="1">
      <c r="A10" s="78"/>
      <c r="B10" s="78"/>
      <c r="C10" s="83" t="s">
        <v>2</v>
      </c>
      <c r="D10" s="84" t="s">
        <v>14</v>
      </c>
      <c r="E10" s="79"/>
      <c r="F10" s="84" t="s">
        <v>50</v>
      </c>
      <c r="G10" s="79"/>
      <c r="H10" s="84" t="s">
        <v>95</v>
      </c>
      <c r="I10" s="79"/>
      <c r="J10" s="84" t="s">
        <v>104</v>
      </c>
      <c r="K10" s="79"/>
      <c r="L10" s="84" t="s">
        <v>81</v>
      </c>
      <c r="M10" s="79"/>
      <c r="N10" s="84" t="s">
        <v>77</v>
      </c>
      <c r="O10" s="79"/>
      <c r="P10" s="84" t="s">
        <v>66</v>
      </c>
      <c r="Q10" s="79"/>
      <c r="R10" s="84" t="s">
        <v>106</v>
      </c>
      <c r="S10" s="79"/>
      <c r="T10" s="84" t="s">
        <v>89</v>
      </c>
      <c r="U10" s="79"/>
      <c r="V10" s="85" t="s">
        <v>73</v>
      </c>
      <c r="W10" s="79"/>
      <c r="X10" s="84" t="s">
        <v>16</v>
      </c>
    </row>
    <row r="11" spans="1:24" ht="20.100000000000001" customHeight="1">
      <c r="A11" s="87" t="s">
        <v>149</v>
      </c>
      <c r="D11" s="155">
        <v>401200000</v>
      </c>
      <c r="E11" s="155"/>
      <c r="F11" s="155">
        <v>1254305250</v>
      </c>
      <c r="G11" s="155"/>
      <c r="H11" s="88">
        <v>66109086.269999996</v>
      </c>
      <c r="I11" s="155"/>
      <c r="J11" s="88">
        <v>747804294.76999998</v>
      </c>
      <c r="K11" s="88"/>
      <c r="L11" s="155">
        <v>447473.05999999982</v>
      </c>
      <c r="M11" s="155"/>
      <c r="N11" s="155">
        <v>16147016.73</v>
      </c>
      <c r="O11" s="155"/>
      <c r="P11" s="155">
        <v>17138892.509999998</v>
      </c>
      <c r="Q11" s="155"/>
      <c r="R11" s="88">
        <v>33733382.299999997</v>
      </c>
      <c r="S11" s="155"/>
      <c r="T11" s="155">
        <v>2503152013.3400002</v>
      </c>
      <c r="U11" s="155"/>
      <c r="V11" s="155">
        <v>765327017.08000004</v>
      </c>
      <c r="W11" s="156"/>
      <c r="X11" s="155">
        <v>3268479030.4200001</v>
      </c>
    </row>
    <row r="12" spans="1:24" ht="20.100000000000001" customHeight="1">
      <c r="A12" s="87"/>
      <c r="B12" s="77" t="s">
        <v>180</v>
      </c>
      <c r="D12" s="155">
        <v>0</v>
      </c>
      <c r="E12" s="155"/>
      <c r="F12" s="155">
        <v>0</v>
      </c>
      <c r="G12" s="155"/>
      <c r="H12" s="88">
        <v>0</v>
      </c>
      <c r="I12" s="155"/>
      <c r="J12" s="88">
        <v>0</v>
      </c>
      <c r="K12" s="88"/>
      <c r="L12" s="155">
        <v>0</v>
      </c>
      <c r="M12" s="155"/>
      <c r="N12" s="155">
        <v>0</v>
      </c>
      <c r="O12" s="155"/>
      <c r="P12" s="155">
        <v>0</v>
      </c>
      <c r="Q12" s="155"/>
      <c r="R12" s="88">
        <v>0</v>
      </c>
      <c r="S12" s="155"/>
      <c r="T12" s="155">
        <v>0</v>
      </c>
      <c r="U12" s="155"/>
      <c r="V12" s="155">
        <v>28250000</v>
      </c>
      <c r="W12" s="156"/>
      <c r="X12" s="155">
        <v>28250000</v>
      </c>
    </row>
    <row r="13" spans="1:24" ht="20.100000000000001" customHeight="1">
      <c r="A13" s="87"/>
      <c r="B13" s="77" t="s">
        <v>206</v>
      </c>
      <c r="D13" s="155"/>
      <c r="E13" s="155"/>
      <c r="F13" s="155"/>
      <c r="G13" s="155"/>
      <c r="H13" s="88"/>
      <c r="I13" s="155"/>
      <c r="J13" s="88"/>
      <c r="K13" s="88"/>
      <c r="L13" s="155"/>
      <c r="M13" s="155"/>
      <c r="N13" s="155"/>
      <c r="O13" s="155"/>
      <c r="P13" s="155"/>
      <c r="Q13" s="155"/>
      <c r="R13" s="88"/>
      <c r="S13" s="155"/>
      <c r="T13" s="155"/>
      <c r="U13" s="155"/>
      <c r="V13" s="155"/>
      <c r="W13" s="156"/>
      <c r="X13" s="155"/>
    </row>
    <row r="14" spans="1:24" ht="20.100000000000001" customHeight="1">
      <c r="A14" s="87"/>
      <c r="B14" s="77" t="s">
        <v>182</v>
      </c>
      <c r="D14" s="156">
        <v>0</v>
      </c>
      <c r="E14" s="156"/>
      <c r="F14" s="156">
        <v>0</v>
      </c>
      <c r="G14" s="156"/>
      <c r="H14" s="88">
        <v>0</v>
      </c>
      <c r="I14" s="156"/>
      <c r="J14" s="88">
        <v>0</v>
      </c>
      <c r="K14" s="88"/>
      <c r="L14" s="156">
        <v>0</v>
      </c>
      <c r="M14" s="156"/>
      <c r="N14" s="156">
        <v>0</v>
      </c>
      <c r="O14" s="156"/>
      <c r="P14" s="156">
        <v>0</v>
      </c>
      <c r="Q14" s="156"/>
      <c r="R14" s="88">
        <v>0</v>
      </c>
      <c r="S14" s="156"/>
      <c r="T14" s="156">
        <v>0</v>
      </c>
      <c r="U14" s="155"/>
      <c r="V14" s="155">
        <v>-13000000</v>
      </c>
      <c r="W14" s="156"/>
      <c r="X14" s="155">
        <v>-13000000</v>
      </c>
    </row>
    <row r="15" spans="1:24" ht="20.100000000000001" customHeight="1">
      <c r="A15" s="87"/>
      <c r="B15" s="77" t="s">
        <v>184</v>
      </c>
      <c r="D15" s="156"/>
      <c r="E15" s="156"/>
      <c r="F15" s="156"/>
      <c r="G15" s="156"/>
      <c r="H15" s="88"/>
      <c r="I15" s="156"/>
      <c r="J15" s="88"/>
      <c r="K15" s="88"/>
      <c r="L15" s="156"/>
      <c r="M15" s="156"/>
      <c r="N15" s="156"/>
      <c r="O15" s="156"/>
      <c r="P15" s="156"/>
      <c r="Q15" s="156"/>
      <c r="R15" s="88"/>
      <c r="S15" s="156"/>
      <c r="T15" s="156"/>
      <c r="U15" s="155"/>
      <c r="V15" s="155"/>
      <c r="W15" s="156"/>
      <c r="X15" s="155"/>
    </row>
    <row r="16" spans="1:24" ht="20.100000000000001" customHeight="1">
      <c r="A16" s="87"/>
      <c r="B16" s="77" t="s">
        <v>182</v>
      </c>
      <c r="D16" s="155">
        <v>0</v>
      </c>
      <c r="E16" s="155"/>
      <c r="F16" s="155">
        <v>0</v>
      </c>
      <c r="G16" s="156"/>
      <c r="H16" s="155">
        <v>0</v>
      </c>
      <c r="I16" s="155"/>
      <c r="J16" s="155">
        <v>0</v>
      </c>
      <c r="K16" s="88"/>
      <c r="L16" s="155">
        <v>0</v>
      </c>
      <c r="M16" s="155"/>
      <c r="N16" s="155">
        <v>0</v>
      </c>
      <c r="O16" s="156"/>
      <c r="P16" s="156">
        <v>0</v>
      </c>
      <c r="Q16" s="156"/>
      <c r="R16" s="88">
        <v>0</v>
      </c>
      <c r="S16" s="156"/>
      <c r="T16" s="156">
        <v>0</v>
      </c>
      <c r="U16" s="155"/>
      <c r="V16" s="155">
        <v>-75</v>
      </c>
      <c r="W16" s="156"/>
      <c r="X16" s="155">
        <v>-75</v>
      </c>
    </row>
    <row r="17" spans="1:24" ht="20.100000000000001" customHeight="1">
      <c r="A17" s="87"/>
      <c r="B17" s="77" t="s">
        <v>160</v>
      </c>
      <c r="D17" s="155">
        <v>0</v>
      </c>
      <c r="E17" s="155"/>
      <c r="F17" s="155">
        <v>0</v>
      </c>
      <c r="G17" s="156"/>
      <c r="H17" s="155">
        <v>0</v>
      </c>
      <c r="I17" s="155"/>
      <c r="J17" s="155">
        <v>0</v>
      </c>
      <c r="K17" s="88"/>
      <c r="L17" s="155">
        <v>0</v>
      </c>
      <c r="M17" s="155"/>
      <c r="N17" s="155">
        <v>0</v>
      </c>
      <c r="O17" s="156"/>
      <c r="P17" s="156">
        <v>0</v>
      </c>
      <c r="Q17" s="156"/>
      <c r="R17" s="88">
        <v>0</v>
      </c>
      <c r="S17" s="156"/>
      <c r="T17" s="156">
        <v>0</v>
      </c>
      <c r="U17" s="155"/>
      <c r="V17" s="155">
        <v>209667.74</v>
      </c>
      <c r="W17" s="156"/>
      <c r="X17" s="155">
        <v>209667.74</v>
      </c>
    </row>
    <row r="18" spans="1:24" ht="20.100000000000001" customHeight="1">
      <c r="A18" s="87"/>
      <c r="B18" s="77" t="s">
        <v>109</v>
      </c>
      <c r="D18" s="156">
        <v>0</v>
      </c>
      <c r="E18" s="156"/>
      <c r="F18" s="156">
        <v>0</v>
      </c>
      <c r="G18" s="156"/>
      <c r="H18" s="88">
        <v>5431054.0199999977</v>
      </c>
      <c r="I18" s="156"/>
      <c r="J18" s="88">
        <v>-5431054.0199999977</v>
      </c>
      <c r="K18" s="88"/>
      <c r="L18" s="156">
        <v>0</v>
      </c>
      <c r="M18" s="156"/>
      <c r="N18" s="156">
        <v>0</v>
      </c>
      <c r="O18" s="156"/>
      <c r="P18" s="156">
        <v>0</v>
      </c>
      <c r="Q18" s="156"/>
      <c r="R18" s="88">
        <v>0</v>
      </c>
      <c r="S18" s="156"/>
      <c r="T18" s="156">
        <v>0</v>
      </c>
      <c r="U18" s="155"/>
      <c r="V18" s="155">
        <v>0</v>
      </c>
      <c r="W18" s="156"/>
      <c r="X18" s="155">
        <v>0</v>
      </c>
    </row>
    <row r="19" spans="1:24" ht="20.100000000000001" customHeight="1">
      <c r="A19" s="87"/>
      <c r="B19" s="77" t="s">
        <v>168</v>
      </c>
      <c r="D19" s="156"/>
      <c r="E19" s="156"/>
      <c r="F19" s="156"/>
      <c r="G19" s="156"/>
      <c r="H19" s="88"/>
      <c r="I19" s="156"/>
      <c r="J19" s="88"/>
      <c r="K19" s="88"/>
      <c r="L19" s="156"/>
      <c r="M19" s="156"/>
      <c r="N19" s="156"/>
      <c r="O19" s="156"/>
      <c r="P19" s="156"/>
      <c r="Q19" s="156"/>
      <c r="R19" s="88"/>
      <c r="S19" s="156"/>
      <c r="T19" s="156"/>
      <c r="U19" s="155"/>
      <c r="V19" s="155"/>
      <c r="W19" s="156"/>
      <c r="X19" s="155"/>
    </row>
    <row r="20" spans="1:24" ht="20.100000000000001" customHeight="1">
      <c r="A20" s="87"/>
      <c r="B20" s="77" t="s">
        <v>167</v>
      </c>
      <c r="D20" s="156">
        <v>0</v>
      </c>
      <c r="E20" s="156"/>
      <c r="F20" s="156">
        <v>0</v>
      </c>
      <c r="G20" s="156"/>
      <c r="H20" s="88">
        <v>0</v>
      </c>
      <c r="I20" s="156"/>
      <c r="J20" s="88">
        <v>0</v>
      </c>
      <c r="K20" s="88"/>
      <c r="L20" s="156">
        <v>0</v>
      </c>
      <c r="M20" s="156"/>
      <c r="N20" s="156">
        <v>0</v>
      </c>
      <c r="O20" s="156"/>
      <c r="P20" s="156">
        <v>0</v>
      </c>
      <c r="Q20" s="156"/>
      <c r="R20" s="88">
        <v>0</v>
      </c>
      <c r="S20" s="156"/>
      <c r="T20" s="156">
        <v>0</v>
      </c>
      <c r="U20" s="155"/>
      <c r="V20" s="155">
        <v>-27806324</v>
      </c>
      <c r="W20" s="156"/>
      <c r="X20" s="155">
        <v>-27806324</v>
      </c>
    </row>
    <row r="21" spans="1:24" ht="20.100000000000001" customHeight="1">
      <c r="A21" s="87"/>
      <c r="B21" s="77" t="s">
        <v>195</v>
      </c>
      <c r="D21" s="156">
        <v>0</v>
      </c>
      <c r="E21" s="156"/>
      <c r="F21" s="156">
        <v>0</v>
      </c>
      <c r="G21" s="156"/>
      <c r="H21" s="88">
        <v>0</v>
      </c>
      <c r="I21" s="156"/>
      <c r="J21" s="88">
        <v>84849178.439999998</v>
      </c>
      <c r="K21" s="88"/>
      <c r="L21" s="156">
        <v>0</v>
      </c>
      <c r="M21" s="156"/>
      <c r="N21" s="156">
        <v>0</v>
      </c>
      <c r="O21" s="156"/>
      <c r="P21" s="156">
        <v>0</v>
      </c>
      <c r="Q21" s="156"/>
      <c r="R21" s="88">
        <v>0</v>
      </c>
      <c r="S21" s="156"/>
      <c r="T21" s="156">
        <v>84849178.439999998</v>
      </c>
      <c r="U21" s="155"/>
      <c r="V21" s="155">
        <v>49799934.880000003</v>
      </c>
      <c r="W21" s="156"/>
      <c r="X21" s="155">
        <v>134649113.31999999</v>
      </c>
    </row>
    <row r="22" spans="1:24" ht="20.100000000000001" customHeight="1" thickBot="1">
      <c r="A22" s="87" t="s">
        <v>194</v>
      </c>
      <c r="D22" s="217">
        <f>SUM(D11:D21)</f>
        <v>401200000</v>
      </c>
      <c r="E22" s="156"/>
      <c r="F22" s="217">
        <f>SUM(F11:F21)</f>
        <v>1254305250</v>
      </c>
      <c r="G22" s="156"/>
      <c r="H22" s="217">
        <f>SUM(H11:H21)</f>
        <v>71540140.289999992</v>
      </c>
      <c r="I22" s="156"/>
      <c r="J22" s="217">
        <f>SUM(J11:J21)</f>
        <v>827222419.19000006</v>
      </c>
      <c r="K22" s="156"/>
      <c r="L22" s="217">
        <f>SUM(L11:L21)</f>
        <v>447473.05999999982</v>
      </c>
      <c r="M22" s="156"/>
      <c r="N22" s="217">
        <f>SUM(N11:N21)</f>
        <v>16147016.73</v>
      </c>
      <c r="O22" s="156"/>
      <c r="P22" s="217">
        <f>SUM(P11:P21)</f>
        <v>17138892.509999998</v>
      </c>
      <c r="Q22" s="156"/>
      <c r="R22" s="217">
        <f>SUM(R11:R21)</f>
        <v>33733382.299999997</v>
      </c>
      <c r="S22" s="156"/>
      <c r="T22" s="217">
        <f>SUM(T11:T21)</f>
        <v>2588001191.7800002</v>
      </c>
      <c r="U22" s="156"/>
      <c r="V22" s="217">
        <f>SUM(V11:V21)</f>
        <v>802780220.70000005</v>
      </c>
      <c r="W22" s="156"/>
      <c r="X22" s="217">
        <f>SUM(X11:X21)</f>
        <v>3390781412.48</v>
      </c>
    </row>
    <row r="23" spans="1:24" ht="20.100000000000001" customHeight="1" thickTop="1">
      <c r="A23" s="87"/>
      <c r="D23" s="155"/>
      <c r="E23" s="156"/>
      <c r="F23" s="155"/>
      <c r="G23" s="156"/>
      <c r="H23" s="88"/>
      <c r="I23" s="156"/>
      <c r="J23" s="88"/>
      <c r="K23" s="156"/>
      <c r="L23" s="155"/>
      <c r="M23" s="156"/>
      <c r="N23" s="155"/>
      <c r="O23" s="156"/>
      <c r="P23" s="155"/>
      <c r="Q23" s="156"/>
      <c r="R23" s="88"/>
      <c r="S23" s="156"/>
      <c r="T23" s="155"/>
      <c r="U23" s="156"/>
      <c r="V23" s="155"/>
      <c r="W23" s="156"/>
      <c r="X23" s="155"/>
    </row>
    <row r="24" spans="1:24" ht="20.100000000000001" customHeight="1">
      <c r="A24" s="87" t="s">
        <v>181</v>
      </c>
      <c r="D24" s="156">
        <v>401200000</v>
      </c>
      <c r="E24" s="156"/>
      <c r="F24" s="156">
        <v>1254305250</v>
      </c>
      <c r="G24" s="156"/>
      <c r="H24" s="88">
        <v>98852153.019999996</v>
      </c>
      <c r="I24" s="156"/>
      <c r="J24" s="88">
        <v>1013807542.5200005</v>
      </c>
      <c r="K24" s="156"/>
      <c r="L24" s="156">
        <v>447473.05999999982</v>
      </c>
      <c r="M24" s="156"/>
      <c r="N24" s="156">
        <v>15467307.030000001</v>
      </c>
      <c r="O24" s="156"/>
      <c r="P24" s="156">
        <v>17138892.509999998</v>
      </c>
      <c r="Q24" s="156"/>
      <c r="R24" s="88">
        <f>+L24+N24+P24</f>
        <v>33053672.600000001</v>
      </c>
      <c r="S24" s="156"/>
      <c r="T24" s="156">
        <f>+D24+F24+H24+J24+R24</f>
        <v>2801218618.1400003</v>
      </c>
      <c r="U24" s="156"/>
      <c r="V24" s="156">
        <v>906005832.01000011</v>
      </c>
      <c r="W24" s="156"/>
      <c r="X24" s="156">
        <f>+T24+V24</f>
        <v>3707224450.1500006</v>
      </c>
    </row>
    <row r="25" spans="1:24" ht="20.100000000000001" customHeight="1">
      <c r="B25" s="77" t="s">
        <v>180</v>
      </c>
      <c r="D25" s="141">
        <v>0</v>
      </c>
      <c r="E25" s="142"/>
      <c r="F25" s="141">
        <v>0</v>
      </c>
      <c r="G25" s="142"/>
      <c r="H25" s="141">
        <v>0</v>
      </c>
      <c r="I25" s="142"/>
      <c r="J25" s="141">
        <v>0</v>
      </c>
      <c r="K25" s="90"/>
      <c r="L25" s="141">
        <v>0</v>
      </c>
      <c r="M25" s="136"/>
      <c r="N25" s="141">
        <v>-320158.28000000003</v>
      </c>
      <c r="O25" s="142"/>
      <c r="P25" s="141">
        <v>0</v>
      </c>
      <c r="Q25" s="142"/>
      <c r="R25" s="141">
        <f t="shared" ref="R25:R30" si="0">SUM(L25:P25)</f>
        <v>-320158.28000000003</v>
      </c>
      <c r="S25" s="136"/>
      <c r="T25" s="141">
        <f t="shared" ref="T25" si="1">SUM(D25:S25)-R25</f>
        <v>-320158.28000000003</v>
      </c>
      <c r="U25" s="142"/>
      <c r="V25" s="141">
        <v>22320158.280000001</v>
      </c>
      <c r="W25" s="142"/>
      <c r="X25" s="141">
        <f t="shared" ref="X25:X26" si="2">SUM(T25:V25)</f>
        <v>22000000</v>
      </c>
    </row>
    <row r="26" spans="1:24" ht="20.100000000000001" customHeight="1">
      <c r="B26" s="77" t="s">
        <v>109</v>
      </c>
      <c r="D26" s="141">
        <v>0</v>
      </c>
      <c r="E26" s="142"/>
      <c r="F26" s="141">
        <v>0</v>
      </c>
      <c r="G26" s="142"/>
      <c r="H26" s="141">
        <v>7568018.700000003</v>
      </c>
      <c r="I26" s="142"/>
      <c r="J26" s="141">
        <f>-H26</f>
        <v>-7568018.700000003</v>
      </c>
      <c r="K26" s="90"/>
      <c r="L26" s="141">
        <v>0</v>
      </c>
      <c r="M26" s="136"/>
      <c r="N26" s="141">
        <v>0</v>
      </c>
      <c r="O26" s="142"/>
      <c r="P26" s="141">
        <v>0</v>
      </c>
      <c r="Q26" s="142"/>
      <c r="R26" s="141">
        <f t="shared" si="0"/>
        <v>0</v>
      </c>
      <c r="S26" s="136"/>
      <c r="T26" s="141">
        <f t="shared" ref="T26:T30" si="3">SUM(D26:S26)-R26</f>
        <v>0</v>
      </c>
      <c r="U26" s="142"/>
      <c r="V26" s="141">
        <v>0</v>
      </c>
      <c r="W26" s="142"/>
      <c r="X26" s="141">
        <f t="shared" si="2"/>
        <v>0</v>
      </c>
    </row>
    <row r="27" spans="1:24" ht="20.100000000000001" customHeight="1">
      <c r="A27" s="87"/>
      <c r="B27" s="77" t="s">
        <v>168</v>
      </c>
      <c r="D27" s="141"/>
      <c r="E27" s="141"/>
      <c r="F27" s="141"/>
      <c r="G27" s="141"/>
      <c r="H27" s="141"/>
      <c r="I27" s="141"/>
      <c r="J27" s="141"/>
      <c r="K27" s="88"/>
      <c r="L27" s="141"/>
      <c r="M27" s="135"/>
      <c r="N27" s="141"/>
      <c r="O27" s="141"/>
      <c r="P27" s="141"/>
      <c r="Q27" s="141"/>
      <c r="R27" s="141"/>
      <c r="S27" s="135"/>
      <c r="T27" s="141"/>
      <c r="U27" s="141"/>
      <c r="V27" s="141"/>
      <c r="W27" s="143"/>
      <c r="X27" s="143"/>
    </row>
    <row r="28" spans="1:24" ht="20.100000000000001" customHeight="1">
      <c r="A28" s="87"/>
      <c r="B28" s="77" t="s">
        <v>167</v>
      </c>
      <c r="D28" s="141">
        <v>0</v>
      </c>
      <c r="E28" s="141"/>
      <c r="F28" s="141">
        <v>0</v>
      </c>
      <c r="G28" s="141"/>
      <c r="H28" s="141">
        <v>0</v>
      </c>
      <c r="I28" s="141"/>
      <c r="J28" s="141">
        <v>0</v>
      </c>
      <c r="K28" s="88"/>
      <c r="L28" s="141">
        <v>0</v>
      </c>
      <c r="M28" s="135"/>
      <c r="N28" s="141">
        <v>0</v>
      </c>
      <c r="O28" s="141"/>
      <c r="P28" s="141">
        <v>0</v>
      </c>
      <c r="Q28" s="141"/>
      <c r="R28" s="141">
        <f t="shared" si="0"/>
        <v>0</v>
      </c>
      <c r="S28" s="135"/>
      <c r="T28" s="141">
        <f t="shared" si="3"/>
        <v>0</v>
      </c>
      <c r="U28" s="141"/>
      <c r="V28" s="141">
        <v>-39225062.600000001</v>
      </c>
      <c r="W28" s="143"/>
      <c r="X28" s="143">
        <f>SUM(T28:V28)</f>
        <v>-39225062.600000001</v>
      </c>
    </row>
    <row r="29" spans="1:24" ht="20.100000000000001" customHeight="1">
      <c r="B29" s="77" t="s">
        <v>196</v>
      </c>
      <c r="D29" s="143">
        <v>0</v>
      </c>
      <c r="E29" s="143"/>
      <c r="F29" s="143">
        <v>0</v>
      </c>
      <c r="G29" s="143"/>
      <c r="H29" s="143">
        <v>0</v>
      </c>
      <c r="I29" s="143"/>
      <c r="J29" s="143">
        <f>+'กำไรขาดทุน '!G33</f>
        <v>85722721.309999973</v>
      </c>
      <c r="K29" s="143"/>
      <c r="L29" s="143">
        <v>0</v>
      </c>
      <c r="M29" s="137"/>
      <c r="N29" s="143">
        <v>0</v>
      </c>
      <c r="O29" s="143"/>
      <c r="P29" s="143">
        <v>0</v>
      </c>
      <c r="Q29" s="143"/>
      <c r="R29" s="143">
        <f t="shared" si="0"/>
        <v>0</v>
      </c>
      <c r="S29" s="137"/>
      <c r="T29" s="141">
        <f t="shared" si="3"/>
        <v>85722721.309999973</v>
      </c>
      <c r="U29" s="143"/>
      <c r="V29" s="143">
        <f>+'กำไรขาดทุน '!G34</f>
        <v>49551795.520000003</v>
      </c>
      <c r="W29" s="143"/>
      <c r="X29" s="143">
        <f>SUM(T29:V29)</f>
        <v>135274516.82999998</v>
      </c>
    </row>
    <row r="30" spans="1:24" ht="20.100000000000001" customHeight="1">
      <c r="B30" s="77" t="s">
        <v>166</v>
      </c>
      <c r="D30" s="143">
        <v>0</v>
      </c>
      <c r="E30" s="143"/>
      <c r="F30" s="143">
        <v>0</v>
      </c>
      <c r="G30" s="143"/>
      <c r="H30" s="143">
        <v>0</v>
      </c>
      <c r="I30" s="143"/>
      <c r="J30" s="143">
        <v>-82694.399999999994</v>
      </c>
      <c r="K30" s="143"/>
      <c r="L30" s="143">
        <v>0</v>
      </c>
      <c r="M30" s="137"/>
      <c r="N30" s="143">
        <v>0</v>
      </c>
      <c r="O30" s="143"/>
      <c r="P30" s="143">
        <v>0</v>
      </c>
      <c r="Q30" s="143"/>
      <c r="R30" s="143">
        <f t="shared" si="0"/>
        <v>0</v>
      </c>
      <c r="S30" s="137"/>
      <c r="T30" s="141">
        <f t="shared" si="3"/>
        <v>-82694.399999999994</v>
      </c>
      <c r="U30" s="143"/>
      <c r="V30" s="143">
        <v>0</v>
      </c>
      <c r="W30" s="143"/>
      <c r="X30" s="143">
        <f>SUM(T30:V30)</f>
        <v>-82694.399999999994</v>
      </c>
    </row>
    <row r="31" spans="1:24" ht="20.100000000000001" customHeight="1" thickBot="1">
      <c r="A31" s="87" t="s">
        <v>197</v>
      </c>
      <c r="D31" s="89">
        <f>SUM(D24:D30)</f>
        <v>401200000</v>
      </c>
      <c r="E31" s="86"/>
      <c r="F31" s="89">
        <f>SUM(F24:F30)</f>
        <v>1254305250</v>
      </c>
      <c r="G31" s="86"/>
      <c r="H31" s="89">
        <f>SUM(H24:H30)</f>
        <v>106420171.72</v>
      </c>
      <c r="I31" s="86"/>
      <c r="J31" s="89">
        <f>SUM(J24:J30)</f>
        <v>1091879550.7300003</v>
      </c>
      <c r="K31" s="90"/>
      <c r="L31" s="89">
        <f>SUM(L24:L30)</f>
        <v>447473.05999999982</v>
      </c>
      <c r="M31" s="86"/>
      <c r="N31" s="89">
        <f>SUM(N24:N30)</f>
        <v>15147148.750000002</v>
      </c>
      <c r="O31" s="86"/>
      <c r="P31" s="89">
        <f>SUM(P24:P30)</f>
        <v>17138892.509999998</v>
      </c>
      <c r="Q31" s="86"/>
      <c r="R31" s="89">
        <f>SUM(R24:R30)</f>
        <v>32733514.32</v>
      </c>
      <c r="S31" s="86"/>
      <c r="T31" s="144">
        <f>SUM(T24:T30)</f>
        <v>2886538486.77</v>
      </c>
      <c r="U31" s="142"/>
      <c r="V31" s="145">
        <f>SUM(V24:V30)</f>
        <v>938652723.21000004</v>
      </c>
      <c r="W31" s="142"/>
      <c r="X31" s="145">
        <f>SUM(X24:X30)</f>
        <v>3825191209.9800005</v>
      </c>
    </row>
    <row r="32" spans="1:24" ht="20.100000000000001" customHeight="1" thickTop="1">
      <c r="D32" s="86"/>
      <c r="E32" s="86"/>
      <c r="F32" s="86"/>
      <c r="G32" s="86"/>
      <c r="H32" s="90"/>
      <c r="I32" s="86"/>
      <c r="J32" s="90"/>
      <c r="K32" s="90"/>
      <c r="L32" s="90"/>
      <c r="M32" s="86"/>
      <c r="N32" s="90"/>
      <c r="O32" s="86"/>
      <c r="P32" s="90"/>
      <c r="Q32" s="86"/>
      <c r="R32" s="90"/>
      <c r="S32" s="86"/>
      <c r="T32" s="90"/>
      <c r="U32" s="86"/>
      <c r="V32" s="90"/>
      <c r="W32" s="86"/>
      <c r="X32" s="90"/>
    </row>
    <row r="33" spans="1:24" ht="20.100000000000001" customHeight="1">
      <c r="A33" s="91" t="s">
        <v>7</v>
      </c>
      <c r="J33" s="128"/>
    </row>
    <row r="34" spans="1:24" ht="20.100000000000001" customHeight="1">
      <c r="A34" s="91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</row>
    <row r="35" spans="1:24" ht="20.100000000000001" customHeight="1">
      <c r="A35" s="91"/>
      <c r="J35" s="128"/>
      <c r="P35" s="128"/>
    </row>
    <row r="36" spans="1:24" ht="20.100000000000001" customHeight="1">
      <c r="I36" s="4"/>
      <c r="J36" s="129" t="s">
        <v>45</v>
      </c>
      <c r="P36" s="92"/>
      <c r="V36" s="128"/>
    </row>
    <row r="37" spans="1:24" ht="20.100000000000001" customHeight="1">
      <c r="I37" s="4"/>
      <c r="J37" s="129" t="s">
        <v>93</v>
      </c>
      <c r="P37" s="93"/>
    </row>
    <row r="41" spans="1:24" ht="20.100000000000001" customHeight="1">
      <c r="J41" s="128"/>
      <c r="V41" s="128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5118110236220474" right="0.23622047244094491" top="0.43" bottom="0.35433070866141736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view="pageBreakPreview" zoomScale="80" zoomScaleNormal="70" zoomScaleSheetLayoutView="80" workbookViewId="0">
      <selection activeCell="A3" sqref="A3:Q3"/>
    </sheetView>
  </sheetViews>
  <sheetFormatPr defaultColWidth="12" defaultRowHeight="24" customHeight="1"/>
  <cols>
    <col min="1" max="1" width="3.5" style="4" customWidth="1"/>
    <col min="2" max="2" width="35.1640625" style="4" customWidth="1"/>
    <col min="3" max="3" width="9.6640625" style="4" bestFit="1" customWidth="1"/>
    <col min="4" max="4" width="1.1640625" style="4" customWidth="1"/>
    <col min="5" max="5" width="17.1640625" style="4" customWidth="1"/>
    <col min="6" max="6" width="1.1640625" style="4" customWidth="1"/>
    <col min="7" max="7" width="18.83203125" style="4" bestFit="1" customWidth="1"/>
    <col min="8" max="8" width="1.1640625" style="4" customWidth="1"/>
    <col min="9" max="9" width="17" style="4" customWidth="1"/>
    <col min="10" max="10" width="1.1640625" style="4" customWidth="1"/>
    <col min="11" max="11" width="17" style="4" customWidth="1"/>
    <col min="12" max="12" width="1.6640625" style="4" customWidth="1"/>
    <col min="13" max="13" width="20.6640625" style="4" bestFit="1" customWidth="1"/>
    <col min="14" max="14" width="1.1640625" style="4" customWidth="1"/>
    <col min="15" max="15" width="20" style="4" bestFit="1" customWidth="1"/>
    <col min="16" max="16" width="1.1640625" style="4" customWidth="1"/>
    <col min="17" max="17" width="18.83203125" style="4" bestFit="1" customWidth="1"/>
    <col min="18" max="18" width="1.5" style="4" customWidth="1"/>
    <col min="19" max="19" width="17.5" style="4" bestFit="1" customWidth="1"/>
    <col min="20" max="20" width="18.1640625" style="4" bestFit="1" customWidth="1"/>
    <col min="21" max="16384" width="12" style="4"/>
  </cols>
  <sheetData>
    <row r="1" spans="1:18" ht="24" customHeight="1">
      <c r="A1" s="236" t="s">
        <v>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</row>
    <row r="2" spans="1:18" ht="24" customHeight="1">
      <c r="A2" s="243" t="s">
        <v>52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</row>
    <row r="3" spans="1:18" ht="24" customHeight="1">
      <c r="A3" s="243" t="str">
        <f>+เปลี่ยนแปลงรวม!A3</f>
        <v>สำหรับงวด 3 เดือน สิ้นสุดวันที่ 31 มีนาคม 2563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</row>
    <row r="4" spans="1:18" ht="24" customHeight="1">
      <c r="A4" s="243" t="str">
        <f>+เปลี่ยนแปลงรวม!A4</f>
        <v>(ยังไม่ได้ตรวจสอบ/สอบทานแล้ว)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</row>
    <row r="5" spans="1:18" ht="24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1:18" ht="24" customHeight="1">
      <c r="A6" s="95"/>
      <c r="B6" s="95"/>
      <c r="C6" s="95"/>
      <c r="D6" s="95"/>
      <c r="E6" s="238" t="s">
        <v>6</v>
      </c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</row>
    <row r="7" spans="1:18" ht="24" customHeight="1">
      <c r="A7" s="95"/>
      <c r="B7" s="95"/>
      <c r="C7" s="95"/>
      <c r="D7" s="95"/>
      <c r="E7" s="21"/>
      <c r="F7" s="21"/>
      <c r="G7" s="21"/>
      <c r="H7" s="21"/>
      <c r="I7" s="250" t="s">
        <v>15</v>
      </c>
      <c r="J7" s="250"/>
      <c r="K7" s="250"/>
      <c r="L7" s="21"/>
      <c r="M7" s="239" t="s">
        <v>107</v>
      </c>
      <c r="N7" s="239"/>
      <c r="O7" s="239"/>
      <c r="P7" s="21"/>
      <c r="Q7" s="21"/>
    </row>
    <row r="8" spans="1:18" ht="24" customHeight="1">
      <c r="A8" s="95"/>
      <c r="B8" s="95"/>
      <c r="C8" s="95"/>
      <c r="E8" s="21" t="s">
        <v>47</v>
      </c>
      <c r="F8" s="21"/>
      <c r="G8" s="21" t="s">
        <v>48</v>
      </c>
      <c r="H8" s="21"/>
      <c r="I8" s="1" t="s">
        <v>103</v>
      </c>
      <c r="J8" s="1"/>
      <c r="K8" s="1"/>
      <c r="L8" s="21"/>
      <c r="M8" s="21" t="s">
        <v>74</v>
      </c>
      <c r="N8" s="21"/>
      <c r="O8" s="21" t="s">
        <v>102</v>
      </c>
      <c r="P8" s="21"/>
      <c r="Q8" s="21"/>
    </row>
    <row r="9" spans="1:18" ht="24" customHeight="1">
      <c r="A9" s="95"/>
      <c r="B9" s="95"/>
      <c r="C9" s="96" t="s">
        <v>2</v>
      </c>
      <c r="D9" s="96"/>
      <c r="E9" s="97" t="s">
        <v>14</v>
      </c>
      <c r="F9" s="21"/>
      <c r="G9" s="97" t="s">
        <v>50</v>
      </c>
      <c r="H9" s="21"/>
      <c r="I9" s="3" t="s">
        <v>95</v>
      </c>
      <c r="J9" s="1"/>
      <c r="K9" s="3" t="s">
        <v>104</v>
      </c>
      <c r="L9" s="21"/>
      <c r="M9" s="97" t="s">
        <v>66</v>
      </c>
      <c r="N9" s="21"/>
      <c r="O9" s="97" t="s">
        <v>106</v>
      </c>
      <c r="P9" s="21"/>
      <c r="Q9" s="97" t="s">
        <v>16</v>
      </c>
    </row>
    <row r="10" spans="1:18" ht="24" customHeight="1">
      <c r="A10" s="4" t="s">
        <v>149</v>
      </c>
      <c r="B10" s="99"/>
      <c r="C10" s="40"/>
      <c r="D10" s="48"/>
      <c r="E10" s="66">
        <v>401200000</v>
      </c>
      <c r="F10" s="98"/>
      <c r="G10" s="66">
        <v>1254774465.4100001</v>
      </c>
      <c r="H10" s="98"/>
      <c r="I10" s="66">
        <v>12193722.600000001</v>
      </c>
      <c r="J10" s="98"/>
      <c r="K10" s="66">
        <v>185113956.47</v>
      </c>
      <c r="L10" s="66"/>
      <c r="M10" s="66">
        <v>17138892.509999998</v>
      </c>
      <c r="N10" s="98"/>
      <c r="O10" s="66">
        <v>17138892.509999998</v>
      </c>
      <c r="P10" s="98"/>
      <c r="Q10" s="66">
        <v>1870421036.9900002</v>
      </c>
    </row>
    <row r="11" spans="1:18" ht="24" customHeight="1">
      <c r="B11" s="99" t="s">
        <v>109</v>
      </c>
      <c r="C11" s="40"/>
      <c r="D11" s="48"/>
      <c r="E11" s="66">
        <v>0</v>
      </c>
      <c r="F11" s="98"/>
      <c r="G11" s="66">
        <v>0</v>
      </c>
      <c r="H11" s="98"/>
      <c r="I11" s="66">
        <v>1993528.3599999975</v>
      </c>
      <c r="J11" s="98"/>
      <c r="K11" s="66">
        <v>-1993528.3599999975</v>
      </c>
      <c r="L11" s="66"/>
      <c r="M11" s="66">
        <v>0</v>
      </c>
      <c r="N11" s="98"/>
      <c r="O11" s="66">
        <v>0</v>
      </c>
      <c r="P11" s="98"/>
      <c r="Q11" s="66">
        <v>0</v>
      </c>
    </row>
    <row r="12" spans="1:18" ht="24" customHeight="1">
      <c r="B12" s="99" t="s">
        <v>196</v>
      </c>
      <c r="C12" s="139"/>
      <c r="D12" s="48"/>
      <c r="E12" s="66">
        <v>0</v>
      </c>
      <c r="F12" s="98"/>
      <c r="G12" s="66">
        <v>0</v>
      </c>
      <c r="H12" s="98"/>
      <c r="I12" s="66">
        <v>0</v>
      </c>
      <c r="J12" s="98"/>
      <c r="K12" s="66">
        <v>39870567.25</v>
      </c>
      <c r="L12" s="66"/>
      <c r="M12" s="66">
        <v>0</v>
      </c>
      <c r="N12" s="98"/>
      <c r="O12" s="66">
        <v>0</v>
      </c>
      <c r="P12" s="98"/>
      <c r="Q12" s="66">
        <v>39870567.25</v>
      </c>
    </row>
    <row r="13" spans="1:18" ht="24" customHeight="1" thickBot="1">
      <c r="A13" s="4" t="s">
        <v>194</v>
      </c>
      <c r="D13" s="216"/>
      <c r="E13" s="218">
        <f>SUM(E10:E12)</f>
        <v>401200000</v>
      </c>
      <c r="F13" s="98"/>
      <c r="G13" s="218">
        <f>SUM(G10:G12)</f>
        <v>1254774465.4100001</v>
      </c>
      <c r="H13" s="98"/>
      <c r="I13" s="218">
        <f>SUM(I10:I12)</f>
        <v>14187250.959999999</v>
      </c>
      <c r="J13" s="98"/>
      <c r="K13" s="218">
        <f>SUM(K10:K12)</f>
        <v>222990995.36000001</v>
      </c>
      <c r="L13" s="98"/>
      <c r="M13" s="218">
        <f>SUM(M10:M12)</f>
        <v>17138892.509999998</v>
      </c>
      <c r="N13" s="98"/>
      <c r="O13" s="218">
        <f>SUM(O10:O12)</f>
        <v>17138892.509999998</v>
      </c>
      <c r="P13" s="98"/>
      <c r="Q13" s="218">
        <f>SUM(Q10:Q12)</f>
        <v>1910291604.2400002</v>
      </c>
      <c r="R13" s="12"/>
    </row>
    <row r="14" spans="1:18" ht="24" customHeight="1" thickTop="1">
      <c r="D14" s="216"/>
      <c r="E14" s="100"/>
      <c r="F14" s="60"/>
      <c r="G14" s="100"/>
      <c r="H14" s="100"/>
      <c r="I14" s="66"/>
      <c r="J14" s="100"/>
      <c r="K14" s="66"/>
      <c r="L14" s="66"/>
      <c r="M14" s="100"/>
      <c r="N14" s="100"/>
      <c r="O14" s="66"/>
      <c r="P14" s="100"/>
      <c r="Q14" s="66"/>
      <c r="R14" s="12"/>
    </row>
    <row r="15" spans="1:18" ht="24" customHeight="1">
      <c r="A15" s="4" t="s">
        <v>181</v>
      </c>
      <c r="D15" s="130"/>
      <c r="E15" s="66">
        <v>401200000</v>
      </c>
      <c r="F15" s="98"/>
      <c r="G15" s="66">
        <v>1254774465.4100001</v>
      </c>
      <c r="H15" s="98"/>
      <c r="I15" s="66">
        <v>23069180.590000004</v>
      </c>
      <c r="J15" s="98"/>
      <c r="K15" s="66">
        <v>331618643.31999993</v>
      </c>
      <c r="L15" s="66"/>
      <c r="M15" s="66">
        <v>17138892.509999998</v>
      </c>
      <c r="N15" s="98"/>
      <c r="O15" s="66">
        <v>17138892.509999998</v>
      </c>
      <c r="P15" s="98"/>
      <c r="Q15" s="66">
        <v>2027801181.8300002</v>
      </c>
      <c r="R15" s="12"/>
    </row>
    <row r="16" spans="1:18" ht="24" customHeight="1">
      <c r="B16" s="99" t="s">
        <v>109</v>
      </c>
      <c r="C16" s="40"/>
      <c r="D16" s="48"/>
      <c r="E16" s="66">
        <v>0</v>
      </c>
      <c r="F16" s="98"/>
      <c r="G16" s="66">
        <v>0</v>
      </c>
      <c r="H16" s="98"/>
      <c r="I16" s="66">
        <v>2724201.42</v>
      </c>
      <c r="J16" s="98"/>
      <c r="K16" s="66">
        <f>-I16</f>
        <v>-2724201.42</v>
      </c>
      <c r="L16" s="66"/>
      <c r="M16" s="66">
        <v>0</v>
      </c>
      <c r="N16" s="98"/>
      <c r="O16" s="66">
        <f>SUM(M16:N16)</f>
        <v>0</v>
      </c>
      <c r="P16" s="98"/>
      <c r="Q16" s="66">
        <f>SUM(E16:P16)-O16</f>
        <v>0</v>
      </c>
    </row>
    <row r="17" spans="1:18" ht="24" customHeight="1">
      <c r="B17" s="4" t="s">
        <v>196</v>
      </c>
      <c r="D17" s="32"/>
      <c r="E17" s="100">
        <v>0</v>
      </c>
      <c r="F17" s="60"/>
      <c r="G17" s="100">
        <v>0</v>
      </c>
      <c r="H17" s="100"/>
      <c r="I17" s="66">
        <v>0</v>
      </c>
      <c r="J17" s="100"/>
      <c r="K17" s="66">
        <f>+'กำไรขาดทุน '!K25</f>
        <v>54484028.300000004</v>
      </c>
      <c r="L17" s="66"/>
      <c r="M17" s="100">
        <v>0</v>
      </c>
      <c r="N17" s="100"/>
      <c r="O17" s="66">
        <f>SUM(M17:N17)</f>
        <v>0</v>
      </c>
      <c r="P17" s="100"/>
      <c r="Q17" s="66">
        <f>SUM(E17:P17)-O17</f>
        <v>54484028.300000004</v>
      </c>
      <c r="R17" s="12"/>
    </row>
    <row r="18" spans="1:18" ht="24" customHeight="1" thickBot="1">
      <c r="A18" s="4" t="s">
        <v>197</v>
      </c>
      <c r="B18" s="40"/>
      <c r="C18" s="40"/>
      <c r="D18" s="48"/>
      <c r="E18" s="72">
        <f>SUM(E15:E17)</f>
        <v>401200000</v>
      </c>
      <c r="F18" s="98"/>
      <c r="G18" s="72">
        <f>SUM(G15:G17)</f>
        <v>1254774465.4100001</v>
      </c>
      <c r="H18" s="98"/>
      <c r="I18" s="72">
        <f>SUM(I15:I17)</f>
        <v>25793382.010000005</v>
      </c>
      <c r="J18" s="98"/>
      <c r="K18" s="72">
        <f>SUM(K15:K17)</f>
        <v>383378470.19999993</v>
      </c>
      <c r="L18" s="66"/>
      <c r="M18" s="72">
        <f>SUM(M15:M17)</f>
        <v>17138892.509999998</v>
      </c>
      <c r="N18" s="98"/>
      <c r="O18" s="72">
        <f>SUM(O15:O17)</f>
        <v>17138892.509999998</v>
      </c>
      <c r="P18" s="98"/>
      <c r="Q18" s="72">
        <f>SUM(Q15:Q17)</f>
        <v>2082285210.1300001</v>
      </c>
    </row>
    <row r="19" spans="1:18" ht="24" customHeight="1" thickTop="1">
      <c r="B19" s="40"/>
      <c r="C19" s="40"/>
      <c r="D19" s="48"/>
      <c r="E19" s="53"/>
      <c r="F19" s="101"/>
      <c r="G19" s="53"/>
      <c r="H19" s="101"/>
      <c r="I19" s="53"/>
      <c r="J19" s="101"/>
      <c r="K19" s="53"/>
      <c r="L19" s="53"/>
      <c r="M19" s="53"/>
      <c r="N19" s="101"/>
      <c r="O19" s="53"/>
      <c r="P19" s="101"/>
      <c r="Q19" s="53"/>
    </row>
    <row r="20" spans="1:18" ht="24" customHeight="1">
      <c r="B20" s="40"/>
      <c r="C20" s="40"/>
      <c r="D20" s="48"/>
      <c r="E20" s="53"/>
      <c r="F20" s="101"/>
      <c r="G20" s="53"/>
      <c r="H20" s="101"/>
      <c r="I20" s="53"/>
      <c r="J20" s="101"/>
      <c r="K20" s="53"/>
      <c r="L20" s="53"/>
      <c r="M20" s="53"/>
      <c r="N20" s="101"/>
      <c r="O20" s="53"/>
      <c r="P20" s="101"/>
      <c r="Q20" s="53"/>
    </row>
    <row r="21" spans="1:18" ht="24" customHeight="1">
      <c r="A21" s="28" t="s">
        <v>7</v>
      </c>
    </row>
    <row r="22" spans="1:18" ht="24" customHeight="1">
      <c r="A22" s="28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24" customHeight="1">
      <c r="A23" s="28"/>
    </row>
    <row r="24" spans="1:18" ht="24" customHeight="1">
      <c r="B24" s="29"/>
      <c r="C24" s="29"/>
      <c r="E24" s="102" t="s">
        <v>100</v>
      </c>
      <c r="F24" s="29"/>
    </row>
    <row r="25" spans="1:18" ht="24" customHeight="1">
      <c r="B25" s="29"/>
      <c r="C25" s="29"/>
      <c r="E25" s="29" t="s">
        <v>99</v>
      </c>
      <c r="F25" s="29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view="pageBreakPreview" zoomScale="75" zoomScaleNormal="70" zoomScaleSheetLayoutView="75" workbookViewId="0">
      <selection activeCell="A124" sqref="A124:K124"/>
    </sheetView>
  </sheetViews>
  <sheetFormatPr defaultColWidth="11.1640625" defaultRowHeight="24.75" customHeight="1"/>
  <cols>
    <col min="1" max="2" width="2.83203125" style="4" customWidth="1"/>
    <col min="3" max="3" width="48" style="4" customWidth="1"/>
    <col min="4" max="4" width="1.6640625" style="4" customWidth="1"/>
    <col min="5" max="5" width="19.5" style="4" customWidth="1"/>
    <col min="6" max="6" width="1.1640625" style="4" customWidth="1"/>
    <col min="7" max="7" width="19.5" style="4" bestFit="1" customWidth="1"/>
    <col min="8" max="8" width="1" style="4" customWidth="1"/>
    <col min="9" max="9" width="17.83203125" style="4" customWidth="1"/>
    <col min="10" max="10" width="1.1640625" style="4" customWidth="1"/>
    <col min="11" max="11" width="17.83203125" style="173" bestFit="1" customWidth="1"/>
    <col min="12" max="12" width="2" style="4" customWidth="1"/>
    <col min="13" max="13" width="11.1640625" style="4"/>
    <col min="14" max="14" width="12.83203125" style="4" bestFit="1" customWidth="1"/>
    <col min="15" max="16384" width="11.1640625" style="4"/>
  </cols>
  <sheetData>
    <row r="1" spans="1:12" ht="24.75" customHeight="1">
      <c r="A1" s="236" t="s">
        <v>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104"/>
    </row>
    <row r="2" spans="1:12" ht="24.75" customHeight="1">
      <c r="A2" s="243" t="s">
        <v>53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</row>
    <row r="3" spans="1:12" ht="24.75" customHeight="1">
      <c r="A3" s="251" t="str">
        <f>+เปลี่ยนแปลงเฉพาะ!A3</f>
        <v>สำหรับงวด 3 เดือน สิ้นสุดวันที่ 31 มีนาคม 2563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105"/>
    </row>
    <row r="4" spans="1:12" ht="24.75" customHeight="1">
      <c r="A4" s="251" t="str">
        <f>+เปลี่ยนแปลงเฉพาะ!A4</f>
        <v>(ยังไม่ได้ตรวจสอบ/สอบทานแล้ว)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105"/>
    </row>
    <row r="5" spans="1:12" ht="24.7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2" ht="24.75" customHeight="1">
      <c r="E6" s="238" t="s">
        <v>6</v>
      </c>
      <c r="F6" s="238"/>
      <c r="G6" s="238"/>
      <c r="H6" s="238"/>
      <c r="I6" s="238"/>
      <c r="J6" s="238"/>
      <c r="K6" s="238"/>
    </row>
    <row r="7" spans="1:12" ht="24.75" customHeight="1">
      <c r="E7" s="239" t="s">
        <v>17</v>
      </c>
      <c r="F7" s="239"/>
      <c r="G7" s="239"/>
      <c r="H7" s="106"/>
      <c r="I7" s="239" t="s">
        <v>18</v>
      </c>
      <c r="J7" s="239"/>
      <c r="K7" s="239"/>
    </row>
    <row r="8" spans="1:12" ht="24.75" customHeight="1">
      <c r="E8" s="149" t="s">
        <v>192</v>
      </c>
      <c r="F8" s="150"/>
      <c r="G8" s="149" t="s">
        <v>193</v>
      </c>
      <c r="H8" s="151"/>
      <c r="I8" s="149" t="s">
        <v>192</v>
      </c>
      <c r="J8" s="150"/>
      <c r="K8" s="149" t="s">
        <v>193</v>
      </c>
    </row>
    <row r="9" spans="1:12" ht="24.75" customHeight="1">
      <c r="A9" s="27" t="s">
        <v>54</v>
      </c>
      <c r="B9" s="27"/>
      <c r="D9" s="12"/>
      <c r="E9" s="12"/>
      <c r="F9" s="12"/>
      <c r="G9" s="12"/>
      <c r="H9" s="12"/>
      <c r="I9" s="12"/>
      <c r="J9" s="12"/>
      <c r="K9" s="12"/>
    </row>
    <row r="10" spans="1:12" ht="24.75" customHeight="1">
      <c r="B10" s="127" t="s">
        <v>235</v>
      </c>
      <c r="D10" s="12"/>
      <c r="E10" s="108">
        <f>+'กำไรขาดทุน '!G25</f>
        <v>135274516.82999998</v>
      </c>
      <c r="F10" s="109"/>
      <c r="G10" s="108">
        <f>+'กำไรขาดทุน '!I25</f>
        <v>134649113.31999996</v>
      </c>
      <c r="H10" s="66"/>
      <c r="I10" s="66">
        <f>+'กำไรขาดทุน '!K25</f>
        <v>54484028.300000004</v>
      </c>
      <c r="J10" s="66"/>
      <c r="K10" s="184">
        <f>+'กำไรขาดทุน '!M25</f>
        <v>39870567.25</v>
      </c>
    </row>
    <row r="11" spans="1:12" ht="24.75" customHeight="1">
      <c r="B11" s="107" t="s">
        <v>236</v>
      </c>
      <c r="D11" s="12"/>
      <c r="E11" s="108"/>
      <c r="F11" s="109"/>
      <c r="G11" s="108"/>
      <c r="H11" s="98"/>
      <c r="I11" s="138"/>
      <c r="J11" s="98"/>
      <c r="K11" s="98"/>
    </row>
    <row r="12" spans="1:12" ht="24.75" customHeight="1">
      <c r="C12" s="107" t="s">
        <v>237</v>
      </c>
      <c r="D12" s="101"/>
      <c r="E12" s="100">
        <v>17947592.510000002</v>
      </c>
      <c r="F12" s="41"/>
      <c r="G12" s="100">
        <v>19494399.740000002</v>
      </c>
      <c r="H12" s="100"/>
      <c r="I12" s="100">
        <v>1778466.9200000004</v>
      </c>
      <c r="J12" s="100"/>
      <c r="K12" s="100">
        <v>67665.11</v>
      </c>
    </row>
    <row r="13" spans="1:12" ht="24.75" customHeight="1">
      <c r="C13" s="28" t="s">
        <v>238</v>
      </c>
      <c r="D13" s="101"/>
      <c r="E13" s="228">
        <v>39736789.810000002</v>
      </c>
      <c r="F13" s="41"/>
      <c r="G13" s="228">
        <v>39362729.729999997</v>
      </c>
      <c r="H13" s="111"/>
      <c r="I13" s="111">
        <v>1001355.8600000001</v>
      </c>
      <c r="J13" s="111"/>
      <c r="K13" s="111">
        <v>1107050.92</v>
      </c>
    </row>
    <row r="14" spans="1:12" ht="24.75" customHeight="1">
      <c r="C14" s="28" t="s">
        <v>207</v>
      </c>
      <c r="D14" s="101"/>
      <c r="E14" s="228">
        <v>1159743.6499999999</v>
      </c>
      <c r="F14" s="41"/>
      <c r="G14" s="228">
        <v>0</v>
      </c>
      <c r="H14" s="111"/>
      <c r="I14" s="111">
        <v>147550.68</v>
      </c>
      <c r="J14" s="111"/>
      <c r="K14" s="111">
        <v>0</v>
      </c>
    </row>
    <row r="15" spans="1:12" ht="24.75" customHeight="1">
      <c r="C15" s="28" t="s">
        <v>134</v>
      </c>
      <c r="D15" s="101"/>
      <c r="E15" s="110">
        <v>113638.78</v>
      </c>
      <c r="F15" s="41"/>
      <c r="G15" s="110">
        <v>124267.99</v>
      </c>
      <c r="H15" s="111"/>
      <c r="I15" s="111">
        <v>99430.080000000002</v>
      </c>
      <c r="J15" s="111"/>
      <c r="K15" s="111">
        <v>106339.86</v>
      </c>
    </row>
    <row r="16" spans="1:12" ht="24.75" customHeight="1">
      <c r="C16" s="28" t="s">
        <v>183</v>
      </c>
      <c r="D16" s="101"/>
      <c r="E16" s="110">
        <v>148205.61000000034</v>
      </c>
      <c r="F16" s="41"/>
      <c r="G16" s="110">
        <v>0</v>
      </c>
      <c r="H16" s="111"/>
      <c r="I16" s="111">
        <v>0</v>
      </c>
      <c r="J16" s="111"/>
      <c r="K16" s="111">
        <v>0</v>
      </c>
    </row>
    <row r="17" spans="2:12" ht="24.75" customHeight="1">
      <c r="C17" s="28" t="s">
        <v>239</v>
      </c>
      <c r="D17" s="101"/>
      <c r="E17" s="100">
        <v>0</v>
      </c>
      <c r="F17" s="41"/>
      <c r="G17" s="100">
        <v>-13561</v>
      </c>
      <c r="H17" s="100"/>
      <c r="I17" s="66">
        <v>0</v>
      </c>
      <c r="J17" s="100"/>
      <c r="K17" s="100">
        <v>-6291.75</v>
      </c>
    </row>
    <row r="18" spans="2:12" ht="24.75" customHeight="1">
      <c r="C18" s="28" t="s">
        <v>240</v>
      </c>
      <c r="D18" s="101"/>
      <c r="E18" s="100">
        <v>526917.75</v>
      </c>
      <c r="F18" s="41"/>
      <c r="G18" s="100">
        <v>533382.5</v>
      </c>
      <c r="H18" s="100"/>
      <c r="I18" s="100">
        <v>348880.75</v>
      </c>
      <c r="J18" s="100"/>
      <c r="K18" s="100">
        <v>398844.25</v>
      </c>
    </row>
    <row r="19" spans="2:12" ht="24.75" customHeight="1">
      <c r="C19" s="28" t="s">
        <v>147</v>
      </c>
      <c r="D19" s="101"/>
      <c r="E19" s="100">
        <v>64691.28</v>
      </c>
      <c r="F19" s="41"/>
      <c r="G19" s="100">
        <v>573743.82000000007</v>
      </c>
      <c r="H19" s="100"/>
      <c r="I19" s="100">
        <v>0</v>
      </c>
      <c r="J19" s="100"/>
      <c r="K19" s="100">
        <v>0</v>
      </c>
    </row>
    <row r="20" spans="2:12" ht="24.75" customHeight="1">
      <c r="C20" s="28" t="s">
        <v>208</v>
      </c>
      <c r="D20" s="101"/>
      <c r="E20" s="100">
        <v>-186194.96</v>
      </c>
      <c r="F20" s="41"/>
      <c r="G20" s="100">
        <v>649.01</v>
      </c>
      <c r="H20" s="100"/>
      <c r="I20" s="100">
        <v>0</v>
      </c>
      <c r="J20" s="100"/>
      <c r="K20" s="100">
        <v>649.01</v>
      </c>
    </row>
    <row r="21" spans="2:12" ht="24.75" customHeight="1">
      <c r="C21" s="28" t="s">
        <v>241</v>
      </c>
      <c r="D21" s="101"/>
      <c r="E21" s="65">
        <v>-869294.11378260888</v>
      </c>
      <c r="F21" s="41"/>
      <c r="G21" s="65">
        <v>-4327351.75</v>
      </c>
      <c r="H21" s="100"/>
      <c r="I21" s="100">
        <v>0</v>
      </c>
      <c r="J21" s="100"/>
      <c r="K21" s="100">
        <v>0</v>
      </c>
    </row>
    <row r="22" spans="2:12" ht="24.75" customHeight="1">
      <c r="C22" s="28" t="s">
        <v>151</v>
      </c>
      <c r="D22" s="101"/>
      <c r="E22" s="229">
        <v>0</v>
      </c>
      <c r="F22" s="41"/>
      <c r="G22" s="229">
        <v>1163003.48</v>
      </c>
      <c r="H22" s="100"/>
      <c r="I22" s="112">
        <v>0</v>
      </c>
      <c r="J22" s="100"/>
      <c r="K22" s="112">
        <v>2124925</v>
      </c>
    </row>
    <row r="23" spans="2:12" ht="24.75" customHeight="1">
      <c r="B23" s="28" t="s">
        <v>55</v>
      </c>
      <c r="C23" s="28"/>
      <c r="D23" s="101"/>
      <c r="E23" s="111"/>
      <c r="F23" s="41"/>
      <c r="G23" s="111"/>
      <c r="H23" s="98"/>
      <c r="I23" s="98"/>
      <c r="J23" s="98"/>
      <c r="K23" s="98"/>
    </row>
    <row r="24" spans="2:12" ht="24.75" customHeight="1">
      <c r="B24" s="28" t="s">
        <v>64</v>
      </c>
      <c r="D24" s="101"/>
      <c r="E24" s="111">
        <f>SUM(E10:E22)</f>
        <v>193916607.14621738</v>
      </c>
      <c r="F24" s="41"/>
      <c r="G24" s="111">
        <f>SUM(G10:G22)</f>
        <v>191560376.83999994</v>
      </c>
      <c r="H24" s="111"/>
      <c r="I24" s="66">
        <f>SUM(I10:I22)</f>
        <v>57859712.590000004</v>
      </c>
      <c r="J24" s="66"/>
      <c r="K24" s="66">
        <f>SUM(K10:K22)</f>
        <v>43669749.649999999</v>
      </c>
    </row>
    <row r="25" spans="2:12" ht="24.75" customHeight="1">
      <c r="B25" s="30" t="s">
        <v>56</v>
      </c>
      <c r="C25" s="28"/>
      <c r="D25" s="12"/>
      <c r="E25" s="233"/>
      <c r="F25" s="41"/>
      <c r="G25" s="111"/>
      <c r="H25" s="98"/>
      <c r="I25" s="138"/>
      <c r="J25" s="98"/>
      <c r="K25" s="98"/>
    </row>
    <row r="26" spans="2:12" ht="24.75" customHeight="1">
      <c r="B26" s="30"/>
      <c r="C26" s="28" t="s">
        <v>242</v>
      </c>
      <c r="D26" s="12"/>
      <c r="E26" s="111">
        <v>85091387.909999996</v>
      </c>
      <c r="F26" s="41"/>
      <c r="G26" s="111">
        <v>110340184.90999998</v>
      </c>
      <c r="H26" s="98"/>
      <c r="I26" s="98">
        <v>25053139.219999999</v>
      </c>
      <c r="J26" s="98"/>
      <c r="K26" s="98">
        <v>95314101.849999994</v>
      </c>
    </row>
    <row r="27" spans="2:12" ht="24.75" customHeight="1">
      <c r="C27" s="28" t="s">
        <v>243</v>
      </c>
      <c r="D27" s="12"/>
      <c r="E27" s="66">
        <v>25719214.479999959</v>
      </c>
      <c r="F27" s="113"/>
      <c r="G27" s="66">
        <v>25814807.609999999</v>
      </c>
      <c r="H27" s="66"/>
      <c r="I27" s="67">
        <v>0</v>
      </c>
      <c r="J27" s="66"/>
      <c r="K27" s="67">
        <v>0</v>
      </c>
    </row>
    <row r="28" spans="2:12" ht="24.75" customHeight="1">
      <c r="C28" s="12" t="s">
        <v>244</v>
      </c>
      <c r="D28" s="101"/>
      <c r="E28" s="66">
        <v>-23283153.940000001</v>
      </c>
      <c r="F28" s="113"/>
      <c r="G28" s="66">
        <v>-16362310.59</v>
      </c>
      <c r="H28" s="66"/>
      <c r="I28" s="98">
        <v>-3328827.72</v>
      </c>
      <c r="J28" s="66"/>
      <c r="K28" s="98">
        <v>-294526.42</v>
      </c>
    </row>
    <row r="29" spans="2:12" ht="24.75" customHeight="1">
      <c r="C29" s="12" t="s">
        <v>245</v>
      </c>
      <c r="D29" s="101"/>
      <c r="E29" s="66">
        <v>-233872.53</v>
      </c>
      <c r="F29" s="113"/>
      <c r="G29" s="66">
        <v>-5748873.4699999988</v>
      </c>
      <c r="H29" s="66"/>
      <c r="I29" s="98">
        <v>0</v>
      </c>
      <c r="J29" s="66"/>
      <c r="K29" s="98">
        <v>0</v>
      </c>
    </row>
    <row r="30" spans="2:12" ht="24.75" customHeight="1">
      <c r="C30" s="12" t="s">
        <v>246</v>
      </c>
      <c r="D30" s="101"/>
      <c r="E30" s="66">
        <v>0</v>
      </c>
      <c r="F30" s="113"/>
      <c r="G30" s="66">
        <v>-2000000</v>
      </c>
      <c r="H30" s="66"/>
      <c r="I30" s="98">
        <v>0</v>
      </c>
      <c r="J30" s="66"/>
      <c r="K30" s="98">
        <v>0</v>
      </c>
    </row>
    <row r="31" spans="2:12" ht="24.75" customHeight="1">
      <c r="C31" s="28"/>
      <c r="D31" s="12"/>
      <c r="E31" s="42"/>
      <c r="F31" s="42"/>
      <c r="G31" s="37"/>
      <c r="H31" s="37"/>
      <c r="I31" s="118"/>
      <c r="J31" s="118"/>
      <c r="K31" s="118"/>
      <c r="L31" s="53"/>
    </row>
    <row r="32" spans="2:12" ht="24.75" customHeight="1">
      <c r="C32" s="28"/>
      <c r="D32" s="12"/>
      <c r="E32" s="42"/>
      <c r="F32" s="42"/>
      <c r="G32" s="37"/>
      <c r="H32" s="37"/>
      <c r="I32" s="118"/>
      <c r="J32" s="118"/>
      <c r="K32" s="118"/>
      <c r="L32" s="53"/>
    </row>
    <row r="33" spans="1:12" ht="24.75" customHeight="1">
      <c r="A33" s="28" t="s">
        <v>7</v>
      </c>
      <c r="B33" s="28"/>
      <c r="C33" s="12"/>
      <c r="D33" s="12"/>
      <c r="E33" s="19"/>
      <c r="F33" s="19"/>
      <c r="G33" s="19"/>
      <c r="H33" s="101"/>
      <c r="I33" s="101"/>
      <c r="J33" s="101"/>
      <c r="K33" s="19"/>
    </row>
    <row r="34" spans="1:12" ht="24.75" customHeight="1">
      <c r="A34" s="28"/>
      <c r="B34" s="28"/>
      <c r="C34" s="12"/>
      <c r="D34" s="12"/>
      <c r="E34" s="19"/>
      <c r="F34" s="19"/>
      <c r="G34" s="19"/>
      <c r="H34" s="101"/>
      <c r="I34" s="101"/>
      <c r="J34" s="101"/>
      <c r="K34" s="19"/>
    </row>
    <row r="35" spans="1:12" ht="24.75" customHeight="1">
      <c r="A35" s="28"/>
      <c r="B35" s="28"/>
      <c r="C35" s="12"/>
      <c r="D35" s="12"/>
      <c r="E35" s="19"/>
      <c r="F35" s="19"/>
      <c r="G35" s="19"/>
      <c r="H35" s="101"/>
      <c r="I35" s="101"/>
      <c r="J35" s="101"/>
      <c r="K35" s="19"/>
    </row>
    <row r="36" spans="1:12" ht="24.75" customHeight="1">
      <c r="A36" s="28"/>
      <c r="B36" s="28"/>
      <c r="C36" s="29" t="s">
        <v>158</v>
      </c>
      <c r="D36" s="101"/>
      <c r="E36" s="101"/>
      <c r="F36" s="101"/>
      <c r="G36" s="101"/>
      <c r="H36" s="101"/>
      <c r="I36" s="101"/>
      <c r="J36" s="101"/>
      <c r="K36" s="119"/>
    </row>
    <row r="37" spans="1:12" ht="24.75" customHeight="1">
      <c r="A37" s="28"/>
      <c r="B37" s="28"/>
      <c r="C37" s="29" t="s">
        <v>159</v>
      </c>
      <c r="D37" s="101"/>
      <c r="E37" s="101"/>
      <c r="F37" s="101"/>
      <c r="G37" s="101"/>
      <c r="H37" s="101"/>
      <c r="I37" s="101"/>
      <c r="J37" s="101"/>
      <c r="K37" s="119"/>
    </row>
    <row r="38" spans="1:12" ht="24.75" customHeight="1">
      <c r="A38" s="28"/>
      <c r="B38" s="28"/>
      <c r="C38" s="29"/>
      <c r="D38" s="101"/>
      <c r="E38" s="101"/>
      <c r="F38" s="101"/>
      <c r="G38" s="101"/>
      <c r="H38" s="101"/>
      <c r="I38" s="101"/>
      <c r="J38" s="101"/>
      <c r="K38" s="119"/>
    </row>
    <row r="39" spans="1:12" ht="24.75" customHeight="1">
      <c r="A39" s="28"/>
      <c r="B39" s="28"/>
      <c r="C39" s="29"/>
      <c r="D39" s="101"/>
      <c r="E39" s="101"/>
      <c r="F39" s="101"/>
      <c r="G39" s="101"/>
      <c r="H39" s="101"/>
      <c r="I39" s="101"/>
      <c r="J39" s="101"/>
      <c r="K39" s="119"/>
    </row>
    <row r="40" spans="1:12" ht="24.75" customHeight="1">
      <c r="A40" s="28"/>
      <c r="B40" s="28"/>
      <c r="C40" s="29"/>
      <c r="D40" s="101"/>
      <c r="E40" s="101"/>
      <c r="F40" s="101"/>
      <c r="G40" s="101"/>
      <c r="H40" s="101"/>
      <c r="I40" s="101"/>
      <c r="J40" s="101"/>
      <c r="K40" s="119"/>
    </row>
    <row r="41" spans="1:12" ht="24.75" customHeight="1">
      <c r="A41" s="28"/>
      <c r="B41" s="28"/>
      <c r="C41" s="29"/>
      <c r="D41" s="101"/>
      <c r="E41" s="101"/>
      <c r="F41" s="101"/>
      <c r="G41" s="101"/>
      <c r="H41" s="101"/>
      <c r="I41" s="101"/>
      <c r="J41" s="101"/>
      <c r="K41" s="119"/>
    </row>
    <row r="42" spans="1:12" ht="24" customHeight="1">
      <c r="A42" s="241" t="s">
        <v>25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</row>
    <row r="43" spans="1:12" ht="24" customHeight="1">
      <c r="A43" s="236" t="s">
        <v>78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</row>
    <row r="44" spans="1:12" ht="24" customHeight="1">
      <c r="A44" s="243" t="s">
        <v>57</v>
      </c>
      <c r="B44" s="243"/>
      <c r="C44" s="243"/>
      <c r="D44" s="243"/>
      <c r="E44" s="243"/>
      <c r="F44" s="243"/>
      <c r="G44" s="243"/>
      <c r="H44" s="243"/>
      <c r="I44" s="243"/>
      <c r="J44" s="243"/>
      <c r="K44" s="243"/>
    </row>
    <row r="45" spans="1:12" ht="24" customHeight="1">
      <c r="A45" s="251" t="str">
        <f>+A3</f>
        <v>สำหรับงวด 3 เดือน สิ้นสุดวันที่ 31 มีนาคม 2563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105"/>
    </row>
    <row r="46" spans="1:12" ht="24" customHeight="1">
      <c r="A46" s="251" t="str">
        <f>+A4</f>
        <v>(ยังไม่ได้ตรวจสอบ/สอบทานแล้ว)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  <c r="L46" s="105"/>
    </row>
    <row r="47" spans="1:12" ht="24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105"/>
    </row>
    <row r="48" spans="1:12" ht="24" customHeight="1">
      <c r="A48" s="225"/>
      <c r="B48" s="225"/>
      <c r="C48" s="225"/>
      <c r="D48" s="225"/>
      <c r="E48" s="238" t="s">
        <v>6</v>
      </c>
      <c r="F48" s="238"/>
      <c r="G48" s="238"/>
      <c r="H48" s="238"/>
      <c r="I48" s="238"/>
      <c r="J48" s="238"/>
      <c r="K48" s="238"/>
    </row>
    <row r="49" spans="1:12" ht="24" customHeight="1">
      <c r="E49" s="239" t="s">
        <v>17</v>
      </c>
      <c r="F49" s="239"/>
      <c r="G49" s="239"/>
      <c r="H49" s="106"/>
      <c r="I49" s="239" t="s">
        <v>18</v>
      </c>
      <c r="J49" s="239"/>
      <c r="K49" s="239"/>
    </row>
    <row r="50" spans="1:12" ht="24" customHeight="1">
      <c r="E50" s="149" t="str">
        <f>+E8</f>
        <v>31 มีนาคม 2563</v>
      </c>
      <c r="F50" s="152"/>
      <c r="G50" s="149" t="str">
        <f>+G8</f>
        <v>31 มีนาคม 2562</v>
      </c>
      <c r="H50" s="152"/>
      <c r="I50" s="149" t="str">
        <f>+I8</f>
        <v>31 มีนาคม 2563</v>
      </c>
      <c r="J50" s="152"/>
      <c r="K50" s="149" t="str">
        <f>+K8</f>
        <v>31 มีนาคม 2562</v>
      </c>
    </row>
    <row r="51" spans="1:12" ht="24" customHeight="1">
      <c r="B51" s="30" t="s">
        <v>58</v>
      </c>
      <c r="C51" s="28"/>
      <c r="D51" s="12"/>
      <c r="E51" s="111"/>
      <c r="F51" s="41"/>
      <c r="G51" s="111"/>
      <c r="H51" s="98"/>
      <c r="I51" s="98"/>
      <c r="J51" s="98"/>
      <c r="K51" s="98"/>
    </row>
    <row r="52" spans="1:12" ht="24" customHeight="1">
      <c r="C52" s="28" t="s">
        <v>247</v>
      </c>
      <c r="D52" s="12"/>
      <c r="E52" s="66">
        <v>-14248289.070000002</v>
      </c>
      <c r="F52" s="41"/>
      <c r="G52" s="66">
        <v>5908918.1200000001</v>
      </c>
      <c r="H52" s="98"/>
      <c r="I52" s="100">
        <v>-5364.4499999999971</v>
      </c>
      <c r="J52" s="98"/>
      <c r="K52" s="100">
        <v>-432881.18</v>
      </c>
    </row>
    <row r="53" spans="1:12" ht="24" customHeight="1">
      <c r="C53" s="28" t="s">
        <v>248</v>
      </c>
      <c r="D53" s="12"/>
      <c r="E53" s="100">
        <v>176756610.63</v>
      </c>
      <c r="F53" s="114"/>
      <c r="G53" s="100">
        <v>-102440455.02</v>
      </c>
      <c r="H53" s="98"/>
      <c r="I53" s="66">
        <v>-14419308.889999997</v>
      </c>
      <c r="J53" s="66"/>
      <c r="K53" s="66">
        <v>-12178999.859999986</v>
      </c>
      <c r="L53" s="53"/>
    </row>
    <row r="54" spans="1:12" ht="24" customHeight="1">
      <c r="C54" s="28" t="s">
        <v>249</v>
      </c>
      <c r="D54" s="12"/>
      <c r="E54" s="100">
        <v>23985201.129999999</v>
      </c>
      <c r="F54" s="114"/>
      <c r="G54" s="100">
        <v>15906799.93</v>
      </c>
      <c r="H54" s="100"/>
      <c r="I54" s="67">
        <v>0</v>
      </c>
      <c r="J54" s="67"/>
      <c r="K54" s="67">
        <v>86388.389999999956</v>
      </c>
      <c r="L54" s="53"/>
    </row>
    <row r="55" spans="1:12" ht="24" customHeight="1">
      <c r="B55" s="30" t="s">
        <v>250</v>
      </c>
      <c r="C55" s="28"/>
      <c r="D55" s="12"/>
      <c r="E55" s="71">
        <f>SUM(E24:E30,E52:E54)</f>
        <v>467703705.75621736</v>
      </c>
      <c r="F55" s="113"/>
      <c r="G55" s="71">
        <f>SUM(G24:G30,G52:G54)</f>
        <v>222979448.32999998</v>
      </c>
      <c r="H55" s="66"/>
      <c r="I55" s="71">
        <f>SUM(I24:I30,I52:I54)</f>
        <v>65159350.75</v>
      </c>
      <c r="J55" s="66"/>
      <c r="K55" s="71">
        <f>SUM(K24:K30,K52:K54)</f>
        <v>126163832.43000002</v>
      </c>
    </row>
    <row r="56" spans="1:12" ht="24" customHeight="1">
      <c r="C56" s="33" t="s">
        <v>59</v>
      </c>
      <c r="D56" s="12"/>
      <c r="E56" s="66">
        <v>-37677618.689999998</v>
      </c>
      <c r="F56" s="115"/>
      <c r="G56" s="66">
        <v>-26063057.079999998</v>
      </c>
      <c r="H56" s="98"/>
      <c r="I56" s="66">
        <v>-964582.01000000024</v>
      </c>
      <c r="J56" s="98"/>
      <c r="K56" s="66">
        <v>-67665.11</v>
      </c>
    </row>
    <row r="57" spans="1:12" ht="24" customHeight="1">
      <c r="C57" s="33" t="s">
        <v>60</v>
      </c>
      <c r="D57" s="12"/>
      <c r="E57" s="66">
        <v>-21720.90000000014</v>
      </c>
      <c r="F57" s="116"/>
      <c r="G57" s="66">
        <v>-33629.270000000026</v>
      </c>
      <c r="H57" s="98"/>
      <c r="I57" s="66">
        <v>-11011.330000000075</v>
      </c>
      <c r="J57" s="98"/>
      <c r="K57" s="66">
        <v>-33629.270000000019</v>
      </c>
    </row>
    <row r="58" spans="1:12" ht="24" customHeight="1">
      <c r="A58" s="27" t="s">
        <v>251</v>
      </c>
      <c r="B58" s="27"/>
      <c r="D58" s="101"/>
      <c r="E58" s="124">
        <f>SUM(E55:E57)</f>
        <v>430004366.16621739</v>
      </c>
      <c r="F58" s="41"/>
      <c r="G58" s="124">
        <f>SUM(G55:G57)</f>
        <v>196882761.97999999</v>
      </c>
      <c r="H58" s="98"/>
      <c r="I58" s="124">
        <f>SUM(I55:I57)</f>
        <v>64183757.410000004</v>
      </c>
      <c r="J58" s="98"/>
      <c r="K58" s="70">
        <f>SUM(K55:K57)</f>
        <v>126062538.05000003</v>
      </c>
    </row>
    <row r="59" spans="1:12" ht="24" customHeight="1">
      <c r="A59" s="27" t="s">
        <v>61</v>
      </c>
      <c r="B59" s="27"/>
      <c r="D59" s="12"/>
      <c r="E59" s="220"/>
      <c r="F59" s="119"/>
      <c r="G59" s="185"/>
      <c r="H59" s="69"/>
      <c r="I59" s="140"/>
      <c r="J59" s="69"/>
      <c r="K59" s="69"/>
    </row>
    <row r="60" spans="1:12" ht="24" customHeight="1">
      <c r="A60" s="27"/>
      <c r="B60" s="27"/>
      <c r="C60" s="4" t="s">
        <v>69</v>
      </c>
      <c r="D60" s="12"/>
      <c r="E60" s="98">
        <v>49945959.700000003</v>
      </c>
      <c r="F60" s="120"/>
      <c r="G60" s="98">
        <v>-189122062.90000001</v>
      </c>
      <c r="H60" s="66"/>
      <c r="I60" s="100">
        <v>50000000</v>
      </c>
      <c r="J60" s="66"/>
      <c r="K60" s="98">
        <v>-189200000</v>
      </c>
    </row>
    <row r="61" spans="1:12" ht="24" customHeight="1">
      <c r="A61" s="27"/>
      <c r="B61" s="27"/>
      <c r="C61" s="4" t="s">
        <v>112</v>
      </c>
      <c r="D61" s="12"/>
      <c r="E61" s="100">
        <v>0</v>
      </c>
      <c r="F61" s="120"/>
      <c r="G61" s="100">
        <v>0</v>
      </c>
      <c r="H61" s="66"/>
      <c r="I61" s="98">
        <v>-94550000</v>
      </c>
      <c r="J61" s="66"/>
      <c r="K61" s="98">
        <v>-108700000</v>
      </c>
    </row>
    <row r="62" spans="1:12" ht="24" customHeight="1">
      <c r="A62" s="27"/>
      <c r="B62" s="27"/>
      <c r="C62" s="4" t="s">
        <v>144</v>
      </c>
      <c r="D62" s="12"/>
      <c r="E62" s="100">
        <v>5405000</v>
      </c>
      <c r="F62" s="120"/>
      <c r="G62" s="100">
        <v>0</v>
      </c>
      <c r="H62" s="66"/>
      <c r="I62" s="98">
        <v>0</v>
      </c>
      <c r="J62" s="66"/>
      <c r="K62" s="98">
        <v>0</v>
      </c>
    </row>
    <row r="63" spans="1:12" ht="24" customHeight="1">
      <c r="A63" s="27"/>
      <c r="B63" s="27"/>
      <c r="C63" s="4" t="s">
        <v>169</v>
      </c>
      <c r="D63" s="12"/>
      <c r="E63" s="100">
        <v>0</v>
      </c>
      <c r="F63" s="120"/>
      <c r="G63" s="100">
        <v>1280333.2</v>
      </c>
      <c r="H63" s="66"/>
      <c r="I63" s="98">
        <v>0</v>
      </c>
      <c r="J63" s="66"/>
      <c r="K63" s="98">
        <v>1625000</v>
      </c>
    </row>
    <row r="64" spans="1:12" ht="24" customHeight="1">
      <c r="A64" s="27"/>
      <c r="B64" s="27"/>
      <c r="C64" s="4" t="s">
        <v>82</v>
      </c>
      <c r="D64" s="12"/>
      <c r="E64" s="100">
        <v>-134805</v>
      </c>
      <c r="F64" s="120"/>
      <c r="G64" s="100">
        <v>-28971962.620000001</v>
      </c>
      <c r="H64" s="66"/>
      <c r="I64" s="98">
        <v>0</v>
      </c>
      <c r="J64" s="66"/>
      <c r="K64" s="98">
        <v>0</v>
      </c>
    </row>
    <row r="65" spans="1:11" ht="24" customHeight="1">
      <c r="C65" s="28" t="s">
        <v>62</v>
      </c>
      <c r="D65" s="12"/>
      <c r="E65" s="100">
        <v>-503597650.97000003</v>
      </c>
      <c r="F65" s="120"/>
      <c r="G65" s="66">
        <v>-328971865.82000005</v>
      </c>
      <c r="H65" s="66"/>
      <c r="I65" s="66">
        <v>-55500</v>
      </c>
      <c r="J65" s="66"/>
      <c r="K65" s="66">
        <v>-2138792.3400000003</v>
      </c>
    </row>
    <row r="66" spans="1:11" ht="24" customHeight="1">
      <c r="C66" s="28" t="s">
        <v>150</v>
      </c>
      <c r="D66" s="12"/>
      <c r="E66" s="100">
        <v>350000</v>
      </c>
      <c r="F66" s="120"/>
      <c r="G66" s="66">
        <v>1869.16</v>
      </c>
      <c r="H66" s="66"/>
      <c r="I66" s="66">
        <v>0</v>
      </c>
      <c r="J66" s="66"/>
      <c r="K66" s="66">
        <v>1869.16</v>
      </c>
    </row>
    <row r="67" spans="1:11" ht="24" customHeight="1">
      <c r="C67" s="121" t="s">
        <v>125</v>
      </c>
      <c r="D67" s="12"/>
      <c r="E67" s="234"/>
      <c r="K67" s="4"/>
    </row>
    <row r="68" spans="1:11" ht="24" customHeight="1">
      <c r="C68" s="121" t="s">
        <v>126</v>
      </c>
      <c r="D68" s="12"/>
      <c r="E68" s="66">
        <v>0</v>
      </c>
      <c r="F68" s="120"/>
      <c r="G68" s="66">
        <v>-27000</v>
      </c>
      <c r="H68" s="66"/>
      <c r="I68" s="66">
        <v>0</v>
      </c>
      <c r="J68" s="66"/>
      <c r="K68" s="66">
        <v>0</v>
      </c>
    </row>
    <row r="69" spans="1:11" ht="24" customHeight="1">
      <c r="C69" s="121" t="s">
        <v>145</v>
      </c>
      <c r="D69" s="12"/>
      <c r="E69" s="66">
        <v>-45000000</v>
      </c>
      <c r="F69" s="120"/>
      <c r="G69" s="66">
        <v>-5000000</v>
      </c>
      <c r="H69" s="66"/>
      <c r="I69" s="66">
        <v>-99000000</v>
      </c>
      <c r="J69" s="66"/>
      <c r="K69" s="66">
        <v>-23000000</v>
      </c>
    </row>
    <row r="70" spans="1:11" ht="24" customHeight="1">
      <c r="C70" s="121" t="s">
        <v>146</v>
      </c>
      <c r="D70" s="12"/>
      <c r="E70" s="66">
        <v>20000000</v>
      </c>
      <c r="F70" s="120"/>
      <c r="G70" s="66">
        <v>45000000</v>
      </c>
      <c r="H70" s="66"/>
      <c r="I70" s="66">
        <v>75000000</v>
      </c>
      <c r="J70" s="66"/>
      <c r="K70" s="66">
        <v>178000000</v>
      </c>
    </row>
    <row r="71" spans="1:11" ht="24" customHeight="1">
      <c r="A71" s="27" t="s">
        <v>156</v>
      </c>
      <c r="C71" s="121"/>
      <c r="D71" s="12"/>
      <c r="E71" s="70">
        <f>SUM(E60:E70)</f>
        <v>-473031496.27000004</v>
      </c>
      <c r="F71" s="120"/>
      <c r="G71" s="70">
        <f>SUM(G60:G70)</f>
        <v>-505810688.98000014</v>
      </c>
      <c r="H71" s="66"/>
      <c r="I71" s="70">
        <f>SUM(I60:I70)</f>
        <v>-68605500</v>
      </c>
      <c r="J71" s="66"/>
      <c r="K71" s="70">
        <f>SUM(K60:K70)</f>
        <v>-143411923.17999995</v>
      </c>
    </row>
    <row r="72" spans="1:11" ht="24" customHeight="1">
      <c r="A72" s="27"/>
      <c r="C72" s="121"/>
      <c r="D72" s="12"/>
      <c r="E72" s="66"/>
      <c r="F72" s="120"/>
      <c r="G72" s="66"/>
      <c r="H72" s="66"/>
      <c r="I72" s="66"/>
      <c r="J72" s="66"/>
      <c r="K72" s="66"/>
    </row>
    <row r="73" spans="1:11" ht="24" customHeight="1">
      <c r="A73" s="27"/>
      <c r="C73" s="121"/>
      <c r="D73" s="12"/>
      <c r="E73" s="66"/>
      <c r="F73" s="120"/>
      <c r="G73" s="66"/>
      <c r="H73" s="66"/>
      <c r="I73" s="66"/>
      <c r="J73" s="66"/>
      <c r="K73" s="66"/>
    </row>
    <row r="74" spans="1:11" ht="24" customHeight="1">
      <c r="A74" s="28" t="s">
        <v>7</v>
      </c>
      <c r="B74" s="28"/>
      <c r="C74" s="12"/>
      <c r="D74" s="12"/>
      <c r="E74" s="19"/>
      <c r="F74" s="19"/>
      <c r="G74" s="19"/>
      <c r="H74" s="101"/>
      <c r="I74" s="101"/>
      <c r="J74" s="101"/>
      <c r="K74" s="19"/>
    </row>
    <row r="75" spans="1:11" ht="24" customHeight="1">
      <c r="A75" s="28"/>
      <c r="B75" s="28"/>
      <c r="C75" s="12"/>
      <c r="D75" s="12"/>
      <c r="E75" s="19"/>
      <c r="F75" s="19"/>
      <c r="G75" s="19"/>
      <c r="H75" s="101"/>
      <c r="I75" s="101"/>
      <c r="J75" s="101"/>
      <c r="K75" s="19"/>
    </row>
    <row r="76" spans="1:11" ht="24" customHeight="1">
      <c r="A76" s="28"/>
      <c r="B76" s="28"/>
      <c r="C76" s="12"/>
      <c r="D76" s="12"/>
      <c r="E76" s="19"/>
      <c r="F76" s="19"/>
      <c r="G76" s="19"/>
      <c r="H76" s="101"/>
      <c r="I76" s="101"/>
      <c r="J76" s="101"/>
      <c r="K76" s="19"/>
    </row>
    <row r="77" spans="1:11" ht="24" customHeight="1">
      <c r="A77" s="28"/>
      <c r="B77" s="28"/>
      <c r="C77" s="29" t="s">
        <v>158</v>
      </c>
      <c r="D77" s="101"/>
      <c r="E77" s="101"/>
      <c r="F77" s="101"/>
      <c r="G77" s="101"/>
      <c r="H77" s="101"/>
      <c r="I77" s="101"/>
      <c r="J77" s="101"/>
      <c r="K77" s="119"/>
    </row>
    <row r="78" spans="1:11" ht="24" customHeight="1">
      <c r="A78" s="28"/>
      <c r="B78" s="28"/>
      <c r="C78" s="29" t="s">
        <v>159</v>
      </c>
      <c r="D78" s="101"/>
      <c r="E78" s="101"/>
      <c r="F78" s="101"/>
      <c r="G78" s="101"/>
      <c r="H78" s="101"/>
      <c r="I78" s="101"/>
      <c r="J78" s="101"/>
      <c r="K78" s="119"/>
    </row>
    <row r="79" spans="1:11" ht="24" customHeight="1">
      <c r="A79" s="28"/>
      <c r="B79" s="28"/>
      <c r="C79" s="29"/>
      <c r="D79" s="101"/>
      <c r="E79" s="101"/>
      <c r="F79" s="101"/>
      <c r="G79" s="101"/>
      <c r="H79" s="101"/>
      <c r="I79" s="101"/>
      <c r="J79" s="101"/>
      <c r="K79" s="119"/>
    </row>
    <row r="80" spans="1:11" ht="24" customHeight="1">
      <c r="A80" s="28"/>
      <c r="B80" s="28"/>
      <c r="C80" s="29"/>
      <c r="D80" s="101"/>
      <c r="E80" s="101"/>
      <c r="F80" s="101"/>
      <c r="G80" s="101"/>
      <c r="H80" s="101"/>
      <c r="I80" s="101"/>
      <c r="J80" s="101"/>
      <c r="K80" s="119"/>
    </row>
    <row r="81" spans="1:12" ht="24" customHeight="1">
      <c r="A81" s="28"/>
      <c r="B81" s="28"/>
      <c r="C81" s="29"/>
      <c r="D81" s="101"/>
      <c r="E81" s="101"/>
      <c r="F81" s="101"/>
      <c r="G81" s="101"/>
      <c r="H81" s="101"/>
      <c r="I81" s="101"/>
      <c r="J81" s="101"/>
      <c r="K81" s="119"/>
    </row>
    <row r="82" spans="1:12" ht="24" customHeight="1">
      <c r="A82" s="28"/>
      <c r="B82" s="28"/>
      <c r="C82" s="29"/>
      <c r="D82" s="101"/>
      <c r="E82" s="101"/>
      <c r="F82" s="101"/>
      <c r="G82" s="101"/>
      <c r="H82" s="101"/>
      <c r="I82" s="101"/>
      <c r="J82" s="101"/>
      <c r="K82" s="119"/>
    </row>
    <row r="83" spans="1:12" ht="24" customHeight="1">
      <c r="A83" s="28"/>
      <c r="B83" s="28"/>
      <c r="C83" s="29"/>
      <c r="D83" s="101"/>
      <c r="E83" s="101"/>
      <c r="F83" s="101"/>
      <c r="G83" s="101"/>
      <c r="H83" s="101"/>
      <c r="I83" s="101"/>
      <c r="J83" s="101"/>
      <c r="K83" s="119"/>
    </row>
    <row r="84" spans="1:12" ht="26.25" customHeight="1">
      <c r="A84" s="241" t="s">
        <v>32</v>
      </c>
      <c r="B84" s="241"/>
      <c r="C84" s="241"/>
      <c r="D84" s="241"/>
      <c r="E84" s="241"/>
      <c r="F84" s="241"/>
      <c r="G84" s="241"/>
      <c r="H84" s="241"/>
      <c r="I84" s="241"/>
      <c r="J84" s="241"/>
      <c r="K84" s="241"/>
    </row>
    <row r="85" spans="1:12" ht="26.25" customHeight="1">
      <c r="A85" s="236" t="s">
        <v>78</v>
      </c>
      <c r="B85" s="236"/>
      <c r="C85" s="236"/>
      <c r="D85" s="236"/>
      <c r="E85" s="236"/>
      <c r="F85" s="236"/>
      <c r="G85" s="236"/>
      <c r="H85" s="236"/>
      <c r="I85" s="236"/>
      <c r="J85" s="236"/>
      <c r="K85" s="236"/>
    </row>
    <row r="86" spans="1:12" ht="26.25" customHeight="1">
      <c r="A86" s="243" t="s">
        <v>57</v>
      </c>
      <c r="B86" s="243"/>
      <c r="C86" s="243"/>
      <c r="D86" s="243"/>
      <c r="E86" s="243"/>
      <c r="F86" s="243"/>
      <c r="G86" s="243"/>
      <c r="H86" s="243"/>
      <c r="I86" s="243"/>
      <c r="J86" s="243"/>
      <c r="K86" s="243"/>
    </row>
    <row r="87" spans="1:12" ht="26.25" customHeight="1">
      <c r="A87" s="251" t="str">
        <f>+A45</f>
        <v>สำหรับงวด 3 เดือน สิ้นสุดวันที่ 31 มีนาคม 2563</v>
      </c>
      <c r="B87" s="251"/>
      <c r="C87" s="251"/>
      <c r="D87" s="251"/>
      <c r="E87" s="251"/>
      <c r="F87" s="251"/>
      <c r="G87" s="251"/>
      <c r="H87" s="251"/>
      <c r="I87" s="251"/>
      <c r="J87" s="251"/>
      <c r="K87" s="251"/>
      <c r="L87" s="105"/>
    </row>
    <row r="88" spans="1:12" ht="26.25" customHeight="1">
      <c r="A88" s="251" t="str">
        <f>+A46</f>
        <v>(ยังไม่ได้ตรวจสอบ/สอบทานแล้ว)</v>
      </c>
      <c r="B88" s="251"/>
      <c r="C88" s="251"/>
      <c r="D88" s="251"/>
      <c r="E88" s="251"/>
      <c r="F88" s="251"/>
      <c r="G88" s="251"/>
      <c r="H88" s="251"/>
      <c r="I88" s="251"/>
      <c r="J88" s="251"/>
      <c r="K88" s="251"/>
      <c r="L88" s="105"/>
    </row>
    <row r="89" spans="1:12" ht="26.25" customHeight="1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105"/>
    </row>
    <row r="90" spans="1:12" ht="26.25" customHeight="1">
      <c r="A90" s="225"/>
      <c r="B90" s="225"/>
      <c r="C90" s="225"/>
      <c r="D90" s="225"/>
      <c r="E90" s="238" t="s">
        <v>6</v>
      </c>
      <c r="F90" s="238"/>
      <c r="G90" s="238"/>
      <c r="H90" s="238"/>
      <c r="I90" s="238"/>
      <c r="J90" s="238"/>
      <c r="K90" s="238"/>
    </row>
    <row r="91" spans="1:12" ht="26.25" customHeight="1">
      <c r="E91" s="239" t="s">
        <v>17</v>
      </c>
      <c r="F91" s="239"/>
      <c r="G91" s="239"/>
      <c r="H91" s="106"/>
      <c r="I91" s="239" t="s">
        <v>18</v>
      </c>
      <c r="J91" s="239"/>
      <c r="K91" s="239"/>
    </row>
    <row r="92" spans="1:12" ht="26.25" customHeight="1">
      <c r="E92" s="149" t="str">
        <f>+E50</f>
        <v>31 มีนาคม 2563</v>
      </c>
      <c r="F92" s="152"/>
      <c r="G92" s="149" t="str">
        <f>+G50</f>
        <v>31 มีนาคม 2562</v>
      </c>
      <c r="H92" s="152"/>
      <c r="I92" s="149" t="str">
        <f>+I50</f>
        <v>31 มีนาคม 2563</v>
      </c>
      <c r="J92" s="152"/>
      <c r="K92" s="149" t="str">
        <f>+K50</f>
        <v>31 มีนาคม 2562</v>
      </c>
    </row>
    <row r="93" spans="1:12" ht="26.25" customHeight="1">
      <c r="A93" s="27" t="s">
        <v>63</v>
      </c>
      <c r="B93" s="27"/>
      <c r="D93" s="12"/>
      <c r="E93" s="111"/>
      <c r="F93" s="120"/>
      <c r="G93" s="111"/>
      <c r="H93" s="66"/>
      <c r="I93" s="98"/>
      <c r="J93" s="66"/>
      <c r="K93" s="98"/>
    </row>
    <row r="94" spans="1:12" ht="26.25" customHeight="1">
      <c r="A94" s="27"/>
      <c r="B94" s="27"/>
      <c r="C94" s="4" t="s">
        <v>209</v>
      </c>
      <c r="D94" s="12"/>
      <c r="E94" s="111">
        <v>-44422905.040000007</v>
      </c>
      <c r="F94" s="120"/>
      <c r="G94" s="111">
        <v>0</v>
      </c>
      <c r="H94" s="66"/>
      <c r="I94" s="98">
        <v>-40921044.770000003</v>
      </c>
      <c r="J94" s="66"/>
      <c r="K94" s="98">
        <v>0</v>
      </c>
    </row>
    <row r="95" spans="1:12" ht="26.25" customHeight="1">
      <c r="C95" s="121" t="s">
        <v>152</v>
      </c>
      <c r="D95" s="12"/>
      <c r="E95" s="66">
        <v>5000000</v>
      </c>
      <c r="F95" s="120"/>
      <c r="G95" s="66">
        <v>50000000</v>
      </c>
      <c r="H95" s="66"/>
      <c r="I95" s="66">
        <v>80000000</v>
      </c>
      <c r="J95" s="66"/>
      <c r="K95" s="66">
        <v>50000000</v>
      </c>
    </row>
    <row r="96" spans="1:12" ht="26.25" customHeight="1">
      <c r="C96" s="121" t="s">
        <v>153</v>
      </c>
      <c r="D96" s="12"/>
      <c r="E96" s="66">
        <v>0</v>
      </c>
      <c r="F96" s="120"/>
      <c r="G96" s="66">
        <v>-30000000</v>
      </c>
      <c r="H96" s="66"/>
      <c r="I96" s="66">
        <v>-35000000</v>
      </c>
      <c r="J96" s="66"/>
      <c r="K96" s="66">
        <v>-30000000</v>
      </c>
    </row>
    <row r="97" spans="1:11" ht="26.25" customHeight="1">
      <c r="C97" s="121" t="s">
        <v>127</v>
      </c>
      <c r="D97" s="12"/>
      <c r="E97" s="67">
        <v>226522860.87</v>
      </c>
      <c r="F97" s="120"/>
      <c r="G97" s="67">
        <v>522290000</v>
      </c>
      <c r="H97" s="66"/>
      <c r="I97" s="100">
        <v>0</v>
      </c>
      <c r="J97" s="66"/>
      <c r="K97" s="100">
        <v>0</v>
      </c>
    </row>
    <row r="98" spans="1:11" ht="26.25" customHeight="1">
      <c r="C98" s="121" t="s">
        <v>128</v>
      </c>
      <c r="D98" s="12"/>
      <c r="E98" s="66">
        <v>-94661508.780000001</v>
      </c>
      <c r="F98" s="120"/>
      <c r="G98" s="66">
        <v>-81060000</v>
      </c>
      <c r="H98" s="66"/>
      <c r="I98" s="100">
        <v>0</v>
      </c>
      <c r="J98" s="66"/>
      <c r="K98" s="100">
        <v>0</v>
      </c>
    </row>
    <row r="99" spans="1:11" ht="26.25" customHeight="1">
      <c r="C99" s="121" t="s">
        <v>210</v>
      </c>
      <c r="D99" s="12"/>
      <c r="E99" s="66">
        <v>-2060956.69</v>
      </c>
      <c r="F99" s="120"/>
      <c r="G99" s="66">
        <v>-2071044.1599999992</v>
      </c>
      <c r="H99" s="66"/>
      <c r="I99" s="66">
        <v>-348074.07000000007</v>
      </c>
      <c r="J99" s="66"/>
      <c r="K99" s="66">
        <v>-513318.61</v>
      </c>
    </row>
    <row r="100" spans="1:11" ht="26.25" customHeight="1">
      <c r="C100" s="121" t="s">
        <v>129</v>
      </c>
      <c r="D100" s="12"/>
      <c r="F100" s="120"/>
      <c r="G100" s="66"/>
      <c r="H100" s="66"/>
      <c r="I100" s="66"/>
      <c r="J100" s="66"/>
      <c r="K100" s="66"/>
    </row>
    <row r="101" spans="1:11" ht="26.25" customHeight="1">
      <c r="C101" s="121" t="s">
        <v>130</v>
      </c>
      <c r="D101" s="12"/>
      <c r="E101" s="66">
        <v>22000000</v>
      </c>
      <c r="F101" s="120"/>
      <c r="G101" s="66">
        <v>28250000</v>
      </c>
      <c r="H101" s="66"/>
      <c r="I101" s="66">
        <v>0</v>
      </c>
      <c r="J101" s="66"/>
      <c r="K101" s="66">
        <v>0</v>
      </c>
    </row>
    <row r="102" spans="1:11" ht="26.25" customHeight="1">
      <c r="C102" s="121" t="s">
        <v>162</v>
      </c>
      <c r="D102" s="12"/>
      <c r="E102" s="66"/>
      <c r="F102" s="120"/>
      <c r="G102" s="66"/>
      <c r="H102" s="66"/>
      <c r="I102" s="66"/>
      <c r="J102" s="66"/>
      <c r="K102" s="66"/>
    </row>
    <row r="103" spans="1:11" ht="26.25" customHeight="1">
      <c r="C103" s="121" t="s">
        <v>161</v>
      </c>
      <c r="D103" s="12"/>
      <c r="E103" s="66">
        <v>0</v>
      </c>
      <c r="F103" s="120"/>
      <c r="G103" s="66">
        <v>-875000</v>
      </c>
      <c r="H103" s="66"/>
      <c r="I103" s="66">
        <v>0</v>
      </c>
      <c r="J103" s="66"/>
      <c r="K103" s="66">
        <v>0</v>
      </c>
    </row>
    <row r="104" spans="1:11" ht="26.25" customHeight="1">
      <c r="C104" s="121" t="s">
        <v>154</v>
      </c>
      <c r="D104" s="12"/>
      <c r="E104" s="66"/>
      <c r="F104" s="120"/>
      <c r="G104" s="66"/>
      <c r="H104" s="66"/>
      <c r="I104" s="66"/>
      <c r="J104" s="66"/>
      <c r="K104" s="66"/>
    </row>
    <row r="105" spans="1:11" ht="26.25" customHeight="1">
      <c r="C105" s="121" t="s">
        <v>155</v>
      </c>
      <c r="D105" s="12"/>
      <c r="E105" s="66">
        <v>0</v>
      </c>
      <c r="F105" s="120"/>
      <c r="G105" s="66">
        <v>-3750000</v>
      </c>
      <c r="H105" s="66"/>
      <c r="I105" s="66">
        <v>0</v>
      </c>
      <c r="J105" s="66"/>
      <c r="K105" s="66">
        <v>0</v>
      </c>
    </row>
    <row r="106" spans="1:11" ht="26.25" customHeight="1">
      <c r="C106" s="28" t="s">
        <v>110</v>
      </c>
      <c r="D106" s="12"/>
      <c r="E106" s="66"/>
      <c r="F106" s="120"/>
      <c r="G106" s="66"/>
      <c r="H106" s="66"/>
      <c r="I106" s="122"/>
      <c r="J106" s="66"/>
      <c r="K106" s="122"/>
    </row>
    <row r="107" spans="1:11" ht="26.25" customHeight="1">
      <c r="C107" s="121" t="s">
        <v>131</v>
      </c>
      <c r="D107" s="12"/>
      <c r="E107" s="65">
        <v>-39225062.600000001</v>
      </c>
      <c r="F107" s="123"/>
      <c r="G107" s="65">
        <v>-27806324</v>
      </c>
      <c r="H107" s="66"/>
      <c r="I107" s="67">
        <v>0</v>
      </c>
      <c r="J107" s="66"/>
      <c r="K107" s="67">
        <v>0</v>
      </c>
    </row>
    <row r="108" spans="1:11" ht="26.25" customHeight="1">
      <c r="A108" s="27" t="s">
        <v>157</v>
      </c>
      <c r="B108" s="27"/>
      <c r="D108" s="12"/>
      <c r="E108" s="70">
        <f>SUM(E94:E107)</f>
        <v>73152427.75999999</v>
      </c>
      <c r="F108" s="125"/>
      <c r="G108" s="70">
        <f>SUM(G94:G107)</f>
        <v>454977631.83999997</v>
      </c>
      <c r="H108" s="111"/>
      <c r="I108" s="70">
        <f>SUM(I94:I107)</f>
        <v>3730881.1599999964</v>
      </c>
      <c r="J108" s="111"/>
      <c r="K108" s="70">
        <f>SUM(K94:K107)</f>
        <v>19486681.390000001</v>
      </c>
    </row>
    <row r="109" spans="1:11" ht="26.25" customHeight="1">
      <c r="A109" s="27" t="s">
        <v>132</v>
      </c>
      <c r="B109" s="27"/>
      <c r="D109" s="12"/>
      <c r="E109" s="108">
        <f>E58+E71+E108</f>
        <v>30125297.656217337</v>
      </c>
      <c r="F109" s="126"/>
      <c r="G109" s="108">
        <f>G58+G71+G108</f>
        <v>146049704.83999985</v>
      </c>
      <c r="H109" s="108"/>
      <c r="I109" s="108">
        <f>I58+I71+I108</f>
        <v>-690861.4299999997</v>
      </c>
      <c r="J109" s="108"/>
      <c r="K109" s="108">
        <f>K58+K71+K108</f>
        <v>2137296.2600000799</v>
      </c>
    </row>
    <row r="110" spans="1:11" ht="26.25" customHeight="1">
      <c r="A110" s="28" t="s">
        <v>229</v>
      </c>
      <c r="B110" s="28"/>
      <c r="D110" s="12"/>
      <c r="E110" s="108">
        <v>64520443.219999999</v>
      </c>
      <c r="F110" s="126"/>
      <c r="G110" s="108">
        <v>86400113.599999994</v>
      </c>
      <c r="H110" s="98"/>
      <c r="I110" s="98">
        <v>13906806.369999999</v>
      </c>
      <c r="J110" s="98"/>
      <c r="K110" s="98">
        <v>16511354.970000003</v>
      </c>
    </row>
    <row r="111" spans="1:11" ht="26.25" customHeight="1" thickBot="1">
      <c r="A111" s="28" t="s">
        <v>230</v>
      </c>
      <c r="B111" s="28"/>
      <c r="D111" s="12"/>
      <c r="E111" s="117">
        <f>SUM(E109:E110)</f>
        <v>94645740.876217335</v>
      </c>
      <c r="F111" s="125"/>
      <c r="G111" s="117">
        <f>SUM(G109:G110)</f>
        <v>232449818.43999985</v>
      </c>
      <c r="H111" s="111"/>
      <c r="I111" s="117">
        <f>SUM(I109:I110)</f>
        <v>13215944.939999999</v>
      </c>
      <c r="J111" s="111"/>
      <c r="K111" s="117">
        <f>SUM(K109:K110)</f>
        <v>18648651.230000082</v>
      </c>
    </row>
    <row r="112" spans="1:11" ht="26.25" customHeight="1" thickTop="1">
      <c r="D112" s="101"/>
      <c r="E112" s="101"/>
      <c r="F112" s="101"/>
      <c r="G112" s="101"/>
      <c r="H112" s="101"/>
      <c r="I112" s="101"/>
      <c r="J112" s="101"/>
      <c r="K112" s="119"/>
    </row>
    <row r="113" spans="1:12" ht="26.25" customHeight="1">
      <c r="D113" s="101"/>
      <c r="E113" s="101"/>
      <c r="F113" s="101"/>
      <c r="G113" s="101"/>
      <c r="H113" s="101"/>
      <c r="I113" s="101"/>
      <c r="J113" s="101"/>
      <c r="K113" s="101"/>
    </row>
    <row r="114" spans="1:12" ht="26.25" customHeight="1">
      <c r="A114" s="28" t="s">
        <v>7</v>
      </c>
      <c r="D114" s="101"/>
      <c r="E114" s="101"/>
      <c r="F114" s="101"/>
      <c r="G114" s="37"/>
      <c r="H114" s="101"/>
      <c r="I114" s="101"/>
      <c r="J114" s="101"/>
      <c r="K114" s="101"/>
    </row>
    <row r="115" spans="1:12" ht="26.25" customHeight="1">
      <c r="A115" s="28"/>
      <c r="D115" s="101"/>
      <c r="E115" s="101"/>
      <c r="F115" s="101"/>
      <c r="G115" s="101"/>
      <c r="H115" s="101"/>
      <c r="I115" s="101"/>
      <c r="J115" s="101"/>
      <c r="K115" s="119"/>
    </row>
    <row r="116" spans="1:12" ht="26.25" customHeight="1">
      <c r="A116" s="28"/>
      <c r="B116" s="28"/>
    </row>
    <row r="117" spans="1:12" ht="26.25" customHeight="1">
      <c r="C117" s="29" t="s">
        <v>158</v>
      </c>
      <c r="K117" s="4"/>
    </row>
    <row r="118" spans="1:12" ht="26.25" customHeight="1">
      <c r="C118" s="29" t="s">
        <v>159</v>
      </c>
      <c r="K118" s="4"/>
    </row>
    <row r="119" spans="1:12" ht="26.25" customHeight="1">
      <c r="C119" s="29"/>
      <c r="K119" s="4"/>
    </row>
    <row r="120" spans="1:12" ht="26.25" customHeight="1">
      <c r="C120" s="29"/>
      <c r="K120" s="4"/>
    </row>
    <row r="121" spans="1:12" ht="26.25" customHeight="1">
      <c r="C121" s="29"/>
      <c r="K121" s="4"/>
    </row>
    <row r="122" spans="1:12" ht="25.5" customHeight="1">
      <c r="A122" s="245" t="s">
        <v>211</v>
      </c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</row>
    <row r="123" spans="1:12" ht="25.5" customHeight="1">
      <c r="A123" s="236" t="s">
        <v>78</v>
      </c>
      <c r="B123" s="236"/>
      <c r="C123" s="236"/>
      <c r="D123" s="236"/>
      <c r="E123" s="236"/>
      <c r="F123" s="236"/>
      <c r="G123" s="236"/>
      <c r="H123" s="236"/>
      <c r="I123" s="236"/>
      <c r="J123" s="236"/>
      <c r="K123" s="236"/>
    </row>
    <row r="124" spans="1:12" ht="25.5" customHeight="1">
      <c r="A124" s="236" t="s">
        <v>57</v>
      </c>
      <c r="B124" s="236"/>
      <c r="C124" s="236"/>
      <c r="D124" s="236"/>
      <c r="E124" s="236"/>
      <c r="F124" s="236"/>
      <c r="G124" s="236"/>
      <c r="H124" s="236"/>
      <c r="I124" s="236"/>
      <c r="J124" s="236"/>
      <c r="K124" s="236"/>
    </row>
    <row r="125" spans="1:12" ht="25.15" customHeight="1">
      <c r="A125" s="251" t="str">
        <f>+A87</f>
        <v>สำหรับงวด 3 เดือน สิ้นสุดวันที่ 31 มีนาคม 2563</v>
      </c>
      <c r="B125" s="251"/>
      <c r="C125" s="251"/>
      <c r="D125" s="251"/>
      <c r="E125" s="251"/>
      <c r="F125" s="251"/>
      <c r="G125" s="251"/>
      <c r="H125" s="251"/>
      <c r="I125" s="251"/>
      <c r="J125" s="251"/>
      <c r="K125" s="251"/>
      <c r="L125" s="235"/>
    </row>
    <row r="126" spans="1:12" ht="25.5" customHeight="1">
      <c r="A126" s="251" t="str">
        <f>+A88</f>
        <v>(ยังไม่ได้ตรวจสอบ/สอบทานแล้ว)</v>
      </c>
      <c r="B126" s="251"/>
      <c r="C126" s="251"/>
      <c r="D126" s="251"/>
      <c r="E126" s="251"/>
      <c r="F126" s="251"/>
      <c r="G126" s="251"/>
      <c r="H126" s="251"/>
      <c r="I126" s="251"/>
      <c r="J126" s="251"/>
      <c r="K126" s="251"/>
      <c r="L126" s="235"/>
    </row>
    <row r="127" spans="1:12" ht="25.5" customHeight="1">
      <c r="A127" s="222"/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</row>
    <row r="128" spans="1:12" ht="25.5" customHeight="1">
      <c r="A128" s="30" t="s">
        <v>212</v>
      </c>
      <c r="D128" s="194"/>
      <c r="E128" s="194"/>
      <c r="F128" s="194"/>
      <c r="G128" s="194"/>
      <c r="H128" s="194"/>
      <c r="I128" s="194"/>
      <c r="J128" s="194"/>
      <c r="K128" s="194"/>
    </row>
    <row r="129" spans="1:11" ht="25.5" customHeight="1">
      <c r="A129" s="34" t="s">
        <v>213</v>
      </c>
      <c r="B129" s="30"/>
      <c r="D129" s="194"/>
      <c r="E129" s="194"/>
      <c r="F129" s="194"/>
      <c r="G129" s="37"/>
      <c r="H129" s="194"/>
      <c r="I129" s="194"/>
      <c r="J129" s="194"/>
      <c r="K129" s="194"/>
    </row>
    <row r="130" spans="1:11" ht="25.5" customHeight="1">
      <c r="A130" s="30"/>
      <c r="B130" s="234"/>
      <c r="C130" s="99" t="s">
        <v>227</v>
      </c>
      <c r="D130" s="194"/>
      <c r="E130" s="194"/>
      <c r="F130" s="194"/>
      <c r="G130" s="194"/>
      <c r="H130" s="194"/>
      <c r="I130" s="194"/>
      <c r="J130" s="194"/>
      <c r="K130" s="119"/>
    </row>
    <row r="131" spans="1:11" ht="25.5" customHeight="1">
      <c r="A131" s="30"/>
      <c r="C131" s="99" t="s">
        <v>226</v>
      </c>
      <c r="D131" s="194"/>
      <c r="E131" s="194"/>
      <c r="F131" s="194"/>
      <c r="G131" s="194"/>
      <c r="H131" s="194"/>
      <c r="I131" s="194"/>
      <c r="J131" s="194"/>
      <c r="K131" s="119"/>
    </row>
    <row r="132" spans="1:11" ht="25.5" customHeight="1">
      <c r="A132" s="34" t="s">
        <v>214</v>
      </c>
      <c r="C132" s="99"/>
      <c r="D132" s="194"/>
      <c r="E132" s="194"/>
      <c r="F132" s="194"/>
      <c r="G132" s="194"/>
      <c r="H132" s="194"/>
      <c r="I132" s="194"/>
      <c r="J132" s="194"/>
      <c r="K132" s="119"/>
    </row>
    <row r="133" spans="1:11" ht="25.5" customHeight="1">
      <c r="B133" s="4" t="s">
        <v>215</v>
      </c>
      <c r="C133" s="99"/>
      <c r="D133" s="194"/>
      <c r="E133" s="194"/>
      <c r="F133" s="194"/>
      <c r="G133" s="194"/>
      <c r="H133" s="194"/>
      <c r="I133" s="194"/>
      <c r="J133" s="194"/>
      <c r="K133" s="119"/>
    </row>
    <row r="134" spans="1:11" ht="25.5" customHeight="1">
      <c r="C134" s="99" t="s">
        <v>216</v>
      </c>
      <c r="D134" s="194"/>
      <c r="E134" s="194"/>
      <c r="F134" s="194"/>
      <c r="G134" s="194"/>
      <c r="H134" s="194"/>
      <c r="I134" s="194"/>
      <c r="J134" s="194"/>
      <c r="K134" s="119"/>
    </row>
    <row r="135" spans="1:11" ht="25.5" customHeight="1">
      <c r="C135" s="99"/>
      <c r="D135" s="194"/>
      <c r="E135" s="194"/>
      <c r="F135" s="194"/>
      <c r="G135" s="194"/>
      <c r="H135" s="194"/>
      <c r="J135" s="194"/>
      <c r="K135" s="225" t="s">
        <v>217</v>
      </c>
    </row>
    <row r="136" spans="1:11" ht="25.5" customHeight="1">
      <c r="C136" s="99"/>
      <c r="D136" s="194"/>
      <c r="E136" s="194"/>
      <c r="F136" s="194"/>
      <c r="G136" s="194"/>
      <c r="H136" s="194"/>
      <c r="J136" s="194"/>
      <c r="K136" s="223" t="s">
        <v>17</v>
      </c>
    </row>
    <row r="137" spans="1:11" ht="25.5" customHeight="1">
      <c r="C137" s="99"/>
      <c r="D137" s="194"/>
      <c r="E137" s="194"/>
      <c r="F137" s="194"/>
      <c r="G137" s="194"/>
      <c r="H137" s="194"/>
      <c r="J137" s="194"/>
      <c r="K137" s="224" t="s">
        <v>193</v>
      </c>
    </row>
    <row r="138" spans="1:11" ht="25.5" customHeight="1">
      <c r="C138" s="99" t="s">
        <v>19</v>
      </c>
      <c r="D138" s="194"/>
      <c r="E138" s="194"/>
      <c r="F138" s="194"/>
      <c r="G138" s="194"/>
      <c r="H138" s="194"/>
      <c r="J138" s="194"/>
      <c r="K138" s="108">
        <v>213410.74</v>
      </c>
    </row>
    <row r="139" spans="1:11" ht="25.5" customHeight="1">
      <c r="C139" s="99" t="s">
        <v>136</v>
      </c>
      <c r="D139" s="194"/>
      <c r="E139" s="194"/>
      <c r="F139" s="194"/>
      <c r="G139" s="194"/>
      <c r="H139" s="194"/>
      <c r="J139" s="194"/>
      <c r="K139" s="108">
        <v>2500012.5</v>
      </c>
    </row>
    <row r="140" spans="1:11" ht="25.5" customHeight="1">
      <c r="C140" s="99" t="s">
        <v>218</v>
      </c>
      <c r="D140" s="194"/>
      <c r="E140" s="194"/>
      <c r="F140" s="194"/>
      <c r="G140" s="194"/>
      <c r="H140" s="194"/>
      <c r="J140" s="194"/>
      <c r="K140" s="221">
        <v>-135012.5</v>
      </c>
    </row>
    <row r="141" spans="1:11" ht="25.5" customHeight="1">
      <c r="C141" s="99" t="s">
        <v>219</v>
      </c>
      <c r="D141" s="194"/>
      <c r="E141" s="194"/>
      <c r="F141" s="194"/>
      <c r="G141" s="194"/>
      <c r="H141" s="194"/>
      <c r="J141" s="194"/>
      <c r="K141" s="108">
        <f>SUM(K138:K140)</f>
        <v>2578410.7400000002</v>
      </c>
    </row>
    <row r="142" spans="1:11" ht="25.5" customHeight="1">
      <c r="C142" s="99" t="s">
        <v>175</v>
      </c>
      <c r="D142" s="194"/>
      <c r="E142" s="194"/>
      <c r="F142" s="194"/>
      <c r="G142" s="194"/>
      <c r="H142" s="194"/>
      <c r="J142" s="194"/>
      <c r="K142" s="221">
        <v>-1084666.8</v>
      </c>
    </row>
    <row r="143" spans="1:11" ht="25.5" customHeight="1">
      <c r="C143" s="99" t="s">
        <v>220</v>
      </c>
      <c r="D143" s="194"/>
      <c r="E143" s="194"/>
      <c r="F143" s="194"/>
      <c r="G143" s="194"/>
      <c r="H143" s="194"/>
      <c r="J143" s="194"/>
      <c r="K143" s="108">
        <f>SUM(K141:K142)</f>
        <v>1493743.9400000002</v>
      </c>
    </row>
    <row r="144" spans="1:11" ht="25.5" customHeight="1">
      <c r="C144" s="99" t="s">
        <v>221</v>
      </c>
      <c r="D144" s="194"/>
      <c r="E144" s="194"/>
      <c r="F144" s="194"/>
      <c r="G144" s="194"/>
      <c r="H144" s="194"/>
      <c r="J144" s="194"/>
      <c r="K144" s="221">
        <v>1493743.94</v>
      </c>
    </row>
    <row r="145" spans="1:11" ht="25.5" customHeight="1" thickBot="1">
      <c r="C145" s="99" t="s">
        <v>222</v>
      </c>
      <c r="D145" s="194"/>
      <c r="E145" s="194"/>
      <c r="F145" s="194"/>
      <c r="G145" s="194"/>
      <c r="H145" s="194"/>
      <c r="J145" s="194"/>
      <c r="K145" s="117">
        <f>K143-K144</f>
        <v>0</v>
      </c>
    </row>
    <row r="146" spans="1:11" ht="25.5" customHeight="1" thickTop="1">
      <c r="C146" s="99" t="s">
        <v>223</v>
      </c>
      <c r="D146" s="194"/>
      <c r="E146" s="194"/>
      <c r="F146" s="194"/>
      <c r="G146" s="194"/>
      <c r="H146" s="194"/>
      <c r="J146" s="194"/>
      <c r="K146" s="108">
        <v>1493743.94</v>
      </c>
    </row>
    <row r="147" spans="1:11" ht="25.5" customHeight="1">
      <c r="C147" s="99" t="s">
        <v>224</v>
      </c>
      <c r="D147" s="194"/>
      <c r="E147" s="194"/>
      <c r="F147" s="194"/>
      <c r="G147" s="194"/>
      <c r="H147" s="194"/>
      <c r="J147" s="194"/>
      <c r="K147" s="108">
        <v>-213410.74</v>
      </c>
    </row>
    <row r="148" spans="1:11" ht="25.5" customHeight="1" thickBot="1">
      <c r="A148" s="30"/>
      <c r="C148" s="4" t="s">
        <v>225</v>
      </c>
      <c r="D148" s="194"/>
      <c r="E148" s="194"/>
      <c r="F148" s="194"/>
      <c r="G148" s="194"/>
      <c r="H148" s="194"/>
      <c r="J148" s="194"/>
      <c r="K148" s="117">
        <f>SUM(K146:K147)</f>
        <v>1280333.2</v>
      </c>
    </row>
    <row r="149" spans="1:11" ht="25.5" customHeight="1" thickTop="1">
      <c r="A149" s="30"/>
      <c r="D149" s="194"/>
      <c r="E149" s="194"/>
      <c r="F149" s="194"/>
      <c r="G149" s="194"/>
      <c r="H149" s="194"/>
      <c r="I149" s="194"/>
      <c r="J149" s="194"/>
      <c r="K149" s="119"/>
    </row>
    <row r="150" spans="1:11" ht="25.5" customHeight="1">
      <c r="A150" s="30"/>
      <c r="D150" s="194"/>
      <c r="E150" s="194"/>
      <c r="F150" s="194"/>
      <c r="G150" s="194"/>
      <c r="H150" s="194"/>
      <c r="I150" s="194"/>
      <c r="J150" s="194"/>
      <c r="K150" s="119"/>
    </row>
    <row r="151" spans="1:11" ht="25.5" customHeight="1">
      <c r="A151" s="40" t="s">
        <v>7</v>
      </c>
      <c r="D151" s="194"/>
      <c r="E151" s="194"/>
      <c r="F151" s="194"/>
      <c r="G151" s="194"/>
      <c r="H151" s="194"/>
      <c r="I151" s="194"/>
      <c r="J151" s="194"/>
      <c r="K151" s="119"/>
    </row>
    <row r="152" spans="1:11" ht="25.5" customHeight="1">
      <c r="A152" s="40"/>
      <c r="D152" s="194"/>
      <c r="E152" s="194"/>
      <c r="F152" s="194"/>
      <c r="G152" s="194"/>
      <c r="H152" s="194"/>
      <c r="I152" s="194"/>
      <c r="J152" s="194"/>
      <c r="K152" s="119"/>
    </row>
    <row r="153" spans="1:11" ht="25.5" customHeight="1">
      <c r="A153" s="40"/>
      <c r="B153" s="40"/>
    </row>
    <row r="154" spans="1:11" ht="25.5" customHeight="1">
      <c r="C154" s="29" t="s">
        <v>158</v>
      </c>
      <c r="K154" s="4"/>
    </row>
    <row r="155" spans="1:11" ht="26.25" customHeight="1">
      <c r="C155" s="29" t="s">
        <v>159</v>
      </c>
      <c r="K155" s="4"/>
    </row>
    <row r="156" spans="1:11" ht="24.75" customHeight="1">
      <c r="C156" s="29"/>
      <c r="K156" s="4"/>
    </row>
  </sheetData>
  <mergeCells count="28">
    <mergeCell ref="A1:K1"/>
    <mergeCell ref="A2:K2"/>
    <mergeCell ref="E48:K48"/>
    <mergeCell ref="E49:G49"/>
    <mergeCell ref="I49:K49"/>
    <mergeCell ref="A43:K43"/>
    <mergeCell ref="A3:K3"/>
    <mergeCell ref="E6:K6"/>
    <mergeCell ref="A44:K44"/>
    <mergeCell ref="A45:K45"/>
    <mergeCell ref="A42:K42"/>
    <mergeCell ref="I7:K7"/>
    <mergeCell ref="E7:G7"/>
    <mergeCell ref="A4:K4"/>
    <mergeCell ref="A46:K46"/>
    <mergeCell ref="E90:K90"/>
    <mergeCell ref="E91:G91"/>
    <mergeCell ref="I91:K91"/>
    <mergeCell ref="A84:K84"/>
    <mergeCell ref="A85:K85"/>
    <mergeCell ref="A86:K86"/>
    <mergeCell ref="A87:K87"/>
    <mergeCell ref="A88:K88"/>
    <mergeCell ref="A126:K126"/>
    <mergeCell ref="A122:K122"/>
    <mergeCell ref="A123:K123"/>
    <mergeCell ref="A124:K124"/>
    <mergeCell ref="A125:K125"/>
  </mergeCells>
  <pageMargins left="0.70866141732283472" right="0.27559055118110237" top="0.55118110236220474" bottom="0.39370078740157483" header="0.35433070866141736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DIACOM1</cp:lastModifiedBy>
  <cp:lastPrinted>2020-05-07T10:43:57Z</cp:lastPrinted>
  <dcterms:created xsi:type="dcterms:W3CDTF">1998-09-11T03:53:34Z</dcterms:created>
  <dcterms:modified xsi:type="dcterms:W3CDTF">2020-05-07T10:44:31Z</dcterms:modified>
</cp:coreProperties>
</file>