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20\Audit q1-2020\"/>
    </mc:Choice>
  </mc:AlternateContent>
  <xr:revisionPtr revIDLastSave="0" documentId="13_ncr:1_{CFC509BA-1B3E-4014-851C-61DC16CAE2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" sheetId="5" r:id="rId2"/>
    <sheet name="CE1" sheetId="6" r:id="rId3"/>
    <sheet name="CE2" sheetId="7" r:id="rId4"/>
    <sheet name="CF" sheetId="10" r:id="rId5"/>
  </sheets>
  <definedNames>
    <definedName name="_xlnm.Print_Area" localSheetId="0">BS!$A$1:$J$102</definedName>
    <definedName name="_xlnm.Print_Area" localSheetId="2">'CE1'!$A$1:$AB$33</definedName>
    <definedName name="_xlnm.Print_Area" localSheetId="3">'CE2'!$A$1:$S$32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10" l="1"/>
  <c r="D65" i="10" l="1"/>
  <c r="D60" i="5" l="1"/>
  <c r="Z26" i="6" l="1"/>
  <c r="P26" i="6"/>
  <c r="H31" i="11" l="1"/>
  <c r="D62" i="11" l="1"/>
  <c r="J62" i="11"/>
  <c r="H62" i="11"/>
  <c r="F62" i="11"/>
  <c r="Z25" i="6" l="1"/>
  <c r="V24" i="6"/>
  <c r="X24" i="6" s="1"/>
  <c r="AB24" i="6" s="1"/>
  <c r="T25" i="6"/>
  <c r="T27" i="6" s="1"/>
  <c r="R25" i="6"/>
  <c r="P25" i="6"/>
  <c r="H25" i="6"/>
  <c r="J25" i="6"/>
  <c r="L25" i="6"/>
  <c r="N25" i="6"/>
  <c r="F25" i="6"/>
  <c r="D25" i="6"/>
  <c r="B25" i="6"/>
  <c r="V23" i="6"/>
  <c r="Q23" i="7"/>
  <c r="S23" i="7" s="1"/>
  <c r="O24" i="7"/>
  <c r="M24" i="7"/>
  <c r="K24" i="7"/>
  <c r="I24" i="7"/>
  <c r="G24" i="7"/>
  <c r="E24" i="7"/>
  <c r="C24" i="7"/>
  <c r="Q22" i="7"/>
  <c r="S22" i="7" s="1"/>
  <c r="X23" i="6" l="1"/>
  <c r="AB23" i="6" s="1"/>
  <c r="AB25" i="6" s="1"/>
  <c r="V25" i="6"/>
  <c r="Q24" i="7"/>
  <c r="S24" i="7"/>
  <c r="J92" i="11"/>
  <c r="J94" i="11" s="1"/>
  <c r="F92" i="11"/>
  <c r="F94" i="11" s="1"/>
  <c r="J54" i="11"/>
  <c r="F54" i="11"/>
  <c r="J31" i="11"/>
  <c r="J17" i="11"/>
  <c r="F31" i="11"/>
  <c r="F17" i="11"/>
  <c r="J71" i="11"/>
  <c r="H71" i="11"/>
  <c r="F71" i="11"/>
  <c r="D71" i="11"/>
  <c r="J40" i="11"/>
  <c r="H40" i="11"/>
  <c r="F40" i="11"/>
  <c r="D40" i="11"/>
  <c r="J6" i="11"/>
  <c r="H6" i="11"/>
  <c r="F6" i="11"/>
  <c r="D6" i="11"/>
  <c r="H92" i="11"/>
  <c r="H94" i="11" s="1"/>
  <c r="D92" i="11"/>
  <c r="D94" i="11" s="1"/>
  <c r="H54" i="11"/>
  <c r="D54" i="11"/>
  <c r="D31" i="11"/>
  <c r="H17" i="11"/>
  <c r="D17" i="11"/>
  <c r="X25" i="6" l="1"/>
  <c r="F32" i="11"/>
  <c r="J32" i="11"/>
  <c r="J63" i="11"/>
  <c r="J95" i="11" s="1"/>
  <c r="F63" i="11"/>
  <c r="H63" i="11"/>
  <c r="H95" i="11" s="1"/>
  <c r="D32" i="11"/>
  <c r="D63" i="11"/>
  <c r="D95" i="11" s="1"/>
  <c r="H32" i="11"/>
  <c r="J96" i="11" l="1"/>
  <c r="F95" i="11"/>
  <c r="D96" i="11"/>
  <c r="H96" i="11"/>
  <c r="F96" i="11" l="1"/>
  <c r="J62" i="10" l="1"/>
  <c r="J55" i="10"/>
  <c r="F62" i="10"/>
  <c r="F55" i="10"/>
  <c r="J29" i="10"/>
  <c r="F60" i="5"/>
  <c r="F56" i="5"/>
  <c r="J41" i="5"/>
  <c r="J20" i="5"/>
  <c r="J26" i="5" s="1"/>
  <c r="J14" i="5"/>
  <c r="F41" i="5"/>
  <c r="F20" i="5"/>
  <c r="F26" i="5" s="1"/>
  <c r="F27" i="5" s="1"/>
  <c r="F14" i="5"/>
  <c r="F31" i="5" l="1"/>
  <c r="F33" i="5" s="1"/>
  <c r="J27" i="5"/>
  <c r="Q29" i="7"/>
  <c r="S29" i="7" s="1"/>
  <c r="Q26" i="7"/>
  <c r="S26" i="7" s="1"/>
  <c r="Q25" i="7"/>
  <c r="V30" i="6"/>
  <c r="X30" i="6" s="1"/>
  <c r="AB30" i="6" s="1"/>
  <c r="F43" i="5" l="1"/>
  <c r="F57" i="5"/>
  <c r="J31" i="5"/>
  <c r="J33" i="5" s="1"/>
  <c r="V27" i="6"/>
  <c r="X27" i="6" s="1"/>
  <c r="AB27" i="6" s="1"/>
  <c r="V26" i="6"/>
  <c r="J43" i="5" l="1"/>
  <c r="J58" i="5" s="1"/>
  <c r="J54" i="5"/>
  <c r="X26" i="6"/>
  <c r="AB26" i="6" l="1"/>
  <c r="H62" i="10"/>
  <c r="D62" i="10"/>
  <c r="H55" i="10"/>
  <c r="D55" i="10"/>
  <c r="P28" i="6" l="1"/>
  <c r="Z28" i="6"/>
  <c r="T28" i="6"/>
  <c r="N28" i="6"/>
  <c r="L28" i="6"/>
  <c r="J28" i="6"/>
  <c r="H28" i="6"/>
  <c r="F28" i="6"/>
  <c r="D28" i="6"/>
  <c r="B28" i="6"/>
  <c r="R28" i="6"/>
  <c r="O27" i="7"/>
  <c r="O30" i="7" s="1"/>
  <c r="K27" i="7"/>
  <c r="K30" i="7" s="1"/>
  <c r="I27" i="7"/>
  <c r="I30" i="7" s="1"/>
  <c r="G27" i="7"/>
  <c r="G30" i="7" s="1"/>
  <c r="E27" i="7"/>
  <c r="E30" i="7" s="1"/>
  <c r="C27" i="7"/>
  <c r="C30" i="7" s="1"/>
  <c r="Q27" i="7"/>
  <c r="R31" i="6" l="1"/>
  <c r="H31" i="6"/>
  <c r="H32" i="6" s="1"/>
  <c r="T31" i="6"/>
  <c r="B31" i="6"/>
  <c r="J31" i="6"/>
  <c r="J32" i="6" s="1"/>
  <c r="Z31" i="6"/>
  <c r="Z32" i="6" s="1"/>
  <c r="D31" i="6"/>
  <c r="D32" i="6" s="1"/>
  <c r="L31" i="6"/>
  <c r="L32" i="6" s="1"/>
  <c r="P31" i="6"/>
  <c r="P32" i="6" s="1"/>
  <c r="F31" i="6"/>
  <c r="F32" i="6" s="1"/>
  <c r="N31" i="6"/>
  <c r="N32" i="6" s="1"/>
  <c r="V28" i="6"/>
  <c r="Q30" i="7"/>
  <c r="V31" i="6" l="1"/>
  <c r="V32" i="6" s="1"/>
  <c r="AB28" i="6"/>
  <c r="X28" i="6"/>
  <c r="X31" i="6" l="1"/>
  <c r="X32" i="6" s="1"/>
  <c r="AB31" i="6"/>
  <c r="AB32" i="6" s="1"/>
  <c r="D41" i="5" l="1"/>
  <c r="V17" i="6" l="1"/>
  <c r="X17" i="6" l="1"/>
  <c r="Q19" i="7" l="1"/>
  <c r="S19" i="7" s="1"/>
  <c r="O17" i="7"/>
  <c r="O20" i="7" s="1"/>
  <c r="Q16" i="7"/>
  <c r="S16" i="7" s="1"/>
  <c r="Q15" i="7"/>
  <c r="S15" i="7" s="1"/>
  <c r="Q14" i="7"/>
  <c r="S14" i="7" s="1"/>
  <c r="V20" i="6"/>
  <c r="V16" i="6"/>
  <c r="X16" i="6" s="1"/>
  <c r="V15" i="6"/>
  <c r="T18" i="6"/>
  <c r="T21" i="6" s="1"/>
  <c r="H41" i="5"/>
  <c r="Q17" i="7" l="1"/>
  <c r="Q20" i="7" s="1"/>
  <c r="V18" i="6"/>
  <c r="V21" i="6" s="1"/>
  <c r="S17" i="7"/>
  <c r="X20" i="6" l="1"/>
  <c r="AB20" i="6" s="1"/>
  <c r="N18" i="6"/>
  <c r="N21" i="6" s="1"/>
  <c r="L18" i="6"/>
  <c r="L21" i="6" s="1"/>
  <c r="J18" i="6"/>
  <c r="J21" i="6" s="1"/>
  <c r="H18" i="6"/>
  <c r="H21" i="6" s="1"/>
  <c r="F18" i="6"/>
  <c r="F21" i="6" s="1"/>
  <c r="D18" i="6"/>
  <c r="D21" i="6" s="1"/>
  <c r="B18" i="6"/>
  <c r="B21" i="6" s="1"/>
  <c r="AB17" i="6"/>
  <c r="X15" i="6"/>
  <c r="AB15" i="6" s="1"/>
  <c r="M17" i="7"/>
  <c r="M20" i="7" s="1"/>
  <c r="K17" i="7"/>
  <c r="K20" i="7" s="1"/>
  <c r="I17" i="7"/>
  <c r="I20" i="7" s="1"/>
  <c r="G17" i="7"/>
  <c r="G20" i="7" s="1"/>
  <c r="E17" i="7"/>
  <c r="E20" i="7" s="1"/>
  <c r="C17" i="7"/>
  <c r="C20" i="7" s="1"/>
  <c r="Z18" i="6" l="1"/>
  <c r="Z21" i="6" s="1"/>
  <c r="J9" i="10"/>
  <c r="J27" i="10" s="1"/>
  <c r="J37" i="10" s="1"/>
  <c r="AB16" i="6"/>
  <c r="X18" i="6"/>
  <c r="X21" i="6" s="1"/>
  <c r="R18" i="6"/>
  <c r="R21" i="6" s="1"/>
  <c r="P18" i="6"/>
  <c r="P21" i="6" s="1"/>
  <c r="S20" i="7"/>
  <c r="J40" i="10" l="1"/>
  <c r="J64" i="10" s="1"/>
  <c r="J66" i="10" s="1"/>
  <c r="F9" i="10"/>
  <c r="F27" i="10" s="1"/>
  <c r="F37" i="10" s="1"/>
  <c r="AB18" i="6"/>
  <c r="AB21" i="6" s="1"/>
  <c r="F40" i="10" l="1"/>
  <c r="F64" i="10" s="1"/>
  <c r="F66" i="10" s="1"/>
  <c r="D56" i="5"/>
  <c r="H20" i="5"/>
  <c r="H26" i="5" s="1"/>
  <c r="D20" i="5"/>
  <c r="H14" i="5"/>
  <c r="D14" i="5"/>
  <c r="H27" i="5" l="1"/>
  <c r="D26" i="5"/>
  <c r="H31" i="5" l="1"/>
  <c r="H9" i="10" s="1"/>
  <c r="H27" i="10" s="1"/>
  <c r="H37" i="10" s="1"/>
  <c r="H40" i="10" s="1"/>
  <c r="H64" i="10" s="1"/>
  <c r="H66" i="10" s="1"/>
  <c r="H67" i="10" s="1"/>
  <c r="D27" i="5"/>
  <c r="D31" i="5" l="1"/>
  <c r="D9" i="10" s="1"/>
  <c r="D27" i="10" s="1"/>
  <c r="H33" i="5"/>
  <c r="H43" i="5" s="1"/>
  <c r="H58" i="5" s="1"/>
  <c r="D33" i="5"/>
  <c r="H54" i="5" l="1"/>
  <c r="M25" i="7" s="1"/>
  <c r="D37" i="10"/>
  <c r="D40" i="10" s="1"/>
  <c r="D64" i="10" s="1"/>
  <c r="D66" i="10" s="1"/>
  <c r="D67" i="10" s="1"/>
  <c r="S25" i="7"/>
  <c r="S27" i="7" s="1"/>
  <c r="S30" i="7" s="1"/>
  <c r="M27" i="7"/>
  <c r="M30" i="7" s="1"/>
  <c r="D57" i="5"/>
  <c r="D43" i="5"/>
  <c r="D61" i="5" s="1"/>
  <c r="S31" i="7" l="1"/>
  <c r="S33" i="7"/>
</calcChain>
</file>

<file path=xl/sharedStrings.xml><?xml version="1.0" encoding="utf-8"?>
<sst xmlns="http://schemas.openxmlformats.org/spreadsheetml/2006/main" count="359" uniqueCount="231">
  <si>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</si>
  <si>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</si>
  <si>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</si>
  <si>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</si>
  <si>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</si>
  <si>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</si>
  <si>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</si>
  <si>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</si>
  <si>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</si>
  <si>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</si>
  <si>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</si>
  <si>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</si>
  <si>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</si>
  <si>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</si>
  <si>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</si>
  <si>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</si>
  <si>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</si>
  <si>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</si>
  <si>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</si>
  <si>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</si>
  <si>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</si>
  <si>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</si>
  <si>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</si>
  <si>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</si>
  <si>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</si>
  <si>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</si>
  <si>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</si>
  <si>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</si>
  <si>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</si>
  <si>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</si>
  <si>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</si>
  <si>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</si>
  <si>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</si>
  <si>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</si>
  <si>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</si>
  <si>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</si>
  <si>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</si>
  <si>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</si>
  <si>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</si>
  <si>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</si>
  <si>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</si>
  <si>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</si>
  <si>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</si>
  <si>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</si>
  <si>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</si>
  <si>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</si>
  <si>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</si>
  <si>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</si>
  <si>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</si>
  <si>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</si>
  <si>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</si>
  <si>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</si>
  <si>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</si>
  <si>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</si>
  <si>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</si>
  <si>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</si>
  <si>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</si>
  <si>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</si>
  <si>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</si>
  <si>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</si>
  <si>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</si>
  <si>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</si>
  <si>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</si>
  <si>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</si>
  <si>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</si>
  <si>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</si>
  <si>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</si>
  <si>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</si>
  <si>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</si>
  <si>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</si>
  <si>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</si>
  <si>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</si>
  <si>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</si>
  <si>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</si>
  <si>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</si>
  <si>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</si>
  <si>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</si>
  <si>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</si>
  <si>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</si>
  <si>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</si>
  <si>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</si>
  <si>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</si>
  <si>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</si>
  <si>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</si>
  <si>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</si>
  <si>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</si>
  <si>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</si>
  <si>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</si>
  <si>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</si>
  <si>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</si>
  <si>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</si>
  <si>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</si>
  <si>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</si>
  <si>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</si>
  <si>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</si>
  <si>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</si>
  <si>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</si>
  <si>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</si>
  <si>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</si>
  <si>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</si>
  <si>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</si>
  <si>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</si>
  <si>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</si>
  <si>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</si>
  <si>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</si>
  <si>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</si>
  <si>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</si>
  <si>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</si>
  <si>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</si>
  <si>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</si>
  <si>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</si>
  <si>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</si>
  <si>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</si>
  <si>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</si>
  <si>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</si>
  <si>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</si>
  <si>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</si>
  <si>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</si>
  <si>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</si>
  <si>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</si>
  <si>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</si>
  <si>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</si>
  <si>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</si>
  <si>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สินทรัพย์ภาษีเงินได้รอการตัดบัญชี - สุทธิ</t>
  </si>
  <si>
    <t>กำไรสำหรับงวด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</si>
  <si>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</si>
  <si>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</si>
  <si>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</si>
  <si>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</si>
  <si>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</si>
  <si>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</si>
  <si>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</si>
  <si>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</si>
  <si>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ผลต่างจากการ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</si>
  <si>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</si>
  <si>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</si>
  <si>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</si>
  <si>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ส่วนของเงินกู้ยืมระยะยาวจากสถาบันการเงินที่ถึงกำหนด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</si>
  <si>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</si>
  <si>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</si>
  <si>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</si>
  <si>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อื่น ๆ</t>
  </si>
  <si>
    <t xml:space="preserve">   จากกิจกรรมดำเนินงาน</t>
  </si>
  <si>
    <t xml:space="preserve">   การเปลี่ยนแปลงในมูลค่ายุติธรรมของสัญญาซื้อขาย</t>
  </si>
  <si>
    <t xml:space="preserve">      เงินตราต่างประเทศล่วงหน้า</t>
  </si>
  <si>
    <t>เงินสดสุทธิใช้ไปในกิจกรรมลงทุน</t>
  </si>
  <si>
    <t>ผลต่างจากการแปลงค่างบการเงิน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</si>
  <si>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</si>
  <si>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</si>
  <si>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</si>
  <si>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</si>
  <si>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</si>
  <si>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</si>
  <si>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</si>
  <si>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</si>
  <si>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(ยังไม่ได้ตรวจสอบ</t>
  </si>
  <si>
    <t>(ตรวจสอบแล้ว)</t>
  </si>
  <si>
    <t>แต่สอบทานแล้ว)</t>
  </si>
  <si>
    <t>เงินกู้ยืมระยะสั้นจากกิจการที่เกี่ยวข้องกันลดลง</t>
  </si>
  <si>
    <t>ภาษีเงินได้</t>
  </si>
  <si>
    <t xml:space="preserve">   ค่าเสื่อมราคาและค่าตัดจำหน่าย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</si>
  <si>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</si>
  <si>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 - สุทธิจากส่วนที่ถึงกำหนด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</si>
  <si>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</si>
  <si>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</si>
  <si>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</si>
  <si>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</si>
  <si>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สำรองตามกฎหมาย</t>
  </si>
  <si>
    <t>สำรองตามกฎหมาย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</si>
  <si>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</si>
  <si>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</si>
  <si>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</si>
  <si>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 xml:space="preserve">   ค่าเผื่อหนี้สงสัยจะสูญ (กลับรายการ)</t>
  </si>
  <si>
    <t>การเปลี่ยนแปลงในมูลค่ายุติธรรมของตราสารอนุพันธ์</t>
  </si>
  <si>
    <t>ผู้ถือใบสำคัญแสดงสิทธิใช้สิทธิ</t>
  </si>
  <si>
    <t xml:space="preserve">      ความเสี่ยงราคาสินค้า</t>
  </si>
  <si>
    <t xml:space="preserve">   ส่วนแบ่งกำไรจากเงินลงทุนในบริษัทร่วม</t>
  </si>
  <si>
    <t xml:space="preserve">   การเปลี่ยนแปลงในมูลค่ายุติธรรมของสัญญาป้องกัน</t>
  </si>
  <si>
    <t>ยอดคงเหลือ ณ วันที่ 1 มกราคม 2562</t>
  </si>
  <si>
    <t>ยอดคงเหลือ ณ วันที่ 31 มีนาคม 2562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</si>
  <si>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</si>
  <si>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</si>
  <si>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</si>
  <si>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</si>
  <si>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</si>
  <si>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ความเสียหายและค่าใช้จ่ายจากเหตุการณ์เพลิงไหม้ที่บริษัทย่อย</t>
  </si>
  <si>
    <t>เงินสดรับจากการจำหน่ายอุปกรณ์</t>
  </si>
  <si>
    <t>กำไรขาดทุน: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</si>
  <si>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</si>
  <si>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</si>
  <si>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</si>
  <si>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</si>
  <si>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เงินให้กู้ยืมระยะสั้นแก่กิจการที่เกี่ยวข้องกัน</t>
  </si>
  <si>
    <t>สินทรัพย์ไม่มีตัวตน</t>
  </si>
  <si>
    <t xml:space="preserve">      หุ้นสามัญ 1,579,883,570 หุ้น มูลค่าหุ้นละ 1 บาท</t>
  </si>
  <si>
    <t>สินทรัพย์สิทธิการใช้</t>
  </si>
  <si>
    <t>ยอดคงเหลือ ณ วันที่ 1 มกราคม 2563 - หลังการปรับปรุง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</si>
  <si>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</si>
  <si>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</si>
  <si>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4, 7</t>
  </si>
  <si>
    <t>10, 16</t>
  </si>
  <si>
    <t xml:space="preserve">   ซื้อหุ้นสามัญเพิ่มทุน (หมายเหตุ 12)</t>
  </si>
  <si>
    <t>3, 4</t>
  </si>
  <si>
    <t>(กำไร) ขาดทุนจากสัญญาป้องกันความเสี่ยงราคาสินค้า</t>
  </si>
  <si>
    <t>ส่วนแบ่งกำไรจากเงินลงทุนในการร่วมค้า</t>
  </si>
  <si>
    <t xml:space="preserve">   กำไร (ขาดทุน) ส่วนที่เป็นของผู้ถือหุ้นของบริษัทฯ</t>
  </si>
  <si>
    <t>รายการปรับลดราคาทุนของสินค้าคงเหลือ</t>
  </si>
  <si>
    <t xml:space="preserve">    ให้เป็นมูลค่าสุทธิที่จะได้รับ (กลับรายการ)</t>
  </si>
  <si>
    <t>กำไร (ขาดทุน) ก่อนภาษีเงินได้</t>
  </si>
  <si>
    <t>กำไร (ขาดทุน) สำหรับงวด</t>
  </si>
  <si>
    <t>ขาดทุนสำหรับงวด</t>
  </si>
  <si>
    <t>เงินสดจ่ายชำระตามสัญญาเช่า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</si>
  <si>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</si>
  <si>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</si>
  <si>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 xml:space="preserve">   รายการซื้ออุปกรณ์ที่ยังไม่ได้จ่ายชำระ</t>
  </si>
  <si>
    <t xml:space="preserve">   ปรับลดราคาทุนของสินค้าคงเหลือให้เป็น </t>
  </si>
  <si>
    <t xml:space="preserve">      มูลค่าสุทธิที่จะได้รับ (กลับรายการ)</t>
  </si>
  <si>
    <t xml:space="preserve">   กำไรจากการจำหน่ายอุปกรณ์</t>
  </si>
  <si>
    <t xml:space="preserve">   ส่วนแบ่งกำไรจากเงินลงทุนในการร่วมค้า</t>
  </si>
  <si>
    <t>2, 16</t>
  </si>
  <si>
    <t>ตราสารอนุพันธ์ - สัญญาประกันความเสี่ยงราคาสินค้า</t>
  </si>
  <si>
    <t xml:space="preserve">ปรับกระทบกำไร (ขาดทุน) ก่อนภาษีเงินได้เป็นเงินสดรับ (จ่าย) </t>
  </si>
  <si>
    <t>การแบ่งปันกำไร (ขาดทุน)</t>
  </si>
  <si>
    <t>ผลสะสมจากการเปลี่ยนแปลงนโยบายการบัญชีใหม่ (หมายเหตุ 2)</t>
  </si>
  <si>
    <t xml:space="preserve">      หุ้นสามัญ 1,577,063,070 หุ้น มูลค่าหุ้นละ 1 บาท</t>
  </si>
  <si>
    <t xml:space="preserve">          (31 ธันวาคม 2562: 1,576,763,070 หุ้น)</t>
  </si>
  <si>
    <t>เงินกู้ยืมระยะสั้นจากสถาบันการเงิน</t>
  </si>
  <si>
    <t>สิทธิการเช่า</t>
  </si>
  <si>
    <t>ซื้อและจ่ายชำระเจ้าหนี้ค่าซื้ออุปกรณ์</t>
  </si>
  <si>
    <t>กำไร (ขาดทุน) จากกิจกรรมดำเนินงาน</t>
  </si>
  <si>
    <t>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</si>
</sst>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  <numFmt numFmtId="168" formatCode="_(* #,##0.0_);_(* \(#,##0.0\);_(* &quot;-&quot;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210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6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vertical="top"/>
    </xf>
    <xf numFmtId="41" fontId="9" fillId="0" borderId="1" xfId="0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4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37" fontId="2" fillId="0" borderId="8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Border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Continuous" vertical="top"/>
    </xf>
    <xf numFmtId="0" fontId="2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top"/>
    </xf>
    <xf numFmtId="41" fontId="2" fillId="0" borderId="0" xfId="4" applyNumberFormat="1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top"/>
    </xf>
    <xf numFmtId="37" fontId="1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Continuous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2" fillId="0" borderId="0" xfId="0" quotePrefix="1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top"/>
    </xf>
    <xf numFmtId="43" fontId="2" fillId="0" borderId="9" xfId="0" applyNumberFormat="1" applyFont="1" applyFill="1" applyBorder="1" applyAlignment="1">
      <alignment vertical="top"/>
    </xf>
    <xf numFmtId="41" fontId="2" fillId="0" borderId="2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168" fontId="2" fillId="0" borderId="0" xfId="0" applyNumberFormat="1" applyFont="1" applyFill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center" vertical="top"/>
    </xf>
    <xf numFmtId="165" fontId="2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1" builtinId="3"/>
    <cellStyle name="Comma_Q1'08 FS" xfId="2" xr:uid="{00000000-0005-0000-0000-000001000000}"/>
    <cellStyle name="Normal" xfId="0" builtinId="0"/>
    <cellStyle name="Normal_Q1'08 FS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FFCC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CFFF-A6FE-4FD6-9D84-294E8EBE7954}">
  <sheetPr codeName="Sheet1"/>
  <dimension ref="A1:J102"/>
  <sheetViews>
    <sheetView showGridLines="0" tabSelected="1" zoomScale="110" zoomScaleNormal="110" zoomScaleSheetLayoutView="70" workbookViewId="0"/>
  </sheetViews>
  <sheetFormatPr defaultColWidth="10.5703125" defaultRowHeight="24" customHeight="1"/>
  <cols>
    <col min="1" max="1" width="58.7109375" style="3" customWidth="1"/>
    <col min="2" max="2" width="8.28515625" style="3" customWidth="1"/>
    <col min="3" max="3" width="2" style="3" customWidth="1"/>
    <col min="4" max="4" width="16.7109375" style="3" customWidth="1"/>
    <col min="5" max="5" width="1.42578125" style="3" customWidth="1"/>
    <col min="6" max="6" width="16.7109375" style="3" customWidth="1"/>
    <col min="7" max="7" width="1.42578125" style="6" customWidth="1"/>
    <col min="8" max="8" width="16.7109375" style="3" customWidth="1"/>
    <col min="9" max="9" width="1.42578125" style="6" customWidth="1"/>
    <col min="10" max="10" width="16.7109375" style="3" customWidth="1"/>
    <col min="11" max="11" width="14" style="3" customWidth="1"/>
    <col min="12" max="12" width="16.28515625" style="3" customWidth="1"/>
    <col min="13" max="16384" width="10.5703125" style="3"/>
  </cols>
  <sheetData>
    <row r="1" spans="1:10" ht="24" customHeight="1">
      <c r="A1" s="1" t="s">
        <v>0</v>
      </c>
      <c r="B1" s="19"/>
      <c r="C1" s="19"/>
      <c r="D1" s="19"/>
      <c r="E1" s="19"/>
      <c r="F1" s="19"/>
      <c r="G1" s="23"/>
      <c r="H1" s="20"/>
      <c r="I1" s="21"/>
      <c r="J1" s="20"/>
    </row>
    <row r="2" spans="1:10" ht="24" customHeight="1">
      <c r="A2" s="1" t="s">
        <v>69</v>
      </c>
      <c r="B2" s="19"/>
      <c r="C2" s="19"/>
      <c r="D2" s="19"/>
      <c r="E2" s="19"/>
      <c r="F2" s="19"/>
      <c r="G2" s="23"/>
      <c r="H2" s="22"/>
      <c r="I2" s="23"/>
      <c r="J2" s="22"/>
    </row>
    <row r="3" spans="1:10" ht="24" customHeight="1">
      <c r="A3" s="1" t="s">
        <v>191</v>
      </c>
      <c r="B3" s="19"/>
      <c r="C3" s="19"/>
      <c r="D3" s="19"/>
      <c r="E3" s="19"/>
      <c r="F3" s="19"/>
      <c r="G3" s="23"/>
      <c r="H3" s="22"/>
      <c r="I3" s="23"/>
      <c r="J3" s="22"/>
    </row>
    <row r="4" spans="1:10" ht="24" customHeight="1">
      <c r="A4" s="196" t="s">
        <v>113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4" customHeight="1">
      <c r="D5" s="195" t="s">
        <v>1</v>
      </c>
      <c r="E5" s="195"/>
      <c r="F5" s="195"/>
      <c r="G5" s="55"/>
      <c r="H5" s="195" t="s">
        <v>2</v>
      </c>
      <c r="I5" s="195"/>
      <c r="J5" s="195"/>
    </row>
    <row r="6" spans="1:10" ht="24" customHeight="1">
      <c r="B6" s="35" t="s">
        <v>3</v>
      </c>
      <c r="D6" s="38" t="str">
        <f>"31 มีนาคม 2563"</f>
        <v>31 มีนาคม 2563</v>
      </c>
      <c r="E6" s="186"/>
      <c r="F6" s="38" t="str">
        <f>"31 ธันวาคม 2562"</f>
        <v>31 ธันวาคม 2562</v>
      </c>
      <c r="G6" s="166"/>
      <c r="H6" s="38" t="str">
        <f>"31 มีนาคม 2563"</f>
        <v>31 มีนาคม 2563</v>
      </c>
      <c r="I6" s="186"/>
      <c r="J6" s="38" t="str">
        <f>"31 ธันวาคม 2562"</f>
        <v>31 ธันวาคม 2562</v>
      </c>
    </row>
    <row r="7" spans="1:10" ht="24" customHeight="1">
      <c r="B7" s="35"/>
      <c r="D7" s="186" t="s">
        <v>155</v>
      </c>
      <c r="E7" s="186"/>
      <c r="F7" s="162" t="s">
        <v>156</v>
      </c>
      <c r="G7" s="166"/>
      <c r="H7" s="186" t="s">
        <v>155</v>
      </c>
      <c r="I7" s="186"/>
      <c r="J7" s="162" t="s">
        <v>156</v>
      </c>
    </row>
    <row r="8" spans="1:10" ht="24" customHeight="1">
      <c r="B8" s="35"/>
      <c r="D8" s="32" t="s">
        <v>157</v>
      </c>
      <c r="E8" s="187"/>
      <c r="F8" s="162"/>
      <c r="G8" s="166"/>
      <c r="H8" s="32" t="s">
        <v>157</v>
      </c>
      <c r="I8" s="187"/>
      <c r="J8" s="162"/>
    </row>
    <row r="9" spans="1:10" s="6" customFormat="1" ht="24" customHeight="1">
      <c r="A9" s="9" t="s">
        <v>4</v>
      </c>
    </row>
    <row r="10" spans="1:10" s="6" customFormat="1" ht="24" customHeight="1">
      <c r="A10" s="9" t="s">
        <v>5</v>
      </c>
    </row>
    <row r="11" spans="1:10" s="6" customFormat="1" ht="24" customHeight="1">
      <c r="A11" s="4" t="s">
        <v>6</v>
      </c>
      <c r="B11" s="24"/>
      <c r="C11" s="15"/>
      <c r="D11" s="18">
        <v>2106405</v>
      </c>
      <c r="E11" s="8"/>
      <c r="F11" s="18">
        <v>1999417</v>
      </c>
      <c r="G11" s="17"/>
      <c r="H11" s="25">
        <v>1222402</v>
      </c>
      <c r="I11" s="8"/>
      <c r="J11" s="25">
        <v>977613</v>
      </c>
    </row>
    <row r="12" spans="1:10" s="6" customFormat="1" ht="24" customHeight="1">
      <c r="A12" s="4" t="s">
        <v>71</v>
      </c>
      <c r="B12" s="24" t="s">
        <v>202</v>
      </c>
      <c r="C12" s="26"/>
      <c r="D12" s="18">
        <v>3735436</v>
      </c>
      <c r="E12" s="8"/>
      <c r="F12" s="18">
        <v>5233998</v>
      </c>
      <c r="G12" s="17"/>
      <c r="H12" s="18">
        <v>3338430</v>
      </c>
      <c r="I12" s="8"/>
      <c r="J12" s="18">
        <v>4920328</v>
      </c>
    </row>
    <row r="13" spans="1:10" s="6" customFormat="1" ht="24" customHeight="1">
      <c r="A13" s="4" t="s">
        <v>192</v>
      </c>
      <c r="B13" s="24">
        <v>4</v>
      </c>
      <c r="C13" s="26"/>
      <c r="D13" s="18">
        <v>0</v>
      </c>
      <c r="E13" s="8"/>
      <c r="F13" s="18">
        <v>0</v>
      </c>
      <c r="G13" s="17"/>
      <c r="H13" s="18">
        <v>48000</v>
      </c>
      <c r="I13" s="8"/>
      <c r="J13" s="18">
        <v>13000</v>
      </c>
    </row>
    <row r="14" spans="1:10" s="6" customFormat="1" ht="24" customHeight="1">
      <c r="A14" s="4" t="s">
        <v>72</v>
      </c>
      <c r="B14" s="24">
        <v>5</v>
      </c>
      <c r="C14" s="26"/>
      <c r="D14" s="18">
        <v>5137424</v>
      </c>
      <c r="E14" s="8"/>
      <c r="F14" s="18">
        <v>7466935</v>
      </c>
      <c r="G14" s="17"/>
      <c r="H14" s="18">
        <v>3997962</v>
      </c>
      <c r="I14" s="8"/>
      <c r="J14" s="18">
        <v>6608238</v>
      </c>
    </row>
    <row r="15" spans="1:10" s="6" customFormat="1" ht="24" customHeight="1">
      <c r="A15" s="27" t="s">
        <v>220</v>
      </c>
      <c r="B15" s="167" t="s">
        <v>219</v>
      </c>
      <c r="C15" s="26"/>
      <c r="D15" s="17">
        <v>1846876</v>
      </c>
      <c r="E15" s="8"/>
      <c r="F15" s="17">
        <v>165058</v>
      </c>
      <c r="G15" s="17"/>
      <c r="H15" s="28">
        <v>1846876</v>
      </c>
      <c r="I15" s="8"/>
      <c r="J15" s="28">
        <v>165058</v>
      </c>
    </row>
    <row r="16" spans="1:10" s="6" customFormat="1" ht="24" customHeight="1">
      <c r="A16" s="4" t="s">
        <v>7</v>
      </c>
      <c r="C16" s="26"/>
      <c r="D16" s="29">
        <v>323694</v>
      </c>
      <c r="E16" s="8"/>
      <c r="F16" s="29">
        <v>296904</v>
      </c>
      <c r="G16" s="17"/>
      <c r="H16" s="29">
        <v>73199</v>
      </c>
      <c r="I16" s="8"/>
      <c r="J16" s="29">
        <v>37336</v>
      </c>
    </row>
    <row r="17" spans="1:10" s="6" customFormat="1" ht="24" customHeight="1">
      <c r="A17" s="9" t="s">
        <v>8</v>
      </c>
      <c r="C17" s="26"/>
      <c r="D17" s="29">
        <f>SUM(D11:D16)</f>
        <v>13149835</v>
      </c>
      <c r="E17" s="8"/>
      <c r="F17" s="29">
        <f>SUM(F11:F16)</f>
        <v>15162312</v>
      </c>
      <c r="G17" s="17"/>
      <c r="H17" s="29">
        <f>SUM(H11:H16)</f>
        <v>10526869</v>
      </c>
      <c r="I17" s="8"/>
      <c r="J17" s="29">
        <f>SUM(J11:J16)</f>
        <v>12721573</v>
      </c>
    </row>
    <row r="18" spans="1:10" s="6" customFormat="1" ht="24" customHeight="1">
      <c r="A18" s="9" t="s">
        <v>9</v>
      </c>
      <c r="B18" s="24"/>
      <c r="C18" s="26"/>
      <c r="D18" s="57"/>
      <c r="E18" s="52"/>
      <c r="F18" s="57"/>
      <c r="G18" s="57"/>
      <c r="H18" s="57"/>
      <c r="I18" s="52"/>
      <c r="J18" s="57"/>
    </row>
    <row r="19" spans="1:10" s="6" customFormat="1" ht="24" customHeight="1">
      <c r="A19" s="4" t="s">
        <v>10</v>
      </c>
      <c r="B19" s="24"/>
      <c r="C19" s="30"/>
      <c r="D19" s="18">
        <v>0</v>
      </c>
      <c r="E19" s="8"/>
      <c r="F19" s="18">
        <v>0</v>
      </c>
      <c r="G19" s="17"/>
      <c r="H19" s="10">
        <v>7717240</v>
      </c>
      <c r="I19" s="8"/>
      <c r="J19" s="10">
        <v>7717240</v>
      </c>
    </row>
    <row r="20" spans="1:10" s="6" customFormat="1" ht="24" customHeight="1">
      <c r="A20" s="4" t="s">
        <v>153</v>
      </c>
      <c r="B20" s="24"/>
      <c r="C20" s="30"/>
      <c r="D20" s="18">
        <v>127746</v>
      </c>
      <c r="E20" s="8"/>
      <c r="F20" s="18">
        <v>112624</v>
      </c>
      <c r="G20" s="17"/>
      <c r="H20" s="10">
        <v>67553</v>
      </c>
      <c r="I20" s="8"/>
      <c r="J20" s="10">
        <v>67553</v>
      </c>
    </row>
    <row r="21" spans="1:10" s="6" customFormat="1" ht="24" customHeight="1">
      <c r="A21" s="4" t="s">
        <v>11</v>
      </c>
      <c r="B21" s="24"/>
      <c r="C21" s="30"/>
      <c r="D21" s="18">
        <v>647301</v>
      </c>
      <c r="E21" s="8"/>
      <c r="F21" s="18">
        <v>606402</v>
      </c>
      <c r="G21" s="17"/>
      <c r="H21" s="10">
        <v>243447</v>
      </c>
      <c r="I21" s="8"/>
      <c r="J21" s="10">
        <v>243447</v>
      </c>
    </row>
    <row r="22" spans="1:10" s="6" customFormat="1" ht="24" customHeight="1">
      <c r="A22" s="4" t="s">
        <v>151</v>
      </c>
      <c r="B22" s="24">
        <v>4</v>
      </c>
      <c r="C22" s="30"/>
      <c r="D22" s="18">
        <v>0</v>
      </c>
      <c r="E22" s="8"/>
      <c r="F22" s="18">
        <v>0</v>
      </c>
      <c r="G22" s="17"/>
      <c r="H22" s="10">
        <v>1564043</v>
      </c>
      <c r="I22" s="8"/>
      <c r="J22" s="10">
        <v>1479030</v>
      </c>
    </row>
    <row r="23" spans="1:10" s="6" customFormat="1" ht="24" customHeight="1">
      <c r="A23" s="4" t="s">
        <v>73</v>
      </c>
      <c r="B23" s="24"/>
      <c r="C23" s="26"/>
      <c r="D23" s="17">
        <v>256933</v>
      </c>
      <c r="E23" s="8"/>
      <c r="F23" s="17">
        <v>256933</v>
      </c>
      <c r="G23" s="17"/>
      <c r="H23" s="17">
        <v>94342</v>
      </c>
      <c r="I23" s="8"/>
      <c r="J23" s="17">
        <v>94342</v>
      </c>
    </row>
    <row r="24" spans="1:10" s="6" customFormat="1" ht="24" customHeight="1">
      <c r="A24" s="4" t="s">
        <v>74</v>
      </c>
      <c r="B24" s="24">
        <v>6</v>
      </c>
      <c r="C24" s="15"/>
      <c r="D24" s="18">
        <v>8658670</v>
      </c>
      <c r="E24" s="8"/>
      <c r="F24" s="18">
        <v>8285712</v>
      </c>
      <c r="G24" s="17"/>
      <c r="H24" s="18">
        <v>968619</v>
      </c>
      <c r="I24" s="8"/>
      <c r="J24" s="18">
        <v>984241</v>
      </c>
    </row>
    <row r="25" spans="1:10" s="6" customFormat="1" ht="24" customHeight="1">
      <c r="A25" s="4" t="s">
        <v>195</v>
      </c>
      <c r="B25" s="24">
        <v>2</v>
      </c>
      <c r="C25" s="15"/>
      <c r="D25" s="18">
        <v>592597</v>
      </c>
      <c r="E25" s="8"/>
      <c r="F25" s="18">
        <v>0</v>
      </c>
      <c r="G25" s="17"/>
      <c r="H25" s="18">
        <v>121977</v>
      </c>
      <c r="I25" s="8"/>
      <c r="J25" s="18">
        <v>0</v>
      </c>
    </row>
    <row r="26" spans="1:10" s="6" customFormat="1" ht="24" customHeight="1">
      <c r="A26" s="4" t="s">
        <v>75</v>
      </c>
      <c r="B26" s="24"/>
      <c r="C26" s="15"/>
      <c r="D26" s="8">
        <v>146294</v>
      </c>
      <c r="E26" s="8"/>
      <c r="F26" s="8">
        <v>146294</v>
      </c>
      <c r="G26" s="8"/>
      <c r="H26" s="18">
        <v>0</v>
      </c>
      <c r="I26" s="8"/>
      <c r="J26" s="18">
        <v>0</v>
      </c>
    </row>
    <row r="27" spans="1:10" s="6" customFormat="1" ht="24" customHeight="1">
      <c r="A27" s="4" t="s">
        <v>193</v>
      </c>
      <c r="B27" s="24"/>
      <c r="C27" s="15"/>
      <c r="D27" s="18">
        <v>184826</v>
      </c>
      <c r="E27" s="8"/>
      <c r="F27" s="18">
        <v>195513</v>
      </c>
      <c r="G27" s="17"/>
      <c r="H27" s="18">
        <v>64575</v>
      </c>
      <c r="I27" s="8"/>
      <c r="J27" s="18">
        <v>71616</v>
      </c>
    </row>
    <row r="28" spans="1:10" s="6" customFormat="1" ht="24" customHeight="1">
      <c r="A28" s="4" t="s">
        <v>227</v>
      </c>
      <c r="B28" s="24">
        <v>2</v>
      </c>
      <c r="C28" s="15"/>
      <c r="D28" s="18">
        <v>0</v>
      </c>
      <c r="E28" s="8"/>
      <c r="F28" s="18">
        <v>287084</v>
      </c>
      <c r="G28" s="17"/>
      <c r="H28" s="18">
        <v>0</v>
      </c>
      <c r="I28" s="8"/>
      <c r="J28" s="18">
        <v>2507</v>
      </c>
    </row>
    <row r="29" spans="1:10" s="6" customFormat="1" ht="24" customHeight="1">
      <c r="A29" s="31" t="s">
        <v>123</v>
      </c>
      <c r="B29" s="24"/>
      <c r="C29" s="15"/>
      <c r="D29" s="18">
        <v>402822</v>
      </c>
      <c r="E29" s="8"/>
      <c r="F29" s="18">
        <v>189312</v>
      </c>
      <c r="G29" s="17"/>
      <c r="H29" s="18">
        <v>398963</v>
      </c>
      <c r="I29" s="8"/>
      <c r="J29" s="18">
        <v>172751</v>
      </c>
    </row>
    <row r="30" spans="1:10" s="6" customFormat="1" ht="24" customHeight="1">
      <c r="A30" s="4" t="s">
        <v>12</v>
      </c>
      <c r="B30" s="24"/>
      <c r="C30" s="15"/>
      <c r="D30" s="13">
        <v>15528</v>
      </c>
      <c r="E30" s="8"/>
      <c r="F30" s="13">
        <v>19717</v>
      </c>
      <c r="G30" s="8"/>
      <c r="H30" s="29">
        <v>4017</v>
      </c>
      <c r="I30" s="8"/>
      <c r="J30" s="29">
        <v>3983</v>
      </c>
    </row>
    <row r="31" spans="1:10" s="6" customFormat="1" ht="24" customHeight="1">
      <c r="A31" s="9" t="s">
        <v>13</v>
      </c>
      <c r="B31" s="24"/>
      <c r="C31" s="15"/>
      <c r="D31" s="18">
        <f>SUM(D19:D30)</f>
        <v>11032717</v>
      </c>
      <c r="E31" s="8"/>
      <c r="F31" s="18">
        <f>SUM(F19:F30)</f>
        <v>10099591</v>
      </c>
      <c r="G31" s="17"/>
      <c r="H31" s="18">
        <f>SUM(H19:H30)</f>
        <v>11244776</v>
      </c>
      <c r="I31" s="8"/>
      <c r="J31" s="18">
        <f>SUM(J19:J30)</f>
        <v>10836710</v>
      </c>
    </row>
    <row r="32" spans="1:10" s="6" customFormat="1" ht="24" customHeight="1" thickBot="1">
      <c r="A32" s="9" t="s">
        <v>14</v>
      </c>
      <c r="B32" s="32"/>
      <c r="C32" s="15"/>
      <c r="D32" s="33">
        <f>SUM(D17:D17,D31)</f>
        <v>24182552</v>
      </c>
      <c r="E32" s="8"/>
      <c r="F32" s="33">
        <f>SUM(F17:F17,F31)</f>
        <v>25261903</v>
      </c>
      <c r="G32" s="17"/>
      <c r="H32" s="33">
        <f>SUM(H17:H17,H31)</f>
        <v>21771645</v>
      </c>
      <c r="I32" s="8"/>
      <c r="J32" s="33">
        <f>SUM(J17:J17,J31)</f>
        <v>23558283</v>
      </c>
    </row>
    <row r="33" spans="1:10" s="6" customFormat="1" ht="24" customHeight="1" thickTop="1">
      <c r="A33" s="5"/>
      <c r="D33" s="34"/>
      <c r="F33" s="34"/>
      <c r="G33" s="34"/>
      <c r="H33" s="34"/>
      <c r="J33" s="34"/>
    </row>
    <row r="34" spans="1:10" ht="24" customHeight="1">
      <c r="A34" s="3" t="s">
        <v>136</v>
      </c>
      <c r="D34" s="6"/>
      <c r="F34" s="6"/>
      <c r="H34" s="6"/>
      <c r="J34" s="6"/>
    </row>
    <row r="35" spans="1:10" ht="24" customHeight="1">
      <c r="A35" s="1" t="s">
        <v>0</v>
      </c>
      <c r="B35" s="19"/>
      <c r="C35" s="19"/>
      <c r="D35" s="19"/>
      <c r="E35" s="19"/>
      <c r="F35" s="19"/>
      <c r="G35" s="23"/>
      <c r="H35" s="19"/>
      <c r="I35" s="23"/>
      <c r="J35" s="19"/>
    </row>
    <row r="36" spans="1:10" ht="24" customHeight="1">
      <c r="A36" s="1" t="s">
        <v>70</v>
      </c>
      <c r="B36" s="19"/>
      <c r="C36" s="19"/>
      <c r="D36" s="19"/>
      <c r="E36" s="19"/>
      <c r="F36" s="19"/>
      <c r="G36" s="23"/>
      <c r="H36" s="22"/>
      <c r="I36" s="23"/>
      <c r="J36" s="22"/>
    </row>
    <row r="37" spans="1:10" ht="24" customHeight="1">
      <c r="A37" s="1" t="s">
        <v>191</v>
      </c>
      <c r="B37" s="19"/>
      <c r="C37" s="19"/>
      <c r="D37" s="19"/>
      <c r="E37" s="19"/>
      <c r="F37" s="19"/>
      <c r="G37" s="23"/>
      <c r="H37" s="22"/>
      <c r="I37" s="23"/>
      <c r="J37" s="22"/>
    </row>
    <row r="38" spans="1:10" ht="24" customHeight="1">
      <c r="A38" s="196" t="s">
        <v>113</v>
      </c>
      <c r="B38" s="196"/>
      <c r="C38" s="196"/>
      <c r="D38" s="196"/>
      <c r="E38" s="196"/>
      <c r="F38" s="196"/>
      <c r="G38" s="196"/>
      <c r="H38" s="196"/>
      <c r="I38" s="196"/>
      <c r="J38" s="196"/>
    </row>
    <row r="39" spans="1:10" ht="24" customHeight="1">
      <c r="D39" s="195" t="s">
        <v>1</v>
      </c>
      <c r="E39" s="195"/>
      <c r="F39" s="195"/>
      <c r="G39" s="55"/>
      <c r="H39" s="195" t="s">
        <v>2</v>
      </c>
      <c r="I39" s="195"/>
      <c r="J39" s="195"/>
    </row>
    <row r="40" spans="1:10" ht="24" customHeight="1">
      <c r="B40" s="35" t="s">
        <v>3</v>
      </c>
      <c r="D40" s="38" t="str">
        <f>"31 มีนาคม 2563"</f>
        <v>31 มีนาคม 2563</v>
      </c>
      <c r="E40" s="186"/>
      <c r="F40" s="38" t="str">
        <f>"31 ธันวาคม 2562"</f>
        <v>31 ธันวาคม 2562</v>
      </c>
      <c r="G40" s="166"/>
      <c r="H40" s="38" t="str">
        <f>"31 มีนาคม 2563"</f>
        <v>31 มีนาคม 2563</v>
      </c>
      <c r="I40" s="186"/>
      <c r="J40" s="38" t="str">
        <f>"31 ธันวาคม 2562"</f>
        <v>31 ธันวาคม 2562</v>
      </c>
    </row>
    <row r="41" spans="1:10" ht="24" customHeight="1">
      <c r="B41" s="35"/>
      <c r="D41" s="186" t="s">
        <v>155</v>
      </c>
      <c r="E41" s="186"/>
      <c r="F41" s="162" t="s">
        <v>156</v>
      </c>
      <c r="G41" s="166"/>
      <c r="H41" s="186" t="s">
        <v>155</v>
      </c>
      <c r="I41" s="186"/>
      <c r="J41" s="162" t="s">
        <v>156</v>
      </c>
    </row>
    <row r="42" spans="1:10" ht="24" customHeight="1">
      <c r="B42" s="35"/>
      <c r="D42" s="32" t="s">
        <v>157</v>
      </c>
      <c r="E42" s="187"/>
      <c r="F42" s="162"/>
      <c r="G42" s="166"/>
      <c r="H42" s="32" t="s">
        <v>157</v>
      </c>
      <c r="I42" s="187"/>
      <c r="J42" s="162"/>
    </row>
    <row r="43" spans="1:10" ht="24" customHeight="1">
      <c r="A43" s="185" t="s">
        <v>15</v>
      </c>
      <c r="B43" s="4"/>
      <c r="C43" s="35"/>
      <c r="D43" s="32"/>
      <c r="E43" s="36"/>
      <c r="F43" s="32"/>
      <c r="G43" s="32"/>
      <c r="H43" s="32"/>
      <c r="I43" s="37"/>
      <c r="J43" s="32"/>
    </row>
    <row r="44" spans="1:10" ht="24" customHeight="1">
      <c r="A44" s="185" t="s">
        <v>16</v>
      </c>
      <c r="B44" s="4"/>
      <c r="C44" s="35"/>
      <c r="D44" s="32"/>
      <c r="E44" s="36"/>
      <c r="F44" s="32"/>
      <c r="G44" s="32"/>
      <c r="H44" s="32"/>
      <c r="I44" s="37"/>
      <c r="J44" s="32"/>
    </row>
    <row r="45" spans="1:10" ht="24" customHeight="1">
      <c r="A45" s="16" t="s">
        <v>226</v>
      </c>
      <c r="B45" s="39"/>
      <c r="C45" s="35"/>
      <c r="D45" s="18">
        <v>6018999</v>
      </c>
      <c r="E45" s="11"/>
      <c r="F45" s="18">
        <v>4013131</v>
      </c>
      <c r="G45" s="17"/>
      <c r="H45" s="18">
        <v>5513909</v>
      </c>
      <c r="I45" s="12"/>
      <c r="J45" s="18">
        <v>3716103</v>
      </c>
    </row>
    <row r="46" spans="1:10" ht="24" customHeight="1">
      <c r="A46" s="16" t="s">
        <v>76</v>
      </c>
      <c r="B46" s="39" t="s">
        <v>199</v>
      </c>
      <c r="C46" s="35"/>
      <c r="D46" s="10">
        <v>2806007</v>
      </c>
      <c r="E46" s="11"/>
      <c r="F46" s="10">
        <v>6316115</v>
      </c>
      <c r="G46" s="8"/>
      <c r="H46" s="7">
        <v>3782904</v>
      </c>
      <c r="I46" s="12"/>
      <c r="J46" s="7">
        <v>7088061</v>
      </c>
    </row>
    <row r="47" spans="1:10" ht="24" customHeight="1">
      <c r="A47" s="16" t="s">
        <v>161</v>
      </c>
      <c r="B47" s="39">
        <v>4</v>
      </c>
      <c r="C47" s="35"/>
      <c r="D47" s="10">
        <v>0</v>
      </c>
      <c r="E47" s="11"/>
      <c r="F47" s="10">
        <v>0</v>
      </c>
      <c r="G47" s="8"/>
      <c r="H47" s="7">
        <v>160000</v>
      </c>
      <c r="I47" s="12"/>
      <c r="J47" s="7">
        <v>160000</v>
      </c>
    </row>
    <row r="48" spans="1:10" ht="24" customHeight="1">
      <c r="A48" s="16" t="s">
        <v>137</v>
      </c>
      <c r="B48" s="39"/>
      <c r="C48" s="35"/>
      <c r="D48" s="18"/>
      <c r="E48" s="11"/>
      <c r="F48" s="18"/>
      <c r="G48" s="17"/>
      <c r="H48" s="18"/>
      <c r="I48" s="12"/>
      <c r="J48" s="18"/>
    </row>
    <row r="49" spans="1:10" ht="24" customHeight="1">
      <c r="A49" s="16" t="s">
        <v>17</v>
      </c>
      <c r="B49" s="39">
        <v>8</v>
      </c>
      <c r="C49" s="35"/>
      <c r="D49" s="18">
        <v>43335</v>
      </c>
      <c r="E49" s="8"/>
      <c r="F49" s="18">
        <v>37611</v>
      </c>
      <c r="G49" s="17"/>
      <c r="H49" s="18">
        <v>0</v>
      </c>
      <c r="I49" s="12"/>
      <c r="J49" s="18">
        <v>0</v>
      </c>
    </row>
    <row r="50" spans="1:10" ht="24" customHeight="1">
      <c r="A50" s="16" t="s">
        <v>197</v>
      </c>
      <c r="B50" s="39">
        <v>2</v>
      </c>
      <c r="C50" s="35"/>
      <c r="D50" s="18">
        <v>46246</v>
      </c>
      <c r="E50" s="8"/>
      <c r="F50" s="18">
        <v>0</v>
      </c>
      <c r="G50" s="17"/>
      <c r="H50" s="18">
        <v>20370</v>
      </c>
      <c r="I50" s="12"/>
      <c r="J50" s="18">
        <v>0</v>
      </c>
    </row>
    <row r="51" spans="1:10" ht="24" customHeight="1">
      <c r="A51" s="16" t="s">
        <v>77</v>
      </c>
      <c r="B51" s="24"/>
      <c r="C51" s="6"/>
      <c r="D51" s="18">
        <v>414934</v>
      </c>
      <c r="E51" s="11"/>
      <c r="F51" s="18">
        <v>390758</v>
      </c>
      <c r="G51" s="17"/>
      <c r="H51" s="18">
        <v>348171</v>
      </c>
      <c r="I51" s="8"/>
      <c r="J51" s="18">
        <v>334928</v>
      </c>
    </row>
    <row r="52" spans="1:10" ht="24" customHeight="1">
      <c r="A52" s="16" t="s">
        <v>220</v>
      </c>
      <c r="B52" s="167" t="s">
        <v>219</v>
      </c>
      <c r="C52" s="40"/>
      <c r="D52" s="17">
        <v>936640</v>
      </c>
      <c r="E52" s="8"/>
      <c r="F52" s="17">
        <v>580800</v>
      </c>
      <c r="G52" s="17"/>
      <c r="H52" s="17">
        <v>936640</v>
      </c>
      <c r="I52" s="8"/>
      <c r="J52" s="17">
        <v>580800</v>
      </c>
    </row>
    <row r="53" spans="1:10" ht="24" customHeight="1">
      <c r="A53" s="16" t="s">
        <v>18</v>
      </c>
      <c r="B53" s="24"/>
      <c r="C53" s="6"/>
      <c r="D53" s="13">
        <v>81923</v>
      </c>
      <c r="E53" s="8"/>
      <c r="F53" s="13">
        <v>134093</v>
      </c>
      <c r="G53" s="8"/>
      <c r="H53" s="29">
        <v>43263</v>
      </c>
      <c r="I53" s="8"/>
      <c r="J53" s="29">
        <v>10320</v>
      </c>
    </row>
    <row r="54" spans="1:10" ht="24" customHeight="1">
      <c r="A54" s="185" t="s">
        <v>19</v>
      </c>
      <c r="B54" s="24"/>
      <c r="C54" s="40"/>
      <c r="D54" s="29">
        <f>SUM(D45:D53)</f>
        <v>10348084</v>
      </c>
      <c r="E54" s="8"/>
      <c r="F54" s="29">
        <f>SUM(F45:F53)</f>
        <v>11472508</v>
      </c>
      <c r="G54" s="17"/>
      <c r="H54" s="29">
        <f>SUM(H45:H53)</f>
        <v>10805257</v>
      </c>
      <c r="I54" s="17"/>
      <c r="J54" s="29">
        <f>SUM(J45:J53)</f>
        <v>11890212</v>
      </c>
    </row>
    <row r="55" spans="1:10" ht="24" customHeight="1">
      <c r="A55" s="185" t="s">
        <v>20</v>
      </c>
      <c r="B55" s="24"/>
      <c r="C55" s="26"/>
      <c r="D55" s="18"/>
      <c r="E55" s="8"/>
      <c r="F55" s="18"/>
      <c r="G55" s="17"/>
      <c r="H55" s="18"/>
      <c r="I55" s="8"/>
      <c r="J55" s="18"/>
    </row>
    <row r="56" spans="1:10" ht="24" customHeight="1">
      <c r="A56" s="16" t="s">
        <v>162</v>
      </c>
      <c r="B56" s="24"/>
      <c r="C56" s="26"/>
      <c r="D56" s="18"/>
      <c r="E56" s="8"/>
      <c r="F56" s="18"/>
      <c r="G56" s="17"/>
      <c r="H56" s="18"/>
      <c r="I56" s="8"/>
      <c r="J56" s="18"/>
    </row>
    <row r="57" spans="1:10" ht="24" customHeight="1">
      <c r="A57" s="16" t="s">
        <v>17</v>
      </c>
      <c r="B57" s="24">
        <v>8</v>
      </c>
      <c r="C57" s="26"/>
      <c r="D57" s="18">
        <v>28890</v>
      </c>
      <c r="E57" s="8"/>
      <c r="F57" s="18">
        <v>36701</v>
      </c>
      <c r="G57" s="17"/>
      <c r="H57" s="18">
        <v>0</v>
      </c>
      <c r="I57" s="8"/>
      <c r="J57" s="18">
        <v>0</v>
      </c>
    </row>
    <row r="58" spans="1:10" ht="24" customHeight="1">
      <c r="A58" s="16" t="s">
        <v>138</v>
      </c>
      <c r="B58" s="24">
        <v>4</v>
      </c>
      <c r="C58" s="26"/>
      <c r="D58" s="18">
        <v>6766</v>
      </c>
      <c r="E58" s="8"/>
      <c r="F58" s="18">
        <v>6343</v>
      </c>
      <c r="G58" s="17"/>
      <c r="H58" s="18">
        <v>0</v>
      </c>
      <c r="I58" s="8"/>
      <c r="J58" s="18">
        <v>0</v>
      </c>
    </row>
    <row r="59" spans="1:10" ht="24" customHeight="1">
      <c r="A59" s="16" t="s">
        <v>198</v>
      </c>
      <c r="B59" s="24">
        <v>2</v>
      </c>
      <c r="C59" s="26"/>
      <c r="D59" s="18">
        <v>242339</v>
      </c>
      <c r="E59" s="8"/>
      <c r="F59" s="18">
        <v>0</v>
      </c>
      <c r="G59" s="17"/>
      <c r="H59" s="18">
        <v>99517</v>
      </c>
      <c r="I59" s="8"/>
      <c r="J59" s="18">
        <v>0</v>
      </c>
    </row>
    <row r="60" spans="1:10" ht="24" customHeight="1">
      <c r="A60" s="16" t="s">
        <v>220</v>
      </c>
      <c r="B60" s="167" t="s">
        <v>219</v>
      </c>
      <c r="C60" s="26"/>
      <c r="D60" s="18">
        <v>21210</v>
      </c>
      <c r="E60" s="8"/>
      <c r="F60" s="18">
        <v>0</v>
      </c>
      <c r="G60" s="17"/>
      <c r="H60" s="18">
        <v>21210</v>
      </c>
      <c r="I60" s="8"/>
      <c r="J60" s="18">
        <v>0</v>
      </c>
    </row>
    <row r="61" spans="1:10" ht="24" customHeight="1">
      <c r="A61" s="16" t="s">
        <v>78</v>
      </c>
      <c r="B61" s="24"/>
      <c r="C61" s="26"/>
      <c r="D61" s="18">
        <v>167807</v>
      </c>
      <c r="E61" s="8"/>
      <c r="F61" s="18">
        <v>167693</v>
      </c>
      <c r="G61" s="17"/>
      <c r="H61" s="18">
        <v>120171</v>
      </c>
      <c r="I61" s="8"/>
      <c r="J61" s="18">
        <v>119182</v>
      </c>
    </row>
    <row r="62" spans="1:10" ht="24" customHeight="1">
      <c r="A62" s="185" t="s">
        <v>21</v>
      </c>
      <c r="B62" s="26"/>
      <c r="C62" s="15"/>
      <c r="D62" s="41">
        <f>SUM(D56:D61)</f>
        <v>467012</v>
      </c>
      <c r="E62" s="8"/>
      <c r="F62" s="41">
        <f>SUM(F56:F61)</f>
        <v>210737</v>
      </c>
      <c r="G62" s="17"/>
      <c r="H62" s="41">
        <f>SUM(H56:H61)</f>
        <v>240898</v>
      </c>
      <c r="I62" s="8"/>
      <c r="J62" s="41">
        <f>SUM(J56:J61)</f>
        <v>119182</v>
      </c>
    </row>
    <row r="63" spans="1:10" ht="24" customHeight="1">
      <c r="A63" s="185" t="s">
        <v>22</v>
      </c>
      <c r="B63" s="14"/>
      <c r="C63" s="14"/>
      <c r="D63" s="41">
        <f>D62+D54</f>
        <v>10815096</v>
      </c>
      <c r="E63" s="8"/>
      <c r="F63" s="41">
        <f>F62+F54</f>
        <v>11683245</v>
      </c>
      <c r="G63" s="17"/>
      <c r="H63" s="41">
        <f>H62+H54</f>
        <v>11046155</v>
      </c>
      <c r="I63" s="8"/>
      <c r="J63" s="41">
        <f>J62+J54</f>
        <v>12009394</v>
      </c>
    </row>
    <row r="64" spans="1:10" ht="24" customHeight="1">
      <c r="A64" s="16"/>
      <c r="B64" s="40"/>
      <c r="C64" s="40"/>
      <c r="D64" s="42"/>
      <c r="E64" s="6"/>
      <c r="F64" s="42"/>
      <c r="G64" s="42"/>
      <c r="H64" s="42"/>
      <c r="J64" s="42"/>
    </row>
    <row r="65" spans="1:10" ht="24" customHeight="1">
      <c r="A65" s="3" t="s">
        <v>136</v>
      </c>
      <c r="B65" s="40"/>
      <c r="C65" s="40"/>
      <c r="D65" s="18"/>
      <c r="E65" s="6"/>
      <c r="F65" s="18"/>
      <c r="G65" s="42"/>
      <c r="H65" s="42"/>
      <c r="J65" s="42"/>
    </row>
    <row r="66" spans="1:10" ht="24" customHeight="1">
      <c r="A66" s="1" t="s">
        <v>0</v>
      </c>
      <c r="B66" s="19"/>
      <c r="C66" s="19"/>
      <c r="D66" s="19"/>
      <c r="E66" s="19"/>
      <c r="F66" s="19"/>
      <c r="G66" s="23"/>
      <c r="H66" s="19"/>
      <c r="I66" s="23"/>
      <c r="J66" s="19"/>
    </row>
    <row r="67" spans="1:10" ht="24" customHeight="1">
      <c r="A67" s="1" t="s">
        <v>70</v>
      </c>
      <c r="B67" s="19"/>
      <c r="C67" s="19"/>
      <c r="D67" s="19"/>
      <c r="E67" s="19"/>
      <c r="F67" s="19"/>
      <c r="G67" s="23"/>
      <c r="H67" s="22"/>
      <c r="I67" s="23"/>
      <c r="J67" s="22"/>
    </row>
    <row r="68" spans="1:10" ht="24" customHeight="1">
      <c r="A68" s="1" t="s">
        <v>191</v>
      </c>
      <c r="B68" s="19"/>
      <c r="C68" s="19"/>
      <c r="D68" s="19"/>
      <c r="E68" s="19"/>
      <c r="F68" s="19"/>
      <c r="G68" s="23"/>
      <c r="H68" s="22"/>
      <c r="I68" s="23"/>
      <c r="J68" s="22"/>
    </row>
    <row r="69" spans="1:10" ht="24" customHeight="1">
      <c r="A69" s="196" t="s">
        <v>113</v>
      </c>
      <c r="B69" s="196"/>
      <c r="C69" s="196"/>
      <c r="D69" s="196"/>
      <c r="E69" s="196"/>
      <c r="F69" s="196"/>
      <c r="G69" s="196"/>
      <c r="H69" s="196"/>
      <c r="I69" s="196"/>
      <c r="J69" s="196"/>
    </row>
    <row r="70" spans="1:10" ht="24" customHeight="1">
      <c r="D70" s="195" t="s">
        <v>1</v>
      </c>
      <c r="E70" s="195"/>
      <c r="F70" s="195"/>
      <c r="G70" s="55"/>
      <c r="H70" s="195" t="s">
        <v>2</v>
      </c>
      <c r="I70" s="195"/>
      <c r="J70" s="195"/>
    </row>
    <row r="71" spans="1:10" ht="24" customHeight="1">
      <c r="B71" s="35" t="s">
        <v>3</v>
      </c>
      <c r="D71" s="38" t="str">
        <f>"31 มีนาคม 2563"</f>
        <v>31 มีนาคม 2563</v>
      </c>
      <c r="E71" s="186"/>
      <c r="F71" s="38" t="str">
        <f>"31 ธันวาคม 2562"</f>
        <v>31 ธันวาคม 2562</v>
      </c>
      <c r="G71" s="166"/>
      <c r="H71" s="38" t="str">
        <f>"31 มีนาคม 2563"</f>
        <v>31 มีนาคม 2563</v>
      </c>
      <c r="I71" s="186"/>
      <c r="J71" s="38" t="str">
        <f>"31 ธันวาคม 2562"</f>
        <v>31 ธันวาคม 2562</v>
      </c>
    </row>
    <row r="72" spans="1:10" ht="24" customHeight="1">
      <c r="B72" s="35"/>
      <c r="D72" s="186" t="s">
        <v>155</v>
      </c>
      <c r="E72" s="186"/>
      <c r="F72" s="162" t="s">
        <v>156</v>
      </c>
      <c r="G72" s="166"/>
      <c r="H72" s="186" t="s">
        <v>155</v>
      </c>
      <c r="I72" s="186"/>
      <c r="J72" s="162" t="s">
        <v>156</v>
      </c>
    </row>
    <row r="73" spans="1:10" ht="24" customHeight="1">
      <c r="B73" s="35"/>
      <c r="D73" s="32" t="s">
        <v>157</v>
      </c>
      <c r="E73" s="187"/>
      <c r="F73" s="162"/>
      <c r="G73" s="166"/>
      <c r="H73" s="32" t="s">
        <v>157</v>
      </c>
      <c r="I73" s="187"/>
      <c r="J73" s="162"/>
    </row>
    <row r="74" spans="1:10" ht="24" customHeight="1">
      <c r="A74" s="185" t="s">
        <v>23</v>
      </c>
      <c r="B74" s="5"/>
      <c r="C74" s="38"/>
      <c r="D74" s="32"/>
      <c r="E74" s="37"/>
      <c r="F74" s="32"/>
      <c r="G74" s="32"/>
      <c r="H74" s="32"/>
      <c r="I74" s="37"/>
      <c r="J74" s="32"/>
    </row>
    <row r="75" spans="1:10" ht="24" customHeight="1">
      <c r="A75" s="16" t="s">
        <v>24</v>
      </c>
      <c r="B75" s="43">
        <v>12</v>
      </c>
      <c r="C75" s="38"/>
      <c r="D75" s="32"/>
      <c r="E75" s="37"/>
      <c r="F75" s="32"/>
      <c r="G75" s="32"/>
      <c r="H75" s="32"/>
      <c r="I75" s="37"/>
      <c r="J75" s="32"/>
    </row>
    <row r="76" spans="1:10" ht="24" customHeight="1">
      <c r="A76" s="16" t="s">
        <v>79</v>
      </c>
      <c r="B76" s="43"/>
      <c r="C76" s="38"/>
      <c r="D76" s="32"/>
      <c r="E76" s="37"/>
      <c r="F76" s="32"/>
      <c r="G76" s="32"/>
      <c r="H76" s="32"/>
      <c r="I76" s="37"/>
      <c r="J76" s="32"/>
    </row>
    <row r="77" spans="1:10" ht="24" customHeight="1" thickBot="1">
      <c r="A77" s="168" t="s">
        <v>194</v>
      </c>
      <c r="C77" s="38"/>
      <c r="D77" s="44">
        <v>1579884</v>
      </c>
      <c r="E77" s="12"/>
      <c r="F77" s="44">
        <v>1579884</v>
      </c>
      <c r="G77" s="48"/>
      <c r="H77" s="44">
        <v>1579884</v>
      </c>
      <c r="I77" s="12"/>
      <c r="J77" s="44">
        <v>1579884</v>
      </c>
    </row>
    <row r="78" spans="1:10" ht="24" customHeight="1" thickTop="1">
      <c r="A78" s="16" t="s">
        <v>80</v>
      </c>
      <c r="B78" s="43"/>
      <c r="C78" s="38"/>
      <c r="D78" s="6"/>
      <c r="E78" s="6"/>
      <c r="F78" s="6"/>
      <c r="H78" s="6"/>
      <c r="J78" s="6"/>
    </row>
    <row r="79" spans="1:10" ht="24" customHeight="1">
      <c r="A79" s="16" t="s">
        <v>224</v>
      </c>
      <c r="B79" s="43"/>
      <c r="C79" s="38"/>
      <c r="D79" s="6"/>
      <c r="E79" s="6"/>
      <c r="F79" s="6"/>
      <c r="H79" s="6"/>
      <c r="J79" s="6"/>
    </row>
    <row r="80" spans="1:10" ht="24" customHeight="1">
      <c r="A80" s="16" t="s">
        <v>225</v>
      </c>
      <c r="B80" s="5"/>
      <c r="C80" s="38"/>
      <c r="D80" s="10">
        <v>1577063</v>
      </c>
      <c r="E80" s="10"/>
      <c r="F80" s="10">
        <v>1576763</v>
      </c>
      <c r="G80" s="8"/>
      <c r="H80" s="18">
        <v>1577063</v>
      </c>
      <c r="I80" s="12"/>
      <c r="J80" s="18">
        <v>1576763</v>
      </c>
    </row>
    <row r="81" spans="1:10" ht="24" customHeight="1">
      <c r="A81" s="16" t="s">
        <v>25</v>
      </c>
      <c r="B81" s="43"/>
      <c r="C81" s="38"/>
      <c r="D81" s="18">
        <v>1142559</v>
      </c>
      <c r="E81" s="12"/>
      <c r="F81" s="18">
        <v>1140288</v>
      </c>
      <c r="G81" s="17"/>
      <c r="H81" s="18">
        <v>1142559</v>
      </c>
      <c r="I81" s="12"/>
      <c r="J81" s="18">
        <v>1140288</v>
      </c>
    </row>
    <row r="82" spans="1:10" ht="24" customHeight="1">
      <c r="A82" s="16" t="s">
        <v>139</v>
      </c>
      <c r="B82" s="43">
        <v>12</v>
      </c>
      <c r="C82" s="38"/>
      <c r="D82" s="18">
        <v>3116</v>
      </c>
      <c r="E82" s="12"/>
      <c r="F82" s="18">
        <v>2571</v>
      </c>
      <c r="G82" s="17"/>
      <c r="H82" s="18">
        <v>3116</v>
      </c>
      <c r="I82" s="12"/>
      <c r="J82" s="18">
        <v>2571</v>
      </c>
    </row>
    <row r="83" spans="1:10" ht="24" customHeight="1">
      <c r="A83" s="16" t="s">
        <v>81</v>
      </c>
      <c r="B83" s="43"/>
      <c r="C83" s="38"/>
      <c r="D83" s="18"/>
      <c r="E83" s="12"/>
      <c r="F83" s="18"/>
      <c r="G83" s="17"/>
      <c r="H83" s="18"/>
      <c r="I83" s="12"/>
      <c r="J83" s="18"/>
    </row>
    <row r="84" spans="1:10" ht="24" customHeight="1">
      <c r="A84" s="16" t="s">
        <v>131</v>
      </c>
      <c r="B84" s="43"/>
      <c r="C84" s="45"/>
      <c r="D84" s="17">
        <v>6238</v>
      </c>
      <c r="E84" s="12"/>
      <c r="F84" s="17">
        <v>6238</v>
      </c>
      <c r="G84" s="17"/>
      <c r="H84" s="18">
        <v>0</v>
      </c>
      <c r="I84" s="12"/>
      <c r="J84" s="18">
        <v>0</v>
      </c>
    </row>
    <row r="85" spans="1:10" ht="24" customHeight="1">
      <c r="A85" s="16" t="s">
        <v>82</v>
      </c>
      <c r="B85" s="43"/>
      <c r="C85" s="45"/>
      <c r="D85" s="17"/>
      <c r="E85" s="12"/>
      <c r="F85" s="17"/>
      <c r="G85" s="17"/>
      <c r="H85" s="18"/>
      <c r="I85" s="12"/>
      <c r="J85" s="18"/>
    </row>
    <row r="86" spans="1:10" ht="24" customHeight="1">
      <c r="A86" s="16" t="s">
        <v>83</v>
      </c>
      <c r="B86" s="43"/>
      <c r="C86" s="45"/>
      <c r="D86" s="17">
        <v>-570311</v>
      </c>
      <c r="E86" s="12"/>
      <c r="F86" s="17">
        <v>-570311</v>
      </c>
      <c r="G86" s="17"/>
      <c r="H86" s="18">
        <v>0</v>
      </c>
      <c r="I86" s="12"/>
      <c r="J86" s="18">
        <v>0</v>
      </c>
    </row>
    <row r="87" spans="1:10" ht="24" customHeight="1">
      <c r="A87" s="16" t="s">
        <v>84</v>
      </c>
      <c r="B87" s="43"/>
      <c r="C87" s="45"/>
      <c r="D87" s="17">
        <v>174753</v>
      </c>
      <c r="E87" s="12"/>
      <c r="F87" s="17">
        <v>174753</v>
      </c>
      <c r="G87" s="17"/>
      <c r="H87" s="18">
        <v>174753</v>
      </c>
      <c r="I87" s="12"/>
      <c r="J87" s="18">
        <v>174753</v>
      </c>
    </row>
    <row r="88" spans="1:10" ht="24" customHeight="1">
      <c r="A88" s="16" t="s">
        <v>26</v>
      </c>
      <c r="B88" s="26"/>
      <c r="C88" s="45"/>
      <c r="D88" s="17"/>
      <c r="E88" s="12"/>
      <c r="F88" s="17"/>
      <c r="G88" s="17"/>
      <c r="H88" s="17"/>
      <c r="I88" s="12"/>
      <c r="J88" s="17"/>
    </row>
    <row r="89" spans="1:10" ht="24" customHeight="1">
      <c r="A89" s="16" t="s">
        <v>27</v>
      </c>
      <c r="B89" s="43"/>
      <c r="C89" s="45"/>
      <c r="D89" s="17">
        <v>172123</v>
      </c>
      <c r="E89" s="12"/>
      <c r="F89" s="17">
        <v>172123</v>
      </c>
      <c r="G89" s="17"/>
      <c r="H89" s="17">
        <v>172123</v>
      </c>
      <c r="I89" s="12"/>
      <c r="J89" s="17">
        <v>172123</v>
      </c>
    </row>
    <row r="90" spans="1:10" ht="24" customHeight="1">
      <c r="A90" s="16" t="s">
        <v>85</v>
      </c>
      <c r="B90" s="26"/>
      <c r="C90" s="45"/>
      <c r="D90" s="17">
        <v>11379005</v>
      </c>
      <c r="E90" s="12"/>
      <c r="F90" s="17">
        <v>12183030</v>
      </c>
      <c r="G90" s="17"/>
      <c r="H90" s="17">
        <v>7655876</v>
      </c>
      <c r="I90" s="12"/>
      <c r="J90" s="17">
        <v>8640022</v>
      </c>
    </row>
    <row r="91" spans="1:10" ht="24" customHeight="1">
      <c r="A91" s="16" t="s">
        <v>86</v>
      </c>
      <c r="B91" s="26"/>
      <c r="C91" s="45"/>
      <c r="D91" s="29">
        <v>-687023</v>
      </c>
      <c r="E91" s="12"/>
      <c r="F91" s="29">
        <v>-1278229</v>
      </c>
      <c r="G91" s="17"/>
      <c r="H91" s="29">
        <v>0</v>
      </c>
      <c r="I91" s="12"/>
      <c r="J91" s="29">
        <v>-157631</v>
      </c>
    </row>
    <row r="92" spans="1:10" ht="24" customHeight="1">
      <c r="A92" s="16" t="s">
        <v>28</v>
      </c>
      <c r="B92" s="15"/>
      <c r="C92" s="45"/>
      <c r="D92" s="18">
        <f>SUM(D80:D91)</f>
        <v>13197523</v>
      </c>
      <c r="E92" s="12"/>
      <c r="F92" s="18">
        <f>SUM(F80:F91)</f>
        <v>13407226</v>
      </c>
      <c r="G92" s="17"/>
      <c r="H92" s="18">
        <f>SUM(H80:H91)</f>
        <v>10725490</v>
      </c>
      <c r="I92" s="12"/>
      <c r="J92" s="18">
        <f>SUM(J80:J91)</f>
        <v>11548889</v>
      </c>
    </row>
    <row r="93" spans="1:10" ht="24" customHeight="1">
      <c r="A93" s="16" t="s">
        <v>81</v>
      </c>
      <c r="B93" s="5"/>
      <c r="C93" s="38"/>
      <c r="D93" s="29">
        <v>169933</v>
      </c>
      <c r="E93" s="12"/>
      <c r="F93" s="29">
        <v>171432</v>
      </c>
      <c r="G93" s="17"/>
      <c r="H93" s="29">
        <v>0</v>
      </c>
      <c r="I93" s="12"/>
      <c r="J93" s="29">
        <v>0</v>
      </c>
    </row>
    <row r="94" spans="1:10" ht="24" customHeight="1">
      <c r="A94" s="185" t="s">
        <v>29</v>
      </c>
      <c r="B94" s="5"/>
      <c r="C94" s="38"/>
      <c r="D94" s="29">
        <f>SUM(D92:D93)</f>
        <v>13367456</v>
      </c>
      <c r="E94" s="12"/>
      <c r="F94" s="29">
        <f>SUM(F92:F93)</f>
        <v>13578658</v>
      </c>
      <c r="G94" s="17"/>
      <c r="H94" s="29">
        <f>SUM(H92:H93)</f>
        <v>10725490</v>
      </c>
      <c r="I94" s="12"/>
      <c r="J94" s="29">
        <f>SUM(J92:J93)</f>
        <v>11548889</v>
      </c>
    </row>
    <row r="95" spans="1:10" ht="24" customHeight="1" thickBot="1">
      <c r="A95" s="185" t="s">
        <v>30</v>
      </c>
      <c r="B95" s="43"/>
      <c r="C95" s="38"/>
      <c r="D95" s="33">
        <f>SUM(D63,D94)</f>
        <v>24182552</v>
      </c>
      <c r="E95" s="12"/>
      <c r="F95" s="33">
        <f>SUM(F63,F94)</f>
        <v>25261903</v>
      </c>
      <c r="G95" s="17"/>
      <c r="H95" s="33">
        <f>SUM(H94,H63)</f>
        <v>21771645</v>
      </c>
      <c r="I95" s="17"/>
      <c r="J95" s="33">
        <f>SUM(J94,J63)</f>
        <v>23558283</v>
      </c>
    </row>
    <row r="96" spans="1:10" ht="24" customHeight="1" thickTop="1">
      <c r="A96" s="6"/>
      <c r="B96" s="6"/>
      <c r="C96" s="6"/>
      <c r="D96" s="184">
        <f>SUM(D95-D32)</f>
        <v>0</v>
      </c>
      <c r="E96" s="2"/>
      <c r="F96" s="181">
        <f>SUM(F95-F32)</f>
        <v>0</v>
      </c>
      <c r="G96" s="2"/>
      <c r="H96" s="7">
        <f>SUM(H95-H32)</f>
        <v>0</v>
      </c>
      <c r="I96" s="2"/>
      <c r="J96" s="7">
        <f>SUM(J95-J32)</f>
        <v>0</v>
      </c>
    </row>
    <row r="97" spans="1:8" ht="24" customHeight="1">
      <c r="A97" s="3" t="s">
        <v>136</v>
      </c>
    </row>
    <row r="99" spans="1:8" ht="24" customHeight="1">
      <c r="A99" s="46"/>
      <c r="D99" s="120"/>
      <c r="H99" s="120"/>
    </row>
    <row r="101" spans="1:8" ht="24" customHeight="1">
      <c r="B101" s="3" t="s">
        <v>31</v>
      </c>
    </row>
    <row r="102" spans="1:8" ht="24" customHeight="1">
      <c r="A102" s="46"/>
    </row>
  </sheetData>
  <mergeCells count="9">
    <mergeCell ref="D70:F70"/>
    <mergeCell ref="H70:J70"/>
    <mergeCell ref="A4:J4"/>
    <mergeCell ref="D5:F5"/>
    <mergeCell ref="H5:J5"/>
    <mergeCell ref="A38:J38"/>
    <mergeCell ref="D39:F39"/>
    <mergeCell ref="H39:J39"/>
    <mergeCell ref="A69:J69"/>
  </mergeCells>
  <printOptions horizontalCentered="1"/>
  <pageMargins left="0.75" right="0.31496062992126" top="0.78740157480314998" bottom="0.2" header="0.31496062992126" footer="0.31496062992126"/>
  <pageSetup paperSize="9" scale="65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68"/>
  <sheetViews>
    <sheetView showGridLines="0" zoomScale="110" zoomScaleNormal="110" zoomScaleSheetLayoutView="110" workbookViewId="0"/>
  </sheetViews>
  <sheetFormatPr defaultColWidth="10.5703125" defaultRowHeight="23.45" customHeight="1"/>
  <cols>
    <col min="1" max="1" width="59.28515625" style="58" customWidth="1"/>
    <col min="2" max="2" width="8.5703125" style="58" customWidth="1"/>
    <col min="3" max="3" width="1.42578125" style="58" customWidth="1"/>
    <col min="4" max="4" width="14.42578125" style="58" customWidth="1"/>
    <col min="5" max="5" width="1.42578125" style="58" customWidth="1"/>
    <col min="6" max="6" width="14.42578125" style="58" customWidth="1"/>
    <col min="7" max="7" width="1.42578125" style="58" customWidth="1"/>
    <col min="8" max="8" width="14.42578125" style="58" customWidth="1"/>
    <col min="9" max="9" width="1.5703125" style="58" customWidth="1"/>
    <col min="10" max="10" width="14.42578125" style="58" customWidth="1"/>
    <col min="11" max="16384" width="10.5703125" style="58"/>
  </cols>
  <sheetData>
    <row r="1" spans="1:10" ht="23.45" customHeight="1">
      <c r="I1" s="188"/>
      <c r="J1" s="189" t="s">
        <v>114</v>
      </c>
    </row>
    <row r="2" spans="1:10" ht="23.45" customHeight="1">
      <c r="A2" s="59" t="s">
        <v>0</v>
      </c>
      <c r="B2" s="152"/>
      <c r="C2" s="152"/>
      <c r="D2" s="152"/>
      <c r="E2" s="152"/>
      <c r="F2" s="152"/>
      <c r="G2" s="152"/>
      <c r="H2" s="152"/>
      <c r="I2" s="190"/>
      <c r="J2" s="152"/>
    </row>
    <row r="3" spans="1:10" ht="23.45" customHeight="1">
      <c r="A3" s="59" t="s">
        <v>87</v>
      </c>
      <c r="B3" s="152"/>
      <c r="C3" s="152"/>
      <c r="D3" s="152"/>
      <c r="E3" s="152"/>
      <c r="F3" s="152"/>
      <c r="G3" s="152"/>
      <c r="H3" s="179"/>
      <c r="I3" s="190"/>
      <c r="J3" s="179"/>
    </row>
    <row r="4" spans="1:10" ht="23.45" customHeight="1">
      <c r="A4" s="59" t="s">
        <v>188</v>
      </c>
      <c r="B4" s="152"/>
      <c r="C4" s="152"/>
      <c r="D4" s="152"/>
      <c r="E4" s="152"/>
      <c r="F4" s="152"/>
      <c r="G4" s="152"/>
      <c r="H4" s="179"/>
      <c r="I4" s="190"/>
      <c r="J4" s="179"/>
    </row>
    <row r="5" spans="1:10" ht="23.45" customHeight="1">
      <c r="B5" s="152"/>
      <c r="C5" s="152"/>
      <c r="D5" s="152"/>
      <c r="E5" s="152"/>
      <c r="F5" s="152"/>
      <c r="G5" s="152"/>
      <c r="H5" s="179"/>
      <c r="I5" s="190"/>
      <c r="J5" s="189" t="s">
        <v>140</v>
      </c>
    </row>
    <row r="6" spans="1:10" ht="23.45" customHeight="1">
      <c r="D6" s="153"/>
      <c r="E6" s="153" t="s">
        <v>1</v>
      </c>
      <c r="F6" s="153"/>
      <c r="G6" s="191"/>
      <c r="H6" s="153"/>
      <c r="I6" s="153" t="s">
        <v>2</v>
      </c>
      <c r="J6" s="153"/>
    </row>
    <row r="7" spans="1:10" ht="23.45" customHeight="1">
      <c r="B7" s="192" t="s">
        <v>3</v>
      </c>
      <c r="C7" s="192"/>
      <c r="D7" s="154">
        <v>2563</v>
      </c>
      <c r="E7" s="193"/>
      <c r="F7" s="154">
        <v>2562</v>
      </c>
      <c r="G7" s="193"/>
      <c r="H7" s="154">
        <v>2563</v>
      </c>
      <c r="I7" s="193"/>
      <c r="J7" s="154">
        <v>2562</v>
      </c>
    </row>
    <row r="8" spans="1:10" ht="23.45" customHeight="1">
      <c r="A8" s="60" t="s">
        <v>187</v>
      </c>
      <c r="B8" s="192"/>
      <c r="C8" s="192"/>
      <c r="D8" s="154"/>
      <c r="E8" s="193"/>
      <c r="F8" s="154"/>
      <c r="G8" s="193"/>
      <c r="H8" s="154"/>
      <c r="I8" s="193"/>
      <c r="J8" s="154"/>
    </row>
    <row r="9" spans="1:10" ht="23.45" customHeight="1">
      <c r="A9" s="60" t="s">
        <v>32</v>
      </c>
      <c r="H9" s="61"/>
      <c r="I9" s="61"/>
      <c r="J9" s="61"/>
    </row>
    <row r="10" spans="1:10" ht="23.45" customHeight="1">
      <c r="A10" s="62" t="s">
        <v>67</v>
      </c>
      <c r="B10" s="62"/>
      <c r="D10" s="63">
        <v>5111213</v>
      </c>
      <c r="F10" s="63">
        <v>7091282</v>
      </c>
      <c r="G10" s="63"/>
      <c r="H10" s="63">
        <v>4765586</v>
      </c>
      <c r="I10" s="63"/>
      <c r="J10" s="63">
        <v>6197758</v>
      </c>
    </row>
    <row r="11" spans="1:10" ht="23.45" customHeight="1">
      <c r="A11" s="58" t="s">
        <v>33</v>
      </c>
      <c r="D11" s="63"/>
      <c r="F11" s="63"/>
      <c r="G11" s="63"/>
      <c r="H11" s="63"/>
      <c r="I11" s="63"/>
      <c r="J11" s="63"/>
    </row>
    <row r="12" spans="1:10" ht="23.45" customHeight="1">
      <c r="A12" s="62" t="s">
        <v>34</v>
      </c>
      <c r="B12" s="171"/>
      <c r="D12" s="63">
        <v>19580</v>
      </c>
      <c r="E12" s="63"/>
      <c r="F12" s="63">
        <v>109006</v>
      </c>
      <c r="G12" s="64"/>
      <c r="H12" s="64">
        <v>18603</v>
      </c>
      <c r="I12" s="65"/>
      <c r="J12" s="64">
        <v>105613</v>
      </c>
    </row>
    <row r="13" spans="1:10" ht="23.45" customHeight="1">
      <c r="A13" s="58" t="s">
        <v>141</v>
      </c>
      <c r="B13" s="171"/>
      <c r="D13" s="64">
        <v>19833</v>
      </c>
      <c r="E13" s="65"/>
      <c r="F13" s="64">
        <v>19952</v>
      </c>
      <c r="G13" s="65"/>
      <c r="H13" s="64">
        <v>37619</v>
      </c>
      <c r="I13" s="65"/>
      <c r="J13" s="64">
        <v>37297</v>
      </c>
    </row>
    <row r="14" spans="1:10" ht="23.45" customHeight="1">
      <c r="A14" s="60" t="s">
        <v>35</v>
      </c>
      <c r="B14" s="171"/>
      <c r="D14" s="67">
        <f>SUM(D10:D13)</f>
        <v>5150626</v>
      </c>
      <c r="E14" s="63"/>
      <c r="F14" s="67">
        <f>SUM(F10:F13)</f>
        <v>7220240</v>
      </c>
      <c r="G14" s="64"/>
      <c r="H14" s="67">
        <f>SUM(H10:H13)</f>
        <v>4821808</v>
      </c>
      <c r="I14" s="64"/>
      <c r="J14" s="67">
        <f>SUM(J10:J13)</f>
        <v>6340668</v>
      </c>
    </row>
    <row r="15" spans="1:10" ht="23.45" customHeight="1">
      <c r="A15" s="60" t="s">
        <v>36</v>
      </c>
      <c r="B15" s="171"/>
      <c r="D15" s="63"/>
      <c r="E15" s="63"/>
      <c r="F15" s="63"/>
      <c r="G15" s="63"/>
      <c r="H15" s="63"/>
      <c r="I15" s="64"/>
      <c r="J15" s="63"/>
    </row>
    <row r="16" spans="1:10" ht="23.45" customHeight="1">
      <c r="A16" s="62" t="s">
        <v>68</v>
      </c>
      <c r="B16" s="68"/>
      <c r="D16" s="69">
        <v>4914934</v>
      </c>
      <c r="E16" s="63"/>
      <c r="F16" s="69">
        <v>6681763</v>
      </c>
      <c r="G16" s="63"/>
      <c r="H16" s="69">
        <v>4775518</v>
      </c>
      <c r="I16" s="64"/>
      <c r="J16" s="69">
        <v>6346784</v>
      </c>
    </row>
    <row r="17" spans="1:12" ht="23.45" customHeight="1">
      <c r="A17" s="62" t="s">
        <v>203</v>
      </c>
      <c r="B17" s="171">
        <v>16</v>
      </c>
      <c r="D17" s="70">
        <v>-1313477</v>
      </c>
      <c r="E17" s="63"/>
      <c r="F17" s="70">
        <v>32202</v>
      </c>
      <c r="G17" s="63"/>
      <c r="H17" s="70">
        <v>-1313477</v>
      </c>
      <c r="I17" s="64"/>
      <c r="J17" s="70">
        <v>32202</v>
      </c>
      <c r="K17" s="147"/>
    </row>
    <row r="18" spans="1:12" ht="23.45" customHeight="1">
      <c r="A18" s="62" t="s">
        <v>206</v>
      </c>
      <c r="B18" s="68"/>
      <c r="D18" s="129"/>
      <c r="F18" s="129"/>
      <c r="H18" s="129"/>
      <c r="J18" s="129"/>
    </row>
    <row r="19" spans="1:12" ht="23.45" customHeight="1">
      <c r="A19" s="62" t="s">
        <v>207</v>
      </c>
      <c r="B19" s="68">
        <v>5</v>
      </c>
      <c r="D19" s="71">
        <v>2163104</v>
      </c>
      <c r="E19" s="63"/>
      <c r="F19" s="71">
        <v>-790733</v>
      </c>
      <c r="G19" s="63"/>
      <c r="H19" s="71">
        <v>2388687</v>
      </c>
      <c r="I19" s="64"/>
      <c r="J19" s="71">
        <v>-921885</v>
      </c>
      <c r="L19" s="114"/>
    </row>
    <row r="20" spans="1:12" ht="23.45" customHeight="1">
      <c r="A20" s="62"/>
      <c r="B20" s="68"/>
      <c r="D20" s="64">
        <f>SUM(D16:D19)</f>
        <v>5764561</v>
      </c>
      <c r="E20" s="63"/>
      <c r="F20" s="64">
        <f>SUM(F16:F19)</f>
        <v>5923232</v>
      </c>
      <c r="G20" s="63"/>
      <c r="H20" s="64">
        <f>SUM(H16:H19)</f>
        <v>5850728</v>
      </c>
      <c r="I20" s="64"/>
      <c r="J20" s="64">
        <f>SUM(J16:J19)</f>
        <v>5457101</v>
      </c>
    </row>
    <row r="21" spans="1:12" ht="23.45" customHeight="1">
      <c r="A21" s="62" t="s">
        <v>37</v>
      </c>
      <c r="B21" s="68"/>
      <c r="D21" s="63">
        <v>46414</v>
      </c>
      <c r="E21" s="63"/>
      <c r="F21" s="63">
        <v>34800</v>
      </c>
      <c r="G21" s="63"/>
      <c r="H21" s="63">
        <v>24560</v>
      </c>
      <c r="I21" s="64"/>
      <c r="J21" s="63">
        <v>19526</v>
      </c>
    </row>
    <row r="22" spans="1:12" ht="23.45" customHeight="1">
      <c r="A22" s="62" t="s">
        <v>38</v>
      </c>
      <c r="B22" s="68"/>
      <c r="D22" s="63">
        <v>276144</v>
      </c>
      <c r="E22" s="63"/>
      <c r="F22" s="63">
        <v>265357</v>
      </c>
      <c r="G22" s="63"/>
      <c r="H22" s="63">
        <v>155093</v>
      </c>
      <c r="I22" s="64"/>
      <c r="J22" s="63">
        <v>150134</v>
      </c>
    </row>
    <row r="23" spans="1:12" ht="23.45" customHeight="1">
      <c r="A23" s="62" t="s">
        <v>39</v>
      </c>
      <c r="B23" s="68"/>
      <c r="D23" s="63"/>
      <c r="E23" s="63"/>
      <c r="F23" s="63"/>
      <c r="G23" s="63"/>
      <c r="H23" s="63"/>
      <c r="I23" s="64"/>
      <c r="J23" s="63"/>
    </row>
    <row r="24" spans="1:12" ht="23.45" customHeight="1">
      <c r="A24" s="62" t="s">
        <v>172</v>
      </c>
      <c r="B24" s="68"/>
      <c r="D24" s="63">
        <v>10240</v>
      </c>
      <c r="E24" s="63"/>
      <c r="F24" s="63">
        <v>7074</v>
      </c>
      <c r="G24" s="63"/>
      <c r="H24" s="63">
        <v>5544</v>
      </c>
      <c r="I24" s="64"/>
      <c r="J24" s="63">
        <v>-1808</v>
      </c>
    </row>
    <row r="25" spans="1:12" ht="23.45" customHeight="1">
      <c r="A25" s="62" t="s">
        <v>185</v>
      </c>
      <c r="B25" s="68">
        <v>17</v>
      </c>
      <c r="D25" s="72">
        <v>41566</v>
      </c>
      <c r="E25" s="63"/>
      <c r="F25" s="72">
        <v>142738</v>
      </c>
      <c r="G25" s="63"/>
      <c r="H25" s="72">
        <v>0</v>
      </c>
      <c r="I25" s="64"/>
      <c r="J25" s="72">
        <v>0</v>
      </c>
    </row>
    <row r="26" spans="1:12" ht="23.45" customHeight="1">
      <c r="A26" s="60" t="s">
        <v>40</v>
      </c>
      <c r="D26" s="67">
        <f>SUM(D20:D25)</f>
        <v>6138925</v>
      </c>
      <c r="E26" s="63"/>
      <c r="F26" s="67">
        <f>SUM(F20:F25)</f>
        <v>6373201</v>
      </c>
      <c r="G26" s="64"/>
      <c r="H26" s="67">
        <f>SUM(H20:H25)</f>
        <v>6035925</v>
      </c>
      <c r="I26" s="64"/>
      <c r="J26" s="67">
        <f>SUM(J20:J25)</f>
        <v>5624953</v>
      </c>
    </row>
    <row r="27" spans="1:12" ht="23.45" customHeight="1">
      <c r="A27" s="59" t="s">
        <v>229</v>
      </c>
      <c r="B27" s="171"/>
      <c r="D27" s="64">
        <f>SUM(D14-D26)</f>
        <v>-988299</v>
      </c>
      <c r="E27" s="64"/>
      <c r="F27" s="64">
        <f>SUM(F14-F26)</f>
        <v>847039</v>
      </c>
      <c r="G27" s="64"/>
      <c r="H27" s="64">
        <f>+H14-H26</f>
        <v>-1214117</v>
      </c>
      <c r="I27" s="64"/>
      <c r="J27" s="64">
        <f>+J14-J26</f>
        <v>715715</v>
      </c>
    </row>
    <row r="28" spans="1:12" ht="23.45" customHeight="1">
      <c r="A28" s="149" t="s">
        <v>204</v>
      </c>
      <c r="B28" s="171"/>
      <c r="D28" s="64">
        <v>8846</v>
      </c>
      <c r="E28" s="64"/>
      <c r="F28" s="64">
        <v>4675</v>
      </c>
      <c r="G28" s="64"/>
      <c r="H28" s="64">
        <v>0</v>
      </c>
      <c r="I28" s="64"/>
      <c r="J28" s="64">
        <v>0</v>
      </c>
      <c r="L28" s="64"/>
    </row>
    <row r="29" spans="1:12" ht="23.45" customHeight="1">
      <c r="A29" s="62" t="s">
        <v>132</v>
      </c>
      <c r="B29" s="171"/>
      <c r="D29" s="64">
        <v>36984</v>
      </c>
      <c r="E29" s="64"/>
      <c r="F29" s="64">
        <v>34786</v>
      </c>
      <c r="G29" s="64"/>
      <c r="H29" s="64">
        <v>0</v>
      </c>
      <c r="I29" s="64"/>
      <c r="J29" s="64">
        <v>0</v>
      </c>
    </row>
    <row r="30" spans="1:12" ht="23.45" customHeight="1">
      <c r="A30" s="62" t="s">
        <v>230</v>
      </c>
      <c r="D30" s="72">
        <v>-29483</v>
      </c>
      <c r="E30" s="63"/>
      <c r="F30" s="72">
        <v>-60217</v>
      </c>
      <c r="G30" s="63"/>
      <c r="H30" s="72">
        <v>-19548</v>
      </c>
      <c r="I30" s="64"/>
      <c r="J30" s="72">
        <v>-40453</v>
      </c>
    </row>
    <row r="31" spans="1:12" ht="23.45" customHeight="1">
      <c r="A31" s="59" t="s">
        <v>208</v>
      </c>
      <c r="B31" s="171"/>
      <c r="D31" s="64">
        <f>SUM(D27:D30)</f>
        <v>-971952</v>
      </c>
      <c r="E31" s="63"/>
      <c r="F31" s="64">
        <f>SUM(F27:F30)</f>
        <v>826283</v>
      </c>
      <c r="G31" s="63"/>
      <c r="H31" s="64">
        <f>SUM(H27:H30)</f>
        <v>-1233665</v>
      </c>
      <c r="I31" s="64"/>
      <c r="J31" s="64">
        <f>SUM(J27:J30)</f>
        <v>675262</v>
      </c>
    </row>
    <row r="32" spans="1:12" ht="23.45" customHeight="1">
      <c r="A32" s="58" t="s">
        <v>159</v>
      </c>
      <c r="B32" s="171">
        <v>10</v>
      </c>
      <c r="D32" s="72">
        <v>176399</v>
      </c>
      <c r="E32" s="63"/>
      <c r="F32" s="72">
        <v>-105675</v>
      </c>
      <c r="G32" s="63"/>
      <c r="H32" s="72">
        <v>251597</v>
      </c>
      <c r="I32" s="64"/>
      <c r="J32" s="72">
        <v>-69376</v>
      </c>
    </row>
    <row r="33" spans="1:10" ht="23.45" customHeight="1">
      <c r="A33" s="73" t="s">
        <v>209</v>
      </c>
      <c r="D33" s="64">
        <f>SUM(D31:D32)</f>
        <v>-795553</v>
      </c>
      <c r="E33" s="63"/>
      <c r="F33" s="64">
        <f>SUM(F31:F32)</f>
        <v>720608</v>
      </c>
      <c r="G33" s="63"/>
      <c r="H33" s="64">
        <f>SUM(H31:H32)</f>
        <v>-982068</v>
      </c>
      <c r="I33" s="64"/>
      <c r="J33" s="64">
        <f>SUM(J31:J32)</f>
        <v>605886</v>
      </c>
    </row>
    <row r="34" spans="1:10" ht="23.45" customHeight="1">
      <c r="A34" s="74"/>
      <c r="D34" s="164"/>
      <c r="E34" s="63"/>
      <c r="F34" s="164"/>
      <c r="G34" s="63"/>
      <c r="H34" s="75"/>
      <c r="I34" s="64"/>
      <c r="J34" s="75"/>
    </row>
    <row r="35" spans="1:10" ht="23.45" customHeight="1">
      <c r="A35" s="76" t="s">
        <v>109</v>
      </c>
      <c r="B35" s="192"/>
      <c r="C35" s="192"/>
      <c r="D35" s="183"/>
      <c r="E35" s="193"/>
      <c r="F35" s="154"/>
      <c r="G35" s="193"/>
      <c r="H35" s="154"/>
      <c r="I35" s="194"/>
      <c r="J35" s="154"/>
    </row>
    <row r="36" spans="1:10" ht="23.45" customHeight="1">
      <c r="A36" s="146" t="s">
        <v>149</v>
      </c>
      <c r="B36" s="192"/>
      <c r="C36" s="192"/>
      <c r="D36" s="154"/>
      <c r="E36" s="193"/>
      <c r="F36" s="154"/>
      <c r="G36" s="193"/>
      <c r="H36" s="154"/>
      <c r="I36" s="194"/>
      <c r="J36" s="154"/>
    </row>
    <row r="37" spans="1:10" ht="23.45" customHeight="1">
      <c r="A37" s="77" t="s">
        <v>110</v>
      </c>
      <c r="D37" s="78"/>
      <c r="E37" s="79"/>
      <c r="F37" s="78"/>
      <c r="G37" s="80"/>
      <c r="H37" s="78"/>
      <c r="I37" s="81"/>
      <c r="J37" s="78"/>
    </row>
    <row r="38" spans="1:10" ht="23.45" customHeight="1">
      <c r="A38" s="77" t="s">
        <v>111</v>
      </c>
      <c r="D38" s="83">
        <v>443909</v>
      </c>
      <c r="E38" s="84"/>
      <c r="F38" s="83">
        <v>-119997</v>
      </c>
      <c r="G38" s="83"/>
      <c r="H38" s="83">
        <v>0</v>
      </c>
      <c r="I38" s="85"/>
      <c r="J38" s="83">
        <v>0</v>
      </c>
    </row>
    <row r="39" spans="1:10" ht="23.45" customHeight="1">
      <c r="A39" s="174" t="s">
        <v>173</v>
      </c>
      <c r="D39" s="83"/>
      <c r="E39" s="84"/>
      <c r="F39" s="83"/>
      <c r="G39" s="83"/>
      <c r="H39" s="83"/>
      <c r="I39" s="85"/>
      <c r="J39" s="83"/>
    </row>
    <row r="40" spans="1:10" ht="23.45" customHeight="1">
      <c r="A40" s="173" t="s">
        <v>169</v>
      </c>
      <c r="B40" s="171" t="s">
        <v>200</v>
      </c>
      <c r="D40" s="86">
        <v>157631</v>
      </c>
      <c r="E40" s="84"/>
      <c r="F40" s="86">
        <v>-520490</v>
      </c>
      <c r="G40" s="83"/>
      <c r="H40" s="86">
        <v>157631</v>
      </c>
      <c r="I40" s="85"/>
      <c r="J40" s="86">
        <v>-520490</v>
      </c>
    </row>
    <row r="41" spans="1:10" ht="23.45" customHeight="1">
      <c r="A41" s="76" t="s">
        <v>115</v>
      </c>
      <c r="D41" s="89">
        <f>SUM(D37:D40)</f>
        <v>601540</v>
      </c>
      <c r="E41" s="87"/>
      <c r="F41" s="89">
        <f>SUM(F37:F40)</f>
        <v>-640487</v>
      </c>
      <c r="G41" s="88"/>
      <c r="H41" s="89">
        <f>SUM(H37:H40)</f>
        <v>157631</v>
      </c>
      <c r="I41" s="81"/>
      <c r="J41" s="89">
        <f>SUM(J37:J40)</f>
        <v>-520490</v>
      </c>
    </row>
    <row r="42" spans="1:10" ht="23.45" customHeight="1">
      <c r="A42" s="76"/>
      <c r="D42" s="82"/>
      <c r="E42" s="87"/>
      <c r="F42" s="82"/>
      <c r="G42" s="80"/>
      <c r="H42" s="82"/>
      <c r="I42" s="81"/>
      <c r="J42" s="82"/>
    </row>
    <row r="43" spans="1:10" ht="23.45" customHeight="1" thickBot="1">
      <c r="A43" s="76" t="s">
        <v>116</v>
      </c>
      <c r="D43" s="90">
        <f>SUM(D33+D41)</f>
        <v>-194013</v>
      </c>
      <c r="E43" s="87"/>
      <c r="F43" s="90">
        <f>SUM(F33+F41)</f>
        <v>80121</v>
      </c>
      <c r="G43" s="80"/>
      <c r="H43" s="90">
        <f>SUM(H33+H41)</f>
        <v>-824437</v>
      </c>
      <c r="I43" s="81"/>
      <c r="J43" s="90">
        <f>SUM(J33+J41)</f>
        <v>85396</v>
      </c>
    </row>
    <row r="44" spans="1:10" ht="23.45" customHeight="1" thickTop="1">
      <c r="A44" s="76"/>
      <c r="D44" s="163"/>
      <c r="E44" s="87"/>
      <c r="F44" s="163"/>
      <c r="G44" s="80"/>
      <c r="H44" s="82"/>
      <c r="I44" s="81"/>
      <c r="J44" s="82"/>
    </row>
    <row r="45" spans="1:10" ht="23.45" customHeight="1">
      <c r="A45" s="3" t="s">
        <v>136</v>
      </c>
      <c r="D45" s="91"/>
      <c r="E45" s="87"/>
      <c r="F45" s="91"/>
      <c r="G45" s="80"/>
      <c r="H45" s="82"/>
      <c r="I45" s="81"/>
      <c r="J45" s="82"/>
    </row>
    <row r="46" spans="1:10" ht="23.45" customHeight="1">
      <c r="I46" s="188"/>
      <c r="J46" s="189" t="s">
        <v>114</v>
      </c>
    </row>
    <row r="47" spans="1:10" ht="23.45" customHeight="1">
      <c r="A47" s="59" t="s">
        <v>0</v>
      </c>
      <c r="B47" s="152"/>
      <c r="C47" s="152"/>
      <c r="D47" s="152"/>
      <c r="E47" s="152"/>
      <c r="F47" s="152"/>
      <c r="G47" s="152"/>
      <c r="H47" s="152"/>
      <c r="I47" s="190"/>
      <c r="J47" s="152"/>
    </row>
    <row r="48" spans="1:10" ht="23.45" customHeight="1">
      <c r="A48" s="59" t="s">
        <v>112</v>
      </c>
      <c r="B48" s="152"/>
      <c r="C48" s="152"/>
      <c r="D48" s="152"/>
      <c r="E48" s="152"/>
      <c r="F48" s="152"/>
      <c r="G48" s="152"/>
      <c r="H48" s="179"/>
      <c r="I48" s="190"/>
      <c r="J48" s="179"/>
    </row>
    <row r="49" spans="1:10" ht="23.45" customHeight="1">
      <c r="A49" s="59" t="s">
        <v>188</v>
      </c>
      <c r="B49" s="152"/>
      <c r="C49" s="152"/>
      <c r="D49" s="152"/>
      <c r="E49" s="152"/>
      <c r="F49" s="152"/>
      <c r="G49" s="152"/>
      <c r="H49" s="179"/>
      <c r="I49" s="190"/>
      <c r="J49" s="179"/>
    </row>
    <row r="50" spans="1:10" ht="23.45" customHeight="1">
      <c r="B50" s="152"/>
      <c r="C50" s="152"/>
      <c r="D50" s="152"/>
      <c r="E50" s="152"/>
      <c r="F50" s="152"/>
      <c r="G50" s="152"/>
      <c r="H50" s="179"/>
      <c r="I50" s="190"/>
      <c r="J50" s="189" t="s">
        <v>140</v>
      </c>
    </row>
    <row r="51" spans="1:10" ht="23.45" customHeight="1">
      <c r="D51" s="153"/>
      <c r="E51" s="153" t="s">
        <v>1</v>
      </c>
      <c r="F51" s="153"/>
      <c r="G51" s="191"/>
      <c r="H51" s="153"/>
      <c r="I51" s="153" t="s">
        <v>2</v>
      </c>
      <c r="J51" s="153"/>
    </row>
    <row r="52" spans="1:10" ht="23.45" customHeight="1">
      <c r="B52" s="192" t="s">
        <v>3</v>
      </c>
      <c r="C52" s="192"/>
      <c r="D52" s="154">
        <v>2563</v>
      </c>
      <c r="E52" s="193"/>
      <c r="F52" s="154">
        <v>2562</v>
      </c>
      <c r="G52" s="193"/>
      <c r="H52" s="154">
        <v>2563</v>
      </c>
      <c r="I52" s="193"/>
      <c r="J52" s="154">
        <v>2562</v>
      </c>
    </row>
    <row r="53" spans="1:10" ht="23.45" customHeight="1">
      <c r="A53" s="76" t="s">
        <v>222</v>
      </c>
      <c r="D53" s="81"/>
      <c r="E53" s="87"/>
      <c r="F53" s="81"/>
      <c r="G53" s="88"/>
      <c r="H53" s="92"/>
      <c r="I53" s="81"/>
      <c r="J53" s="92"/>
    </row>
    <row r="54" spans="1:10" ht="23.45" customHeight="1" thickBot="1">
      <c r="A54" s="93" t="s">
        <v>88</v>
      </c>
      <c r="D54" s="65">
        <v>-783720</v>
      </c>
      <c r="E54" s="63"/>
      <c r="F54" s="65">
        <v>717676</v>
      </c>
      <c r="G54" s="63"/>
      <c r="H54" s="96">
        <f>SUM(H33)</f>
        <v>-982068</v>
      </c>
      <c r="I54" s="97"/>
      <c r="J54" s="96">
        <f>SUM(J33)</f>
        <v>605886</v>
      </c>
    </row>
    <row r="55" spans="1:10" ht="23.45" customHeight="1" thickTop="1">
      <c r="A55" s="93" t="s">
        <v>89</v>
      </c>
      <c r="D55" s="65">
        <v>-11833</v>
      </c>
      <c r="E55" s="63"/>
      <c r="F55" s="65">
        <v>2932</v>
      </c>
      <c r="G55" s="63"/>
      <c r="H55" s="111"/>
      <c r="I55" s="97"/>
      <c r="J55" s="111"/>
    </row>
    <row r="56" spans="1:10" ht="23.45" customHeight="1" thickBot="1">
      <c r="A56" s="77"/>
      <c r="D56" s="165">
        <f>SUM(D54:D55)</f>
        <v>-795553</v>
      </c>
      <c r="E56" s="115"/>
      <c r="F56" s="165">
        <f>SUM(F54:F55)</f>
        <v>720608</v>
      </c>
      <c r="G56" s="115"/>
      <c r="H56" s="115"/>
      <c r="I56" s="98"/>
      <c r="J56" s="115"/>
    </row>
    <row r="57" spans="1:10" ht="23.45" customHeight="1" thickTop="1">
      <c r="A57" s="99" t="s">
        <v>90</v>
      </c>
      <c r="D57" s="111">
        <f>D56-D33</f>
        <v>0</v>
      </c>
      <c r="E57" s="63"/>
      <c r="F57" s="111">
        <f>F56-F33</f>
        <v>0</v>
      </c>
      <c r="G57" s="63"/>
      <c r="H57" s="111"/>
      <c r="I57" s="97"/>
      <c r="J57" s="111"/>
    </row>
    <row r="58" spans="1:10" ht="23.45" customHeight="1" thickBot="1">
      <c r="A58" s="93" t="s">
        <v>88</v>
      </c>
      <c r="D58" s="65">
        <v>-192514</v>
      </c>
      <c r="E58" s="63"/>
      <c r="F58" s="65">
        <v>77641</v>
      </c>
      <c r="G58" s="63"/>
      <c r="H58" s="119">
        <f>SUM(H43)</f>
        <v>-824437</v>
      </c>
      <c r="I58" s="97"/>
      <c r="J58" s="119">
        <f>SUM(J43)</f>
        <v>85396</v>
      </c>
    </row>
    <row r="59" spans="1:10" ht="23.45" customHeight="1" thickTop="1">
      <c r="A59" s="93" t="s">
        <v>89</v>
      </c>
      <c r="D59" s="94">
        <v>-1499</v>
      </c>
      <c r="E59" s="95"/>
      <c r="F59" s="94">
        <v>2480</v>
      </c>
      <c r="G59" s="95"/>
      <c r="H59" s="97"/>
      <c r="I59" s="97"/>
      <c r="J59" s="97"/>
    </row>
    <row r="60" spans="1:10" ht="23.45" customHeight="1" thickBot="1">
      <c r="A60" s="93"/>
      <c r="D60" s="165">
        <f>SUM(D58:D59)</f>
        <v>-194013</v>
      </c>
      <c r="E60" s="98"/>
      <c r="F60" s="165">
        <f>SUM(F58:F59)</f>
        <v>80121</v>
      </c>
      <c r="G60" s="98"/>
      <c r="H60" s="98"/>
      <c r="I60" s="98"/>
      <c r="J60" s="98"/>
    </row>
    <row r="61" spans="1:10" ht="23.45" customHeight="1" thickTop="1">
      <c r="A61" s="93"/>
      <c r="D61" s="98">
        <f>D60-D43</f>
        <v>0</v>
      </c>
      <c r="E61" s="98"/>
      <c r="F61" s="98"/>
      <c r="G61" s="98"/>
      <c r="H61" s="98"/>
      <c r="I61" s="98"/>
      <c r="J61" s="98"/>
    </row>
    <row r="62" spans="1:10" ht="23.45" customHeight="1">
      <c r="A62" s="99" t="s">
        <v>117</v>
      </c>
      <c r="B62" s="171">
        <v>11</v>
      </c>
      <c r="D62" s="97"/>
      <c r="E62" s="95"/>
      <c r="F62" s="97"/>
      <c r="G62" s="95"/>
      <c r="H62" s="97"/>
      <c r="I62" s="97"/>
      <c r="J62" s="97"/>
    </row>
    <row r="63" spans="1:10" ht="23.45" customHeight="1">
      <c r="A63" s="100" t="s">
        <v>41</v>
      </c>
      <c r="D63" s="97"/>
      <c r="E63" s="95"/>
      <c r="F63" s="97"/>
      <c r="G63" s="97"/>
      <c r="H63" s="97"/>
      <c r="I63" s="97"/>
      <c r="J63" s="97"/>
    </row>
    <row r="64" spans="1:10" ht="23.45" customHeight="1" thickBot="1">
      <c r="A64" s="100" t="s">
        <v>205</v>
      </c>
      <c r="D64" s="101">
        <v>-0.5</v>
      </c>
      <c r="E64" s="102"/>
      <c r="F64" s="101">
        <v>0.46</v>
      </c>
      <c r="G64" s="102"/>
      <c r="H64" s="101">
        <v>-0.62</v>
      </c>
      <c r="I64" s="130"/>
      <c r="J64" s="101">
        <v>0.38</v>
      </c>
    </row>
    <row r="65" spans="1:10" ht="23.45" customHeight="1" thickTop="1">
      <c r="A65" s="100" t="s">
        <v>135</v>
      </c>
      <c r="D65" s="103"/>
      <c r="E65" s="102"/>
      <c r="F65" s="103"/>
      <c r="G65" s="102"/>
      <c r="H65" s="103"/>
      <c r="I65" s="130"/>
      <c r="J65" s="103"/>
    </row>
    <row r="66" spans="1:10" ht="23.45" customHeight="1" thickBot="1">
      <c r="A66" s="100" t="s">
        <v>205</v>
      </c>
      <c r="D66" s="101">
        <v>-0.5</v>
      </c>
      <c r="E66" s="102"/>
      <c r="F66" s="101">
        <v>0.46</v>
      </c>
      <c r="G66" s="102"/>
      <c r="H66" s="101">
        <v>-0.62</v>
      </c>
      <c r="I66" s="130"/>
      <c r="J66" s="101">
        <v>0.38</v>
      </c>
    </row>
    <row r="67" spans="1:10" ht="23.45" customHeight="1" thickTop="1">
      <c r="A67" s="59"/>
      <c r="D67" s="64"/>
      <c r="E67" s="63"/>
      <c r="F67" s="64"/>
      <c r="G67" s="63"/>
      <c r="H67" s="64"/>
      <c r="I67" s="64"/>
      <c r="J67" s="64"/>
    </row>
    <row r="68" spans="1:10" ht="23.45" customHeight="1">
      <c r="A68" s="3" t="s">
        <v>136</v>
      </c>
      <c r="E68" s="104"/>
      <c r="G68" s="104"/>
      <c r="H68" s="104"/>
      <c r="I68" s="104"/>
      <c r="J68" s="105"/>
    </row>
  </sheetData>
  <printOptions horizontalCentered="1"/>
  <pageMargins left="0.55000000000000004" right="0.23622047244094499" top="0.75" bottom="0.1" header="0.31496062992126" footer="0.31496062992126"/>
  <pageSetup paperSize="9" scale="70" fitToHeight="7" orientation="portrait" r:id="rId1"/>
  <rowBreaks count="3" manualBreakCount="3">
    <brk id="45" max="16383" man="1"/>
    <brk id="104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44"/>
  <sheetViews>
    <sheetView showGridLines="0" topLeftCell="A4" zoomScale="70" zoomScaleNormal="70" zoomScaleSheetLayoutView="55" workbookViewId="0">
      <selection activeCell="A4" sqref="A4:AB4"/>
    </sheetView>
  </sheetViews>
  <sheetFormatPr defaultColWidth="9.42578125" defaultRowHeight="24" customHeight="1"/>
  <cols>
    <col min="1" max="1" width="53.28515625" style="4" customWidth="1"/>
    <col min="2" max="2" width="16.42578125" style="4" bestFit="1" customWidth="1"/>
    <col min="3" max="3" width="1" style="54" customWidth="1"/>
    <col min="4" max="4" width="14.42578125" style="4" bestFit="1" customWidth="1"/>
    <col min="5" max="5" width="1" style="54" customWidth="1"/>
    <col min="6" max="6" width="18.42578125" style="4" bestFit="1" customWidth="1"/>
    <col min="7" max="7" width="1" style="4" customWidth="1"/>
    <col min="8" max="8" width="18.28515625" style="4" customWidth="1"/>
    <col min="9" max="9" width="1" style="4" customWidth="1"/>
    <col min="10" max="10" width="19" style="4" customWidth="1"/>
    <col min="11" max="11" width="1" style="4" customWidth="1"/>
    <col min="12" max="12" width="17" style="4" customWidth="1"/>
    <col min="13" max="13" width="1" style="4" customWidth="1"/>
    <col min="14" max="14" width="16.5703125" style="4" customWidth="1"/>
    <col min="15" max="15" width="1" style="4" customWidth="1"/>
    <col min="16" max="16" width="15.140625" style="4" customWidth="1"/>
    <col min="17" max="17" width="1" style="4" customWidth="1"/>
    <col min="18" max="18" width="15.5703125" style="4" customWidth="1"/>
    <col min="19" max="19" width="1" style="4" customWidth="1"/>
    <col min="20" max="20" width="18.42578125" style="4" customWidth="1"/>
    <col min="21" max="21" width="1" style="4" customWidth="1"/>
    <col min="22" max="22" width="15" style="4" customWidth="1"/>
    <col min="23" max="23" width="1" style="4" customWidth="1"/>
    <col min="24" max="24" width="16.5703125" style="4" customWidth="1"/>
    <col min="25" max="25" width="1" style="4" customWidth="1"/>
    <col min="26" max="26" width="16.42578125" style="4" customWidth="1"/>
    <col min="27" max="27" width="1" style="4" customWidth="1"/>
    <col min="28" max="28" width="16.42578125" style="4" customWidth="1"/>
    <col min="29" max="29" width="1" style="4" customWidth="1"/>
    <col min="30" max="16384" width="9.42578125" style="4"/>
  </cols>
  <sheetData>
    <row r="1" spans="1:28" ht="24" customHeight="1">
      <c r="AB1" s="157" t="s">
        <v>114</v>
      </c>
    </row>
    <row r="2" spans="1:28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</row>
    <row r="3" spans="1:28" ht="24" customHeight="1">
      <c r="A3" s="199" t="s">
        <v>61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</row>
    <row r="4" spans="1:28" ht="24" customHeight="1">
      <c r="A4" s="199" t="s">
        <v>188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</row>
    <row r="5" spans="1:28" ht="24" customHeight="1">
      <c r="B5" s="200" t="s">
        <v>113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</row>
    <row r="6" spans="1:28" ht="24" customHeight="1">
      <c r="B6" s="197" t="s">
        <v>1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28" ht="24" customHeight="1">
      <c r="B7" s="201" t="s">
        <v>91</v>
      </c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158"/>
      <c r="Z7" s="158"/>
      <c r="AA7" s="158"/>
      <c r="AB7" s="158"/>
    </row>
    <row r="8" spans="1:28" ht="24" customHeight="1">
      <c r="B8" s="159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7"/>
      <c r="R8" s="203" t="s">
        <v>86</v>
      </c>
      <c r="S8" s="203"/>
      <c r="T8" s="203"/>
      <c r="U8" s="203"/>
      <c r="V8" s="203"/>
      <c r="W8" s="170"/>
      <c r="X8" s="170"/>
      <c r="Y8" s="158"/>
      <c r="Z8" s="158"/>
      <c r="AA8" s="158"/>
      <c r="AB8" s="158"/>
    </row>
    <row r="9" spans="1:28" ht="24" customHeight="1">
      <c r="B9" s="15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202" t="s">
        <v>166</v>
      </c>
      <c r="S9" s="202"/>
      <c r="T9" s="202"/>
      <c r="U9" s="170"/>
      <c r="V9" s="170"/>
      <c r="W9" s="170"/>
      <c r="X9" s="170"/>
      <c r="Y9" s="158"/>
      <c r="Z9" s="158"/>
      <c r="AA9" s="158"/>
      <c r="AB9" s="158"/>
    </row>
    <row r="10" spans="1:28" ht="24" customHeight="1">
      <c r="B10" s="51"/>
      <c r="H10" s="159" t="s">
        <v>92</v>
      </c>
      <c r="J10" s="51" t="s">
        <v>125</v>
      </c>
      <c r="L10" s="51"/>
      <c r="T10" s="172" t="s">
        <v>170</v>
      </c>
      <c r="W10" s="5"/>
      <c r="X10" s="5"/>
      <c r="Y10" s="51"/>
      <c r="AA10" s="51"/>
      <c r="AB10" s="157"/>
    </row>
    <row r="11" spans="1:28" s="51" customFormat="1" ht="24" customHeight="1">
      <c r="H11" s="159" t="s">
        <v>93</v>
      </c>
      <c r="J11" s="51" t="s">
        <v>126</v>
      </c>
      <c r="Q11" s="159"/>
      <c r="R11" s="159" t="s">
        <v>133</v>
      </c>
      <c r="S11" s="159"/>
      <c r="T11" s="175" t="s">
        <v>171</v>
      </c>
      <c r="U11" s="159"/>
      <c r="V11" s="159"/>
      <c r="W11" s="159"/>
      <c r="X11" s="159"/>
      <c r="Y11" s="159"/>
      <c r="Z11" s="51" t="s">
        <v>62</v>
      </c>
      <c r="AA11" s="159"/>
    </row>
    <row r="12" spans="1:28" s="51" customFormat="1" ht="24" customHeight="1">
      <c r="C12" s="54"/>
      <c r="E12" s="54"/>
      <c r="H12" s="159" t="s">
        <v>94</v>
      </c>
      <c r="J12" s="51" t="s">
        <v>127</v>
      </c>
      <c r="N12" s="197" t="s">
        <v>26</v>
      </c>
      <c r="O12" s="197"/>
      <c r="P12" s="197"/>
      <c r="Q12" s="159"/>
      <c r="R12" s="159" t="s">
        <v>95</v>
      </c>
      <c r="S12" s="159"/>
      <c r="T12" s="51" t="s">
        <v>163</v>
      </c>
      <c r="U12" s="159"/>
      <c r="Y12" s="159"/>
      <c r="Z12" s="51" t="s">
        <v>96</v>
      </c>
      <c r="AA12" s="159"/>
    </row>
    <row r="13" spans="1:28" s="51" customFormat="1" ht="24" customHeight="1">
      <c r="B13" s="51" t="s">
        <v>97</v>
      </c>
      <c r="C13" s="54"/>
      <c r="D13" s="51" t="s">
        <v>63</v>
      </c>
      <c r="E13" s="54"/>
      <c r="H13" s="159" t="s">
        <v>98</v>
      </c>
      <c r="J13" s="51" t="s">
        <v>128</v>
      </c>
      <c r="L13" s="51" t="s">
        <v>121</v>
      </c>
      <c r="N13" s="51" t="s">
        <v>147</v>
      </c>
      <c r="Q13" s="159"/>
      <c r="R13" s="51" t="s">
        <v>99</v>
      </c>
      <c r="S13" s="159"/>
      <c r="T13" s="51" t="s">
        <v>164</v>
      </c>
      <c r="U13" s="159"/>
      <c r="V13" s="51" t="s">
        <v>100</v>
      </c>
      <c r="X13" s="51" t="s">
        <v>29</v>
      </c>
      <c r="Y13" s="159"/>
      <c r="Z13" s="159" t="s">
        <v>101</v>
      </c>
      <c r="AA13" s="159"/>
      <c r="AB13" s="51" t="s">
        <v>148</v>
      </c>
    </row>
    <row r="14" spans="1:28" s="51" customFormat="1" ht="24" customHeight="1">
      <c r="B14" s="160" t="s">
        <v>102</v>
      </c>
      <c r="C14" s="161"/>
      <c r="D14" s="160" t="s">
        <v>65</v>
      </c>
      <c r="E14" s="161"/>
      <c r="F14" s="160" t="s">
        <v>139</v>
      </c>
      <c r="G14" s="159"/>
      <c r="H14" s="160" t="s">
        <v>103</v>
      </c>
      <c r="I14" s="159"/>
      <c r="J14" s="160" t="s">
        <v>101</v>
      </c>
      <c r="K14" s="159"/>
      <c r="L14" s="160" t="s">
        <v>122</v>
      </c>
      <c r="M14" s="159"/>
      <c r="N14" s="160" t="s">
        <v>168</v>
      </c>
      <c r="O14" s="159"/>
      <c r="P14" s="160" t="s">
        <v>64</v>
      </c>
      <c r="Q14" s="159"/>
      <c r="R14" s="160" t="s">
        <v>104</v>
      </c>
      <c r="S14" s="159"/>
      <c r="T14" s="176" t="s">
        <v>165</v>
      </c>
      <c r="U14" s="159"/>
      <c r="V14" s="160" t="s">
        <v>105</v>
      </c>
      <c r="W14" s="159"/>
      <c r="X14" s="160" t="s">
        <v>106</v>
      </c>
      <c r="Y14" s="159"/>
      <c r="Z14" s="160" t="s">
        <v>107</v>
      </c>
      <c r="AA14" s="159"/>
      <c r="AB14" s="160" t="s">
        <v>23</v>
      </c>
    </row>
    <row r="15" spans="1:28" ht="24" customHeight="1">
      <c r="A15" s="148" t="s">
        <v>178</v>
      </c>
      <c r="B15" s="48">
        <v>1573822</v>
      </c>
      <c r="C15" s="48"/>
      <c r="D15" s="48">
        <v>1118474</v>
      </c>
      <c r="E15" s="48"/>
      <c r="F15" s="48">
        <v>8074</v>
      </c>
      <c r="G15" s="48"/>
      <c r="H15" s="48">
        <v>6238</v>
      </c>
      <c r="I15" s="48"/>
      <c r="J15" s="48">
        <v>-570311</v>
      </c>
      <c r="K15" s="48"/>
      <c r="L15" s="48">
        <v>174753</v>
      </c>
      <c r="M15" s="48"/>
      <c r="N15" s="48">
        <v>172123</v>
      </c>
      <c r="O15" s="48"/>
      <c r="P15" s="48">
        <v>10163249</v>
      </c>
      <c r="Q15" s="48"/>
      <c r="R15" s="48">
        <v>-664278</v>
      </c>
      <c r="S15" s="48"/>
      <c r="T15" s="48">
        <v>399997</v>
      </c>
      <c r="U15" s="48"/>
      <c r="V15" s="47">
        <f>SUM(Q15:T15)</f>
        <v>-264281</v>
      </c>
      <c r="W15" s="48">
        <v>0</v>
      </c>
      <c r="X15" s="47">
        <f>SUM(V15,B15,D15,N15,P15,H15,J15,L15,F15)</f>
        <v>12382141</v>
      </c>
      <c r="Y15" s="48">
        <v>0</v>
      </c>
      <c r="Z15" s="48">
        <v>154960</v>
      </c>
      <c r="AA15" s="48"/>
      <c r="AB15" s="7">
        <f>SUM(X15:Z15)</f>
        <v>12537101</v>
      </c>
    </row>
    <row r="16" spans="1:28" ht="24" customHeight="1">
      <c r="A16" s="93" t="s">
        <v>124</v>
      </c>
      <c r="B16" s="48">
        <v>0</v>
      </c>
      <c r="C16" s="47"/>
      <c r="D16" s="48">
        <v>0</v>
      </c>
      <c r="E16" s="47"/>
      <c r="F16" s="48">
        <v>0</v>
      </c>
      <c r="G16" s="47"/>
      <c r="H16" s="48">
        <v>0</v>
      </c>
      <c r="I16" s="47"/>
      <c r="J16" s="48">
        <v>0</v>
      </c>
      <c r="K16" s="47"/>
      <c r="L16" s="48">
        <v>0</v>
      </c>
      <c r="M16" s="47"/>
      <c r="N16" s="48">
        <v>0</v>
      </c>
      <c r="O16" s="47"/>
      <c r="P16" s="48">
        <v>717676</v>
      </c>
      <c r="Q16" s="48"/>
      <c r="R16" s="48">
        <v>0</v>
      </c>
      <c r="S16" s="47"/>
      <c r="T16" s="48">
        <v>0</v>
      </c>
      <c r="U16" s="47"/>
      <c r="V16" s="47">
        <f t="shared" ref="V16" si="0">SUM(Q16:T16)</f>
        <v>0</v>
      </c>
      <c r="W16" s="48"/>
      <c r="X16" s="47">
        <f>SUM(V16,B16,D16,N16,P16,H16,J16,L16,F16)</f>
        <v>717676</v>
      </c>
      <c r="Y16" s="47"/>
      <c r="Z16" s="48">
        <v>2932</v>
      </c>
      <c r="AA16" s="47"/>
      <c r="AB16" s="48">
        <f>SUM(X16:Z16)</f>
        <v>720608</v>
      </c>
    </row>
    <row r="17" spans="1:31" ht="24" customHeight="1">
      <c r="A17" s="77" t="s">
        <v>150</v>
      </c>
      <c r="B17" s="49">
        <v>0</v>
      </c>
      <c r="C17" s="47"/>
      <c r="D17" s="49">
        <v>0</v>
      </c>
      <c r="E17" s="47"/>
      <c r="F17" s="49">
        <v>0</v>
      </c>
      <c r="G17" s="47"/>
      <c r="H17" s="49">
        <v>0</v>
      </c>
      <c r="I17" s="47"/>
      <c r="J17" s="49">
        <v>0</v>
      </c>
      <c r="K17" s="47"/>
      <c r="L17" s="49">
        <v>0</v>
      </c>
      <c r="M17" s="47"/>
      <c r="N17" s="49">
        <v>0</v>
      </c>
      <c r="O17" s="47"/>
      <c r="P17" s="49">
        <v>0</v>
      </c>
      <c r="Q17" s="48"/>
      <c r="R17" s="49">
        <v>-119545</v>
      </c>
      <c r="S17" s="47"/>
      <c r="T17" s="49">
        <v>-520490</v>
      </c>
      <c r="U17" s="47"/>
      <c r="V17" s="49">
        <f>SUM(Q17:T17)</f>
        <v>-640035</v>
      </c>
      <c r="W17" s="48"/>
      <c r="X17" s="49">
        <f>SUM(V17,B17,D17,N17,P17,H17,J17,L17,F17)</f>
        <v>-640035</v>
      </c>
      <c r="Y17" s="47"/>
      <c r="Z17" s="49">
        <v>-452</v>
      </c>
      <c r="AA17" s="47"/>
      <c r="AB17" s="49">
        <f>SUM(X17:Z17)</f>
        <v>-640487</v>
      </c>
    </row>
    <row r="18" spans="1:31" ht="24" customHeight="1">
      <c r="A18" s="93" t="s">
        <v>120</v>
      </c>
      <c r="B18" s="48">
        <f>SUM(B16:B17)</f>
        <v>0</v>
      </c>
      <c r="C18" s="47"/>
      <c r="D18" s="48">
        <f>SUM(D16:D17)</f>
        <v>0</v>
      </c>
      <c r="E18" s="47"/>
      <c r="F18" s="48">
        <f>SUM(F16:F17)</f>
        <v>0</v>
      </c>
      <c r="G18" s="47"/>
      <c r="H18" s="48">
        <f>SUM(H16:H17)</f>
        <v>0</v>
      </c>
      <c r="I18" s="47"/>
      <c r="J18" s="48">
        <f>SUM(J16:J17)</f>
        <v>0</v>
      </c>
      <c r="K18" s="47"/>
      <c r="L18" s="48">
        <f>SUM(L16:L17)</f>
        <v>0</v>
      </c>
      <c r="M18" s="47"/>
      <c r="N18" s="48">
        <f>SUM(N16:N17)</f>
        <v>0</v>
      </c>
      <c r="O18" s="47"/>
      <c r="P18" s="48">
        <f>SUM(P16:P17)</f>
        <v>717676</v>
      </c>
      <c r="Q18" s="48"/>
      <c r="R18" s="48">
        <f>SUM(R16:R17)</f>
        <v>-119545</v>
      </c>
      <c r="S18" s="47"/>
      <c r="T18" s="48">
        <f>SUM(T16:T17)</f>
        <v>-520490</v>
      </c>
      <c r="U18" s="47"/>
      <c r="V18" s="48">
        <f>SUM(V16:V17)</f>
        <v>-640035</v>
      </c>
      <c r="W18" s="48"/>
      <c r="X18" s="48">
        <f>SUM(X16:X17)</f>
        <v>77641</v>
      </c>
      <c r="Y18" s="47"/>
      <c r="Z18" s="48">
        <f>SUM(Z16:Z17)</f>
        <v>2480</v>
      </c>
      <c r="AA18" s="47"/>
      <c r="AB18" s="48">
        <f>SUM(AB16:AB17)</f>
        <v>80121</v>
      </c>
    </row>
    <row r="19" spans="1:31" ht="24" customHeight="1">
      <c r="A19" s="4" t="s">
        <v>174</v>
      </c>
      <c r="B19" s="48"/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8"/>
      <c r="R19" s="48"/>
      <c r="S19" s="47"/>
      <c r="T19" s="48"/>
      <c r="U19" s="47"/>
      <c r="V19" s="48"/>
      <c r="W19" s="48"/>
      <c r="X19" s="48"/>
      <c r="Y19" s="47"/>
      <c r="Z19" s="48"/>
      <c r="AA19" s="47"/>
      <c r="AB19" s="48"/>
    </row>
    <row r="20" spans="1:31" ht="24" customHeight="1">
      <c r="A20" s="4" t="s">
        <v>201</v>
      </c>
      <c r="B20" s="48">
        <v>995</v>
      </c>
      <c r="C20" s="47"/>
      <c r="D20" s="48">
        <v>7079</v>
      </c>
      <c r="E20" s="47"/>
      <c r="F20" s="48">
        <v>-1612</v>
      </c>
      <c r="G20" s="47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48">
        <v>0</v>
      </c>
      <c r="Q20" s="48"/>
      <c r="R20" s="48">
        <v>0</v>
      </c>
      <c r="S20" s="48"/>
      <c r="T20" s="48">
        <v>0</v>
      </c>
      <c r="U20" s="48"/>
      <c r="V20" s="47">
        <f t="shared" ref="V20" si="1">SUM(Q20:T20)</f>
        <v>0</v>
      </c>
      <c r="W20" s="47"/>
      <c r="X20" s="47">
        <f>SUM(V20,B20,D20,N20,P20,H20,J20,L20,F20)</f>
        <v>6462</v>
      </c>
      <c r="Y20" s="48"/>
      <c r="Z20" s="48">
        <v>0</v>
      </c>
      <c r="AA20" s="48"/>
      <c r="AB20" s="48">
        <f>SUM(X20:Z20)</f>
        <v>6462</v>
      </c>
    </row>
    <row r="21" spans="1:31" ht="24" customHeight="1" thickBot="1">
      <c r="A21" s="9" t="s">
        <v>179</v>
      </c>
      <c r="B21" s="53">
        <f>SUM(B15,B18:B20)</f>
        <v>1574817</v>
      </c>
      <c r="C21" s="48"/>
      <c r="D21" s="53">
        <f>SUM(D15,D18:D20)</f>
        <v>1125553</v>
      </c>
      <c r="E21" s="48"/>
      <c r="F21" s="53">
        <f>SUM(F15,F18:F20)</f>
        <v>6462</v>
      </c>
      <c r="G21" s="48"/>
      <c r="H21" s="53">
        <f>SUM(H15,H18:H20)</f>
        <v>6238</v>
      </c>
      <c r="I21" s="48"/>
      <c r="J21" s="53">
        <f>SUM(J15,J18:J20)</f>
        <v>-570311</v>
      </c>
      <c r="K21" s="48"/>
      <c r="L21" s="53">
        <f>SUM(L15,L18:L20)</f>
        <v>174753</v>
      </c>
      <c r="M21" s="48"/>
      <c r="N21" s="53">
        <f>SUM(N15,N18:N20)</f>
        <v>172123</v>
      </c>
      <c r="O21" s="48"/>
      <c r="P21" s="53">
        <f>SUM(P15,P18:P20)</f>
        <v>10880925</v>
      </c>
      <c r="Q21" s="48"/>
      <c r="R21" s="53">
        <f>SUM(R15,R18:R20)</f>
        <v>-783823</v>
      </c>
      <c r="S21" s="48"/>
      <c r="T21" s="53">
        <f>SUM(T15,T18:T20)</f>
        <v>-120493</v>
      </c>
      <c r="U21" s="48"/>
      <c r="V21" s="53">
        <f>SUM(V15,V18:V20)</f>
        <v>-904316</v>
      </c>
      <c r="W21" s="48"/>
      <c r="X21" s="53">
        <f>SUM(X15,X18:X20)</f>
        <v>12466244</v>
      </c>
      <c r="Y21" s="48"/>
      <c r="Z21" s="53">
        <f>SUM(Z15,Z18:Z20)</f>
        <v>157440</v>
      </c>
      <c r="AA21" s="48"/>
      <c r="AB21" s="53">
        <f>SUM(AB15,AB18:AB20)</f>
        <v>12623684</v>
      </c>
    </row>
    <row r="22" spans="1:31" ht="24" customHeight="1" thickTop="1">
      <c r="A22" s="9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</row>
    <row r="23" spans="1:31" ht="24" customHeight="1">
      <c r="A23" s="148" t="s">
        <v>189</v>
      </c>
      <c r="B23" s="48">
        <v>1576763</v>
      </c>
      <c r="C23" s="48"/>
      <c r="D23" s="48">
        <v>1140288</v>
      </c>
      <c r="E23" s="48"/>
      <c r="F23" s="48">
        <v>2571</v>
      </c>
      <c r="G23" s="48"/>
      <c r="H23" s="48">
        <v>6238</v>
      </c>
      <c r="I23" s="48"/>
      <c r="J23" s="48">
        <v>-570311</v>
      </c>
      <c r="K23" s="48"/>
      <c r="L23" s="48">
        <v>174753</v>
      </c>
      <c r="M23" s="48"/>
      <c r="N23" s="48">
        <v>172123</v>
      </c>
      <c r="O23" s="48"/>
      <c r="P23" s="48">
        <v>12183030</v>
      </c>
      <c r="Q23" s="48"/>
      <c r="R23" s="48">
        <v>-1120598</v>
      </c>
      <c r="S23" s="48"/>
      <c r="T23" s="48">
        <v>-157631</v>
      </c>
      <c r="U23" s="48"/>
      <c r="V23" s="47">
        <f>SUM(Q23:T23)</f>
        <v>-1278229</v>
      </c>
      <c r="W23" s="48">
        <v>0</v>
      </c>
      <c r="X23" s="47">
        <f>SUM(V23,B23,D23,N23,P23,H23,J23,L23,F23)</f>
        <v>13407226</v>
      </c>
      <c r="Y23" s="48">
        <v>0</v>
      </c>
      <c r="Z23" s="48">
        <v>171432</v>
      </c>
      <c r="AA23" s="48"/>
      <c r="AB23" s="7">
        <f>SUM(X23:Z23)</f>
        <v>13578658</v>
      </c>
    </row>
    <row r="24" spans="1:31" ht="24" customHeight="1">
      <c r="A24" s="93" t="s">
        <v>223</v>
      </c>
      <c r="B24" s="48">
        <v>0</v>
      </c>
      <c r="C24" s="48"/>
      <c r="D24" s="48">
        <v>0</v>
      </c>
      <c r="E24" s="48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M24" s="48"/>
      <c r="N24" s="48">
        <v>0</v>
      </c>
      <c r="O24" s="48"/>
      <c r="P24" s="48">
        <v>-20305</v>
      </c>
      <c r="Q24" s="48"/>
      <c r="R24" s="48">
        <v>0</v>
      </c>
      <c r="S24" s="48"/>
      <c r="T24" s="48">
        <v>0</v>
      </c>
      <c r="U24" s="48"/>
      <c r="V24" s="48">
        <f>SUM(Q24:T24)</f>
        <v>0</v>
      </c>
      <c r="W24" s="48"/>
      <c r="X24" s="48">
        <f>SUM(V24,B24,D24,N24,P24,H24,J24,L24,F24)</f>
        <v>-20305</v>
      </c>
      <c r="Y24" s="48">
        <v>0</v>
      </c>
      <c r="Z24" s="48">
        <v>0</v>
      </c>
      <c r="AA24" s="48"/>
      <c r="AB24" s="48">
        <f>SUM(X24:Z24)</f>
        <v>-20305</v>
      </c>
    </row>
    <row r="25" spans="1:31" ht="24" customHeight="1">
      <c r="A25" s="148" t="s">
        <v>196</v>
      </c>
      <c r="B25" s="182">
        <f>SUM(B23:B24)</f>
        <v>1576763</v>
      </c>
      <c r="C25" s="48"/>
      <c r="D25" s="182">
        <f>SUM(D23:D24)</f>
        <v>1140288</v>
      </c>
      <c r="E25" s="48"/>
      <c r="F25" s="182">
        <f>SUM(F23:F24)</f>
        <v>2571</v>
      </c>
      <c r="G25" s="48"/>
      <c r="H25" s="182">
        <f>SUM(H23:H24)</f>
        <v>6238</v>
      </c>
      <c r="I25" s="48"/>
      <c r="J25" s="182">
        <f>SUM(J23:J24)</f>
        <v>-570311</v>
      </c>
      <c r="K25" s="48"/>
      <c r="L25" s="182">
        <f>SUM(L23:L24)</f>
        <v>174753</v>
      </c>
      <c r="M25" s="48"/>
      <c r="N25" s="182">
        <f>SUM(N23:N24)</f>
        <v>172123</v>
      </c>
      <c r="O25" s="48"/>
      <c r="P25" s="182">
        <f>SUM(P23:P24)</f>
        <v>12162725</v>
      </c>
      <c r="Q25" s="48"/>
      <c r="R25" s="182">
        <f>SUM(R23:R24)</f>
        <v>-1120598</v>
      </c>
      <c r="S25" s="48"/>
      <c r="T25" s="182">
        <f>SUM(T23:T24)</f>
        <v>-157631</v>
      </c>
      <c r="U25" s="48"/>
      <c r="V25" s="182">
        <f>SUM(V23:V24)</f>
        <v>-1278229</v>
      </c>
      <c r="W25" s="48">
        <v>0</v>
      </c>
      <c r="X25" s="182">
        <f>SUM(X23:X24)</f>
        <v>13386921</v>
      </c>
      <c r="Y25" s="48">
        <v>0</v>
      </c>
      <c r="Z25" s="182">
        <f>SUM(Z23:Z24)</f>
        <v>171432</v>
      </c>
      <c r="AA25" s="48"/>
      <c r="AB25" s="182">
        <f>SUM(AB23:AB24)</f>
        <v>13558353</v>
      </c>
    </row>
    <row r="26" spans="1:31" ht="24" customHeight="1">
      <c r="A26" s="93" t="s">
        <v>210</v>
      </c>
      <c r="B26" s="48">
        <v>0</v>
      </c>
      <c r="C26" s="48"/>
      <c r="D26" s="48">
        <v>0</v>
      </c>
      <c r="E26" s="48"/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M26" s="48"/>
      <c r="N26" s="48">
        <v>0</v>
      </c>
      <c r="O26" s="48"/>
      <c r="P26" s="48">
        <f>PL!D54</f>
        <v>-783720</v>
      </c>
      <c r="Q26" s="48"/>
      <c r="R26" s="48">
        <v>0</v>
      </c>
      <c r="S26" s="48"/>
      <c r="T26" s="48">
        <v>0</v>
      </c>
      <c r="U26" s="48"/>
      <c r="V26" s="48">
        <f t="shared" ref="V26" si="2">SUM(R26:T26)</f>
        <v>0</v>
      </c>
      <c r="W26" s="48"/>
      <c r="X26" s="48">
        <f>SUM(V26,B26,D26,N26,P26,H26,J26,L26,F26)</f>
        <v>-783720</v>
      </c>
      <c r="Y26" s="48"/>
      <c r="Z26" s="48">
        <f>PL!D55</f>
        <v>-11833</v>
      </c>
      <c r="AA26" s="48"/>
      <c r="AB26" s="48">
        <f>SUM(X26:Z26)</f>
        <v>-795553</v>
      </c>
    </row>
    <row r="27" spans="1:31" ht="24" customHeight="1">
      <c r="A27" s="77" t="s">
        <v>150</v>
      </c>
      <c r="B27" s="49">
        <v>0</v>
      </c>
      <c r="C27" s="47"/>
      <c r="D27" s="49">
        <v>0</v>
      </c>
      <c r="E27" s="47"/>
      <c r="F27" s="49">
        <v>0</v>
      </c>
      <c r="G27" s="47"/>
      <c r="H27" s="49">
        <v>0</v>
      </c>
      <c r="I27" s="47"/>
      <c r="J27" s="49">
        <v>0</v>
      </c>
      <c r="K27" s="47"/>
      <c r="L27" s="49">
        <v>0</v>
      </c>
      <c r="M27" s="47"/>
      <c r="N27" s="49">
        <v>0</v>
      </c>
      <c r="O27" s="47"/>
      <c r="P27" s="49">
        <v>0</v>
      </c>
      <c r="Q27" s="48"/>
      <c r="R27" s="49">
        <v>433575</v>
      </c>
      <c r="S27" s="47"/>
      <c r="T27" s="49">
        <f>-T25</f>
        <v>157631</v>
      </c>
      <c r="U27" s="47"/>
      <c r="V27" s="49">
        <f>SUM(R27:T27)</f>
        <v>591206</v>
      </c>
      <c r="W27" s="48"/>
      <c r="X27" s="49">
        <f>SUM(V27,B27,D27,N27,P27,H27,J27,L27,F27)</f>
        <v>591206</v>
      </c>
      <c r="Y27" s="47"/>
      <c r="Z27" s="49">
        <v>10334</v>
      </c>
      <c r="AA27" s="47">
        <v>0</v>
      </c>
      <c r="AB27" s="49">
        <f>SUM(X27:Z27)</f>
        <v>601540</v>
      </c>
      <c r="AE27" s="7"/>
    </row>
    <row r="28" spans="1:31" ht="24" customHeight="1">
      <c r="A28" s="93" t="s">
        <v>120</v>
      </c>
      <c r="B28" s="48">
        <f>SUM(B26:B27)</f>
        <v>0</v>
      </c>
      <c r="C28" s="47"/>
      <c r="D28" s="48">
        <f>SUM(D26:D27)</f>
        <v>0</v>
      </c>
      <c r="E28" s="47"/>
      <c r="F28" s="48">
        <f>SUM(F26:F27)</f>
        <v>0</v>
      </c>
      <c r="G28" s="47"/>
      <c r="H28" s="48">
        <f>SUM(H26:H27)</f>
        <v>0</v>
      </c>
      <c r="I28" s="47"/>
      <c r="J28" s="48">
        <f>SUM(J26:J27)</f>
        <v>0</v>
      </c>
      <c r="K28" s="47"/>
      <c r="L28" s="48">
        <f>SUM(L26:L27)</f>
        <v>0</v>
      </c>
      <c r="M28" s="47"/>
      <c r="N28" s="48">
        <f>SUM(N26:N27)</f>
        <v>0</v>
      </c>
      <c r="O28" s="47"/>
      <c r="P28" s="48">
        <f>SUM(P26:P27)</f>
        <v>-783720</v>
      </c>
      <c r="Q28" s="48"/>
      <c r="R28" s="48">
        <f>SUM(R26:R27)</f>
        <v>433575</v>
      </c>
      <c r="S28" s="47"/>
      <c r="T28" s="48">
        <f>SUM(T26:T27)</f>
        <v>157631</v>
      </c>
      <c r="U28" s="47"/>
      <c r="V28" s="48">
        <f>SUM(V26:V27)</f>
        <v>591206</v>
      </c>
      <c r="W28" s="48"/>
      <c r="X28" s="48">
        <f>SUM(X26:X27)</f>
        <v>-192514</v>
      </c>
      <c r="Y28" s="47"/>
      <c r="Z28" s="48">
        <f>SUM(Z26:Z27)</f>
        <v>-1499</v>
      </c>
      <c r="AA28" s="47"/>
      <c r="AB28" s="48">
        <f>SUM(AB26:AB27)</f>
        <v>-194013</v>
      </c>
    </row>
    <row r="29" spans="1:31" ht="24" customHeight="1">
      <c r="A29" s="4" t="s">
        <v>174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</row>
    <row r="30" spans="1:31" ht="24" customHeight="1">
      <c r="A30" s="4" t="s">
        <v>201</v>
      </c>
      <c r="B30" s="49">
        <v>300</v>
      </c>
      <c r="C30" s="48"/>
      <c r="D30" s="49">
        <v>2271</v>
      </c>
      <c r="E30" s="48"/>
      <c r="F30" s="49">
        <v>545</v>
      </c>
      <c r="G30" s="48"/>
      <c r="H30" s="49">
        <v>0</v>
      </c>
      <c r="I30" s="48"/>
      <c r="J30" s="49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48"/>
      <c r="T30" s="49">
        <v>0</v>
      </c>
      <c r="U30" s="48"/>
      <c r="V30" s="49">
        <f t="shared" ref="V30" si="3">SUM(R30:T30)</f>
        <v>0</v>
      </c>
      <c r="W30" s="48"/>
      <c r="X30" s="49">
        <f t="shared" ref="X30" si="4">SUM(V30,B30,D30,N30,P30,H30,J30,L30,F30)</f>
        <v>3116</v>
      </c>
      <c r="Y30" s="48"/>
      <c r="Z30" s="49">
        <v>0</v>
      </c>
      <c r="AA30" s="48"/>
      <c r="AB30" s="49">
        <f>SUM(X30:Z30)</f>
        <v>3116</v>
      </c>
    </row>
    <row r="31" spans="1:31" ht="24" customHeight="1" thickBot="1">
      <c r="A31" s="9" t="s">
        <v>190</v>
      </c>
      <c r="B31" s="53">
        <f>SUM(B25,B28:B30)</f>
        <v>1577063</v>
      </c>
      <c r="C31" s="48"/>
      <c r="D31" s="53">
        <f>SUM(D25,D28:D30)</f>
        <v>1142559</v>
      </c>
      <c r="E31" s="48"/>
      <c r="F31" s="53">
        <f>SUM(F25,F28:F30)</f>
        <v>3116</v>
      </c>
      <c r="G31" s="48"/>
      <c r="H31" s="53">
        <f>SUM(H25,H28:H30)</f>
        <v>6238</v>
      </c>
      <c r="I31" s="48"/>
      <c r="J31" s="53">
        <f>SUM(J25,J28:J30)</f>
        <v>-570311</v>
      </c>
      <c r="K31" s="48"/>
      <c r="L31" s="44">
        <f>SUM(L25,L28:L30)</f>
        <v>174753</v>
      </c>
      <c r="M31" s="48"/>
      <c r="N31" s="53">
        <f>SUM(N25,N28:N30)</f>
        <v>172123</v>
      </c>
      <c r="O31" s="48"/>
      <c r="P31" s="53">
        <f>SUM(P25,P28:P30)</f>
        <v>11379005</v>
      </c>
      <c r="Q31" s="48"/>
      <c r="R31" s="53">
        <f>SUM(R25,R28:R30)</f>
        <v>-687023</v>
      </c>
      <c r="S31" s="48"/>
      <c r="T31" s="53">
        <f>SUM(T25,T28:T30)</f>
        <v>0</v>
      </c>
      <c r="U31" s="48"/>
      <c r="V31" s="53">
        <f>SUM(V25,V28:V30)</f>
        <v>-687023</v>
      </c>
      <c r="W31" s="48"/>
      <c r="X31" s="53">
        <f>SUM(X25,X28:X30)</f>
        <v>13197523</v>
      </c>
      <c r="Y31" s="48"/>
      <c r="Z31" s="53">
        <f>SUM(Z25,Z28:Z30)</f>
        <v>169933</v>
      </c>
      <c r="AA31" s="48"/>
      <c r="AB31" s="53">
        <f>SUM(AB25,AB28:AB30)</f>
        <v>13367456</v>
      </c>
    </row>
    <row r="32" spans="1:31" ht="24" customHeight="1" thickTop="1">
      <c r="A32" s="9"/>
      <c r="B32" s="48"/>
      <c r="C32" s="48"/>
      <c r="D32" s="48">
        <f>D31-BS!D81</f>
        <v>0</v>
      </c>
      <c r="E32" s="48"/>
      <c r="F32" s="48">
        <f>F31-BS!D82</f>
        <v>0</v>
      </c>
      <c r="G32" s="48"/>
      <c r="H32" s="48">
        <f>H31-BS!D84</f>
        <v>0</v>
      </c>
      <c r="I32" s="48"/>
      <c r="J32" s="48">
        <f>J31-BS!D86</f>
        <v>0</v>
      </c>
      <c r="K32" s="48"/>
      <c r="L32" s="48">
        <f>L31-BS!D87</f>
        <v>0</v>
      </c>
      <c r="M32" s="48"/>
      <c r="N32" s="48">
        <f>N31-BS!D89</f>
        <v>0</v>
      </c>
      <c r="O32" s="48"/>
      <c r="P32" s="48">
        <f>P31-BS!D90</f>
        <v>0</v>
      </c>
      <c r="Q32" s="48"/>
      <c r="R32" s="48"/>
      <c r="S32" s="48"/>
      <c r="T32" s="48"/>
      <c r="U32" s="48"/>
      <c r="V32" s="48">
        <f>V31-BS!D91</f>
        <v>0</v>
      </c>
      <c r="W32" s="48"/>
      <c r="X32" s="48">
        <f>X31-BS!D92</f>
        <v>0</v>
      </c>
      <c r="Y32" s="48"/>
      <c r="Z32" s="48">
        <f>Z31-BS!D93</f>
        <v>0</v>
      </c>
      <c r="AA32" s="48"/>
      <c r="AB32" s="48">
        <f>SUM(AB31-BS!D94)</f>
        <v>0</v>
      </c>
    </row>
    <row r="33" spans="1:30" ht="24" customHeight="1">
      <c r="A33" s="4" t="s">
        <v>136</v>
      </c>
      <c r="B33" s="54"/>
      <c r="C33" s="4"/>
      <c r="E33" s="4"/>
      <c r="Z33" s="7"/>
    </row>
    <row r="34" spans="1:30" ht="24" customHeight="1">
      <c r="B34" s="7"/>
      <c r="C34" s="4"/>
      <c r="E34" s="4"/>
    </row>
    <row r="35" spans="1:30" ht="24" customHeight="1">
      <c r="C35" s="4"/>
      <c r="E35" s="4"/>
    </row>
    <row r="36" spans="1:30" ht="24" customHeight="1">
      <c r="C36" s="4"/>
      <c r="E36" s="4"/>
    </row>
    <row r="37" spans="1:30" ht="24" customHeight="1">
      <c r="C37" s="4"/>
      <c r="E37" s="4"/>
    </row>
    <row r="38" spans="1:30" ht="24" customHeight="1">
      <c r="C38" s="4"/>
      <c r="E38" s="4"/>
    </row>
    <row r="39" spans="1:30" ht="24" customHeight="1">
      <c r="C39" s="4"/>
      <c r="E39" s="4"/>
    </row>
    <row r="40" spans="1:30" ht="24" customHeight="1">
      <c r="C40" s="4"/>
      <c r="E40" s="4"/>
    </row>
    <row r="41" spans="1:30" ht="24" customHeight="1">
      <c r="C41" s="4"/>
      <c r="E41" s="4"/>
    </row>
    <row r="42" spans="1:30" ht="24" customHeight="1">
      <c r="P42" s="7"/>
      <c r="AB42" s="7"/>
    </row>
    <row r="43" spans="1:30" ht="24" customHeight="1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7"/>
      <c r="Z43" s="48"/>
      <c r="AA43" s="48"/>
      <c r="AB43" s="48"/>
      <c r="AC43" s="48"/>
    </row>
    <row r="44" spans="1:30" ht="24" customHeight="1">
      <c r="B44" s="7"/>
      <c r="D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</sheetData>
  <mergeCells count="9">
    <mergeCell ref="N12:P12"/>
    <mergeCell ref="A2:AB2"/>
    <mergeCell ref="A3:AB3"/>
    <mergeCell ref="A4:AB4"/>
    <mergeCell ref="B5:AB5"/>
    <mergeCell ref="B6:AB6"/>
    <mergeCell ref="B7:X7"/>
    <mergeCell ref="R9:T9"/>
    <mergeCell ref="R8:V8"/>
  </mergeCells>
  <printOptions horizontalCentered="1"/>
  <pageMargins left="0.36" right="0.31496062992126" top="0.90551181102362199" bottom="0.31496062992126" header="0.31496062992126" footer="0.31496062992126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6"/>
  <sheetViews>
    <sheetView showGridLines="0" zoomScale="71" zoomScaleNormal="71" zoomScaleSheetLayoutView="55" workbookViewId="0"/>
  </sheetViews>
  <sheetFormatPr defaultColWidth="9.42578125" defaultRowHeight="24" customHeight="1"/>
  <cols>
    <col min="1" max="1" width="48.42578125" style="4" customWidth="1"/>
    <col min="2" max="2" width="11" style="4" customWidth="1"/>
    <col min="3" max="3" width="18.42578125" style="4" customWidth="1"/>
    <col min="4" max="4" width="1.5703125" style="54" customWidth="1"/>
    <col min="5" max="5" width="18.42578125" style="4" customWidth="1"/>
    <col min="6" max="6" width="1.5703125" style="54" customWidth="1"/>
    <col min="7" max="7" width="18.42578125" style="4" customWidth="1"/>
    <col min="8" max="8" width="1.5703125" style="4" customWidth="1"/>
    <col min="9" max="9" width="18.42578125" style="4" customWidth="1"/>
    <col min="10" max="10" width="1.5703125" style="4" customWidth="1"/>
    <col min="11" max="11" width="18.42578125" style="4" customWidth="1"/>
    <col min="12" max="12" width="1.5703125" style="4" customWidth="1"/>
    <col min="13" max="13" width="18.42578125" style="4" customWidth="1"/>
    <col min="14" max="14" width="1.5703125" style="4" customWidth="1"/>
    <col min="15" max="15" width="18.42578125" style="4" customWidth="1"/>
    <col min="16" max="16" width="1.5703125" style="4" customWidth="1"/>
    <col min="17" max="17" width="18.42578125" style="4" customWidth="1"/>
    <col min="18" max="18" width="1.5703125" style="4" customWidth="1"/>
    <col min="19" max="19" width="18.42578125" style="4" customWidth="1"/>
    <col min="20" max="20" width="1.42578125" style="4" customWidth="1"/>
    <col min="21" max="21" width="16.5703125" style="4" customWidth="1"/>
    <col min="22" max="22" width="9.42578125" style="4"/>
    <col min="23" max="23" width="13.42578125" style="4" customWidth="1"/>
    <col min="24" max="16384" width="9.42578125" style="4"/>
  </cols>
  <sheetData>
    <row r="1" spans="1:21" ht="24" customHeight="1">
      <c r="A1" s="56"/>
      <c r="B1" s="56"/>
      <c r="C1" s="56"/>
      <c r="D1" s="140"/>
      <c r="E1" s="56"/>
      <c r="F1" s="140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51" t="s">
        <v>114</v>
      </c>
    </row>
    <row r="2" spans="1:21" ht="24" customHeight="1">
      <c r="A2" s="205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21" ht="24" customHeight="1">
      <c r="A3" s="207" t="s">
        <v>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</row>
    <row r="4" spans="1:21" ht="24" customHeight="1">
      <c r="A4" s="207" t="s">
        <v>188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1" ht="24" customHeight="1">
      <c r="A5" s="56"/>
      <c r="B5" s="208" t="s">
        <v>113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</row>
    <row r="6" spans="1:21" ht="24" customHeight="1">
      <c r="A6" s="56"/>
      <c r="B6" s="56"/>
      <c r="C6" s="209" t="s">
        <v>2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21" ht="24" customHeight="1">
      <c r="A7" s="56"/>
      <c r="B7" s="56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201" t="s">
        <v>86</v>
      </c>
      <c r="P7" s="201"/>
      <c r="Q7" s="201"/>
      <c r="R7" s="141"/>
      <c r="S7" s="141"/>
    </row>
    <row r="8" spans="1:21" ht="24" customHeight="1">
      <c r="A8" s="56"/>
      <c r="B8" s="56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78" t="s">
        <v>166</v>
      </c>
      <c r="P8" s="141"/>
      <c r="Q8" s="141"/>
      <c r="R8" s="141"/>
      <c r="S8" s="141"/>
    </row>
    <row r="9" spans="1:21" ht="24" customHeight="1">
      <c r="A9" s="56"/>
      <c r="B9" s="56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72" t="s">
        <v>170</v>
      </c>
      <c r="P9" s="141"/>
      <c r="R9" s="141"/>
      <c r="S9" s="141"/>
    </row>
    <row r="10" spans="1:21" ht="24" customHeight="1">
      <c r="A10" s="56"/>
      <c r="B10" s="56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75" t="s">
        <v>171</v>
      </c>
      <c r="P10" s="141"/>
      <c r="Q10" s="159"/>
      <c r="R10" s="141"/>
      <c r="S10" s="141"/>
    </row>
    <row r="11" spans="1:21" ht="24" customHeight="1">
      <c r="A11" s="56"/>
      <c r="B11" s="56"/>
      <c r="C11" s="141"/>
      <c r="D11" s="141"/>
      <c r="E11" s="141"/>
      <c r="F11" s="141"/>
      <c r="G11" s="141"/>
      <c r="H11" s="141"/>
      <c r="I11" s="141"/>
      <c r="J11" s="141"/>
      <c r="K11" s="204" t="s">
        <v>26</v>
      </c>
      <c r="L11" s="204"/>
      <c r="M11" s="204"/>
      <c r="N11" s="141"/>
      <c r="O11" s="51" t="s">
        <v>163</v>
      </c>
      <c r="P11" s="141"/>
      <c r="Q11" s="51"/>
      <c r="R11" s="141"/>
      <c r="S11" s="141"/>
    </row>
    <row r="12" spans="1:21" s="51" customFormat="1" ht="24" customHeight="1">
      <c r="A12" s="143"/>
      <c r="B12" s="143"/>
      <c r="C12" s="143" t="s">
        <v>97</v>
      </c>
      <c r="D12" s="140"/>
      <c r="E12" s="143" t="s">
        <v>63</v>
      </c>
      <c r="F12" s="140"/>
      <c r="G12" s="143"/>
      <c r="H12" s="143"/>
      <c r="I12" s="143" t="s">
        <v>121</v>
      </c>
      <c r="J12" s="143"/>
      <c r="K12" s="143" t="s">
        <v>147</v>
      </c>
      <c r="L12" s="143"/>
      <c r="M12" s="143"/>
      <c r="N12" s="143"/>
      <c r="O12" s="51" t="s">
        <v>164</v>
      </c>
      <c r="P12" s="141"/>
      <c r="Q12" s="51" t="s">
        <v>100</v>
      </c>
      <c r="R12" s="143"/>
      <c r="S12" s="143"/>
    </row>
    <row r="13" spans="1:21" s="51" customFormat="1" ht="24" customHeight="1">
      <c r="A13" s="143"/>
      <c r="B13" s="143"/>
      <c r="C13" s="150" t="s">
        <v>102</v>
      </c>
      <c r="D13" s="144"/>
      <c r="E13" s="150" t="s">
        <v>65</v>
      </c>
      <c r="F13" s="144"/>
      <c r="G13" s="150" t="s">
        <v>139</v>
      </c>
      <c r="H13" s="142"/>
      <c r="I13" s="150" t="s">
        <v>122</v>
      </c>
      <c r="J13" s="142"/>
      <c r="K13" s="150" t="s">
        <v>167</v>
      </c>
      <c r="L13" s="142"/>
      <c r="M13" s="150" t="s">
        <v>64</v>
      </c>
      <c r="N13" s="142"/>
      <c r="O13" s="176" t="s">
        <v>165</v>
      </c>
      <c r="P13" s="141"/>
      <c r="Q13" s="169" t="s">
        <v>105</v>
      </c>
      <c r="R13" s="142"/>
      <c r="S13" s="150" t="s">
        <v>29</v>
      </c>
    </row>
    <row r="14" spans="1:21" s="51" customFormat="1" ht="24" customHeight="1">
      <c r="A14" s="9" t="s">
        <v>178</v>
      </c>
      <c r="B14" s="9"/>
      <c r="C14" s="48">
        <v>1573822</v>
      </c>
      <c r="D14" s="48"/>
      <c r="E14" s="48">
        <v>1118474</v>
      </c>
      <c r="F14" s="48"/>
      <c r="G14" s="48">
        <v>8074</v>
      </c>
      <c r="H14" s="48"/>
      <c r="I14" s="48">
        <v>174753</v>
      </c>
      <c r="J14" s="48"/>
      <c r="K14" s="48">
        <v>172123</v>
      </c>
      <c r="L14" s="47"/>
      <c r="M14" s="48">
        <v>7259324</v>
      </c>
      <c r="N14" s="48"/>
      <c r="O14" s="48">
        <v>399997</v>
      </c>
      <c r="P14" s="48"/>
      <c r="Q14" s="48">
        <f>SUM(O14)</f>
        <v>399997</v>
      </c>
      <c r="R14" s="48"/>
      <c r="S14" s="48">
        <f>SUM(C14:M14,Q14)</f>
        <v>10706567</v>
      </c>
      <c r="U14" s="47"/>
    </row>
    <row r="15" spans="1:21" s="51" customFormat="1" ht="24" customHeight="1">
      <c r="A15" s="4" t="s">
        <v>124</v>
      </c>
      <c r="B15" s="145"/>
      <c r="C15" s="48">
        <v>0</v>
      </c>
      <c r="D15" s="50"/>
      <c r="E15" s="48">
        <v>0</v>
      </c>
      <c r="F15" s="50"/>
      <c r="G15" s="48">
        <v>0</v>
      </c>
      <c r="H15" s="48"/>
      <c r="I15" s="48">
        <v>0</v>
      </c>
      <c r="J15" s="48"/>
      <c r="K15" s="48">
        <v>0</v>
      </c>
      <c r="L15" s="48"/>
      <c r="M15" s="48">
        <v>605886</v>
      </c>
      <c r="N15" s="48"/>
      <c r="O15" s="48">
        <v>0</v>
      </c>
      <c r="P15" s="48"/>
      <c r="Q15" s="48">
        <f t="shared" ref="Q15:Q16" si="0">SUM(O15)</f>
        <v>0</v>
      </c>
      <c r="R15" s="48"/>
      <c r="S15" s="48">
        <f t="shared" ref="S15:S19" si="1">SUM(C15:M15,Q15)</f>
        <v>605886</v>
      </c>
    </row>
    <row r="16" spans="1:21" s="51" customFormat="1" ht="24" customHeight="1">
      <c r="A16" s="4" t="s">
        <v>150</v>
      </c>
      <c r="B16" s="145"/>
      <c r="C16" s="49">
        <v>0</v>
      </c>
      <c r="D16" s="50"/>
      <c r="E16" s="49">
        <v>0</v>
      </c>
      <c r="F16" s="50"/>
      <c r="G16" s="49">
        <v>0</v>
      </c>
      <c r="H16" s="48"/>
      <c r="I16" s="49">
        <v>0</v>
      </c>
      <c r="J16" s="48"/>
      <c r="K16" s="49">
        <v>0</v>
      </c>
      <c r="L16" s="48"/>
      <c r="M16" s="49">
        <v>0</v>
      </c>
      <c r="N16" s="48"/>
      <c r="O16" s="49">
        <v>-520490</v>
      </c>
      <c r="P16" s="48"/>
      <c r="Q16" s="49">
        <f t="shared" si="0"/>
        <v>-520490</v>
      </c>
      <c r="R16" s="48"/>
      <c r="S16" s="49">
        <f t="shared" si="1"/>
        <v>-520490</v>
      </c>
    </row>
    <row r="17" spans="1:21" s="51" customFormat="1" ht="24" customHeight="1">
      <c r="A17" s="4" t="s">
        <v>120</v>
      </c>
      <c r="B17" s="145"/>
      <c r="C17" s="48">
        <f>SUM(C15:C16)</f>
        <v>0</v>
      </c>
      <c r="D17" s="50"/>
      <c r="E17" s="48">
        <f>SUM(E15:E16)</f>
        <v>0</v>
      </c>
      <c r="F17" s="50"/>
      <c r="G17" s="48">
        <f>SUM(G15:G16)</f>
        <v>0</v>
      </c>
      <c r="H17" s="48"/>
      <c r="I17" s="48">
        <f>SUM(I15:I16)</f>
        <v>0</v>
      </c>
      <c r="J17" s="48"/>
      <c r="K17" s="48">
        <f>SUM(K15:K16)</f>
        <v>0</v>
      </c>
      <c r="L17" s="48"/>
      <c r="M17" s="48">
        <f>SUM(M15:M16)</f>
        <v>605886</v>
      </c>
      <c r="N17" s="48"/>
      <c r="O17" s="48">
        <f>SUM(O15:O16)</f>
        <v>-520490</v>
      </c>
      <c r="P17" s="48"/>
      <c r="Q17" s="48">
        <f>SUM(Q15:Q16)</f>
        <v>-520490</v>
      </c>
      <c r="R17" s="48"/>
      <c r="S17" s="48">
        <f>SUM(S15:S16)</f>
        <v>85396</v>
      </c>
    </row>
    <row r="18" spans="1:21" s="51" customFormat="1" ht="24" customHeight="1">
      <c r="A18" s="4" t="s">
        <v>174</v>
      </c>
      <c r="B18" s="145"/>
      <c r="C18" s="48"/>
      <c r="D18" s="50"/>
      <c r="E18" s="48"/>
      <c r="F18" s="50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</row>
    <row r="19" spans="1:21" s="51" customFormat="1" ht="24" customHeight="1">
      <c r="A19" s="4" t="s">
        <v>201</v>
      </c>
      <c r="B19" s="9"/>
      <c r="C19" s="48">
        <v>995</v>
      </c>
      <c r="D19" s="48">
        <v>0</v>
      </c>
      <c r="E19" s="48">
        <v>7079</v>
      </c>
      <c r="F19" s="48">
        <v>0</v>
      </c>
      <c r="G19" s="48">
        <v>-1612</v>
      </c>
      <c r="H19" s="48"/>
      <c r="I19" s="48">
        <v>0</v>
      </c>
      <c r="J19" s="48"/>
      <c r="K19" s="48">
        <v>0</v>
      </c>
      <c r="L19" s="47"/>
      <c r="M19" s="48">
        <v>0</v>
      </c>
      <c r="N19" s="48"/>
      <c r="O19" s="48">
        <v>0</v>
      </c>
      <c r="P19" s="48"/>
      <c r="Q19" s="48">
        <f t="shared" ref="Q19" si="2">SUM(O19)</f>
        <v>0</v>
      </c>
      <c r="R19" s="48"/>
      <c r="S19" s="48">
        <f t="shared" si="1"/>
        <v>6462</v>
      </c>
    </row>
    <row r="20" spans="1:21" s="51" customFormat="1" ht="24" customHeight="1" thickBot="1">
      <c r="A20" s="9" t="s">
        <v>179</v>
      </c>
      <c r="B20" s="9"/>
      <c r="C20" s="53">
        <f>SUM(C14,C17:C19)</f>
        <v>1574817</v>
      </c>
      <c r="D20" s="48"/>
      <c r="E20" s="53">
        <f>SUM(E14,E17:E19)</f>
        <v>1125553</v>
      </c>
      <c r="F20" s="48"/>
      <c r="G20" s="53">
        <f>SUM(G14,G17:G19)</f>
        <v>6462</v>
      </c>
      <c r="H20" s="48"/>
      <c r="I20" s="53">
        <f>SUM(I14,I17:I19)</f>
        <v>174753</v>
      </c>
      <c r="J20" s="48"/>
      <c r="K20" s="53">
        <f>SUM(K14,K17:K19)</f>
        <v>172123</v>
      </c>
      <c r="L20" s="47"/>
      <c r="M20" s="53">
        <f>SUM(M14,M17:M19)</f>
        <v>7865210</v>
      </c>
      <c r="N20" s="48"/>
      <c r="O20" s="53">
        <f>SUM(O14,O17:O19)</f>
        <v>-120493</v>
      </c>
      <c r="P20" s="48"/>
      <c r="Q20" s="53">
        <f>SUM(Q14,Q17:Q19)</f>
        <v>-120493</v>
      </c>
      <c r="R20" s="48"/>
      <c r="S20" s="53">
        <f>SUM(S14,S17:S19)</f>
        <v>10798425</v>
      </c>
    </row>
    <row r="21" spans="1:21" s="51" customFormat="1" ht="24" customHeight="1" thickTop="1">
      <c r="A21" s="9"/>
      <c r="B21" s="9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2" spans="1:21" s="51" customFormat="1" ht="24" customHeight="1">
      <c r="A22" s="9" t="s">
        <v>189</v>
      </c>
      <c r="B22" s="9"/>
      <c r="C22" s="48">
        <v>1576763</v>
      </c>
      <c r="D22" s="48"/>
      <c r="E22" s="48">
        <v>1140288</v>
      </c>
      <c r="F22" s="48"/>
      <c r="G22" s="48">
        <v>2571</v>
      </c>
      <c r="H22" s="48"/>
      <c r="I22" s="48">
        <v>174753</v>
      </c>
      <c r="J22" s="48"/>
      <c r="K22" s="48">
        <v>172123</v>
      </c>
      <c r="L22" s="47"/>
      <c r="M22" s="48">
        <v>8640022</v>
      </c>
      <c r="N22" s="48"/>
      <c r="O22" s="48">
        <v>-157631</v>
      </c>
      <c r="P22" s="48"/>
      <c r="Q22" s="48">
        <f>SUM(O22)</f>
        <v>-157631</v>
      </c>
      <c r="R22" s="48"/>
      <c r="S22" s="48">
        <f>SUM(C22:M22,Q22)</f>
        <v>11548889</v>
      </c>
      <c r="U22" s="47"/>
    </row>
    <row r="23" spans="1:21" s="51" customFormat="1" ht="24" customHeight="1">
      <c r="A23" s="4" t="s">
        <v>223</v>
      </c>
      <c r="B23" s="9"/>
      <c r="C23" s="48">
        <v>0</v>
      </c>
      <c r="D23" s="48"/>
      <c r="E23" s="48">
        <v>0</v>
      </c>
      <c r="F23" s="48"/>
      <c r="G23" s="48">
        <v>0</v>
      </c>
      <c r="H23" s="48"/>
      <c r="I23" s="48">
        <v>0</v>
      </c>
      <c r="J23" s="48"/>
      <c r="K23" s="48">
        <v>0</v>
      </c>
      <c r="L23" s="48"/>
      <c r="M23" s="48">
        <v>-2078</v>
      </c>
      <c r="N23" s="48"/>
      <c r="O23" s="48">
        <v>0</v>
      </c>
      <c r="P23" s="48"/>
      <c r="Q23" s="48">
        <f>SUM(O23)</f>
        <v>0</v>
      </c>
      <c r="R23" s="48"/>
      <c r="S23" s="48">
        <f>SUM(C23:M23,Q23)</f>
        <v>-2078</v>
      </c>
    </row>
    <row r="24" spans="1:21" s="51" customFormat="1" ht="24" customHeight="1">
      <c r="A24" s="9" t="s">
        <v>196</v>
      </c>
      <c r="B24" s="9"/>
      <c r="C24" s="182">
        <f>SUM(C22:C23)</f>
        <v>1576763</v>
      </c>
      <c r="D24" s="48"/>
      <c r="E24" s="182">
        <f>SUM(E22:E23)</f>
        <v>1140288</v>
      </c>
      <c r="F24" s="48"/>
      <c r="G24" s="182">
        <f>SUM(G22:G23)</f>
        <v>2571</v>
      </c>
      <c r="H24" s="48"/>
      <c r="I24" s="182">
        <f>SUM(I22:I23)</f>
        <v>174753</v>
      </c>
      <c r="J24" s="48"/>
      <c r="K24" s="182">
        <f>SUM(K22:K23)</f>
        <v>172123</v>
      </c>
      <c r="L24" s="47"/>
      <c r="M24" s="182">
        <f>SUM(M22:M23)</f>
        <v>8637944</v>
      </c>
      <c r="N24" s="48"/>
      <c r="O24" s="182">
        <f>SUM(O22:O23)</f>
        <v>-157631</v>
      </c>
      <c r="P24" s="48"/>
      <c r="Q24" s="182">
        <f>SUM(Q22:Q23)</f>
        <v>-157631</v>
      </c>
      <c r="R24" s="48"/>
      <c r="S24" s="182">
        <f>SUM(S22:S23)</f>
        <v>11546811</v>
      </c>
      <c r="U24" s="47"/>
    </row>
    <row r="25" spans="1:21" s="51" customFormat="1" ht="24" customHeight="1">
      <c r="A25" s="4" t="s">
        <v>210</v>
      </c>
      <c r="B25" s="145"/>
      <c r="C25" s="48">
        <v>0</v>
      </c>
      <c r="D25" s="48"/>
      <c r="E25" s="48">
        <v>0</v>
      </c>
      <c r="F25" s="48"/>
      <c r="G25" s="48">
        <v>0</v>
      </c>
      <c r="H25" s="48"/>
      <c r="I25" s="48">
        <v>0</v>
      </c>
      <c r="J25" s="48"/>
      <c r="K25" s="48">
        <v>0</v>
      </c>
      <c r="L25" s="48"/>
      <c r="M25" s="48">
        <f>PL!H54</f>
        <v>-982068</v>
      </c>
      <c r="N25" s="48"/>
      <c r="O25" s="48">
        <v>0</v>
      </c>
      <c r="P25" s="48"/>
      <c r="Q25" s="48">
        <f t="shared" ref="Q25:Q26" si="3">SUM(O25)</f>
        <v>0</v>
      </c>
      <c r="R25" s="48"/>
      <c r="S25" s="48">
        <f t="shared" ref="S25:S26" si="4">SUM(C25:M25,Q25)</f>
        <v>-982068</v>
      </c>
    </row>
    <row r="26" spans="1:21" s="51" customFormat="1" ht="24" customHeight="1">
      <c r="A26" s="4" t="s">
        <v>150</v>
      </c>
      <c r="B26" s="145"/>
      <c r="C26" s="49">
        <v>0</v>
      </c>
      <c r="D26" s="48"/>
      <c r="E26" s="49">
        <v>0</v>
      </c>
      <c r="F26" s="48"/>
      <c r="G26" s="49">
        <v>0</v>
      </c>
      <c r="H26" s="48"/>
      <c r="I26" s="49">
        <v>0</v>
      </c>
      <c r="J26" s="48"/>
      <c r="K26" s="49">
        <v>0</v>
      </c>
      <c r="L26" s="48"/>
      <c r="M26" s="49">
        <v>0</v>
      </c>
      <c r="N26" s="48"/>
      <c r="O26" s="49">
        <v>157631</v>
      </c>
      <c r="P26" s="48"/>
      <c r="Q26" s="49">
        <f t="shared" si="3"/>
        <v>157631</v>
      </c>
      <c r="R26" s="48"/>
      <c r="S26" s="49">
        <f t="shared" si="4"/>
        <v>157631</v>
      </c>
    </row>
    <row r="27" spans="1:21" s="51" customFormat="1" ht="24" customHeight="1">
      <c r="A27" s="4" t="s">
        <v>120</v>
      </c>
      <c r="B27" s="145"/>
      <c r="C27" s="48">
        <f>SUM(C25:C26)</f>
        <v>0</v>
      </c>
      <c r="D27" s="48"/>
      <c r="E27" s="48">
        <f>SUM(E25:E26)</f>
        <v>0</v>
      </c>
      <c r="F27" s="48"/>
      <c r="G27" s="48">
        <f>SUM(G25:G26)</f>
        <v>0</v>
      </c>
      <c r="H27" s="48"/>
      <c r="I27" s="48">
        <f>SUM(I25:I26)</f>
        <v>0</v>
      </c>
      <c r="J27" s="48"/>
      <c r="K27" s="48">
        <f>SUM(K25:K26)</f>
        <v>0</v>
      </c>
      <c r="L27" s="48"/>
      <c r="M27" s="48">
        <f>SUM(M25:M26)</f>
        <v>-982068</v>
      </c>
      <c r="N27" s="48"/>
      <c r="O27" s="48">
        <f>SUM(O25:O26)</f>
        <v>157631</v>
      </c>
      <c r="P27" s="48"/>
      <c r="Q27" s="48">
        <f>SUM(Q25:Q26)</f>
        <v>157631</v>
      </c>
      <c r="R27" s="48"/>
      <c r="S27" s="48">
        <f>SUM(S25:S26)</f>
        <v>-824437</v>
      </c>
    </row>
    <row r="28" spans="1:21" s="51" customFormat="1" ht="24" customHeight="1">
      <c r="A28" s="4" t="s">
        <v>174</v>
      </c>
      <c r="B28" s="145"/>
      <c r="C28" s="48"/>
      <c r="D28" s="50"/>
      <c r="E28" s="48"/>
      <c r="F28" s="50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21" s="51" customFormat="1" ht="24" customHeight="1">
      <c r="A29" s="4" t="s">
        <v>201</v>
      </c>
      <c r="B29" s="9"/>
      <c r="C29" s="49">
        <v>300</v>
      </c>
      <c r="D29" s="48">
        <v>0</v>
      </c>
      <c r="E29" s="49">
        <v>2271</v>
      </c>
      <c r="F29" s="48">
        <v>0</v>
      </c>
      <c r="G29" s="49">
        <v>545</v>
      </c>
      <c r="H29" s="48"/>
      <c r="I29" s="49">
        <v>0</v>
      </c>
      <c r="J29" s="48"/>
      <c r="K29" s="49">
        <v>0</v>
      </c>
      <c r="L29" s="48"/>
      <c r="M29" s="49">
        <v>0</v>
      </c>
      <c r="N29" s="48"/>
      <c r="O29" s="49">
        <v>0</v>
      </c>
      <c r="P29" s="48"/>
      <c r="Q29" s="49">
        <f t="shared" ref="Q29" si="5">SUM(O29)</f>
        <v>0</v>
      </c>
      <c r="R29" s="48"/>
      <c r="S29" s="49">
        <f t="shared" ref="S29" si="6">SUM(C29:M29,Q29)</f>
        <v>3116</v>
      </c>
    </row>
    <row r="30" spans="1:21" s="51" customFormat="1" ht="24" customHeight="1" thickBot="1">
      <c r="A30" s="9" t="s">
        <v>190</v>
      </c>
      <c r="B30" s="9"/>
      <c r="C30" s="53">
        <f>SUM(C24,C27:C29)</f>
        <v>1577063</v>
      </c>
      <c r="D30" s="48"/>
      <c r="E30" s="53">
        <f>SUM(E24,E27:E29)</f>
        <v>1142559</v>
      </c>
      <c r="F30" s="48"/>
      <c r="G30" s="53">
        <f>SUM(G24,G27:G29)</f>
        <v>3116</v>
      </c>
      <c r="H30" s="48"/>
      <c r="I30" s="53">
        <f>SUM(I24,I27:I29)</f>
        <v>174753</v>
      </c>
      <c r="J30" s="48"/>
      <c r="K30" s="53">
        <f>SUM(K24,K27:K29)</f>
        <v>172123</v>
      </c>
      <c r="L30" s="47"/>
      <c r="M30" s="53">
        <f>SUM(M24,M27:M29)</f>
        <v>7655876</v>
      </c>
      <c r="N30" s="48"/>
      <c r="O30" s="53">
        <f>SUM(O24,O27:O29)</f>
        <v>0</v>
      </c>
      <c r="P30" s="48"/>
      <c r="Q30" s="53">
        <f>SUM(Q24,Q27:Q29)</f>
        <v>0</v>
      </c>
      <c r="R30" s="48"/>
      <c r="S30" s="53">
        <f>SUM(S24,S27:S29)</f>
        <v>10725490</v>
      </c>
    </row>
    <row r="31" spans="1:21" s="51" customFormat="1" ht="24" customHeight="1" thickTop="1">
      <c r="A31" s="9"/>
      <c r="B31" s="9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>
        <f>SUM(S30-BS!H94)</f>
        <v>0</v>
      </c>
    </row>
    <row r="32" spans="1:21" s="51" customFormat="1" ht="24" customHeight="1">
      <c r="A32" s="4" t="s">
        <v>136</v>
      </c>
      <c r="B32" s="4"/>
      <c r="C32" s="4"/>
      <c r="D32" s="54"/>
      <c r="E32" s="4"/>
      <c r="F32" s="54"/>
      <c r="G32" s="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4"/>
    </row>
    <row r="33" spans="4:19" ht="24" customHeight="1">
      <c r="D33" s="4"/>
      <c r="F33" s="4"/>
      <c r="S33" s="14">
        <f>S32-S30</f>
        <v>-10725490</v>
      </c>
    </row>
    <row r="34" spans="4:19" ht="24" customHeight="1">
      <c r="D34" s="4"/>
      <c r="F34" s="4"/>
    </row>
    <row r="35" spans="4:19" ht="24" customHeight="1">
      <c r="D35" s="4"/>
      <c r="F35" s="4"/>
    </row>
    <row r="36" spans="4:19" ht="24" customHeight="1">
      <c r="D36" s="4"/>
      <c r="F36" s="4"/>
    </row>
  </sheetData>
  <mergeCells count="7">
    <mergeCell ref="K11:M11"/>
    <mergeCell ref="A2:S2"/>
    <mergeCell ref="A3:S3"/>
    <mergeCell ref="A4:S4"/>
    <mergeCell ref="B5:S5"/>
    <mergeCell ref="C6:S6"/>
    <mergeCell ref="O7:Q7"/>
  </mergeCells>
  <printOptions horizontalCentered="1"/>
  <pageMargins left="0.4" right="0.3" top="0.90551181102362199" bottom="0.31496062992126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72"/>
  <sheetViews>
    <sheetView showGridLines="0" zoomScaleNormal="100" zoomScaleSheetLayoutView="100" workbookViewId="0">
      <selection activeCell="A49" sqref="A49"/>
    </sheetView>
  </sheetViews>
  <sheetFormatPr defaultColWidth="10.5703125" defaultRowHeight="24" customHeight="1"/>
  <cols>
    <col min="1" max="1" width="51" style="58" customWidth="1"/>
    <col min="2" max="2" width="8.5703125" style="58" customWidth="1"/>
    <col min="3" max="3" width="1.42578125" style="58" customWidth="1"/>
    <col min="4" max="4" width="14.42578125" style="58" customWidth="1"/>
    <col min="5" max="5" width="1.42578125" style="58" customWidth="1"/>
    <col min="6" max="6" width="14.42578125" style="58" customWidth="1"/>
    <col min="7" max="7" width="1.42578125" style="58" customWidth="1"/>
    <col min="8" max="8" width="14.42578125" style="58" customWidth="1"/>
    <col min="9" max="9" width="1.5703125" style="58" customWidth="1"/>
    <col min="10" max="10" width="14.42578125" style="58" customWidth="1"/>
    <col min="11" max="16384" width="10.5703125" style="58"/>
  </cols>
  <sheetData>
    <row r="1" spans="1:10" ht="24" customHeight="1">
      <c r="A1" s="121"/>
      <c r="B1" s="121"/>
      <c r="C1" s="121"/>
      <c r="D1" s="104"/>
      <c r="E1" s="131"/>
      <c r="F1" s="104"/>
      <c r="G1" s="131"/>
      <c r="H1" s="104"/>
      <c r="I1" s="132"/>
      <c r="J1" s="133" t="s">
        <v>114</v>
      </c>
    </row>
    <row r="2" spans="1:10" ht="24" customHeight="1">
      <c r="A2" s="123" t="s">
        <v>0</v>
      </c>
      <c r="B2" s="124"/>
      <c r="C2" s="124"/>
      <c r="D2" s="155"/>
      <c r="E2" s="134"/>
      <c r="F2" s="155"/>
      <c r="G2" s="134"/>
      <c r="H2" s="155"/>
      <c r="I2" s="135"/>
      <c r="J2" s="134"/>
    </row>
    <row r="3" spans="1:10" ht="24" customHeight="1">
      <c r="A3" s="123" t="s">
        <v>42</v>
      </c>
      <c r="B3" s="124"/>
      <c r="C3" s="124"/>
      <c r="D3" s="155"/>
      <c r="E3" s="134"/>
      <c r="F3" s="155"/>
      <c r="G3" s="134"/>
      <c r="H3" s="180"/>
      <c r="I3" s="135"/>
      <c r="J3" s="136"/>
    </row>
    <row r="4" spans="1:10" ht="24" customHeight="1">
      <c r="A4" s="123" t="s">
        <v>188</v>
      </c>
      <c r="B4" s="124"/>
      <c r="C4" s="124"/>
      <c r="D4" s="155"/>
      <c r="E4" s="134"/>
      <c r="F4" s="155"/>
      <c r="G4" s="134"/>
      <c r="H4" s="180"/>
      <c r="I4" s="135"/>
      <c r="J4" s="136"/>
    </row>
    <row r="5" spans="1:10" ht="24" customHeight="1">
      <c r="A5" s="121"/>
      <c r="B5" s="124"/>
      <c r="C5" s="124"/>
      <c r="D5" s="155"/>
      <c r="E5" s="134"/>
      <c r="F5" s="155"/>
      <c r="G5" s="134"/>
      <c r="H5" s="180"/>
      <c r="I5" s="135"/>
      <c r="J5" s="133" t="s">
        <v>113</v>
      </c>
    </row>
    <row r="6" spans="1:10" ht="24" customHeight="1">
      <c r="A6" s="121"/>
      <c r="B6" s="121"/>
      <c r="C6" s="121"/>
      <c r="D6" s="156"/>
      <c r="E6" s="137" t="s">
        <v>1</v>
      </c>
      <c r="F6" s="156"/>
      <c r="G6" s="138"/>
      <c r="H6" s="153"/>
      <c r="I6" s="125" t="s">
        <v>2</v>
      </c>
      <c r="J6" s="139"/>
    </row>
    <row r="7" spans="1:10" ht="24" customHeight="1">
      <c r="A7" s="121"/>
      <c r="B7" s="126"/>
      <c r="C7" s="126"/>
      <c r="D7" s="154">
        <v>2563</v>
      </c>
      <c r="E7" s="128"/>
      <c r="F7" s="154">
        <v>2562</v>
      </c>
      <c r="G7" s="128"/>
      <c r="H7" s="154">
        <v>2563</v>
      </c>
      <c r="I7" s="128"/>
      <c r="J7" s="127">
        <v>2562</v>
      </c>
    </row>
    <row r="8" spans="1:10" ht="24" customHeight="1">
      <c r="A8" s="108" t="s">
        <v>43</v>
      </c>
      <c r="B8" s="108"/>
      <c r="E8" s="107"/>
      <c r="G8" s="107"/>
      <c r="H8" s="109"/>
      <c r="I8" s="110"/>
      <c r="J8" s="109"/>
    </row>
    <row r="9" spans="1:10" ht="24" customHeight="1">
      <c r="A9" s="61" t="s">
        <v>208</v>
      </c>
      <c r="B9" s="61"/>
      <c r="D9" s="63">
        <f>PL!D31</f>
        <v>-971952</v>
      </c>
      <c r="E9" s="65"/>
      <c r="F9" s="63">
        <f>PL!F31</f>
        <v>826283</v>
      </c>
      <c r="G9" s="65"/>
      <c r="H9" s="63">
        <f>PL!H31</f>
        <v>-1233665</v>
      </c>
      <c r="I9" s="65"/>
      <c r="J9" s="63">
        <f>PL!J31</f>
        <v>675262</v>
      </c>
    </row>
    <row r="10" spans="1:10" ht="24" customHeight="1">
      <c r="A10" s="61" t="s">
        <v>221</v>
      </c>
      <c r="B10" s="61"/>
      <c r="D10" s="111"/>
      <c r="E10" s="63"/>
      <c r="F10" s="111"/>
      <c r="G10" s="112"/>
      <c r="H10" s="106"/>
      <c r="I10" s="113"/>
      <c r="J10" s="106"/>
    </row>
    <row r="11" spans="1:10" ht="24" customHeight="1">
      <c r="A11" s="61" t="s">
        <v>142</v>
      </c>
      <c r="B11" s="61"/>
      <c r="D11" s="111"/>
      <c r="E11" s="63"/>
      <c r="F11" s="111"/>
      <c r="G11" s="112"/>
      <c r="H11" s="106"/>
      <c r="I11" s="113"/>
      <c r="J11" s="106"/>
    </row>
    <row r="12" spans="1:10" ht="24" customHeight="1">
      <c r="A12" s="114" t="s">
        <v>160</v>
      </c>
      <c r="B12" s="114"/>
      <c r="D12" s="115">
        <v>252872</v>
      </c>
      <c r="E12" s="111"/>
      <c r="F12" s="115">
        <v>228663</v>
      </c>
      <c r="G12" s="112"/>
      <c r="H12" s="65">
        <v>64248</v>
      </c>
      <c r="I12" s="113"/>
      <c r="J12" s="65">
        <v>50407</v>
      </c>
    </row>
    <row r="13" spans="1:10" ht="24" customHeight="1">
      <c r="A13" s="114" t="s">
        <v>172</v>
      </c>
      <c r="B13" s="114"/>
      <c r="D13" s="115">
        <v>10240</v>
      </c>
      <c r="E13" s="111"/>
      <c r="F13" s="115">
        <v>7074</v>
      </c>
      <c r="G13" s="112"/>
      <c r="H13" s="65">
        <v>5544</v>
      </c>
      <c r="I13" s="113"/>
      <c r="J13" s="65">
        <v>-1808</v>
      </c>
    </row>
    <row r="14" spans="1:10" ht="24" customHeight="1">
      <c r="A14" s="62" t="s">
        <v>215</v>
      </c>
      <c r="B14" s="114"/>
      <c r="E14" s="111"/>
      <c r="G14" s="112"/>
      <c r="I14" s="113"/>
    </row>
    <row r="15" spans="1:10" ht="24" customHeight="1">
      <c r="A15" s="62" t="s">
        <v>216</v>
      </c>
      <c r="B15" s="114"/>
      <c r="D15" s="115">
        <v>2163104</v>
      </c>
      <c r="E15" s="111"/>
      <c r="F15" s="115">
        <v>-790733</v>
      </c>
      <c r="G15" s="112"/>
      <c r="H15" s="65">
        <v>2388687</v>
      </c>
      <c r="I15" s="113"/>
      <c r="J15" s="65">
        <v>-921885</v>
      </c>
    </row>
    <row r="16" spans="1:10" ht="24" customHeight="1">
      <c r="A16" s="114" t="s">
        <v>154</v>
      </c>
      <c r="B16" s="114"/>
      <c r="D16" s="63">
        <v>29647</v>
      </c>
      <c r="E16" s="111"/>
      <c r="F16" s="63">
        <v>-83203</v>
      </c>
      <c r="G16" s="112"/>
      <c r="H16" s="65">
        <v>-51175</v>
      </c>
      <c r="I16" s="113"/>
      <c r="J16" s="65">
        <v>-72299</v>
      </c>
    </row>
    <row r="17" spans="1:10" ht="24" customHeight="1">
      <c r="A17" s="114" t="s">
        <v>217</v>
      </c>
      <c r="B17" s="114"/>
      <c r="D17" s="111">
        <v>-2650</v>
      </c>
      <c r="E17" s="111"/>
      <c r="F17" s="111">
        <v>-663</v>
      </c>
      <c r="G17" s="112"/>
      <c r="H17" s="65">
        <v>-1734</v>
      </c>
      <c r="I17" s="113"/>
      <c r="J17" s="65">
        <v>-667</v>
      </c>
    </row>
    <row r="18" spans="1:10" ht="24" customHeight="1">
      <c r="A18" s="114" t="s">
        <v>218</v>
      </c>
      <c r="B18" s="114"/>
      <c r="D18" s="111">
        <v>-8846</v>
      </c>
      <c r="E18" s="111"/>
      <c r="F18" s="111">
        <v>-4675</v>
      </c>
      <c r="G18" s="112"/>
      <c r="H18" s="65">
        <v>0</v>
      </c>
      <c r="I18" s="113"/>
      <c r="J18" s="65">
        <v>0</v>
      </c>
    </row>
    <row r="19" spans="1:10" ht="24" customHeight="1">
      <c r="A19" s="114" t="s">
        <v>176</v>
      </c>
      <c r="B19" s="114"/>
      <c r="D19" s="111">
        <v>-36984</v>
      </c>
      <c r="E19" s="111"/>
      <c r="F19" s="111">
        <v>-34786</v>
      </c>
      <c r="G19" s="112"/>
      <c r="H19" s="65">
        <v>0</v>
      </c>
      <c r="I19" s="113"/>
      <c r="J19" s="65">
        <v>0</v>
      </c>
    </row>
    <row r="20" spans="1:10" ht="24" customHeight="1">
      <c r="A20" s="114" t="s">
        <v>108</v>
      </c>
      <c r="B20" s="114"/>
      <c r="D20" s="63">
        <v>4792</v>
      </c>
      <c r="E20" s="111"/>
      <c r="F20" s="63">
        <v>4293</v>
      </c>
      <c r="G20" s="112"/>
      <c r="H20" s="65">
        <v>2943</v>
      </c>
      <c r="I20" s="113"/>
      <c r="J20" s="65">
        <v>2588</v>
      </c>
    </row>
    <row r="21" spans="1:10" ht="24" customHeight="1">
      <c r="A21" s="114" t="s">
        <v>143</v>
      </c>
      <c r="B21" s="114"/>
      <c r="E21" s="111"/>
      <c r="G21" s="112"/>
      <c r="I21" s="113"/>
    </row>
    <row r="22" spans="1:10" ht="24" customHeight="1">
      <c r="A22" s="114" t="s">
        <v>144</v>
      </c>
      <c r="B22" s="114"/>
      <c r="D22" s="63">
        <v>20345</v>
      </c>
      <c r="E22" s="111"/>
      <c r="F22" s="63">
        <v>-10727</v>
      </c>
      <c r="G22" s="112"/>
      <c r="H22" s="65">
        <v>26215</v>
      </c>
      <c r="I22" s="113"/>
      <c r="J22" s="65">
        <v>-580</v>
      </c>
    </row>
    <row r="23" spans="1:10" ht="24" customHeight="1">
      <c r="A23" s="114" t="s">
        <v>177</v>
      </c>
      <c r="B23" s="114"/>
      <c r="E23" s="111"/>
      <c r="G23" s="112"/>
      <c r="I23" s="113"/>
    </row>
    <row r="24" spans="1:10" ht="24" customHeight="1">
      <c r="A24" s="114" t="s">
        <v>175</v>
      </c>
      <c r="B24" s="114"/>
      <c r="D24" s="63">
        <v>-1107729</v>
      </c>
      <c r="E24" s="111"/>
      <c r="F24" s="63">
        <v>278961</v>
      </c>
      <c r="G24" s="112"/>
      <c r="H24" s="65">
        <v>-1107729</v>
      </c>
      <c r="I24" s="113"/>
      <c r="J24" s="65">
        <v>278961</v>
      </c>
    </row>
    <row r="25" spans="1:10" ht="24" customHeight="1">
      <c r="A25" s="114" t="s">
        <v>44</v>
      </c>
      <c r="B25" s="114"/>
      <c r="D25" s="72">
        <v>26365</v>
      </c>
      <c r="E25" s="111"/>
      <c r="F25" s="72">
        <v>53862</v>
      </c>
      <c r="G25" s="112"/>
      <c r="H25" s="66">
        <v>18477</v>
      </c>
      <c r="I25" s="113"/>
      <c r="J25" s="66">
        <v>39120</v>
      </c>
    </row>
    <row r="26" spans="1:10" ht="24" customHeight="1">
      <c r="A26" s="61" t="s">
        <v>134</v>
      </c>
      <c r="B26" s="61"/>
      <c r="D26" s="65"/>
      <c r="E26" s="111"/>
      <c r="F26" s="65"/>
      <c r="G26" s="112"/>
      <c r="H26" s="65"/>
      <c r="I26" s="113"/>
      <c r="J26" s="65"/>
    </row>
    <row r="27" spans="1:10" ht="24" customHeight="1">
      <c r="A27" s="61" t="s">
        <v>45</v>
      </c>
      <c r="B27" s="61"/>
      <c r="D27" s="65">
        <f>SUM(D9:D25)</f>
        <v>379204</v>
      </c>
      <c r="E27" s="111"/>
      <c r="F27" s="65">
        <f>SUM(F9:F25)</f>
        <v>474349</v>
      </c>
      <c r="G27" s="112"/>
      <c r="H27" s="65">
        <f>SUM(H9:H25)</f>
        <v>111811</v>
      </c>
      <c r="I27" s="113"/>
      <c r="J27" s="65">
        <f>SUM(J9:J25)</f>
        <v>49099</v>
      </c>
    </row>
    <row r="28" spans="1:10" ht="24" customHeight="1">
      <c r="A28" s="61" t="s">
        <v>46</v>
      </c>
      <c r="B28" s="61"/>
      <c r="D28" s="111"/>
      <c r="E28" s="111"/>
      <c r="F28" s="111"/>
      <c r="G28" s="112"/>
      <c r="H28" s="113"/>
      <c r="I28" s="113"/>
      <c r="J28" s="113"/>
    </row>
    <row r="29" spans="1:10" ht="24" customHeight="1">
      <c r="A29" s="114" t="s">
        <v>129</v>
      </c>
      <c r="B29" s="114"/>
      <c r="D29" s="63">
        <v>1489952</v>
      </c>
      <c r="E29" s="111"/>
      <c r="F29" s="63">
        <v>58503</v>
      </c>
      <c r="G29" s="112"/>
      <c r="H29" s="65">
        <v>1633930</v>
      </c>
      <c r="I29" s="113"/>
      <c r="J29" s="65">
        <f>315424+129</f>
        <v>315553</v>
      </c>
    </row>
    <row r="30" spans="1:10" ht="24" customHeight="1">
      <c r="A30" s="114" t="s">
        <v>47</v>
      </c>
      <c r="B30" s="114"/>
      <c r="D30" s="63">
        <v>165808</v>
      </c>
      <c r="E30" s="111"/>
      <c r="F30" s="63">
        <v>-359801</v>
      </c>
      <c r="G30" s="112"/>
      <c r="H30" s="65">
        <v>221588</v>
      </c>
      <c r="I30" s="113"/>
      <c r="J30" s="65">
        <v>-282276</v>
      </c>
    </row>
    <row r="31" spans="1:10" ht="24" customHeight="1">
      <c r="A31" s="114" t="s">
        <v>48</v>
      </c>
      <c r="B31" s="114"/>
      <c r="D31" s="111">
        <v>-39915</v>
      </c>
      <c r="E31" s="111"/>
      <c r="F31" s="111">
        <v>-34709</v>
      </c>
      <c r="G31" s="112"/>
      <c r="H31" s="65">
        <v>-42246</v>
      </c>
      <c r="I31" s="113"/>
      <c r="J31" s="65">
        <v>-16471</v>
      </c>
    </row>
    <row r="32" spans="1:10" ht="24" customHeight="1">
      <c r="A32" s="114" t="s">
        <v>49</v>
      </c>
      <c r="B32" s="114"/>
      <c r="D32" s="111">
        <v>4172</v>
      </c>
      <c r="E32" s="111"/>
      <c r="F32" s="111">
        <v>-6096</v>
      </c>
      <c r="G32" s="111"/>
      <c r="H32" s="111">
        <v>-34</v>
      </c>
      <c r="I32" s="65"/>
      <c r="J32" s="111">
        <v>127</v>
      </c>
    </row>
    <row r="33" spans="1:10" ht="24" customHeight="1">
      <c r="A33" s="62" t="s">
        <v>50</v>
      </c>
      <c r="B33" s="62"/>
      <c r="D33" s="63"/>
      <c r="E33" s="111"/>
      <c r="F33" s="63"/>
      <c r="G33" s="111"/>
      <c r="H33" s="111"/>
      <c r="I33" s="65"/>
      <c r="J33" s="111"/>
    </row>
    <row r="34" spans="1:10" ht="24" customHeight="1">
      <c r="A34" s="114" t="s">
        <v>130</v>
      </c>
      <c r="B34" s="114"/>
      <c r="D34" s="111">
        <v>-3565407</v>
      </c>
      <c r="E34" s="111"/>
      <c r="F34" s="111">
        <v>1003667</v>
      </c>
      <c r="G34" s="111"/>
      <c r="H34" s="111">
        <v>-3401802</v>
      </c>
      <c r="I34" s="65"/>
      <c r="J34" s="111">
        <v>1126552</v>
      </c>
    </row>
    <row r="35" spans="1:10" ht="24" customHeight="1">
      <c r="A35" s="114" t="s">
        <v>51</v>
      </c>
      <c r="B35" s="114"/>
      <c r="D35" s="111">
        <v>-85379</v>
      </c>
      <c r="E35" s="111"/>
      <c r="F35" s="111">
        <v>-11075</v>
      </c>
      <c r="G35" s="111"/>
      <c r="H35" s="111">
        <v>-5561</v>
      </c>
      <c r="I35" s="65"/>
      <c r="J35" s="111">
        <v>-30981</v>
      </c>
    </row>
    <row r="36" spans="1:10" ht="24" customHeight="1">
      <c r="A36" s="114" t="s">
        <v>212</v>
      </c>
      <c r="B36" s="114"/>
      <c r="D36" s="66">
        <v>-2133</v>
      </c>
      <c r="E36" s="111"/>
      <c r="F36" s="66">
        <v>0</v>
      </c>
      <c r="G36" s="111"/>
      <c r="H36" s="66">
        <v>-1954</v>
      </c>
      <c r="I36" s="65">
        <v>-1954</v>
      </c>
      <c r="J36" s="66">
        <v>0</v>
      </c>
    </row>
    <row r="37" spans="1:10" ht="24" customHeight="1">
      <c r="A37" s="114" t="s">
        <v>180</v>
      </c>
      <c r="B37" s="114"/>
      <c r="D37" s="65">
        <f>SUM(D27:D36)</f>
        <v>-1653698</v>
      </c>
      <c r="E37" s="65"/>
      <c r="F37" s="65">
        <f>SUM(F27:F36)</f>
        <v>1124838</v>
      </c>
      <c r="G37" s="65"/>
      <c r="H37" s="65">
        <f>SUM(H27:H36)</f>
        <v>-1484268</v>
      </c>
      <c r="I37" s="65"/>
      <c r="J37" s="65">
        <f>SUM(J27:J36)</f>
        <v>1161603</v>
      </c>
    </row>
    <row r="38" spans="1:10" ht="24" customHeight="1">
      <c r="A38" s="114" t="s">
        <v>52</v>
      </c>
      <c r="B38" s="114"/>
      <c r="D38" s="65">
        <v>-26301</v>
      </c>
      <c r="E38" s="65"/>
      <c r="F38" s="65">
        <v>-45810</v>
      </c>
      <c r="G38" s="65"/>
      <c r="H38" s="115">
        <v>-15094</v>
      </c>
      <c r="I38" s="65"/>
      <c r="J38" s="115">
        <v>-38084</v>
      </c>
    </row>
    <row r="39" spans="1:10" ht="24" customHeight="1">
      <c r="A39" s="114" t="s">
        <v>53</v>
      </c>
      <c r="B39" s="114"/>
      <c r="D39" s="66">
        <v>-47545</v>
      </c>
      <c r="E39" s="111"/>
      <c r="F39" s="66">
        <v>-17878</v>
      </c>
      <c r="G39" s="111"/>
      <c r="H39" s="117">
        <v>-260</v>
      </c>
      <c r="I39" s="65"/>
      <c r="J39" s="117">
        <v>-444</v>
      </c>
    </row>
    <row r="40" spans="1:10" ht="24" customHeight="1">
      <c r="A40" s="59" t="s">
        <v>181</v>
      </c>
      <c r="B40" s="62"/>
      <c r="D40" s="66">
        <f>SUM(D37:D39)</f>
        <v>-1727544</v>
      </c>
      <c r="E40" s="65"/>
      <c r="F40" s="66">
        <f>SUM(F37:F39)</f>
        <v>1061150</v>
      </c>
      <c r="G40" s="65"/>
      <c r="H40" s="66">
        <f>SUM(H37:H39)</f>
        <v>-1499622</v>
      </c>
      <c r="I40" s="65"/>
      <c r="J40" s="66">
        <f>SUM(J37:J39)</f>
        <v>1123075</v>
      </c>
    </row>
    <row r="41" spans="1:10" ht="24" customHeight="1">
      <c r="E41" s="97"/>
      <c r="G41" s="97"/>
      <c r="H41" s="95"/>
      <c r="I41" s="97"/>
      <c r="J41" s="116"/>
    </row>
    <row r="42" spans="1:10" ht="24" customHeight="1">
      <c r="A42" s="58" t="s">
        <v>136</v>
      </c>
      <c r="E42" s="107"/>
      <c r="G42" s="107"/>
      <c r="H42" s="104"/>
      <c r="I42" s="107"/>
      <c r="J42" s="105"/>
    </row>
    <row r="43" spans="1:10" ht="24" customHeight="1">
      <c r="A43" s="121"/>
      <c r="B43" s="121"/>
      <c r="C43" s="121"/>
      <c r="D43" s="104"/>
      <c r="E43" s="131"/>
      <c r="F43" s="104"/>
      <c r="G43" s="131"/>
      <c r="H43" s="104"/>
      <c r="I43" s="132"/>
      <c r="J43" s="133" t="s">
        <v>114</v>
      </c>
    </row>
    <row r="44" spans="1:10" ht="24" customHeight="1">
      <c r="A44" s="123" t="s">
        <v>0</v>
      </c>
      <c r="B44" s="124"/>
      <c r="C44" s="124"/>
      <c r="D44" s="155"/>
      <c r="E44" s="134"/>
      <c r="F44" s="155"/>
      <c r="G44" s="134"/>
      <c r="H44" s="155"/>
      <c r="I44" s="135"/>
      <c r="J44" s="134"/>
    </row>
    <row r="45" spans="1:10" ht="24" customHeight="1">
      <c r="A45" s="123" t="s">
        <v>54</v>
      </c>
      <c r="B45" s="124"/>
      <c r="C45" s="124"/>
      <c r="D45" s="155"/>
      <c r="E45" s="134"/>
      <c r="F45" s="155"/>
      <c r="G45" s="134"/>
      <c r="H45" s="180"/>
      <c r="I45" s="135"/>
      <c r="J45" s="136"/>
    </row>
    <row r="46" spans="1:10" ht="24" customHeight="1">
      <c r="A46" s="123" t="s">
        <v>188</v>
      </c>
      <c r="B46" s="124"/>
      <c r="C46" s="124"/>
      <c r="D46" s="155"/>
      <c r="E46" s="134"/>
      <c r="F46" s="155"/>
      <c r="G46" s="134"/>
      <c r="H46" s="180"/>
      <c r="I46" s="135"/>
      <c r="J46" s="136"/>
    </row>
    <row r="47" spans="1:10" ht="24" customHeight="1">
      <c r="A47" s="121"/>
      <c r="B47" s="124"/>
      <c r="C47" s="124"/>
      <c r="D47" s="155"/>
      <c r="E47" s="134"/>
      <c r="F47" s="155"/>
      <c r="G47" s="134"/>
      <c r="H47" s="180"/>
      <c r="I47" s="135"/>
      <c r="J47" s="122" t="s">
        <v>113</v>
      </c>
    </row>
    <row r="48" spans="1:10" ht="24" customHeight="1">
      <c r="A48" s="121"/>
      <c r="B48" s="121"/>
      <c r="C48" s="121"/>
      <c r="D48" s="156"/>
      <c r="E48" s="137" t="s">
        <v>1</v>
      </c>
      <c r="F48" s="156"/>
      <c r="G48" s="138"/>
      <c r="H48" s="153"/>
      <c r="I48" s="125" t="s">
        <v>2</v>
      </c>
      <c r="J48" s="125"/>
    </row>
    <row r="49" spans="1:10" ht="24" customHeight="1">
      <c r="A49" s="121"/>
      <c r="B49" s="126"/>
      <c r="C49" s="126"/>
      <c r="D49" s="154">
        <v>2563</v>
      </c>
      <c r="E49" s="128"/>
      <c r="F49" s="154">
        <v>2562</v>
      </c>
      <c r="G49" s="128"/>
      <c r="H49" s="154">
        <v>2563</v>
      </c>
      <c r="I49" s="128"/>
      <c r="J49" s="127">
        <v>2562</v>
      </c>
    </row>
    <row r="50" spans="1:10" ht="24" customHeight="1">
      <c r="A50" s="73" t="s">
        <v>55</v>
      </c>
      <c r="B50" s="73"/>
      <c r="D50" s="111"/>
      <c r="E50" s="63"/>
      <c r="F50" s="111"/>
      <c r="G50" s="112"/>
      <c r="H50" s="106"/>
      <c r="I50" s="113"/>
      <c r="J50" s="106"/>
    </row>
    <row r="51" spans="1:10" ht="24" customHeight="1">
      <c r="A51" s="74" t="s">
        <v>213</v>
      </c>
      <c r="B51" s="114"/>
      <c r="D51" s="115">
        <v>0</v>
      </c>
      <c r="E51" s="63"/>
      <c r="F51" s="115">
        <v>0</v>
      </c>
      <c r="G51" s="63"/>
      <c r="H51" s="63">
        <v>-35000</v>
      </c>
      <c r="I51" s="64"/>
      <c r="J51" s="63">
        <v>0</v>
      </c>
    </row>
    <row r="52" spans="1:10" ht="24" customHeight="1">
      <c r="A52" s="114" t="s">
        <v>228</v>
      </c>
      <c r="B52" s="114"/>
      <c r="D52" s="115">
        <v>-148346</v>
      </c>
      <c r="E52" s="63"/>
      <c r="F52" s="115">
        <v>-169934</v>
      </c>
      <c r="G52" s="63"/>
      <c r="H52" s="115">
        <v>-17176</v>
      </c>
      <c r="I52" s="64"/>
      <c r="J52" s="115">
        <v>-60860</v>
      </c>
    </row>
    <row r="53" spans="1:10" ht="24" customHeight="1">
      <c r="A53" s="114" t="s">
        <v>152</v>
      </c>
      <c r="B53" s="114"/>
      <c r="D53" s="115">
        <v>-2752</v>
      </c>
      <c r="E53" s="63"/>
      <c r="F53" s="115">
        <v>-539</v>
      </c>
      <c r="G53" s="63"/>
      <c r="H53" s="115">
        <v>0</v>
      </c>
      <c r="I53" s="64"/>
      <c r="J53" s="115">
        <v>0</v>
      </c>
    </row>
    <row r="54" spans="1:10" ht="24" customHeight="1">
      <c r="A54" s="114" t="s">
        <v>186</v>
      </c>
      <c r="B54" s="114"/>
      <c r="D54" s="66">
        <v>3964</v>
      </c>
      <c r="E54" s="63"/>
      <c r="F54" s="66">
        <v>937</v>
      </c>
      <c r="G54" s="63"/>
      <c r="H54" s="117">
        <v>2064</v>
      </c>
      <c r="I54" s="64"/>
      <c r="J54" s="117">
        <v>735</v>
      </c>
    </row>
    <row r="55" spans="1:10" ht="24" customHeight="1">
      <c r="A55" s="59" t="s">
        <v>145</v>
      </c>
      <c r="B55" s="74"/>
      <c r="D55" s="66">
        <f>SUM(D51:E54)</f>
        <v>-147134</v>
      </c>
      <c r="E55" s="63" t="s">
        <v>56</v>
      </c>
      <c r="F55" s="66">
        <f>SUM(F51:G54)</f>
        <v>-169536</v>
      </c>
      <c r="G55" s="63" t="s">
        <v>56</v>
      </c>
      <c r="H55" s="66">
        <f>SUM(H51:I54)</f>
        <v>-50112</v>
      </c>
      <c r="I55" s="64"/>
      <c r="J55" s="66">
        <f>SUM(J51:K54)</f>
        <v>-60125</v>
      </c>
    </row>
    <row r="56" spans="1:10" ht="24" customHeight="1">
      <c r="A56" s="73" t="s">
        <v>57</v>
      </c>
      <c r="B56" s="73"/>
      <c r="D56" s="63"/>
      <c r="E56" s="111"/>
      <c r="F56" s="63"/>
      <c r="G56" s="111"/>
      <c r="H56" s="63"/>
      <c r="I56" s="111"/>
      <c r="J56" s="63"/>
    </row>
    <row r="57" spans="1:10" ht="24" customHeight="1">
      <c r="A57" s="114" t="s">
        <v>182</v>
      </c>
      <c r="B57" s="114"/>
      <c r="D57" s="63">
        <v>2024146</v>
      </c>
      <c r="E57" s="63"/>
      <c r="F57" s="63">
        <v>-263789</v>
      </c>
      <c r="G57" s="63"/>
      <c r="H57" s="63">
        <v>1797806</v>
      </c>
      <c r="I57" s="64"/>
      <c r="J57" s="63">
        <v>-393672</v>
      </c>
    </row>
    <row r="58" spans="1:10" ht="24" customHeight="1">
      <c r="A58" s="114" t="s">
        <v>158</v>
      </c>
      <c r="B58" s="114"/>
      <c r="D58" s="63">
        <v>0</v>
      </c>
      <c r="E58" s="63"/>
      <c r="F58" s="63">
        <v>0</v>
      </c>
      <c r="G58" s="63"/>
      <c r="H58" s="63">
        <v>0</v>
      </c>
      <c r="I58" s="64"/>
      <c r="J58" s="63">
        <v>-25000</v>
      </c>
    </row>
    <row r="59" spans="1:10" ht="24" customHeight="1">
      <c r="A59" s="114" t="s">
        <v>211</v>
      </c>
      <c r="B59" s="114"/>
      <c r="D59" s="63">
        <v>-16301</v>
      </c>
      <c r="E59" s="63"/>
      <c r="F59" s="63">
        <v>-64</v>
      </c>
      <c r="G59" s="63"/>
      <c r="H59" s="63">
        <v>-6399</v>
      </c>
      <c r="I59" s="64"/>
      <c r="J59" s="63">
        <v>0</v>
      </c>
    </row>
    <row r="60" spans="1:10" ht="24" customHeight="1">
      <c r="A60" s="114" t="s">
        <v>58</v>
      </c>
      <c r="B60" s="114"/>
      <c r="D60" s="63">
        <v>-8183</v>
      </c>
      <c r="E60" s="63"/>
      <c r="F60" s="63">
        <v>-25980</v>
      </c>
      <c r="G60" s="63"/>
      <c r="H60" s="63">
        <v>0</v>
      </c>
      <c r="I60" s="64"/>
      <c r="J60" s="63">
        <v>0</v>
      </c>
    </row>
    <row r="61" spans="1:10" ht="24" customHeight="1">
      <c r="A61" s="114" t="s">
        <v>139</v>
      </c>
      <c r="B61" s="114"/>
      <c r="D61" s="72">
        <v>3116</v>
      </c>
      <c r="E61" s="63"/>
      <c r="F61" s="72">
        <v>6462</v>
      </c>
      <c r="G61" s="63"/>
      <c r="H61" s="72">
        <v>3116</v>
      </c>
      <c r="I61" s="64"/>
      <c r="J61" s="72">
        <v>6462</v>
      </c>
    </row>
    <row r="62" spans="1:10" ht="24" customHeight="1">
      <c r="A62" s="59" t="s">
        <v>183</v>
      </c>
      <c r="B62" s="74"/>
      <c r="D62" s="66">
        <f>SUM(D57:D61)</f>
        <v>2002778</v>
      </c>
      <c r="E62" s="63"/>
      <c r="F62" s="66">
        <f>SUM(F57:F61)</f>
        <v>-283371</v>
      </c>
      <c r="G62" s="63"/>
      <c r="H62" s="66">
        <f>SUM(H57:H61)</f>
        <v>1794523</v>
      </c>
      <c r="I62" s="64"/>
      <c r="J62" s="66">
        <f>SUM(J57:J61)</f>
        <v>-412210</v>
      </c>
    </row>
    <row r="63" spans="1:10" ht="24" customHeight="1">
      <c r="A63" s="59" t="s">
        <v>146</v>
      </c>
      <c r="B63" s="62"/>
      <c r="D63" s="118">
        <v>-21112</v>
      </c>
      <c r="E63" s="63"/>
      <c r="F63" s="118">
        <v>-6185</v>
      </c>
      <c r="G63" s="63"/>
      <c r="H63" s="118">
        <v>0</v>
      </c>
      <c r="I63" s="64"/>
      <c r="J63" s="118">
        <v>0</v>
      </c>
    </row>
    <row r="64" spans="1:10" ht="24" customHeight="1">
      <c r="A64" s="73" t="s">
        <v>184</v>
      </c>
      <c r="B64" s="74"/>
      <c r="D64" s="65">
        <f>SUM(D63,D62,D55,D40)</f>
        <v>106988</v>
      </c>
      <c r="E64" s="63"/>
      <c r="F64" s="65">
        <f>SUM(F63,F62,F55,F40)</f>
        <v>602058</v>
      </c>
      <c r="G64" s="63"/>
      <c r="H64" s="65">
        <f>SUM(H63,H62,H55,H40)</f>
        <v>244789</v>
      </c>
      <c r="I64" s="64"/>
      <c r="J64" s="65">
        <f>SUM(J63,J62,J55,J40)</f>
        <v>650740</v>
      </c>
    </row>
    <row r="65" spans="1:10" ht="24" customHeight="1">
      <c r="A65" s="58" t="s">
        <v>118</v>
      </c>
      <c r="D65" s="66">
        <f>BS!F11</f>
        <v>1999417</v>
      </c>
      <c r="E65" s="63"/>
      <c r="F65" s="66">
        <v>1103711</v>
      </c>
      <c r="G65" s="63"/>
      <c r="H65" s="66">
        <f>+BS!J11</f>
        <v>977613</v>
      </c>
      <c r="I65" s="64"/>
      <c r="J65" s="66">
        <v>269949</v>
      </c>
    </row>
    <row r="66" spans="1:10" ht="24" customHeight="1" thickBot="1">
      <c r="A66" s="73" t="s">
        <v>119</v>
      </c>
      <c r="B66" s="74"/>
      <c r="C66" s="171"/>
      <c r="D66" s="119">
        <f>SUM(D64:D65)</f>
        <v>2106405</v>
      </c>
      <c r="E66" s="63"/>
      <c r="F66" s="119">
        <f>SUM(F64:F65)</f>
        <v>1705769</v>
      </c>
      <c r="G66" s="63"/>
      <c r="H66" s="119">
        <f>SUM(H64:H65)</f>
        <v>1222402</v>
      </c>
      <c r="I66" s="64"/>
      <c r="J66" s="119">
        <f>SUM(J64:J65)</f>
        <v>920689</v>
      </c>
    </row>
    <row r="67" spans="1:10" ht="24" customHeight="1" thickTop="1">
      <c r="A67" s="74"/>
      <c r="B67" s="74"/>
      <c r="D67" s="111">
        <f>SUM(D66-BS!D11)</f>
        <v>0</v>
      </c>
      <c r="E67" s="63"/>
      <c r="F67" s="111"/>
      <c r="G67" s="63"/>
      <c r="H67" s="111">
        <f>SUM(H66-BS!H11)</f>
        <v>0</v>
      </c>
      <c r="I67" s="64"/>
      <c r="J67" s="111"/>
    </row>
    <row r="68" spans="1:10" ht="24" customHeight="1">
      <c r="A68" s="59" t="s">
        <v>59</v>
      </c>
      <c r="B68" s="62"/>
      <c r="D68" s="63"/>
      <c r="E68" s="63"/>
      <c r="F68" s="63"/>
      <c r="G68" s="63"/>
      <c r="H68" s="111"/>
      <c r="I68" s="64"/>
      <c r="J68" s="111"/>
    </row>
    <row r="69" spans="1:10" ht="24" customHeight="1">
      <c r="A69" s="58" t="s">
        <v>60</v>
      </c>
      <c r="D69" s="63"/>
      <c r="E69" s="63"/>
      <c r="F69" s="63"/>
      <c r="G69" s="63"/>
      <c r="H69" s="63"/>
      <c r="I69" s="64"/>
      <c r="J69" s="63"/>
    </row>
    <row r="70" spans="1:10" ht="24" customHeight="1">
      <c r="A70" s="58" t="s">
        <v>214</v>
      </c>
      <c r="D70" s="63">
        <v>33177</v>
      </c>
      <c r="E70" s="63"/>
      <c r="F70" s="63">
        <v>0</v>
      </c>
      <c r="G70" s="63"/>
      <c r="H70" s="63">
        <v>0</v>
      </c>
      <c r="I70" s="63"/>
      <c r="J70" s="63">
        <v>0</v>
      </c>
    </row>
    <row r="71" spans="1:10" ht="24" customHeight="1">
      <c r="E71" s="107"/>
      <c r="G71" s="107"/>
      <c r="I71" s="107"/>
    </row>
    <row r="72" spans="1:10" ht="24" customHeight="1">
      <c r="A72" s="3" t="s">
        <v>136</v>
      </c>
      <c r="E72" s="107"/>
      <c r="G72" s="107"/>
      <c r="H72" s="104"/>
      <c r="I72" s="107"/>
      <c r="J72" s="105"/>
    </row>
  </sheetData>
  <printOptions horizontalCentered="1"/>
  <pageMargins left="0.66" right="0.23622047244094499" top="0.78700000000000003" bottom="0.25" header="0.31496062992126" footer="0.31496062992126"/>
  <pageSetup paperSize="9" scale="73" fitToHeight="7" orientation="portrait" r:id="rId1"/>
  <rowBreaks count="3" manualBreakCount="3">
    <brk id="42" max="16383" man="1"/>
    <brk id="108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2020-05-04T09:14:11Z</cp:lastPrinted>
  <dcterms:created xsi:type="dcterms:W3CDTF">2010-01-22T05:36:11Z</dcterms:created>
  <dcterms:modified xsi:type="dcterms:W3CDTF">2020-05-07T03:58:01Z</dcterms:modified>
</cp:coreProperties>
</file>