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nthana\OneDrive - Tipco Asphalt\Manthana\Audit year 2020\Audit q1-2020\"/>
    </mc:Choice>
  </mc:AlternateContent>
  <xr:revisionPtr revIDLastSave="0" documentId="13_ncr:1_{42E9F20F-F8AC-4D8B-9703-0035CCE9834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S" sheetId="8" r:id="rId1"/>
    <sheet name="PL" sheetId="2" r:id="rId2"/>
    <sheet name="CE1" sheetId="3" r:id="rId3"/>
    <sheet name="CE2" sheetId="4" r:id="rId4"/>
    <sheet name="CF" sheetId="7" r:id="rId5"/>
  </sheets>
  <definedNames>
    <definedName name="_xlnm.Print_Area" localSheetId="0">BS!$A$1:$J$101</definedName>
    <definedName name="_xlnm.Print_Area" localSheetId="2">'CE1'!$A$1:$AB$32</definedName>
    <definedName name="_xlnm.Print_Area" localSheetId="4">CF!$A$1:$J$70</definedName>
    <definedName name="_xlnm.Print_Area" localSheetId="1">PL!$A$1:$J$70</definedName>
    <definedName name="Z_97CA589E_D213_4CE5_906B_03755602F42E_.wvu.PrintArea" localSheetId="2" hidden="1">'CE1'!$A$1:$C$41</definedName>
    <definedName name="Z_97CA589E_D213_4CE5_906B_03755602F42E_.wvu.PrintArea" localSheetId="3" hidden="1">'CE2'!$A$34:$T$37</definedName>
    <definedName name="Z_97CA589E_D213_4CE5_906B_03755602F42E_.wvu.PrintArea" localSheetId="4" hidden="1">CF!#REF!</definedName>
    <definedName name="Z_97CA589E_D213_4CE5_906B_03755602F42E_.wvu.PrintArea" localSheetId="1" hidden="1">PL!#REF!</definedName>
    <definedName name="Z_D8C7D22C_2CF5_4E8E_84F1_5667088BD53E_.wvu.PrintArea" localSheetId="2" hidden="1">'CE1'!$A$1:$C$41</definedName>
    <definedName name="Z_D8C7D22C_2CF5_4E8E_84F1_5667088BD53E_.wvu.PrintArea" localSheetId="3" hidden="1">'CE2'!$A$34:$T$37</definedName>
    <definedName name="Z_D8C7D22C_2CF5_4E8E_84F1_5667088BD53E_.wvu.PrintArea" localSheetId="4" hidden="1">CF!#REF!</definedName>
    <definedName name="Z_D8C7D22C_2CF5_4E8E_84F1_5667088BD53E_.wvu.PrintArea" localSheetId="1" hidden="1">PL!#REF!</definedName>
  </definedNames>
  <calcPr calcId="191029"/>
  <customWorkbookViews>
    <customWorkbookView name="Ernst &amp; Young - Personal View" guid="{97CA589E-D213-4CE5-906B-03755602F42E}" mergeInterval="0" personalView="1" maximized="1" xWindow="1" yWindow="1" windowWidth="1276" windowHeight="550" activeSheetId="2"/>
    <customWorkbookView name="Suwannee.Wongake - Personal View" guid="{D8C7D22C-2CF5-4E8E-84F1-5667088BD53E}" mergeInterval="0" personalView="1" maximized="1" xWindow="1" yWindow="1" windowWidth="1436" windowHeight="652" activeSheetId="2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3" i="7" l="1"/>
  <c r="D63" i="7"/>
  <c r="V24" i="3"/>
  <c r="D53" i="8"/>
  <c r="J61" i="8"/>
  <c r="H61" i="8"/>
  <c r="F61" i="8"/>
  <c r="D61" i="8"/>
  <c r="N23" i="4"/>
  <c r="L23" i="4"/>
  <c r="J23" i="4"/>
  <c r="J28" i="4" s="1"/>
  <c r="H23" i="4"/>
  <c r="F23" i="4"/>
  <c r="D23" i="4"/>
  <c r="B23" i="4"/>
  <c r="B28" i="4" s="1"/>
  <c r="P22" i="4"/>
  <c r="R22" i="4"/>
  <c r="P21" i="4"/>
  <c r="R21" i="4"/>
  <c r="R23" i="4" s="1"/>
  <c r="Z25" i="3"/>
  <c r="T25" i="3"/>
  <c r="T27" i="3" s="1"/>
  <c r="R25" i="3"/>
  <c r="P25" i="3"/>
  <c r="N25" i="3"/>
  <c r="L25" i="3"/>
  <c r="J25" i="3"/>
  <c r="H25" i="3"/>
  <c r="H30" i="3" s="1"/>
  <c r="F25" i="3"/>
  <c r="D25" i="3"/>
  <c r="B25" i="3"/>
  <c r="X24" i="3"/>
  <c r="AB24" i="3" s="1"/>
  <c r="V23" i="3"/>
  <c r="X23" i="3" s="1"/>
  <c r="P23" i="4"/>
  <c r="V25" i="3"/>
  <c r="J17" i="8"/>
  <c r="H17" i="8"/>
  <c r="D17" i="8"/>
  <c r="F17" i="8"/>
  <c r="H91" i="8"/>
  <c r="H93" i="8" s="1"/>
  <c r="D91" i="8"/>
  <c r="D93" i="8" s="1"/>
  <c r="J53" i="8"/>
  <c r="H53" i="8"/>
  <c r="F53" i="8"/>
  <c r="J31" i="8"/>
  <c r="H31" i="8"/>
  <c r="F31" i="8"/>
  <c r="D31" i="8"/>
  <c r="J32" i="8"/>
  <c r="F91" i="8"/>
  <c r="F93" i="8" s="1"/>
  <c r="J91" i="8"/>
  <c r="J93" i="8" s="1"/>
  <c r="J56" i="7"/>
  <c r="J60" i="7" s="1"/>
  <c r="J55" i="7"/>
  <c r="J50" i="7"/>
  <c r="J53" i="7" s="1"/>
  <c r="F60" i="7"/>
  <c r="F53" i="7"/>
  <c r="J36" i="7"/>
  <c r="J35" i="7"/>
  <c r="J32" i="7"/>
  <c r="J27" i="7"/>
  <c r="J26" i="7"/>
  <c r="J16" i="7"/>
  <c r="F56" i="2"/>
  <c r="F57" i="2" s="1"/>
  <c r="J41" i="2"/>
  <c r="J42" i="2" s="1"/>
  <c r="J32" i="2"/>
  <c r="J30" i="2"/>
  <c r="J24" i="2"/>
  <c r="J19" i="2"/>
  <c r="J20" i="2"/>
  <c r="J26" i="2" s="1"/>
  <c r="J14" i="2"/>
  <c r="F41" i="2"/>
  <c r="F42" i="2" s="1"/>
  <c r="F32" i="2"/>
  <c r="F30" i="2"/>
  <c r="F19" i="2"/>
  <c r="F20" i="2"/>
  <c r="F26" i="2" s="1"/>
  <c r="F14" i="2"/>
  <c r="X18" i="3"/>
  <c r="AB18" i="3" s="1"/>
  <c r="D60" i="7"/>
  <c r="H53" i="7"/>
  <c r="Z26" i="3"/>
  <c r="P26" i="3"/>
  <c r="P28" i="3" s="1"/>
  <c r="D14" i="2"/>
  <c r="H60" i="7"/>
  <c r="D53" i="7"/>
  <c r="P27" i="4"/>
  <c r="R27" i="4" s="1"/>
  <c r="N26" i="4"/>
  <c r="N28" i="4" s="1"/>
  <c r="J26" i="4"/>
  <c r="H26" i="4"/>
  <c r="H28" i="4" s="1"/>
  <c r="F26" i="4"/>
  <c r="F28" i="4" s="1"/>
  <c r="D26" i="4"/>
  <c r="D28" i="4" s="1"/>
  <c r="B26" i="4"/>
  <c r="P25" i="4"/>
  <c r="R25" i="4" s="1"/>
  <c r="P24" i="4"/>
  <c r="V29" i="3"/>
  <c r="X29" i="3"/>
  <c r="AB29" i="3" s="1"/>
  <c r="R28" i="3"/>
  <c r="R30" i="3" s="1"/>
  <c r="N28" i="3"/>
  <c r="N30" i="3" s="1"/>
  <c r="L28" i="3"/>
  <c r="L30" i="3" s="1"/>
  <c r="J28" i="3"/>
  <c r="J30" i="3" s="1"/>
  <c r="H28" i="3"/>
  <c r="F28" i="3"/>
  <c r="F30" i="3" s="1"/>
  <c r="D28" i="3"/>
  <c r="D30" i="3" s="1"/>
  <c r="B28" i="3"/>
  <c r="B30" i="3" s="1"/>
  <c r="Z28" i="3"/>
  <c r="Z30" i="3" s="1"/>
  <c r="V26" i="3"/>
  <c r="X26" i="3" s="1"/>
  <c r="P26" i="4"/>
  <c r="P28" i="4" s="1"/>
  <c r="F62" i="2"/>
  <c r="P18" i="4"/>
  <c r="R18" i="4"/>
  <c r="P16" i="4"/>
  <c r="R16" i="4"/>
  <c r="P15" i="4"/>
  <c r="P14" i="4"/>
  <c r="R14" i="4" s="1"/>
  <c r="R19" i="4" s="1"/>
  <c r="N17" i="4"/>
  <c r="P17" i="4" s="1"/>
  <c r="P19" i="4" s="1"/>
  <c r="V20" i="3"/>
  <c r="V18" i="3"/>
  <c r="V17" i="3"/>
  <c r="V16" i="3"/>
  <c r="X16" i="3" s="1"/>
  <c r="T19" i="3"/>
  <c r="T21" i="3"/>
  <c r="H42" i="2"/>
  <c r="D42" i="2"/>
  <c r="H20" i="2"/>
  <c r="H26" i="2" s="1"/>
  <c r="D20" i="2"/>
  <c r="X20" i="3"/>
  <c r="AB20" i="3" s="1"/>
  <c r="J19" i="3"/>
  <c r="J21" i="3" s="1"/>
  <c r="B17" i="4"/>
  <c r="B19" i="4" s="1"/>
  <c r="D17" i="4"/>
  <c r="F17" i="4"/>
  <c r="F19" i="4" s="1"/>
  <c r="H17" i="4"/>
  <c r="J17" i="4"/>
  <c r="J19" i="4" s="1"/>
  <c r="D26" i="2"/>
  <c r="Z19" i="3"/>
  <c r="Z21" i="3" s="1"/>
  <c r="P19" i="3"/>
  <c r="P21" i="3" s="1"/>
  <c r="R19" i="3"/>
  <c r="R21" i="3" s="1"/>
  <c r="N19" i="3"/>
  <c r="N21" i="3" s="1"/>
  <c r="L19" i="3"/>
  <c r="L21" i="3" s="1"/>
  <c r="H19" i="3"/>
  <c r="H21" i="3" s="1"/>
  <c r="F19" i="3"/>
  <c r="F21" i="3" s="1"/>
  <c r="D19" i="3"/>
  <c r="D21" i="3" s="1"/>
  <c r="B19" i="3"/>
  <c r="B21" i="3" s="1"/>
  <c r="H14" i="2"/>
  <c r="D19" i="4"/>
  <c r="H19" i="4"/>
  <c r="D62" i="2"/>
  <c r="D57" i="2"/>
  <c r="V19" i="3"/>
  <c r="X17" i="3"/>
  <c r="AB17" i="3" s="1"/>
  <c r="L17" i="4"/>
  <c r="L19" i="4" s="1"/>
  <c r="R15" i="4"/>
  <c r="R17" i="4" s="1"/>
  <c r="X25" i="3" l="1"/>
  <c r="AB23" i="3"/>
  <c r="AB25" i="3" s="1"/>
  <c r="V30" i="3"/>
  <c r="AB19" i="3"/>
  <c r="AB16" i="3"/>
  <c r="AB21" i="3" s="1"/>
  <c r="T28" i="3"/>
  <c r="T30" i="3" s="1"/>
  <c r="V27" i="3"/>
  <c r="X27" i="3" s="1"/>
  <c r="AB27" i="3" s="1"/>
  <c r="V28" i="3"/>
  <c r="V21" i="3"/>
  <c r="N19" i="4"/>
  <c r="D27" i="2"/>
  <c r="D31" i="2" s="1"/>
  <c r="F27" i="2"/>
  <c r="F31" i="2" s="1"/>
  <c r="X19" i="3"/>
  <c r="X21" i="3" s="1"/>
  <c r="P30" i="3"/>
  <c r="J27" i="2"/>
  <c r="J31" i="2" s="1"/>
  <c r="H27" i="2"/>
  <c r="H31" i="2" s="1"/>
  <c r="H33" i="2" s="1"/>
  <c r="F9" i="7"/>
  <c r="F24" i="7" s="1"/>
  <c r="F34" i="7" s="1"/>
  <c r="F37" i="7" s="1"/>
  <c r="F62" i="7" s="1"/>
  <c r="F64" i="7" s="1"/>
  <c r="F33" i="2"/>
  <c r="F44" i="2" s="1"/>
  <c r="F63" i="2" s="1"/>
  <c r="J33" i="2"/>
  <c r="J9" i="7"/>
  <c r="J24" i="7" s="1"/>
  <c r="J34" i="7" s="1"/>
  <c r="J37" i="7" s="1"/>
  <c r="J62" i="7" s="1"/>
  <c r="J64" i="7" s="1"/>
  <c r="D9" i="7"/>
  <c r="D24" i="7" s="1"/>
  <c r="D34" i="7" s="1"/>
  <c r="D37" i="7" s="1"/>
  <c r="D62" i="7" s="1"/>
  <c r="D64" i="7" s="1"/>
  <c r="D65" i="7" s="1"/>
  <c r="D33" i="2"/>
  <c r="D44" i="2" s="1"/>
  <c r="D63" i="2" s="1"/>
  <c r="H9" i="7"/>
  <c r="H24" i="7" s="1"/>
  <c r="H34" i="7" s="1"/>
  <c r="H37" i="7" s="1"/>
  <c r="H62" i="7" s="1"/>
  <c r="H64" i="7" s="1"/>
  <c r="H65" i="7" s="1"/>
  <c r="AB26" i="3"/>
  <c r="AB28" i="3" s="1"/>
  <c r="AB30" i="3" s="1"/>
  <c r="AB31" i="3" s="1"/>
  <c r="J62" i="8"/>
  <c r="J94" i="8" s="1"/>
  <c r="J95" i="8" s="1"/>
  <c r="D62" i="8"/>
  <c r="D94" i="8" s="1"/>
  <c r="F62" i="8"/>
  <c r="F94" i="8" s="1"/>
  <c r="F32" i="8"/>
  <c r="D32" i="8"/>
  <c r="D95" i="8" s="1"/>
  <c r="H62" i="8"/>
  <c r="H94" i="8" s="1"/>
  <c r="H32" i="8"/>
  <c r="X28" i="3" l="1"/>
  <c r="X30" i="3" s="1"/>
  <c r="F58" i="2"/>
  <c r="J55" i="2"/>
  <c r="J44" i="2"/>
  <c r="J60" i="2" s="1"/>
  <c r="H44" i="2"/>
  <c r="H60" i="2" s="1"/>
  <c r="H55" i="2"/>
  <c r="L24" i="4" s="1"/>
  <c r="D58" i="2"/>
  <c r="F95" i="8"/>
  <c r="H95" i="8"/>
  <c r="L26" i="4" l="1"/>
  <c r="L28" i="4" s="1"/>
  <c r="R24" i="4"/>
  <c r="R26" i="4" s="1"/>
  <c r="R28" i="4" s="1"/>
  <c r="R29" i="4" s="1"/>
</calcChain>
</file>

<file path=xl/sharedStrings.xml><?xml version="1.0" encoding="utf-8"?>
<sst xmlns="http://schemas.openxmlformats.org/spreadsheetml/2006/main" count="388" uniqueCount="250">
  <si>
    <t xml:space="preserve">Tipco Asphalt Public Company Limited and its subsidiaries </t>
  </si>
  <si>
    <t>(Unit: Thousand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</si>
  <si>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</si>
  <si>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</si>
  <si>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</si>
  <si>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</si>
  <si>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</si>
  <si>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</si>
  <si>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</si>
  <si>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</si>
  <si>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</si>
  <si>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</si>
  <si>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</si>
  <si>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</si>
  <si>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</si>
  <si>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</si>
  <si>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</si>
  <si>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</si>
  <si>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</si>
  <si>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</si>
  <si>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</si>
  <si>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   net of current portion</t>
  </si>
  <si>
    <t>Total non-current liabilities</t>
  </si>
  <si>
    <t xml:space="preserve">Total liabilities </t>
  </si>
  <si>
    <t>Shareholders' equity</t>
  </si>
  <si>
    <t>Share capital</t>
  </si>
  <si>
    <t>Premium on share capital</t>
  </si>
  <si>
    <t>Retained earnings</t>
  </si>
  <si>
    <t xml:space="preserve">   Appropriated - statutory reserve</t>
  </si>
  <si>
    <t>Total shareholders' equity</t>
  </si>
  <si>
    <t>Total liabilities and shareholders' equity</t>
  </si>
  <si>
    <t>Directors</t>
  </si>
  <si>
    <t xml:space="preserve">(Unaudited but reviewed) </t>
  </si>
  <si>
    <t>Revenues</t>
  </si>
  <si>
    <t>Other income</t>
  </si>
  <si>
    <t>Total revenues</t>
  </si>
  <si>
    <t>Expenses</t>
  </si>
  <si>
    <t>Cost of sales and services</t>
  </si>
  <si>
    <t>Selling expenses</t>
  </si>
  <si>
    <t>Administrative expenses</t>
  </si>
  <si>
    <t>Other expenses</t>
  </si>
  <si>
    <t>Total expenses</t>
  </si>
  <si>
    <t>Finance cost</t>
  </si>
  <si>
    <t>Basic earnings per share</t>
  </si>
  <si>
    <t>Cash flows from operating activities:</t>
  </si>
  <si>
    <t xml:space="preserve">   Depreciation and amortisation</t>
  </si>
  <si>
    <t>Cash flows from investing activities:</t>
  </si>
  <si>
    <t xml:space="preserve"> </t>
  </si>
  <si>
    <t>Cash flows from financing activities:</t>
  </si>
  <si>
    <t>Cash and cash equivalents at beginning of period</t>
  </si>
  <si>
    <t xml:space="preserve">Cash and cash equivalents at end of period </t>
  </si>
  <si>
    <t>Supplemental cash flows information</t>
  </si>
  <si>
    <t>Non-cash transactions:</t>
  </si>
  <si>
    <t>(Unaudited but reviewed)</t>
  </si>
  <si>
    <t>Tipco Asphalt Public Company Limited and its subsidiaries</t>
  </si>
  <si>
    <t xml:space="preserve">Issued and paid-up </t>
  </si>
  <si>
    <t xml:space="preserve">Premium on </t>
  </si>
  <si>
    <t>share capital</t>
  </si>
  <si>
    <t>statutory reserve</t>
  </si>
  <si>
    <t>Unappropriated</t>
  </si>
  <si>
    <t>Total</t>
  </si>
  <si>
    <t>attributable to</t>
  </si>
  <si>
    <t>Sales and service income</t>
  </si>
  <si>
    <t>Investment properties</t>
  </si>
  <si>
    <t>Goodwill</t>
  </si>
  <si>
    <t>Other components of shareholders' equity</t>
  </si>
  <si>
    <t>Equity attributable to owners of the Company</t>
  </si>
  <si>
    <t>Non-controlling interests of the subsidiaries</t>
  </si>
  <si>
    <t>Other comprehensive income:</t>
  </si>
  <si>
    <t xml:space="preserve">Exchange differences on translation of </t>
  </si>
  <si>
    <t>Other comprehensive income for the period</t>
  </si>
  <si>
    <t>Total comprehensive income for the period</t>
  </si>
  <si>
    <t>Equity holders of the Company</t>
  </si>
  <si>
    <t>Total comprehensive income attributable to:</t>
  </si>
  <si>
    <t>Equity</t>
  </si>
  <si>
    <t>the Company</t>
  </si>
  <si>
    <t>interests of</t>
  </si>
  <si>
    <t>subsidiary</t>
  </si>
  <si>
    <t>Exchange</t>
  </si>
  <si>
    <t>differences on</t>
  </si>
  <si>
    <t>Total other</t>
  </si>
  <si>
    <t>components of</t>
  </si>
  <si>
    <t>shareholders'</t>
  </si>
  <si>
    <t>equity</t>
  </si>
  <si>
    <t>Total equity</t>
  </si>
  <si>
    <t xml:space="preserve">attributable to </t>
  </si>
  <si>
    <t xml:space="preserve">shareholders of </t>
  </si>
  <si>
    <t>Earnings per share (Baht)</t>
  </si>
  <si>
    <t>translation of</t>
  </si>
  <si>
    <t>acquired by</t>
  </si>
  <si>
    <t>book value</t>
  </si>
  <si>
    <t xml:space="preserve">non-controlling </t>
  </si>
  <si>
    <t xml:space="preserve">interests of </t>
  </si>
  <si>
    <t>Provision for long-term employee benefits</t>
  </si>
  <si>
    <t>the subsidiaries</t>
  </si>
  <si>
    <t xml:space="preserve">   Unappropriated </t>
  </si>
  <si>
    <t>lower than</t>
  </si>
  <si>
    <t>at price</t>
  </si>
  <si>
    <t>financial</t>
  </si>
  <si>
    <t>Issued and</t>
  </si>
  <si>
    <t xml:space="preserve">paid-up </t>
  </si>
  <si>
    <t xml:space="preserve">   financial statements in foreign currencies</t>
  </si>
  <si>
    <t>Non-controlling</t>
  </si>
  <si>
    <t>Trade and other receivables</t>
  </si>
  <si>
    <t xml:space="preserve">Inventories </t>
  </si>
  <si>
    <t xml:space="preserve">Property, plant and equipment </t>
  </si>
  <si>
    <t>Trade and other payables</t>
  </si>
  <si>
    <t>Income tax payable</t>
  </si>
  <si>
    <t xml:space="preserve">   Registered</t>
  </si>
  <si>
    <t xml:space="preserve">   Issued and fully paid</t>
  </si>
  <si>
    <t xml:space="preserve">Non-controlling interests of subsidiary acquired </t>
  </si>
  <si>
    <t>Capital reserve for share-based payment transactions</t>
  </si>
  <si>
    <t>Capital reserve</t>
  </si>
  <si>
    <t>payment</t>
  </si>
  <si>
    <t xml:space="preserve"> transactions</t>
  </si>
  <si>
    <t>Other components of equity</t>
  </si>
  <si>
    <t>Deferred tax assets - net</t>
  </si>
  <si>
    <t>Profit for the period</t>
  </si>
  <si>
    <t xml:space="preserve">Change in </t>
  </si>
  <si>
    <t>the Company's</t>
  </si>
  <si>
    <t>interest in</t>
  </si>
  <si>
    <t>Statement of changes in shareholders' equity (continued)</t>
  </si>
  <si>
    <t>Statement of changes in shareholders' equity</t>
  </si>
  <si>
    <t>Statement of financial position</t>
  </si>
  <si>
    <t>Statement of financial position (continued)</t>
  </si>
  <si>
    <t xml:space="preserve">   by the Company at price lower than book value</t>
  </si>
  <si>
    <t xml:space="preserve">   Gain on exchange</t>
  </si>
  <si>
    <t>Diluted earnings per share</t>
  </si>
  <si>
    <t>Statement of comprehensive income</t>
  </si>
  <si>
    <t>Statement of comprehensive income  (continued)</t>
  </si>
  <si>
    <t>Cash flow statement</t>
  </si>
  <si>
    <t>Cash flow statement (continued)</t>
  </si>
  <si>
    <t>The accompanying notes are an integral part of the interim financial statements.</t>
  </si>
  <si>
    <t>Long-term loans from financial institutions -</t>
  </si>
  <si>
    <t>Long-term loan from related party</t>
  </si>
  <si>
    <t>subsidiaries</t>
  </si>
  <si>
    <t>a loss of control</t>
  </si>
  <si>
    <t>Share subscription</t>
  </si>
  <si>
    <t xml:space="preserve">   which did not result in a loss of control</t>
  </si>
  <si>
    <t>(Unit: Thousand Baht except earnings per share expressed in Baht)</t>
  </si>
  <si>
    <t xml:space="preserve">   to net cash provided by (paid from) operating activities:</t>
  </si>
  <si>
    <t>Net cash flows used in investing activities</t>
  </si>
  <si>
    <t>Translation adjustments</t>
  </si>
  <si>
    <t>which did not</t>
  </si>
  <si>
    <t>result in</t>
  </si>
  <si>
    <t>statements in</t>
  </si>
  <si>
    <t>foreign currencies</t>
  </si>
  <si>
    <t>for share-based</t>
  </si>
  <si>
    <t>subscription</t>
  </si>
  <si>
    <t>Share</t>
  </si>
  <si>
    <t xml:space="preserve">Other comprehensive income to be reclassified </t>
  </si>
  <si>
    <t xml:space="preserve">    to profit or loss in subsequent periods:</t>
  </si>
  <si>
    <t>Cash receipts from share subscription</t>
  </si>
  <si>
    <t>Change in the Company's interest in subsidiaries</t>
  </si>
  <si>
    <t xml:space="preserve">   Provision for long-term employee benefits</t>
  </si>
  <si>
    <t xml:space="preserve">   Change in fair value of forward exchange contracts</t>
  </si>
  <si>
    <t xml:space="preserve">   Change in fair value of price hedging contracts</t>
  </si>
  <si>
    <t xml:space="preserve">   Interest expenses</t>
  </si>
  <si>
    <t xml:space="preserve">Profit from operating activities before changes in </t>
  </si>
  <si>
    <t xml:space="preserve">   operating assets and liabilities</t>
  </si>
  <si>
    <t>(Increase) decrease in operating assets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</si>
  <si>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</si>
  <si>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</si>
  <si>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</si>
  <si>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</si>
  <si>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</si>
  <si>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Trade and other payables</t>
  </si>
  <si>
    <t xml:space="preserve">   Other current liabilities</t>
  </si>
  <si>
    <t xml:space="preserve">   Cash paid for interest expenses</t>
  </si>
  <si>
    <t xml:space="preserve">   Cash paid for corporate income tax</t>
  </si>
  <si>
    <t xml:space="preserve">   Unrealised (gain) loss on exchange </t>
  </si>
  <si>
    <t>Investments in associates</t>
  </si>
  <si>
    <t>Long-term loans to related parties</t>
  </si>
  <si>
    <t>(Unaudited</t>
  </si>
  <si>
    <t>(Audited)</t>
  </si>
  <si>
    <t>but reviewed)</t>
  </si>
  <si>
    <t>Income tax</t>
  </si>
  <si>
    <t>Investments in joint ventures</t>
  </si>
  <si>
    <t>Current portion of long-term loans from financial institutions</t>
  </si>
  <si>
    <t xml:space="preserve">   Share of profit from investments in associates</t>
  </si>
  <si>
    <t>Share of profit from investments in associates</t>
  </si>
  <si>
    <t>Other comprehensive</t>
  </si>
  <si>
    <t>Other comprehensive income</t>
  </si>
  <si>
    <t>income</t>
  </si>
  <si>
    <t>Appropriated</t>
  </si>
  <si>
    <t>Change in fair value of hedging instruments</t>
  </si>
  <si>
    <t xml:space="preserve">fair value of </t>
  </si>
  <si>
    <t>hedging instruments</t>
  </si>
  <si>
    <t xml:space="preserve">   of cash flow hedges - net of income tax</t>
  </si>
  <si>
    <t>of cash flow hedges</t>
  </si>
  <si>
    <t xml:space="preserve">   Allowance for doubtful accounts (reversal)</t>
  </si>
  <si>
    <t>Balance as at 1 January 2019</t>
  </si>
  <si>
    <t>Balance as at 31 March 2019</t>
  </si>
  <si>
    <t>Cash flows from (used in) operating activities</t>
  </si>
  <si>
    <t>Net cash flows from (used in) operating activities</t>
  </si>
  <si>
    <t>Net cash flows from (used in) financing activities</t>
  </si>
  <si>
    <t>Net increase in cash and cash equivalents</t>
  </si>
  <si>
    <t xml:space="preserve">      1,579,883,570 ordinary shares of Baht 1 each</t>
  </si>
  <si>
    <t xml:space="preserve">   Damages and expenses from a fire at a subsidiary</t>
  </si>
  <si>
    <t>Increase (decrease) in short-term loans from financial institutions</t>
  </si>
  <si>
    <t>Short-term loan from related party</t>
  </si>
  <si>
    <t>Proceeds from sales of equipment</t>
  </si>
  <si>
    <t>Profit or loss:</t>
  </si>
  <si>
    <t>For the three-month period ended 31 March 2020</t>
  </si>
  <si>
    <t>Balance as at 1 January 2020</t>
  </si>
  <si>
    <t>Balance as at 31 March 2020</t>
  </si>
  <si>
    <t>As at 31 March 2020</t>
  </si>
  <si>
    <t>31 March 2020</t>
  </si>
  <si>
    <t>31 December 2019</t>
  </si>
  <si>
    <t xml:space="preserve">Intangible assets </t>
  </si>
  <si>
    <t>Right-of-use assets</t>
  </si>
  <si>
    <t>Balance as at 1 January 2020 - as restated</t>
  </si>
  <si>
    <t>3, 4</t>
  </si>
  <si>
    <t>4, 7</t>
  </si>
  <si>
    <t>Current portion of long-term lease liabilities</t>
  </si>
  <si>
    <t>Long-term lease liabilities - net of current portion</t>
  </si>
  <si>
    <t>10, 16</t>
  </si>
  <si>
    <t>The warrant holders exercised warrants (Note 12)</t>
  </si>
  <si>
    <t>The warrant holders exercise warrants (Note 12)</t>
  </si>
  <si>
    <t xml:space="preserve">   Profit (loss) attributable to equity holders of the Company</t>
  </si>
  <si>
    <t>(Gain) loss from price hedging contracts</t>
  </si>
  <si>
    <t xml:space="preserve">Reduction of cost of inventories to </t>
  </si>
  <si>
    <t xml:space="preserve">   net realisable value (reversal)</t>
  </si>
  <si>
    <t>Share of profit from investments in joint ventures</t>
  </si>
  <si>
    <t>Profit (loss) before income tax</t>
  </si>
  <si>
    <t>Profit (loss) for the period</t>
  </si>
  <si>
    <t>Loss for the period</t>
  </si>
  <si>
    <t xml:space="preserve">   Share of profit from investments in joint ventures</t>
  </si>
  <si>
    <t xml:space="preserve">   Other non-current liabilities</t>
  </si>
  <si>
    <t>Increase in short-term loan to related party</t>
  </si>
  <si>
    <t xml:space="preserve">   Reduction of cost of inventories to net realisable value (reversal)</t>
  </si>
  <si>
    <t xml:space="preserve">   Gain on sales of equipment</t>
  </si>
  <si>
    <t>2, 16</t>
  </si>
  <si>
    <t>Derivative - price hedging contracts</t>
  </si>
  <si>
    <t>Cash paid under lease liabilities</t>
  </si>
  <si>
    <t>Repayment of long-term loans</t>
  </si>
  <si>
    <t>Short-term loans to related parties</t>
  </si>
  <si>
    <t>Adjustments to reconcile profit (loss) before income tax</t>
  </si>
  <si>
    <t>Cash paid for acquisitions of computer software</t>
  </si>
  <si>
    <t>Decrease in short-term loan from related party</t>
  </si>
  <si>
    <t xml:space="preserve">   Acquisitions of equipment for which cash has not been paid</t>
  </si>
  <si>
    <t>Profit (loss) attributable to:</t>
  </si>
  <si>
    <t xml:space="preserve">          (31 Decmber 2019: 1,576,763,070 ordinary shares) </t>
  </si>
  <si>
    <t xml:space="preserve">      1,577,063,070 ordinary shares of Baht 1 each</t>
  </si>
  <si>
    <t>Cumulative effect of change in new accounting policy (Note 2)</t>
  </si>
  <si>
    <t>Short-term loans from financial institutions</t>
  </si>
  <si>
    <t>Leasehold rights</t>
  </si>
  <si>
    <t xml:space="preserve">Acquisition and cash paid to settle payables </t>
  </si>
  <si>
    <t xml:space="preserve">   from purchases of equipment</t>
  </si>
  <si>
    <t>Profit (loss)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</si>
</sst>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[$€-2]\ * #,##0.00_);_([$€-2]\ * \(#,##0.00\);_([$€-2]\ * &quot;-&quot;??_);_(@_)"/>
  </numFmts>
  <fonts count="9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</cellStyleXfs>
  <cellXfs count="167">
    <xf numFmtId="0" fontId="0" fillId="0" borderId="0" xfId="0"/>
    <xf numFmtId="37" fontId="2" fillId="0" borderId="0" xfId="0" applyNumberFormat="1" applyFont="1" applyFill="1" applyAlignment="1"/>
    <xf numFmtId="164" fontId="3" fillId="0" borderId="0" xfId="0" applyNumberFormat="1" applyFont="1" applyFill="1" applyBorder="1" applyAlignment="1"/>
    <xf numFmtId="37" fontId="3" fillId="0" borderId="0" xfId="0" applyNumberFormat="1" applyFont="1" applyFill="1" applyAlignment="1">
      <alignment horizontal="left"/>
    </xf>
    <xf numFmtId="0" fontId="6" fillId="0" borderId="0" xfId="0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4" fontId="6" fillId="0" borderId="0" xfId="0" quotePrefix="1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>
      <alignment horizontal="right"/>
    </xf>
    <xf numFmtId="37" fontId="3" fillId="0" borderId="0" xfId="0" applyNumberFormat="1" applyFont="1" applyFill="1" applyAlignment="1"/>
    <xf numFmtId="0" fontId="3" fillId="0" borderId="0" xfId="0" applyNumberFormat="1" applyFont="1" applyFill="1" applyBorder="1" applyAlignment="1">
      <alignment horizontal="center"/>
    </xf>
    <xf numFmtId="41" fontId="3" fillId="0" borderId="6" xfId="1" applyNumberFormat="1" applyFont="1" applyFill="1" applyBorder="1" applyAlignment="1">
      <alignment horizontal="right"/>
    </xf>
    <xf numFmtId="0" fontId="2" fillId="0" borderId="0" xfId="0" applyFont="1" applyAlignment="1"/>
    <xf numFmtId="164" fontId="3" fillId="0" borderId="0" xfId="0" applyNumberFormat="1" applyFont="1" applyFill="1" applyAlignment="1"/>
    <xf numFmtId="164" fontId="4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37" fontId="6" fillId="0" borderId="0" xfId="0" applyNumberFormat="1" applyFont="1" applyFill="1" applyBorder="1" applyAlignment="1">
      <alignment horizontal="center"/>
    </xf>
    <xf numFmtId="0" fontId="3" fillId="0" borderId="0" xfId="0" applyFont="1" applyAlignment="1"/>
    <xf numFmtId="41" fontId="3" fillId="0" borderId="5" xfId="1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NumberFormat="1" applyFont="1" applyFill="1" applyAlignment="1"/>
    <xf numFmtId="165" fontId="3" fillId="0" borderId="0" xfId="0" applyNumberFormat="1" applyFont="1" applyFill="1" applyAlignment="1"/>
    <xf numFmtId="41" fontId="3" fillId="0" borderId="0" xfId="0" applyNumberFormat="1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2" fillId="0" borderId="0" xfId="0" applyNumberFormat="1" applyFont="1" applyFill="1" applyAlignment="1">
      <alignment horizontal="left"/>
    </xf>
    <xf numFmtId="0" fontId="3" fillId="0" borderId="8" xfId="0" applyNumberFormat="1" applyFont="1" applyFill="1" applyBorder="1" applyAlignment="1"/>
    <xf numFmtId="0" fontId="3" fillId="0" borderId="0" xfId="0" applyFont="1" applyAlignment="1">
      <alignment horizontal="center"/>
    </xf>
    <xf numFmtId="164" fontId="4" fillId="0" borderId="0" xfId="0" quotePrefix="1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justify"/>
    </xf>
    <xf numFmtId="0" fontId="2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justify"/>
    </xf>
    <xf numFmtId="41" fontId="4" fillId="0" borderId="0" xfId="0" applyNumberFormat="1" applyFont="1" applyFill="1" applyBorder="1" applyAlignment="1">
      <alignment horizontal="justify"/>
    </xf>
    <xf numFmtId="41" fontId="3" fillId="0" borderId="1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6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justify"/>
    </xf>
    <xf numFmtId="0" fontId="3" fillId="0" borderId="0" xfId="0" applyFont="1" applyFill="1" applyBorder="1" applyAlignment="1">
      <alignment horizontal="justify"/>
    </xf>
    <xf numFmtId="41" fontId="3" fillId="0" borderId="7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41" fontId="3" fillId="0" borderId="0" xfId="2" applyNumberFormat="1" applyFont="1" applyFill="1" applyAlignment="1">
      <alignment horizontal="right"/>
    </xf>
    <xf numFmtId="41" fontId="3" fillId="2" borderId="0" xfId="0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41" fontId="4" fillId="2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center"/>
    </xf>
    <xf numFmtId="43" fontId="3" fillId="0" borderId="0" xfId="0" applyNumberFormat="1" applyFont="1" applyFill="1" applyAlignment="1"/>
    <xf numFmtId="43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164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/>
    <xf numFmtId="0" fontId="3" fillId="0" borderId="0" xfId="0" applyNumberFormat="1" applyFont="1" applyAlignment="1"/>
    <xf numFmtId="164" fontId="3" fillId="0" borderId="0" xfId="0" applyNumberFormat="1" applyFont="1" applyAlignment="1"/>
    <xf numFmtId="164" fontId="2" fillId="0" borderId="1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quotePrefix="1" applyNumberFormat="1" applyFont="1" applyBorder="1" applyAlignment="1">
      <alignment horizontal="center"/>
    </xf>
    <xf numFmtId="0" fontId="3" fillId="0" borderId="0" xfId="0" applyNumberFormat="1" applyFont="1" applyAlignment="1">
      <alignment horizontal="right"/>
    </xf>
    <xf numFmtId="37" fontId="6" fillId="0" borderId="0" xfId="0" applyNumberFormat="1" applyFont="1" applyFill="1" applyAlignment="1">
      <alignment horizontal="center"/>
    </xf>
    <xf numFmtId="41" fontId="3" fillId="0" borderId="5" xfId="0" applyNumberFormat="1" applyFont="1" applyFill="1" applyBorder="1" applyAlignment="1"/>
    <xf numFmtId="41" fontId="3" fillId="0" borderId="2" xfId="0" applyNumberFormat="1" applyFont="1" applyFill="1" applyBorder="1" applyAlignment="1"/>
    <xf numFmtId="41" fontId="3" fillId="0" borderId="3" xfId="0" applyNumberFormat="1" applyFont="1" applyFill="1" applyBorder="1" applyAlignment="1"/>
    <xf numFmtId="41" fontId="3" fillId="0" borderId="4" xfId="0" applyNumberFormat="1" applyFont="1" applyFill="1" applyBorder="1" applyAlignment="1"/>
    <xf numFmtId="0" fontId="2" fillId="0" borderId="0" xfId="0" applyFont="1" applyBorder="1" applyAlignment="1"/>
    <xf numFmtId="0" fontId="3" fillId="0" borderId="0" xfId="0" applyFont="1" applyBorder="1" applyAlignment="1"/>
    <xf numFmtId="41" fontId="3" fillId="0" borderId="1" xfId="0" applyNumberFormat="1" applyFont="1" applyFill="1" applyBorder="1" applyAlignment="1"/>
    <xf numFmtId="49" fontId="7" fillId="0" borderId="0" xfId="0" applyNumberFormat="1" applyFont="1" applyFill="1" applyAlignment="1"/>
    <xf numFmtId="166" fontId="7" fillId="0" borderId="0" xfId="0" applyNumberFormat="1" applyFont="1" applyFill="1" applyAlignment="1"/>
    <xf numFmtId="1" fontId="7" fillId="0" borderId="0" xfId="0" applyNumberFormat="1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41" fontId="7" fillId="0" borderId="0" xfId="0" applyNumberFormat="1" applyFont="1" applyFill="1" applyAlignment="1"/>
    <xf numFmtId="41" fontId="7" fillId="0" borderId="0" xfId="0" applyNumberFormat="1" applyFont="1" applyFill="1" applyAlignment="1">
      <alignment horizontal="right"/>
    </xf>
    <xf numFmtId="49" fontId="8" fillId="0" borderId="0" xfId="0" applyNumberFormat="1" applyFont="1" applyFill="1" applyAlignment="1"/>
    <xf numFmtId="166" fontId="8" fillId="0" borderId="0" xfId="0" applyNumberFormat="1" applyFont="1" applyFill="1" applyAlignment="1"/>
    <xf numFmtId="41" fontId="8" fillId="0" borderId="0" xfId="0" applyNumberFormat="1" applyFont="1" applyFill="1" applyAlignment="1"/>
    <xf numFmtId="41" fontId="8" fillId="0" borderId="0" xfId="0" applyNumberFormat="1" applyFont="1" applyFill="1" applyAlignment="1">
      <alignment horizontal="right"/>
    </xf>
    <xf numFmtId="41" fontId="8" fillId="0" borderId="0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/>
    <xf numFmtId="41" fontId="8" fillId="0" borderId="1" xfId="0" applyNumberFormat="1" applyFont="1" applyFill="1" applyBorder="1" applyAlignment="1"/>
    <xf numFmtId="41" fontId="8" fillId="0" borderId="1" xfId="0" applyNumberFormat="1" applyFont="1" applyFill="1" applyBorder="1" applyAlignment="1">
      <alignment horizontal="right"/>
    </xf>
    <xf numFmtId="166" fontId="8" fillId="0" borderId="0" xfId="0" applyNumberFormat="1" applyFont="1" applyFill="1" applyBorder="1" applyAlignment="1">
      <alignment horizontal="right"/>
    </xf>
    <xf numFmtId="166" fontId="8" fillId="0" borderId="0" xfId="0" applyNumberFormat="1" applyFont="1" applyFill="1" applyBorder="1" applyAlignment="1"/>
    <xf numFmtId="41" fontId="8" fillId="0" borderId="7" xfId="0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right"/>
    </xf>
    <xf numFmtId="164" fontId="3" fillId="0" borderId="7" xfId="0" applyNumberFormat="1" applyFont="1" applyFill="1" applyBorder="1" applyAlignment="1">
      <alignment horizontal="right"/>
    </xf>
    <xf numFmtId="164" fontId="3" fillId="0" borderId="6" xfId="0" applyNumberFormat="1" applyFont="1" applyFill="1" applyBorder="1" applyAlignment="1">
      <alignment horizontal="center"/>
    </xf>
    <xf numFmtId="43" fontId="3" fillId="0" borderId="7" xfId="0" applyNumberFormat="1" applyFont="1" applyFill="1" applyBorder="1" applyAlignment="1">
      <alignment horizontal="right"/>
    </xf>
    <xf numFmtId="43" fontId="3" fillId="0" borderId="0" xfId="0" applyNumberFormat="1" applyFont="1" applyFill="1" applyAlignment="1">
      <alignment horizontal="right"/>
    </xf>
    <xf numFmtId="0" fontId="3" fillId="0" borderId="0" xfId="0" quotePrefix="1" applyNumberFormat="1" applyFont="1" applyFill="1" applyAlignment="1">
      <alignment horizontal="center"/>
    </xf>
    <xf numFmtId="0" fontId="3" fillId="0" borderId="0" xfId="0" applyNumberFormat="1" applyFont="1" applyAlignment="1">
      <alignment horizontal="centerContinuous"/>
    </xf>
    <xf numFmtId="164" fontId="3" fillId="0" borderId="1" xfId="0" applyNumberFormat="1" applyFont="1" applyBorder="1" applyAlignment="1">
      <alignment horizontal="center"/>
    </xf>
    <xf numFmtId="0" fontId="4" fillId="0" borderId="0" xfId="0" applyNumberFormat="1" applyFont="1" applyAlignment="1">
      <alignment horizontal="right"/>
    </xf>
    <xf numFmtId="41" fontId="4" fillId="0" borderId="0" xfId="0" applyNumberFormat="1" applyFont="1" applyFill="1" applyBorder="1" applyAlignment="1">
      <alignment horizontal="center"/>
    </xf>
    <xf numFmtId="39" fontId="3" fillId="0" borderId="0" xfId="0" applyNumberFormat="1" applyFont="1" applyFill="1" applyAlignment="1"/>
    <xf numFmtId="41" fontId="3" fillId="2" borderId="1" xfId="0" applyNumberFormat="1" applyFont="1" applyFill="1" applyBorder="1" applyAlignment="1">
      <alignment horizontal="right"/>
    </xf>
    <xf numFmtId="41" fontId="3" fillId="2" borderId="0" xfId="0" applyNumberFormat="1" applyFont="1" applyFill="1" applyAlignment="1">
      <alignment horizontal="right"/>
    </xf>
    <xf numFmtId="164" fontId="3" fillId="0" borderId="0" xfId="0" applyNumberFormat="1" applyFont="1" applyFill="1" applyAlignment="1">
      <alignment horizontal="centerContinuous"/>
    </xf>
    <xf numFmtId="0" fontId="2" fillId="0" borderId="0" xfId="0" quotePrefix="1" applyNumberFormat="1" applyFont="1" applyFill="1" applyAlignment="1">
      <alignment horizontal="left"/>
    </xf>
    <xf numFmtId="41" fontId="3" fillId="0" borderId="5" xfId="0" applyNumberFormat="1" applyFont="1" applyFill="1" applyBorder="1" applyAlignment="1">
      <alignment horizontal="right"/>
    </xf>
    <xf numFmtId="0" fontId="2" fillId="0" borderId="0" xfId="0" applyNumberFormat="1" applyFont="1" applyFill="1" applyAlignment="1"/>
    <xf numFmtId="0" fontId="6" fillId="0" borderId="0" xfId="0" applyFont="1" applyFill="1" applyAlignment="1"/>
    <xf numFmtId="0" fontId="3" fillId="0" borderId="1" xfId="0" applyFont="1" applyBorder="1" applyAlignment="1">
      <alignment horizontal="center"/>
    </xf>
    <xf numFmtId="41" fontId="3" fillId="0" borderId="0" xfId="2" applyNumberFormat="1" applyFont="1" applyFill="1" applyBorder="1" applyAlignment="1">
      <alignment horizontal="right"/>
    </xf>
    <xf numFmtId="0" fontId="7" fillId="0" borderId="0" xfId="0" applyFont="1" applyFill="1" applyAlignment="1"/>
    <xf numFmtId="164" fontId="3" fillId="0" borderId="0" xfId="0" applyNumberFormat="1" applyFont="1" applyFill="1" applyAlignment="1">
      <alignment horizontal="right"/>
    </xf>
    <xf numFmtId="41" fontId="2" fillId="0" borderId="0" xfId="0" applyNumberFormat="1" applyFont="1" applyFill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3" fillId="0" borderId="0" xfId="0" quotePrefix="1" applyNumberFormat="1" applyFont="1" applyFill="1" applyAlignment="1"/>
    <xf numFmtId="164" fontId="3" fillId="0" borderId="0" xfId="0" applyNumberFormat="1" applyFont="1" applyFill="1" applyAlignment="1">
      <alignment horizontal="right"/>
    </xf>
    <xf numFmtId="0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NumberFormat="1" applyFont="1" applyAlignment="1">
      <alignment horizontal="right"/>
    </xf>
    <xf numFmtId="0" fontId="2" fillId="0" borderId="0" xfId="0" applyNumberFormat="1" applyFont="1" applyAlignment="1"/>
    <xf numFmtId="41" fontId="3" fillId="0" borderId="7" xfId="0" applyNumberFormat="1" applyFont="1" applyFill="1" applyBorder="1" applyAlignment="1">
      <alignment horizontal="center"/>
    </xf>
    <xf numFmtId="41" fontId="3" fillId="0" borderId="9" xfId="0" applyNumberFormat="1" applyFont="1" applyFill="1" applyBorder="1" applyAlignment="1"/>
    <xf numFmtId="41" fontId="3" fillId="0" borderId="9" xfId="0" applyNumberFormat="1" applyFont="1" applyFill="1" applyBorder="1" applyAlignment="1">
      <alignment horizontal="center"/>
    </xf>
    <xf numFmtId="0" fontId="3" fillId="0" borderId="0" xfId="0" applyNumberFormat="1" applyFont="1" applyAlignment="1">
      <alignment horizontal="right"/>
    </xf>
    <xf numFmtId="164" fontId="2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right"/>
    </xf>
    <xf numFmtId="164" fontId="4" fillId="0" borderId="0" xfId="0" quotePrefix="1" applyNumberFormat="1" applyFont="1" applyFill="1" applyBorder="1" applyAlignment="1">
      <alignment horizontal="center"/>
    </xf>
    <xf numFmtId="0" fontId="4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right"/>
    </xf>
    <xf numFmtId="164" fontId="2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right"/>
    </xf>
    <xf numFmtId="0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164" fontId="3" fillId="0" borderId="0" xfId="0" applyNumberFormat="1" applyFont="1" applyAlignment="1">
      <alignment horizontal="right"/>
    </xf>
  </cellXfs>
  <cellStyles count="4">
    <cellStyle name="Comma" xfId="1" builtinId="3"/>
    <cellStyle name="Comma_Q1'08 FS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2E0FE-E968-4D56-8A97-81379F3CD83C}">
  <dimension ref="A1:R101"/>
  <sheetViews>
    <sheetView showGridLines="0" tabSelected="1" zoomScale="80" zoomScaleNormal="80" zoomScaleSheetLayoutView="100" workbookViewId="0"/>
  </sheetViews>
  <sheetFormatPr defaultColWidth="10.5703125" defaultRowHeight="24" customHeight="1"/>
  <cols>
    <col min="1" max="1" width="55.7109375" style="35" customWidth="1"/>
    <col min="2" max="2" width="11" style="18" customWidth="1"/>
    <col min="3" max="3" width="1.42578125" style="18" customWidth="1"/>
    <col min="4" max="4" width="17.28515625" style="18" customWidth="1"/>
    <col min="5" max="5" width="1.42578125" style="18" customWidth="1"/>
    <col min="6" max="6" width="17.28515625" style="18" customWidth="1"/>
    <col min="7" max="7" width="1.42578125" style="2" customWidth="1"/>
    <col min="8" max="8" width="17.28515625" style="18" customWidth="1"/>
    <col min="9" max="9" width="1.42578125" style="18" customWidth="1"/>
    <col min="10" max="10" width="17.28515625" style="18" customWidth="1"/>
    <col min="11" max="11" width="11.5703125" style="18" bestFit="1" customWidth="1"/>
    <col min="12" max="12" width="12.5703125" style="18" bestFit="1" customWidth="1"/>
    <col min="13" max="16384" width="10.5703125" style="18"/>
  </cols>
  <sheetData>
    <row r="1" spans="1:10" ht="24" customHeight="1">
      <c r="A1" s="40" t="s">
        <v>54</v>
      </c>
      <c r="B1" s="40"/>
      <c r="C1" s="40"/>
      <c r="D1" s="40"/>
      <c r="E1" s="40"/>
      <c r="F1" s="40"/>
      <c r="G1" s="79"/>
      <c r="H1" s="40"/>
      <c r="I1" s="40"/>
      <c r="J1" s="40"/>
    </row>
    <row r="2" spans="1:10" ht="24" customHeight="1">
      <c r="A2" s="40" t="s">
        <v>123</v>
      </c>
      <c r="B2" s="40"/>
      <c r="C2" s="40"/>
      <c r="D2" s="40"/>
      <c r="E2" s="40"/>
      <c r="F2" s="40"/>
      <c r="G2" s="79"/>
      <c r="H2" s="135"/>
      <c r="I2" s="40"/>
      <c r="J2" s="40"/>
    </row>
    <row r="3" spans="1:10" ht="24" customHeight="1">
      <c r="A3" s="40" t="s">
        <v>206</v>
      </c>
      <c r="B3" s="40"/>
      <c r="C3" s="40"/>
      <c r="D3" s="40"/>
      <c r="E3" s="40"/>
      <c r="F3" s="40"/>
      <c r="G3" s="79"/>
      <c r="H3" s="40"/>
      <c r="I3" s="40"/>
      <c r="J3" s="40"/>
    </row>
    <row r="4" spans="1:10" ht="24" customHeight="1">
      <c r="A4" s="155" t="s">
        <v>1</v>
      </c>
      <c r="B4" s="155"/>
      <c r="C4" s="155"/>
      <c r="D4" s="155"/>
      <c r="E4" s="155"/>
      <c r="F4" s="155"/>
      <c r="G4" s="155"/>
      <c r="H4" s="155"/>
      <c r="I4" s="155"/>
      <c r="J4" s="155"/>
    </row>
    <row r="5" spans="1:10" ht="24" customHeight="1">
      <c r="D5" s="154" t="s">
        <v>2</v>
      </c>
      <c r="E5" s="154"/>
      <c r="F5" s="154"/>
      <c r="G5" s="80"/>
      <c r="H5" s="154" t="s">
        <v>3</v>
      </c>
      <c r="I5" s="154"/>
      <c r="J5" s="154"/>
    </row>
    <row r="6" spans="1:10" ht="24" customHeight="1">
      <c r="B6" s="19" t="s">
        <v>4</v>
      </c>
      <c r="D6" s="151" t="s">
        <v>207</v>
      </c>
      <c r="E6" s="20"/>
      <c r="F6" s="151" t="s">
        <v>208</v>
      </c>
      <c r="G6" s="20"/>
      <c r="H6" s="151" t="s">
        <v>207</v>
      </c>
      <c r="I6" s="44"/>
      <c r="J6" s="43" t="s">
        <v>208</v>
      </c>
    </row>
    <row r="7" spans="1:10" ht="24" customHeight="1">
      <c r="B7" s="19"/>
      <c r="D7" s="20" t="s">
        <v>173</v>
      </c>
      <c r="E7" s="20"/>
      <c r="F7" s="20" t="s">
        <v>174</v>
      </c>
      <c r="G7" s="20"/>
      <c r="H7" s="20" t="s">
        <v>173</v>
      </c>
      <c r="I7" s="44"/>
      <c r="J7" s="44" t="s">
        <v>174</v>
      </c>
    </row>
    <row r="8" spans="1:10" ht="24" customHeight="1">
      <c r="B8" s="19"/>
      <c r="D8" s="20" t="s">
        <v>175</v>
      </c>
      <c r="E8" s="21"/>
      <c r="F8" s="20"/>
      <c r="G8" s="20"/>
      <c r="H8" s="20" t="s">
        <v>175</v>
      </c>
      <c r="I8" s="45"/>
      <c r="J8" s="44"/>
    </row>
    <row r="9" spans="1:10" s="2" customFormat="1" ht="24" customHeight="1">
      <c r="A9" s="1" t="s">
        <v>5</v>
      </c>
    </row>
    <row r="10" spans="1:10" s="2" customFormat="1" ht="24" customHeight="1">
      <c r="A10" s="1" t="s">
        <v>6</v>
      </c>
    </row>
    <row r="11" spans="1:10" s="2" customFormat="1" ht="24" customHeight="1">
      <c r="A11" s="3" t="s">
        <v>7</v>
      </c>
      <c r="B11" s="4"/>
      <c r="D11" s="5">
        <v>2106405</v>
      </c>
      <c r="E11" s="6"/>
      <c r="F11" s="5">
        <v>1999417</v>
      </c>
      <c r="G11" s="8"/>
      <c r="H11" s="63">
        <v>1222402</v>
      </c>
      <c r="I11" s="6"/>
      <c r="J11" s="63">
        <v>977613</v>
      </c>
    </row>
    <row r="12" spans="1:10" s="2" customFormat="1" ht="24" customHeight="1">
      <c r="A12" s="3" t="s">
        <v>103</v>
      </c>
      <c r="B12" s="4" t="s">
        <v>212</v>
      </c>
      <c r="C12" s="7"/>
      <c r="D12" s="5">
        <v>3735436</v>
      </c>
      <c r="E12" s="6"/>
      <c r="F12" s="5">
        <v>5233998</v>
      </c>
      <c r="G12" s="8"/>
      <c r="H12" s="5">
        <v>3338430</v>
      </c>
      <c r="I12" s="6"/>
      <c r="J12" s="5">
        <v>4920328</v>
      </c>
    </row>
    <row r="13" spans="1:10" s="2" customFormat="1" ht="24" customHeight="1">
      <c r="A13" s="3" t="s">
        <v>236</v>
      </c>
      <c r="B13" s="4">
        <v>4</v>
      </c>
      <c r="C13" s="7"/>
      <c r="D13" s="5">
        <v>0</v>
      </c>
      <c r="E13" s="6"/>
      <c r="F13" s="5">
        <v>0</v>
      </c>
      <c r="G13" s="8"/>
      <c r="H13" s="5">
        <v>48000</v>
      </c>
      <c r="I13" s="6"/>
      <c r="J13" s="5">
        <v>13000</v>
      </c>
    </row>
    <row r="14" spans="1:10" s="2" customFormat="1" ht="24" customHeight="1">
      <c r="A14" s="3" t="s">
        <v>104</v>
      </c>
      <c r="B14" s="4">
        <v>5</v>
      </c>
      <c r="C14" s="7"/>
      <c r="D14" s="5">
        <v>5137424</v>
      </c>
      <c r="E14" s="6"/>
      <c r="F14" s="5">
        <v>7466935</v>
      </c>
      <c r="G14" s="8"/>
      <c r="H14" s="5">
        <v>3997962</v>
      </c>
      <c r="I14" s="6"/>
      <c r="J14" s="5">
        <v>6608238</v>
      </c>
    </row>
    <row r="15" spans="1:10" s="2" customFormat="1" ht="24" customHeight="1">
      <c r="A15" s="3" t="s">
        <v>233</v>
      </c>
      <c r="B15" s="4" t="s">
        <v>232</v>
      </c>
      <c r="C15" s="7"/>
      <c r="D15" s="8">
        <v>1846876</v>
      </c>
      <c r="E15" s="6"/>
      <c r="F15" s="8">
        <v>165058</v>
      </c>
      <c r="G15" s="8"/>
      <c r="H15" s="132">
        <v>1846876</v>
      </c>
      <c r="I15" s="6"/>
      <c r="J15" s="132">
        <v>165058</v>
      </c>
    </row>
    <row r="16" spans="1:10" s="2" customFormat="1" ht="24" customHeight="1">
      <c r="A16" s="3" t="s">
        <v>8</v>
      </c>
      <c r="B16" s="4"/>
      <c r="C16" s="7"/>
      <c r="D16" s="9">
        <v>323694</v>
      </c>
      <c r="E16" s="6"/>
      <c r="F16" s="9">
        <v>296904</v>
      </c>
      <c r="G16" s="8"/>
      <c r="H16" s="9">
        <v>73199</v>
      </c>
      <c r="I16" s="6"/>
      <c r="J16" s="9">
        <v>37336</v>
      </c>
    </row>
    <row r="17" spans="1:10" s="2" customFormat="1" ht="24" customHeight="1">
      <c r="A17" s="1" t="s">
        <v>10</v>
      </c>
      <c r="B17" s="4"/>
      <c r="C17" s="10"/>
      <c r="D17" s="9">
        <f>SUM(D11:D16)</f>
        <v>13149835</v>
      </c>
      <c r="E17" s="6"/>
      <c r="F17" s="9">
        <f>SUM(F11:F16)</f>
        <v>15162312</v>
      </c>
      <c r="G17" s="8"/>
      <c r="H17" s="9">
        <f>SUM(H11:H16)</f>
        <v>10526869</v>
      </c>
      <c r="I17" s="6"/>
      <c r="J17" s="9">
        <f>SUM(J11:J16)</f>
        <v>12721573</v>
      </c>
    </row>
    <row r="18" spans="1:10" s="2" customFormat="1" ht="24" customHeight="1">
      <c r="A18" s="11" t="s">
        <v>11</v>
      </c>
      <c r="B18" s="4"/>
      <c r="C18" s="10"/>
      <c r="D18" s="65"/>
      <c r="E18" s="12"/>
      <c r="F18" s="65"/>
      <c r="G18" s="65"/>
      <c r="H18" s="65"/>
      <c r="I18" s="12"/>
      <c r="J18" s="65"/>
    </row>
    <row r="19" spans="1:10" s="2" customFormat="1" ht="24" customHeight="1">
      <c r="A19" s="3" t="s">
        <v>12</v>
      </c>
      <c r="B19" s="4"/>
      <c r="C19" s="10"/>
      <c r="D19" s="5">
        <v>0</v>
      </c>
      <c r="E19" s="6"/>
      <c r="F19" s="5">
        <v>0</v>
      </c>
      <c r="G19" s="8"/>
      <c r="H19" s="13">
        <v>7717240</v>
      </c>
      <c r="I19" s="6"/>
      <c r="J19" s="13">
        <v>7717240</v>
      </c>
    </row>
    <row r="20" spans="1:10" s="2" customFormat="1" ht="24" customHeight="1">
      <c r="A20" s="3" t="s">
        <v>177</v>
      </c>
      <c r="B20" s="4"/>
      <c r="C20" s="10"/>
      <c r="D20" s="5">
        <v>127746</v>
      </c>
      <c r="E20" s="6"/>
      <c r="F20" s="5">
        <v>112624</v>
      </c>
      <c r="G20" s="8"/>
      <c r="H20" s="13">
        <v>67553</v>
      </c>
      <c r="I20" s="6"/>
      <c r="J20" s="13">
        <v>67553</v>
      </c>
    </row>
    <row r="21" spans="1:10" s="2" customFormat="1" ht="24" customHeight="1">
      <c r="A21" s="3" t="s">
        <v>171</v>
      </c>
      <c r="B21" s="4"/>
      <c r="C21" s="10"/>
      <c r="D21" s="5">
        <v>647301</v>
      </c>
      <c r="E21" s="6"/>
      <c r="F21" s="5">
        <v>606402</v>
      </c>
      <c r="G21" s="8"/>
      <c r="H21" s="13">
        <v>243447</v>
      </c>
      <c r="I21" s="6"/>
      <c r="J21" s="13">
        <v>243447</v>
      </c>
    </row>
    <row r="22" spans="1:10" s="2" customFormat="1" ht="24" customHeight="1">
      <c r="A22" s="3" t="s">
        <v>172</v>
      </c>
      <c r="B22" s="4">
        <v>4</v>
      </c>
      <c r="C22" s="10"/>
      <c r="D22" s="5">
        <v>0</v>
      </c>
      <c r="E22" s="6"/>
      <c r="F22" s="5">
        <v>0</v>
      </c>
      <c r="G22" s="8"/>
      <c r="H22" s="13">
        <v>1564043</v>
      </c>
      <c r="I22" s="6"/>
      <c r="J22" s="13">
        <v>1479030</v>
      </c>
    </row>
    <row r="23" spans="1:10" s="2" customFormat="1" ht="24" customHeight="1">
      <c r="A23" s="3" t="s">
        <v>63</v>
      </c>
      <c r="B23" s="4"/>
      <c r="C23" s="7"/>
      <c r="D23" s="8">
        <v>256933</v>
      </c>
      <c r="E23" s="6"/>
      <c r="F23" s="8">
        <v>256933</v>
      </c>
      <c r="G23" s="8"/>
      <c r="H23" s="8">
        <v>94342</v>
      </c>
      <c r="I23" s="6"/>
      <c r="J23" s="8">
        <v>94342</v>
      </c>
    </row>
    <row r="24" spans="1:10" s="2" customFormat="1" ht="24" customHeight="1">
      <c r="A24" s="3" t="s">
        <v>105</v>
      </c>
      <c r="B24" s="4">
        <v>6</v>
      </c>
      <c r="D24" s="5">
        <v>8658670</v>
      </c>
      <c r="E24" s="6"/>
      <c r="F24" s="5">
        <v>8285712</v>
      </c>
      <c r="G24" s="8"/>
      <c r="H24" s="5">
        <v>968619</v>
      </c>
      <c r="I24" s="6"/>
      <c r="J24" s="5">
        <v>984241</v>
      </c>
    </row>
    <row r="25" spans="1:10" s="2" customFormat="1" ht="24" customHeight="1">
      <c r="A25" s="3" t="s">
        <v>210</v>
      </c>
      <c r="B25" s="4">
        <v>2</v>
      </c>
      <c r="D25" s="5">
        <v>592597</v>
      </c>
      <c r="E25" s="6"/>
      <c r="F25" s="5">
        <v>0</v>
      </c>
      <c r="G25" s="8"/>
      <c r="H25" s="5">
        <v>121977</v>
      </c>
      <c r="I25" s="6"/>
      <c r="J25" s="5">
        <v>0</v>
      </c>
    </row>
    <row r="26" spans="1:10" s="2" customFormat="1" ht="24" customHeight="1">
      <c r="A26" s="14" t="s">
        <v>64</v>
      </c>
      <c r="B26" s="4"/>
      <c r="D26" s="6">
        <v>146294</v>
      </c>
      <c r="E26" s="6"/>
      <c r="F26" s="6">
        <v>146294</v>
      </c>
      <c r="G26" s="6"/>
      <c r="H26" s="5">
        <v>0</v>
      </c>
      <c r="I26" s="6"/>
      <c r="J26" s="5">
        <v>0</v>
      </c>
    </row>
    <row r="27" spans="1:10" s="2" customFormat="1" ht="24" customHeight="1">
      <c r="A27" s="3" t="s">
        <v>209</v>
      </c>
      <c r="B27" s="4"/>
      <c r="D27" s="5">
        <v>184826</v>
      </c>
      <c r="E27" s="6"/>
      <c r="F27" s="5">
        <v>195513</v>
      </c>
      <c r="G27" s="8"/>
      <c r="H27" s="5">
        <v>64575</v>
      </c>
      <c r="I27" s="6"/>
      <c r="J27" s="5">
        <v>71616</v>
      </c>
    </row>
    <row r="28" spans="1:10" s="2" customFormat="1" ht="24" customHeight="1">
      <c r="A28" s="3" t="s">
        <v>246</v>
      </c>
      <c r="B28" s="4">
        <v>2</v>
      </c>
      <c r="D28" s="5">
        <v>0</v>
      </c>
      <c r="E28" s="6"/>
      <c r="F28" s="5">
        <v>287084</v>
      </c>
      <c r="G28" s="8"/>
      <c r="H28" s="5">
        <v>0</v>
      </c>
      <c r="I28" s="6"/>
      <c r="J28" s="5">
        <v>2507</v>
      </c>
    </row>
    <row r="29" spans="1:10" s="2" customFormat="1" ht="24" customHeight="1">
      <c r="A29" s="14" t="s">
        <v>116</v>
      </c>
      <c r="B29" s="4"/>
      <c r="D29" s="5">
        <v>402822</v>
      </c>
      <c r="E29" s="6"/>
      <c r="F29" s="5">
        <v>189312</v>
      </c>
      <c r="G29" s="8"/>
      <c r="H29" s="5">
        <v>398963</v>
      </c>
      <c r="I29" s="6"/>
      <c r="J29" s="5">
        <v>172751</v>
      </c>
    </row>
    <row r="30" spans="1:10" s="2" customFormat="1" ht="24" customHeight="1">
      <c r="A30" s="14" t="s">
        <v>13</v>
      </c>
      <c r="B30" s="4"/>
      <c r="D30" s="62">
        <v>15528</v>
      </c>
      <c r="E30" s="6"/>
      <c r="F30" s="62">
        <v>19717</v>
      </c>
      <c r="G30" s="6"/>
      <c r="H30" s="9">
        <v>4017</v>
      </c>
      <c r="I30" s="6"/>
      <c r="J30" s="9">
        <v>3983</v>
      </c>
    </row>
    <row r="31" spans="1:10" s="2" customFormat="1" ht="24" customHeight="1">
      <c r="A31" s="1" t="s">
        <v>14</v>
      </c>
      <c r="B31" s="4"/>
      <c r="D31" s="5">
        <f>SUM(D19:D30)</f>
        <v>11032717</v>
      </c>
      <c r="E31" s="6"/>
      <c r="F31" s="5">
        <f>SUM(F19:F30)</f>
        <v>10099591</v>
      </c>
      <c r="G31" s="8"/>
      <c r="H31" s="5">
        <f>SUM(H19:H30)</f>
        <v>11244776</v>
      </c>
      <c r="I31" s="6"/>
      <c r="J31" s="5">
        <f>SUM(J19:J30)</f>
        <v>10836710</v>
      </c>
    </row>
    <row r="32" spans="1:10" s="2" customFormat="1" ht="24" customHeight="1" thickBot="1">
      <c r="A32" s="1" t="s">
        <v>15</v>
      </c>
      <c r="B32" s="15"/>
      <c r="D32" s="16">
        <f>SUM(D17:D17,D31)</f>
        <v>24182552</v>
      </c>
      <c r="E32" s="6"/>
      <c r="F32" s="16">
        <f>SUM(F17:F17,F31)</f>
        <v>25261903</v>
      </c>
      <c r="G32" s="8"/>
      <c r="H32" s="16">
        <f>SUM(H17:H17,H31)</f>
        <v>21771645</v>
      </c>
      <c r="I32" s="6"/>
      <c r="J32" s="16">
        <f>SUM(J17:J17,J31)</f>
        <v>23558283</v>
      </c>
    </row>
    <row r="33" spans="1:10" ht="24" customHeight="1" thickTop="1"/>
    <row r="34" spans="1:10" ht="24" customHeight="1">
      <c r="A34" s="35" t="s">
        <v>132</v>
      </c>
    </row>
    <row r="35" spans="1:10" ht="24" customHeight="1">
      <c r="A35" s="40" t="s">
        <v>54</v>
      </c>
      <c r="B35" s="40"/>
      <c r="C35" s="40"/>
      <c r="D35" s="40"/>
      <c r="E35" s="40"/>
      <c r="F35" s="40"/>
      <c r="G35" s="79"/>
      <c r="H35" s="40"/>
      <c r="I35" s="40"/>
      <c r="J35" s="40"/>
    </row>
    <row r="36" spans="1:10" ht="24" customHeight="1">
      <c r="A36" s="40" t="s">
        <v>124</v>
      </c>
      <c r="B36" s="40"/>
      <c r="C36" s="40"/>
      <c r="D36" s="40"/>
      <c r="E36" s="40"/>
      <c r="F36" s="40"/>
      <c r="G36" s="79"/>
      <c r="H36" s="40"/>
      <c r="I36" s="40"/>
      <c r="J36" s="40"/>
    </row>
    <row r="37" spans="1:10" ht="24" customHeight="1">
      <c r="A37" s="40" t="s">
        <v>206</v>
      </c>
      <c r="B37" s="40"/>
      <c r="C37" s="40"/>
      <c r="D37" s="40"/>
      <c r="E37" s="40"/>
      <c r="F37" s="40"/>
      <c r="G37" s="79"/>
      <c r="H37" s="40"/>
      <c r="I37" s="40"/>
      <c r="J37" s="40"/>
    </row>
    <row r="38" spans="1:10" ht="24" customHeight="1">
      <c r="A38" s="155" t="s">
        <v>1</v>
      </c>
      <c r="B38" s="155"/>
      <c r="C38" s="155"/>
      <c r="D38" s="155"/>
      <c r="E38" s="155"/>
      <c r="F38" s="155"/>
      <c r="G38" s="155"/>
      <c r="H38" s="155"/>
      <c r="I38" s="155"/>
      <c r="J38" s="155"/>
    </row>
    <row r="39" spans="1:10" ht="24" customHeight="1">
      <c r="D39" s="154" t="s">
        <v>2</v>
      </c>
      <c r="E39" s="154"/>
      <c r="F39" s="154"/>
      <c r="G39" s="80"/>
      <c r="H39" s="154" t="s">
        <v>3</v>
      </c>
      <c r="I39" s="154"/>
      <c r="J39" s="154"/>
    </row>
    <row r="40" spans="1:10" ht="24" customHeight="1">
      <c r="B40" s="19" t="s">
        <v>4</v>
      </c>
      <c r="D40" s="151" t="s">
        <v>207</v>
      </c>
      <c r="E40" s="20"/>
      <c r="F40" s="151" t="s">
        <v>208</v>
      </c>
      <c r="G40" s="20"/>
      <c r="H40" s="151" t="s">
        <v>207</v>
      </c>
      <c r="I40" s="44"/>
      <c r="J40" s="43" t="s">
        <v>208</v>
      </c>
    </row>
    <row r="41" spans="1:10" ht="24" customHeight="1">
      <c r="B41" s="19"/>
      <c r="D41" s="20" t="s">
        <v>173</v>
      </c>
      <c r="E41" s="20"/>
      <c r="F41" s="20" t="s">
        <v>174</v>
      </c>
      <c r="G41" s="20"/>
      <c r="H41" s="20" t="s">
        <v>173</v>
      </c>
      <c r="I41" s="44"/>
      <c r="J41" s="44" t="s">
        <v>174</v>
      </c>
    </row>
    <row r="42" spans="1:10" ht="24" customHeight="1">
      <c r="B42" s="19"/>
      <c r="D42" s="20" t="s">
        <v>175</v>
      </c>
      <c r="E42" s="21"/>
      <c r="F42" s="20"/>
      <c r="G42" s="20"/>
      <c r="H42" s="20" t="s">
        <v>175</v>
      </c>
      <c r="I42" s="45"/>
      <c r="J42" s="44"/>
    </row>
    <row r="43" spans="1:10" ht="24" customHeight="1">
      <c r="A43" s="38" t="s">
        <v>16</v>
      </c>
      <c r="C43" s="19"/>
      <c r="D43" s="20"/>
      <c r="E43" s="21"/>
      <c r="F43" s="20"/>
      <c r="G43" s="20"/>
      <c r="H43" s="20"/>
      <c r="I43" s="21"/>
      <c r="J43" s="20"/>
    </row>
    <row r="44" spans="1:10" ht="24" customHeight="1">
      <c r="A44" s="38" t="s">
        <v>17</v>
      </c>
      <c r="C44" s="19"/>
      <c r="D44" s="20"/>
      <c r="E44" s="21"/>
      <c r="F44" s="20"/>
      <c r="G44" s="20"/>
      <c r="H44" s="20"/>
      <c r="I44" s="21"/>
      <c r="J44" s="20"/>
    </row>
    <row r="45" spans="1:10" ht="24" customHeight="1">
      <c r="A45" s="3" t="s">
        <v>245</v>
      </c>
      <c r="B45" s="4"/>
      <c r="C45" s="22"/>
      <c r="D45" s="5">
        <v>6018999</v>
      </c>
      <c r="E45" s="23"/>
      <c r="F45" s="5">
        <v>4013131</v>
      </c>
      <c r="G45" s="8"/>
      <c r="H45" s="5">
        <v>5513909</v>
      </c>
      <c r="I45" s="24"/>
      <c r="J45" s="5">
        <v>3716103</v>
      </c>
    </row>
    <row r="46" spans="1:10" ht="24" customHeight="1">
      <c r="A46" s="3" t="s">
        <v>106</v>
      </c>
      <c r="B46" s="4" t="s">
        <v>213</v>
      </c>
      <c r="C46" s="22"/>
      <c r="D46" s="13">
        <v>2806007</v>
      </c>
      <c r="E46" s="23"/>
      <c r="F46" s="13">
        <v>6316115</v>
      </c>
      <c r="G46" s="6"/>
      <c r="H46" s="37">
        <v>3782904</v>
      </c>
      <c r="I46" s="24"/>
      <c r="J46" s="37">
        <v>7088061</v>
      </c>
    </row>
    <row r="47" spans="1:10" ht="24" customHeight="1">
      <c r="A47" s="3" t="s">
        <v>200</v>
      </c>
      <c r="B47" s="4">
        <v>4</v>
      </c>
      <c r="C47" s="22"/>
      <c r="D47" s="13">
        <v>0</v>
      </c>
      <c r="E47" s="23"/>
      <c r="F47" s="13">
        <v>0</v>
      </c>
      <c r="G47" s="6"/>
      <c r="H47" s="37">
        <v>160000</v>
      </c>
      <c r="I47" s="24"/>
      <c r="J47" s="37">
        <v>160000</v>
      </c>
    </row>
    <row r="48" spans="1:10" s="2" customFormat="1" ht="24" customHeight="1">
      <c r="A48" s="14" t="s">
        <v>178</v>
      </c>
      <c r="B48" s="4">
        <v>8</v>
      </c>
      <c r="C48" s="22"/>
      <c r="D48" s="5">
        <v>43335</v>
      </c>
      <c r="E48" s="6"/>
      <c r="F48" s="5">
        <v>37611</v>
      </c>
      <c r="G48" s="8"/>
      <c r="H48" s="5">
        <v>0</v>
      </c>
      <c r="I48" s="24"/>
      <c r="J48" s="5">
        <v>0</v>
      </c>
    </row>
    <row r="49" spans="1:18" s="2" customFormat="1" ht="24" customHeight="1">
      <c r="A49" s="14" t="s">
        <v>214</v>
      </c>
      <c r="B49" s="4">
        <v>2</v>
      </c>
      <c r="C49" s="22"/>
      <c r="D49" s="5">
        <v>46246</v>
      </c>
      <c r="E49" s="6"/>
      <c r="F49" s="5">
        <v>0</v>
      </c>
      <c r="G49" s="8"/>
      <c r="H49" s="5">
        <v>20370</v>
      </c>
      <c r="I49" s="24"/>
      <c r="J49" s="5">
        <v>0</v>
      </c>
      <c r="L49" s="5"/>
      <c r="M49" s="6"/>
      <c r="N49" s="5"/>
      <c r="O49" s="8"/>
      <c r="P49" s="5"/>
      <c r="Q49" s="24"/>
      <c r="R49" s="5"/>
    </row>
    <row r="50" spans="1:18" s="2" customFormat="1" ht="24" customHeight="1">
      <c r="A50" s="14" t="s">
        <v>107</v>
      </c>
      <c r="B50" s="4"/>
      <c r="C50" s="25"/>
      <c r="D50" s="5">
        <v>414934</v>
      </c>
      <c r="E50" s="23"/>
      <c r="F50" s="5">
        <v>390758</v>
      </c>
      <c r="G50" s="8"/>
      <c r="H50" s="5">
        <v>348171</v>
      </c>
      <c r="I50" s="6"/>
      <c r="J50" s="5">
        <v>334928</v>
      </c>
    </row>
    <row r="51" spans="1:18" s="2" customFormat="1" ht="24" customHeight="1">
      <c r="A51" s="14" t="s">
        <v>233</v>
      </c>
      <c r="B51" s="4" t="s">
        <v>232</v>
      </c>
      <c r="C51" s="26"/>
      <c r="D51" s="8">
        <v>936640</v>
      </c>
      <c r="E51" s="6"/>
      <c r="F51" s="8">
        <v>580800</v>
      </c>
      <c r="G51" s="8"/>
      <c r="H51" s="8">
        <v>936640</v>
      </c>
      <c r="I51" s="6"/>
      <c r="J51" s="8">
        <v>580800</v>
      </c>
    </row>
    <row r="52" spans="1:18" s="2" customFormat="1" ht="24" customHeight="1">
      <c r="A52" s="14" t="s">
        <v>18</v>
      </c>
      <c r="B52" s="4"/>
      <c r="C52" s="25"/>
      <c r="D52" s="62">
        <v>81923</v>
      </c>
      <c r="E52" s="6"/>
      <c r="F52" s="62">
        <v>134093</v>
      </c>
      <c r="G52" s="6"/>
      <c r="H52" s="9">
        <v>43263</v>
      </c>
      <c r="I52" s="6"/>
      <c r="J52" s="9">
        <v>10320</v>
      </c>
    </row>
    <row r="53" spans="1:18" s="2" customFormat="1" ht="24" customHeight="1">
      <c r="A53" s="38" t="s">
        <v>19</v>
      </c>
      <c r="B53" s="4"/>
      <c r="C53" s="26"/>
      <c r="D53" s="9">
        <f>SUM(D45:D52)</f>
        <v>10348084</v>
      </c>
      <c r="E53" s="6"/>
      <c r="F53" s="9">
        <f>SUM(F45:F52)</f>
        <v>11472508</v>
      </c>
      <c r="G53" s="8"/>
      <c r="H53" s="9">
        <f>SUM(H45:H52)</f>
        <v>10805257</v>
      </c>
      <c r="I53" s="8"/>
      <c r="J53" s="9">
        <f>SUM(J45:J52)</f>
        <v>11890212</v>
      </c>
    </row>
    <row r="54" spans="1:18" s="2" customFormat="1" ht="24" customHeight="1">
      <c r="A54" s="38" t="s">
        <v>20</v>
      </c>
      <c r="B54" s="4"/>
      <c r="C54" s="7"/>
      <c r="D54" s="5"/>
      <c r="E54" s="6"/>
      <c r="F54" s="5"/>
      <c r="G54" s="8"/>
      <c r="H54" s="5"/>
      <c r="I54" s="6"/>
      <c r="J54" s="5"/>
    </row>
    <row r="55" spans="1:18" s="2" customFormat="1" ht="24" customHeight="1">
      <c r="A55" s="39" t="s">
        <v>133</v>
      </c>
      <c r="B55" s="4"/>
      <c r="C55" s="7"/>
      <c r="D55" s="8"/>
      <c r="E55" s="6"/>
      <c r="F55" s="8"/>
      <c r="G55" s="8"/>
      <c r="H55" s="8"/>
      <c r="I55" s="6"/>
      <c r="J55" s="8"/>
    </row>
    <row r="56" spans="1:18" s="2" customFormat="1" ht="24" customHeight="1">
      <c r="A56" s="39" t="s">
        <v>21</v>
      </c>
      <c r="B56" s="4">
        <v>8</v>
      </c>
      <c r="C56" s="7"/>
      <c r="D56" s="5">
        <v>28890</v>
      </c>
      <c r="E56" s="6"/>
      <c r="F56" s="5">
        <v>36701</v>
      </c>
      <c r="G56" s="8"/>
      <c r="H56" s="5">
        <v>0</v>
      </c>
      <c r="I56" s="6"/>
      <c r="J56" s="5">
        <v>0</v>
      </c>
    </row>
    <row r="57" spans="1:18" s="2" customFormat="1" ht="24" customHeight="1">
      <c r="A57" s="39" t="s">
        <v>134</v>
      </c>
      <c r="B57" s="4">
        <v>4</v>
      </c>
      <c r="C57" s="7"/>
      <c r="D57" s="5">
        <v>6766</v>
      </c>
      <c r="E57" s="6"/>
      <c r="F57" s="5">
        <v>6343</v>
      </c>
      <c r="G57" s="8"/>
      <c r="H57" s="5">
        <v>0</v>
      </c>
      <c r="I57" s="6"/>
      <c r="J57" s="5">
        <v>0</v>
      </c>
    </row>
    <row r="58" spans="1:18" s="2" customFormat="1" ht="24" customHeight="1">
      <c r="A58" s="39" t="s">
        <v>215</v>
      </c>
      <c r="B58" s="4">
        <v>2</v>
      </c>
      <c r="C58" s="7"/>
      <c r="D58" s="5">
        <v>242339</v>
      </c>
      <c r="E58" s="6"/>
      <c r="F58" s="5">
        <v>0</v>
      </c>
      <c r="G58" s="8"/>
      <c r="H58" s="5">
        <v>99517</v>
      </c>
      <c r="I58" s="6"/>
      <c r="J58" s="5">
        <v>0</v>
      </c>
      <c r="L58" s="5"/>
      <c r="M58" s="6"/>
      <c r="N58" s="5"/>
      <c r="O58" s="8"/>
      <c r="P58" s="5"/>
      <c r="Q58" s="6"/>
      <c r="R58" s="5"/>
    </row>
    <row r="59" spans="1:18" s="2" customFormat="1" ht="24" customHeight="1">
      <c r="A59" s="14" t="s">
        <v>233</v>
      </c>
      <c r="B59" s="4" t="s">
        <v>232</v>
      </c>
      <c r="C59" s="7"/>
      <c r="D59" s="5">
        <v>21210</v>
      </c>
      <c r="E59" s="6"/>
      <c r="F59" s="5">
        <v>0</v>
      </c>
      <c r="G59" s="8"/>
      <c r="H59" s="5">
        <v>21210</v>
      </c>
      <c r="I59" s="6"/>
      <c r="J59" s="5">
        <v>0</v>
      </c>
    </row>
    <row r="60" spans="1:18" s="2" customFormat="1" ht="24" customHeight="1">
      <c r="A60" s="39" t="s">
        <v>93</v>
      </c>
      <c r="B60" s="4"/>
      <c r="C60" s="7"/>
      <c r="D60" s="5">
        <v>167807</v>
      </c>
      <c r="E60" s="6"/>
      <c r="F60" s="5">
        <v>167693</v>
      </c>
      <c r="G60" s="8"/>
      <c r="H60" s="5">
        <v>120171</v>
      </c>
      <c r="I60" s="6"/>
      <c r="J60" s="5">
        <v>119182</v>
      </c>
    </row>
    <row r="61" spans="1:18" s="2" customFormat="1" ht="24" customHeight="1">
      <c r="A61" s="38" t="s">
        <v>22</v>
      </c>
      <c r="B61" s="7"/>
      <c r="D61" s="28">
        <f>SUM(D55:D60)</f>
        <v>467012</v>
      </c>
      <c r="E61" s="6"/>
      <c r="F61" s="28">
        <f>SUM(F55:F60)</f>
        <v>210737</v>
      </c>
      <c r="G61" s="8"/>
      <c r="H61" s="28">
        <f>SUM(H55:H60)</f>
        <v>240898</v>
      </c>
      <c r="I61" s="6"/>
      <c r="J61" s="28">
        <f>SUM(J55:J60)</f>
        <v>119182</v>
      </c>
      <c r="K61" s="8"/>
    </row>
    <row r="62" spans="1:18" ht="24" customHeight="1">
      <c r="A62" s="38" t="s">
        <v>23</v>
      </c>
      <c r="D62" s="28">
        <f>D61+D53</f>
        <v>10815096</v>
      </c>
      <c r="E62" s="6"/>
      <c r="F62" s="28">
        <f>F61+F53</f>
        <v>11683245</v>
      </c>
      <c r="G62" s="8"/>
      <c r="H62" s="28">
        <f>H61+H53</f>
        <v>11046155</v>
      </c>
      <c r="I62" s="6"/>
      <c r="J62" s="28">
        <f>J61+J53</f>
        <v>12009394</v>
      </c>
      <c r="K62" s="8"/>
    </row>
    <row r="63" spans="1:18" ht="24" customHeight="1">
      <c r="A63" s="14"/>
    </row>
    <row r="64" spans="1:18" ht="24" customHeight="1">
      <c r="A64" s="35" t="s">
        <v>132</v>
      </c>
    </row>
    <row r="65" spans="1:10" ht="24" customHeight="1">
      <c r="A65" s="40" t="s">
        <v>54</v>
      </c>
      <c r="B65" s="40"/>
      <c r="C65" s="40"/>
    </row>
    <row r="66" spans="1:10" ht="24" customHeight="1">
      <c r="A66" s="40" t="s">
        <v>124</v>
      </c>
      <c r="B66" s="40"/>
      <c r="C66" s="40"/>
      <c r="D66" s="40"/>
      <c r="E66" s="40"/>
      <c r="F66" s="40"/>
      <c r="G66" s="79"/>
      <c r="H66" s="40"/>
      <c r="I66" s="40"/>
      <c r="J66" s="40"/>
    </row>
    <row r="67" spans="1:10" ht="24" customHeight="1">
      <c r="A67" s="40" t="s">
        <v>206</v>
      </c>
      <c r="B67" s="40"/>
      <c r="C67" s="40"/>
      <c r="D67" s="40"/>
      <c r="E67" s="40"/>
      <c r="F67" s="40"/>
      <c r="G67" s="79"/>
      <c r="H67" s="40"/>
      <c r="I67" s="40"/>
      <c r="J67" s="40"/>
    </row>
    <row r="68" spans="1:10" ht="24" customHeight="1">
      <c r="A68" s="155" t="s">
        <v>1</v>
      </c>
      <c r="B68" s="155"/>
      <c r="C68" s="155"/>
      <c r="D68" s="155"/>
      <c r="E68" s="155"/>
      <c r="F68" s="155"/>
      <c r="G68" s="155"/>
      <c r="H68" s="155"/>
      <c r="I68" s="155"/>
      <c r="J68" s="155"/>
    </row>
    <row r="69" spans="1:10" ht="24" customHeight="1">
      <c r="D69" s="154" t="s">
        <v>2</v>
      </c>
      <c r="E69" s="154"/>
      <c r="F69" s="154"/>
      <c r="G69" s="80"/>
      <c r="H69" s="154" t="s">
        <v>3</v>
      </c>
      <c r="I69" s="154"/>
      <c r="J69" s="154"/>
    </row>
    <row r="70" spans="1:10" ht="24" customHeight="1">
      <c r="B70" s="19" t="s">
        <v>4</v>
      </c>
      <c r="D70" s="151" t="s">
        <v>207</v>
      </c>
      <c r="E70" s="20"/>
      <c r="F70" s="151" t="s">
        <v>208</v>
      </c>
      <c r="G70" s="20"/>
      <c r="H70" s="151" t="s">
        <v>207</v>
      </c>
      <c r="I70" s="44"/>
      <c r="J70" s="43" t="s">
        <v>208</v>
      </c>
    </row>
    <row r="71" spans="1:10" ht="24" customHeight="1">
      <c r="B71" s="19"/>
      <c r="D71" s="20" t="s">
        <v>173</v>
      </c>
      <c r="E71" s="20"/>
      <c r="F71" s="20" t="s">
        <v>174</v>
      </c>
      <c r="G71" s="20"/>
      <c r="H71" s="20" t="s">
        <v>173</v>
      </c>
      <c r="I71" s="44"/>
      <c r="J71" s="44" t="s">
        <v>174</v>
      </c>
    </row>
    <row r="72" spans="1:10" ht="24" customHeight="1">
      <c r="B72" s="19"/>
      <c r="D72" s="20" t="s">
        <v>175</v>
      </c>
      <c r="E72" s="21"/>
      <c r="F72" s="20"/>
      <c r="G72" s="20"/>
      <c r="H72" s="20" t="s">
        <v>175</v>
      </c>
      <c r="I72" s="45"/>
      <c r="J72" s="44"/>
    </row>
    <row r="73" spans="1:10" s="2" customFormat="1" ht="24" customHeight="1">
      <c r="A73" s="38" t="s">
        <v>24</v>
      </c>
      <c r="C73" s="29"/>
      <c r="D73" s="15"/>
      <c r="E73" s="30"/>
      <c r="F73" s="15"/>
      <c r="G73" s="15"/>
      <c r="H73" s="15"/>
      <c r="I73" s="20"/>
      <c r="J73" s="15"/>
    </row>
    <row r="74" spans="1:10" s="2" customFormat="1" ht="24" customHeight="1">
      <c r="A74" s="14" t="s">
        <v>25</v>
      </c>
      <c r="B74" s="32">
        <v>12</v>
      </c>
      <c r="C74" s="29"/>
      <c r="D74" s="15"/>
      <c r="E74" s="30"/>
      <c r="F74" s="15"/>
      <c r="G74" s="15"/>
      <c r="H74" s="15"/>
      <c r="I74" s="20"/>
      <c r="J74" s="15"/>
    </row>
    <row r="75" spans="1:10" s="2" customFormat="1" ht="24" customHeight="1">
      <c r="A75" s="39" t="s">
        <v>108</v>
      </c>
      <c r="B75" s="7"/>
      <c r="C75" s="29"/>
      <c r="D75" s="15"/>
      <c r="E75" s="30"/>
      <c r="F75" s="15"/>
      <c r="G75" s="15"/>
      <c r="H75" s="15"/>
      <c r="I75" s="20"/>
      <c r="J75" s="15"/>
    </row>
    <row r="76" spans="1:10" s="2" customFormat="1" ht="24" customHeight="1" thickBot="1">
      <c r="A76" s="31" t="s">
        <v>197</v>
      </c>
      <c r="B76" s="7"/>
      <c r="C76" s="29"/>
      <c r="D76" s="145">
        <v>1579884</v>
      </c>
      <c r="E76" s="24"/>
      <c r="F76" s="145">
        <v>1579884</v>
      </c>
      <c r="G76" s="46"/>
      <c r="H76" s="145">
        <v>1579884</v>
      </c>
      <c r="I76" s="24"/>
      <c r="J76" s="145">
        <v>1579884</v>
      </c>
    </row>
    <row r="77" spans="1:10" s="25" customFormat="1" ht="24" customHeight="1" thickTop="1">
      <c r="A77" s="31" t="s">
        <v>109</v>
      </c>
      <c r="B77" s="32"/>
      <c r="C77" s="33"/>
    </row>
    <row r="78" spans="1:10" s="25" customFormat="1" ht="24" customHeight="1">
      <c r="A78" s="31" t="s">
        <v>243</v>
      </c>
      <c r="B78" s="34"/>
      <c r="C78" s="33"/>
      <c r="D78" s="13"/>
      <c r="E78" s="13"/>
      <c r="F78" s="13"/>
      <c r="G78" s="6"/>
    </row>
    <row r="79" spans="1:10" s="25" customFormat="1" ht="24" customHeight="1">
      <c r="A79" s="31" t="s">
        <v>242</v>
      </c>
      <c r="B79" s="34"/>
      <c r="C79" s="33"/>
      <c r="D79" s="13">
        <v>1577063</v>
      </c>
      <c r="E79" s="13"/>
      <c r="F79" s="13">
        <v>1576763</v>
      </c>
      <c r="G79" s="6"/>
      <c r="H79" s="5">
        <v>1577063</v>
      </c>
      <c r="I79" s="24"/>
      <c r="J79" s="5">
        <v>1576763</v>
      </c>
    </row>
    <row r="80" spans="1:10" s="2" customFormat="1" ht="24" customHeight="1">
      <c r="A80" s="14" t="s">
        <v>26</v>
      </c>
      <c r="B80" s="32"/>
      <c r="C80" s="33"/>
      <c r="D80" s="5">
        <v>1142559</v>
      </c>
      <c r="E80" s="24"/>
      <c r="F80" s="5">
        <v>1140288</v>
      </c>
      <c r="G80" s="8"/>
      <c r="H80" s="5">
        <v>1142559</v>
      </c>
      <c r="I80" s="24"/>
      <c r="J80" s="5">
        <v>1140288</v>
      </c>
    </row>
    <row r="81" spans="1:10" s="2" customFormat="1" ht="24" customHeight="1">
      <c r="A81" s="14" t="s">
        <v>137</v>
      </c>
      <c r="B81" s="32">
        <v>12</v>
      </c>
      <c r="C81" s="33"/>
      <c r="D81" s="5">
        <v>3116</v>
      </c>
      <c r="E81" s="24"/>
      <c r="F81" s="5">
        <v>2571</v>
      </c>
      <c r="G81" s="8"/>
      <c r="H81" s="5">
        <v>3116</v>
      </c>
      <c r="I81" s="24"/>
      <c r="J81" s="5">
        <v>2571</v>
      </c>
    </row>
    <row r="82" spans="1:10" s="2" customFormat="1" ht="24" customHeight="1">
      <c r="A82" s="25" t="s">
        <v>110</v>
      </c>
      <c r="C82" s="29"/>
      <c r="D82" s="5"/>
      <c r="E82" s="24"/>
      <c r="F82" s="5"/>
      <c r="G82" s="8"/>
      <c r="H82" s="5"/>
      <c r="I82" s="24"/>
      <c r="J82" s="5"/>
    </row>
    <row r="83" spans="1:10" s="2" customFormat="1" ht="24" customHeight="1">
      <c r="A83" s="25" t="s">
        <v>125</v>
      </c>
      <c r="B83" s="7"/>
      <c r="C83" s="29"/>
      <c r="D83" s="8">
        <v>6238</v>
      </c>
      <c r="E83" s="24"/>
      <c r="F83" s="8">
        <v>6238</v>
      </c>
      <c r="G83" s="8"/>
      <c r="H83" s="5">
        <v>0</v>
      </c>
      <c r="I83" s="24"/>
      <c r="J83" s="5">
        <v>0</v>
      </c>
    </row>
    <row r="84" spans="1:10" s="2" customFormat="1" ht="24" customHeight="1">
      <c r="A84" s="14" t="s">
        <v>153</v>
      </c>
      <c r="B84" s="7"/>
      <c r="C84" s="29"/>
      <c r="D84" s="8"/>
      <c r="E84" s="24"/>
      <c r="F84" s="8"/>
      <c r="G84" s="8"/>
      <c r="H84" s="5"/>
      <c r="I84" s="24"/>
      <c r="J84" s="5"/>
    </row>
    <row r="85" spans="1:10" s="2" customFormat="1" ht="24" customHeight="1">
      <c r="A85" s="14" t="s">
        <v>138</v>
      </c>
      <c r="B85" s="7"/>
      <c r="C85" s="29"/>
      <c r="D85" s="8">
        <v>-570311</v>
      </c>
      <c r="E85" s="24"/>
      <c r="F85" s="8">
        <v>-570311</v>
      </c>
      <c r="G85" s="8"/>
      <c r="H85" s="5">
        <v>0</v>
      </c>
      <c r="I85" s="24"/>
      <c r="J85" s="5">
        <v>0</v>
      </c>
    </row>
    <row r="86" spans="1:10" s="2" customFormat="1" ht="24" customHeight="1">
      <c r="A86" s="14" t="s">
        <v>111</v>
      </c>
      <c r="B86" s="32"/>
      <c r="C86" s="29"/>
      <c r="D86" s="8">
        <v>174753</v>
      </c>
      <c r="E86" s="24"/>
      <c r="F86" s="8">
        <v>174753</v>
      </c>
      <c r="G86" s="8"/>
      <c r="H86" s="5">
        <v>174753</v>
      </c>
      <c r="I86" s="24"/>
      <c r="J86" s="5">
        <v>174753</v>
      </c>
    </row>
    <row r="87" spans="1:10" s="2" customFormat="1" ht="24" customHeight="1">
      <c r="A87" s="14" t="s">
        <v>27</v>
      </c>
      <c r="B87" s="7"/>
      <c r="C87" s="29"/>
      <c r="D87" s="8"/>
      <c r="E87" s="24"/>
      <c r="F87" s="8"/>
      <c r="G87" s="8"/>
      <c r="H87" s="8"/>
      <c r="I87" s="24"/>
      <c r="J87" s="8"/>
    </row>
    <row r="88" spans="1:10" s="2" customFormat="1" ht="24" customHeight="1">
      <c r="A88" s="14" t="s">
        <v>28</v>
      </c>
      <c r="B88" s="32"/>
      <c r="C88" s="29"/>
      <c r="D88" s="8">
        <v>172123</v>
      </c>
      <c r="E88" s="24"/>
      <c r="F88" s="8">
        <v>172123</v>
      </c>
      <c r="G88" s="8"/>
      <c r="H88" s="8">
        <v>172123</v>
      </c>
      <c r="I88" s="24"/>
      <c r="J88" s="8">
        <v>172123</v>
      </c>
    </row>
    <row r="89" spans="1:10" s="2" customFormat="1" ht="24" customHeight="1">
      <c r="A89" s="14" t="s">
        <v>95</v>
      </c>
      <c r="B89" s="7"/>
      <c r="C89" s="29"/>
      <c r="D89" s="8">
        <v>11379005</v>
      </c>
      <c r="E89" s="24"/>
      <c r="F89" s="8">
        <v>12183030</v>
      </c>
      <c r="G89" s="8"/>
      <c r="H89" s="8">
        <v>7655876</v>
      </c>
      <c r="I89" s="24"/>
      <c r="J89" s="8">
        <v>8640022</v>
      </c>
    </row>
    <row r="90" spans="1:10" s="2" customFormat="1" ht="24" customHeight="1">
      <c r="A90" s="14" t="s">
        <v>65</v>
      </c>
      <c r="C90" s="29"/>
      <c r="D90" s="9">
        <v>-687023</v>
      </c>
      <c r="E90" s="24"/>
      <c r="F90" s="9">
        <v>-1278229</v>
      </c>
      <c r="G90" s="8"/>
      <c r="H90" s="9">
        <v>0</v>
      </c>
      <c r="I90" s="24"/>
      <c r="J90" s="9">
        <v>-157631</v>
      </c>
    </row>
    <row r="91" spans="1:10" s="2" customFormat="1" ht="24" customHeight="1">
      <c r="A91" s="39" t="s">
        <v>66</v>
      </c>
      <c r="C91" s="29"/>
      <c r="D91" s="5">
        <f>SUM(D78:D90)</f>
        <v>13197523</v>
      </c>
      <c r="E91" s="24"/>
      <c r="F91" s="5">
        <f>SUM(F78:F90)</f>
        <v>13407226</v>
      </c>
      <c r="G91" s="8"/>
      <c r="H91" s="5">
        <f>SUM(H79:H90)</f>
        <v>10725490</v>
      </c>
      <c r="I91" s="24"/>
      <c r="J91" s="5">
        <f>SUM(J79:J90)</f>
        <v>11548889</v>
      </c>
    </row>
    <row r="92" spans="1:10" s="2" customFormat="1" ht="24" customHeight="1">
      <c r="A92" s="25" t="s">
        <v>67</v>
      </c>
      <c r="C92" s="29"/>
      <c r="D92" s="9">
        <v>169933</v>
      </c>
      <c r="E92" s="24"/>
      <c r="F92" s="9">
        <v>171432</v>
      </c>
      <c r="G92" s="8"/>
      <c r="H92" s="9">
        <v>0</v>
      </c>
      <c r="I92" s="24"/>
      <c r="J92" s="9">
        <v>0</v>
      </c>
    </row>
    <row r="93" spans="1:10" s="2" customFormat="1" ht="24" customHeight="1">
      <c r="A93" s="38" t="s">
        <v>29</v>
      </c>
      <c r="D93" s="9">
        <f>SUM(D91:D92)</f>
        <v>13367456</v>
      </c>
      <c r="E93" s="24"/>
      <c r="F93" s="9">
        <f>SUM(F91:F92)</f>
        <v>13578658</v>
      </c>
      <c r="G93" s="8"/>
      <c r="H93" s="9">
        <f>SUM(H91:H92)</f>
        <v>10725490</v>
      </c>
      <c r="I93" s="24"/>
      <c r="J93" s="9">
        <f>SUM(J91:J92)</f>
        <v>11548889</v>
      </c>
    </row>
    <row r="94" spans="1:10" s="2" customFormat="1" ht="24" customHeight="1" thickBot="1">
      <c r="A94" s="38" t="s">
        <v>30</v>
      </c>
      <c r="D94" s="16">
        <f>SUM(D62,D93)</f>
        <v>24182552</v>
      </c>
      <c r="E94" s="24"/>
      <c r="F94" s="16">
        <f>SUM(F62,F93)</f>
        <v>25261903</v>
      </c>
      <c r="G94" s="8"/>
      <c r="H94" s="16">
        <f>SUM(H62,H93)</f>
        <v>21771645</v>
      </c>
      <c r="I94" s="8"/>
      <c r="J94" s="16">
        <f>SUM(J62,J93)</f>
        <v>23558283</v>
      </c>
    </row>
    <row r="95" spans="1:10" ht="24" customHeight="1" thickTop="1">
      <c r="C95" s="36"/>
      <c r="D95" s="13">
        <f>SUM(D94-D32)</f>
        <v>0</v>
      </c>
      <c r="E95" s="81"/>
      <c r="F95" s="13">
        <f>SUM(F94-F32)</f>
        <v>0</v>
      </c>
      <c r="G95" s="81"/>
      <c r="H95" s="37">
        <f>H94-H32</f>
        <v>0</v>
      </c>
      <c r="I95" s="81"/>
      <c r="J95" s="13">
        <f>SUM(J94-J32)</f>
        <v>0</v>
      </c>
    </row>
    <row r="96" spans="1:10" ht="24" customHeight="1">
      <c r="A96" s="35" t="s">
        <v>132</v>
      </c>
    </row>
    <row r="98" spans="1:3" ht="24" customHeight="1">
      <c r="A98" s="41"/>
      <c r="B98" s="41"/>
    </row>
    <row r="100" spans="1:3" ht="24" customHeight="1">
      <c r="C100" s="18" t="s">
        <v>31</v>
      </c>
    </row>
    <row r="101" spans="1:3" ht="24" customHeight="1">
      <c r="A101" s="41"/>
      <c r="B101" s="41"/>
    </row>
  </sheetData>
  <mergeCells count="9">
    <mergeCell ref="D69:F69"/>
    <mergeCell ref="H69:J69"/>
    <mergeCell ref="A4:J4"/>
    <mergeCell ref="D5:F5"/>
    <mergeCell ref="H5:J5"/>
    <mergeCell ref="A38:J38"/>
    <mergeCell ref="D39:F39"/>
    <mergeCell ref="H39:J39"/>
    <mergeCell ref="A68:J68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65" orientation="portrait" r:id="rId1"/>
  <rowBreaks count="2" manualBreakCount="2">
    <brk id="34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2"/>
  <sheetViews>
    <sheetView showGridLines="0" zoomScaleNormal="100" zoomScaleSheetLayoutView="100" workbookViewId="0"/>
  </sheetViews>
  <sheetFormatPr defaultColWidth="10.7109375" defaultRowHeight="24" customHeight="1"/>
  <cols>
    <col min="1" max="1" width="55.7109375" style="68" customWidth="1"/>
    <col min="2" max="2" width="11" style="68" customWidth="1"/>
    <col min="3" max="3" width="1.42578125" style="68" customWidth="1"/>
    <col min="4" max="4" width="16.7109375" style="67" customWidth="1"/>
    <col min="5" max="5" width="1.42578125" style="67" customWidth="1"/>
    <col min="6" max="6" width="16.7109375" style="67" customWidth="1"/>
    <col min="7" max="7" width="1.42578125" style="67" customWidth="1"/>
    <col min="8" max="8" width="16.7109375" style="67" customWidth="1"/>
    <col min="9" max="9" width="1.42578125" style="68" customWidth="1"/>
    <col min="10" max="10" width="16.7109375" style="68" customWidth="1"/>
    <col min="11" max="16384" width="10.7109375" style="68"/>
  </cols>
  <sheetData>
    <row r="1" spans="1:10" s="67" customFormat="1" ht="24" customHeight="1">
      <c r="A1" s="82"/>
      <c r="B1" s="45"/>
      <c r="C1" s="83"/>
      <c r="D1" s="18"/>
      <c r="E1" s="18"/>
      <c r="F1" s="18"/>
      <c r="G1" s="18"/>
      <c r="H1" s="18"/>
      <c r="I1" s="83"/>
      <c r="J1" s="75" t="s">
        <v>32</v>
      </c>
    </row>
    <row r="2" spans="1:10" s="67" customFormat="1" ht="24" customHeight="1">
      <c r="A2" s="156" t="s">
        <v>0</v>
      </c>
      <c r="B2" s="157"/>
      <c r="C2" s="157"/>
      <c r="D2" s="157"/>
      <c r="E2" s="157"/>
      <c r="F2" s="157"/>
      <c r="G2" s="157"/>
      <c r="H2" s="157"/>
      <c r="I2" s="157"/>
      <c r="J2" s="157"/>
    </row>
    <row r="3" spans="1:10" s="67" customFormat="1" ht="24" customHeight="1">
      <c r="A3" s="156" t="s">
        <v>128</v>
      </c>
      <c r="B3" s="157"/>
      <c r="C3" s="157"/>
      <c r="D3" s="157"/>
      <c r="E3" s="157"/>
      <c r="F3" s="157"/>
      <c r="G3" s="157"/>
      <c r="H3" s="157"/>
      <c r="I3" s="157"/>
      <c r="J3" s="157"/>
    </row>
    <row r="4" spans="1:10" s="67" customFormat="1" ht="24" customHeight="1">
      <c r="A4" s="156" t="s">
        <v>203</v>
      </c>
      <c r="B4" s="157"/>
      <c r="C4" s="157"/>
      <c r="D4" s="157"/>
      <c r="E4" s="157"/>
      <c r="F4" s="157"/>
      <c r="G4" s="157"/>
      <c r="H4" s="157"/>
      <c r="I4" s="157"/>
      <c r="J4" s="157"/>
    </row>
    <row r="5" spans="1:10" s="67" customFormat="1" ht="24" customHeight="1">
      <c r="A5" s="158" t="s">
        <v>139</v>
      </c>
      <c r="B5" s="159"/>
      <c r="C5" s="159"/>
      <c r="D5" s="159"/>
      <c r="E5" s="159"/>
      <c r="F5" s="159"/>
      <c r="G5" s="159"/>
      <c r="H5" s="159"/>
      <c r="I5" s="159"/>
      <c r="J5" s="159"/>
    </row>
    <row r="6" spans="1:10" s="67" customFormat="1" ht="24" customHeight="1">
      <c r="A6" s="82"/>
      <c r="B6" s="45"/>
      <c r="C6" s="83"/>
      <c r="D6" s="149"/>
      <c r="E6" s="149" t="s">
        <v>2</v>
      </c>
      <c r="F6" s="149"/>
      <c r="G6" s="80"/>
      <c r="H6" s="149"/>
      <c r="I6" s="84" t="s">
        <v>3</v>
      </c>
      <c r="J6" s="84"/>
    </row>
    <row r="7" spans="1:10" s="67" customFormat="1" ht="24" customHeight="1">
      <c r="A7" s="82"/>
      <c r="B7" s="85" t="s">
        <v>4</v>
      </c>
      <c r="C7" s="85"/>
      <c r="D7" s="152">
        <v>2020</v>
      </c>
      <c r="E7" s="153"/>
      <c r="F7" s="152">
        <v>2019</v>
      </c>
      <c r="G7" s="153"/>
      <c r="H7" s="152">
        <v>2020</v>
      </c>
      <c r="I7" s="87"/>
      <c r="J7" s="86">
        <v>2019</v>
      </c>
    </row>
    <row r="8" spans="1:10" s="67" customFormat="1" ht="24" customHeight="1">
      <c r="A8" s="144" t="s">
        <v>202</v>
      </c>
      <c r="B8" s="85"/>
      <c r="C8" s="85"/>
      <c r="D8" s="152"/>
      <c r="E8" s="153"/>
      <c r="F8" s="152"/>
      <c r="G8" s="153"/>
      <c r="H8" s="152"/>
      <c r="I8" s="143"/>
      <c r="J8" s="86"/>
    </row>
    <row r="9" spans="1:10" s="67" customFormat="1" ht="24" customHeight="1">
      <c r="A9" s="17" t="s">
        <v>33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 s="67" customFormat="1" ht="24" customHeight="1">
      <c r="A10" s="27" t="s">
        <v>62</v>
      </c>
      <c r="B10" s="14"/>
      <c r="C10" s="14"/>
      <c r="D10" s="37">
        <v>5111213</v>
      </c>
      <c r="E10" s="37"/>
      <c r="F10" s="37">
        <v>7091282</v>
      </c>
      <c r="G10" s="37"/>
      <c r="H10" s="37">
        <v>4765586</v>
      </c>
      <c r="I10" s="37"/>
      <c r="J10" s="37">
        <v>6197758</v>
      </c>
    </row>
    <row r="11" spans="1:10" s="67" customFormat="1" ht="24" customHeight="1">
      <c r="A11" s="27" t="s">
        <v>34</v>
      </c>
      <c r="B11" s="14"/>
      <c r="C11" s="14"/>
      <c r="D11" s="37"/>
      <c r="E11" s="37"/>
      <c r="F11" s="37"/>
      <c r="G11" s="37"/>
      <c r="H11" s="37"/>
      <c r="I11" s="37"/>
      <c r="J11" s="37"/>
    </row>
    <row r="12" spans="1:10" s="67" customFormat="1" ht="24" customHeight="1">
      <c r="A12" s="27" t="s">
        <v>126</v>
      </c>
      <c r="B12" s="88"/>
      <c r="C12" s="14"/>
      <c r="D12" s="37">
        <v>19580</v>
      </c>
      <c r="E12" s="81"/>
      <c r="F12" s="37">
        <v>109006</v>
      </c>
      <c r="G12" s="81"/>
      <c r="H12" s="81">
        <v>18603</v>
      </c>
      <c r="I12" s="6"/>
      <c r="J12" s="81">
        <v>105613</v>
      </c>
    </row>
    <row r="13" spans="1:10" s="67" customFormat="1" ht="24" customHeight="1">
      <c r="A13" s="27" t="s">
        <v>9</v>
      </c>
      <c r="B13" s="14"/>
      <c r="C13" s="14"/>
      <c r="D13" s="37">
        <v>19833</v>
      </c>
      <c r="E13" s="6"/>
      <c r="F13" s="37">
        <v>19952</v>
      </c>
      <c r="G13" s="6"/>
      <c r="H13" s="81">
        <v>37619</v>
      </c>
      <c r="I13" s="6"/>
      <c r="J13" s="81">
        <v>37297</v>
      </c>
    </row>
    <row r="14" spans="1:10" s="67" customFormat="1" ht="24" customHeight="1">
      <c r="A14" s="17" t="s">
        <v>35</v>
      </c>
      <c r="B14" s="14"/>
      <c r="C14" s="14"/>
      <c r="D14" s="89">
        <f>SUM(D10:D13)</f>
        <v>5150626</v>
      </c>
      <c r="E14" s="37"/>
      <c r="F14" s="89">
        <f>SUM(F10:F13)</f>
        <v>7220240</v>
      </c>
      <c r="G14" s="81"/>
      <c r="H14" s="89">
        <f>SUM(H10:H13)</f>
        <v>4821808</v>
      </c>
      <c r="I14" s="81"/>
      <c r="J14" s="89">
        <f>SUM(J10:J13)</f>
        <v>6340668</v>
      </c>
    </row>
    <row r="15" spans="1:10" s="67" customFormat="1" ht="24" customHeight="1">
      <c r="A15" s="17" t="s">
        <v>36</v>
      </c>
      <c r="B15" s="14"/>
      <c r="C15" s="14"/>
      <c r="D15" s="37"/>
      <c r="E15" s="37"/>
      <c r="F15" s="37"/>
      <c r="G15" s="37"/>
      <c r="H15" s="37"/>
      <c r="I15" s="81"/>
      <c r="J15" s="37"/>
    </row>
    <row r="16" spans="1:10" s="67" customFormat="1" ht="24" customHeight="1">
      <c r="A16" s="27" t="s">
        <v>37</v>
      </c>
      <c r="B16" s="14"/>
      <c r="C16" s="14"/>
      <c r="D16" s="90">
        <v>4914934</v>
      </c>
      <c r="E16" s="37"/>
      <c r="F16" s="90">
        <v>6681763</v>
      </c>
      <c r="G16" s="37"/>
      <c r="H16" s="90">
        <v>4775518</v>
      </c>
      <c r="I16" s="81"/>
      <c r="J16" s="90">
        <v>6346784</v>
      </c>
    </row>
    <row r="17" spans="1:10" s="67" customFormat="1" ht="24" customHeight="1">
      <c r="A17" s="27" t="s">
        <v>220</v>
      </c>
      <c r="B17" s="88">
        <v>16</v>
      </c>
      <c r="C17" s="14"/>
      <c r="D17" s="91">
        <v>-1313477</v>
      </c>
      <c r="E17" s="37"/>
      <c r="F17" s="91">
        <v>32202</v>
      </c>
      <c r="G17" s="37"/>
      <c r="H17" s="91">
        <v>-1313477</v>
      </c>
      <c r="I17" s="81"/>
      <c r="J17" s="91">
        <v>32202</v>
      </c>
    </row>
    <row r="18" spans="1:10" s="67" customFormat="1" ht="24" customHeight="1">
      <c r="A18" s="27" t="s">
        <v>221</v>
      </c>
      <c r="B18" s="88"/>
      <c r="C18" s="14"/>
      <c r="D18" s="91"/>
      <c r="E18" s="37"/>
      <c r="F18" s="91"/>
      <c r="G18" s="37"/>
      <c r="H18" s="91"/>
      <c r="I18" s="81"/>
      <c r="J18" s="91"/>
    </row>
    <row r="19" spans="1:10" s="67" customFormat="1" ht="24" customHeight="1">
      <c r="A19" s="27" t="s">
        <v>222</v>
      </c>
      <c r="B19" s="88">
        <v>5</v>
      </c>
      <c r="C19" s="14"/>
      <c r="D19" s="92">
        <v>2163104</v>
      </c>
      <c r="E19" s="37"/>
      <c r="F19" s="92">
        <f>-790733</f>
        <v>-790733</v>
      </c>
      <c r="G19" s="37"/>
      <c r="H19" s="92">
        <v>2388687</v>
      </c>
      <c r="I19" s="81"/>
      <c r="J19" s="92">
        <f>-921885</f>
        <v>-921885</v>
      </c>
    </row>
    <row r="20" spans="1:10" s="67" customFormat="1" ht="24" customHeight="1">
      <c r="A20" s="27"/>
      <c r="B20" s="88"/>
      <c r="C20" s="14"/>
      <c r="D20" s="81">
        <f>SUM(D16:D19)</f>
        <v>5764561</v>
      </c>
      <c r="E20" s="37"/>
      <c r="F20" s="81">
        <f>SUM(F16:F19)</f>
        <v>5923232</v>
      </c>
      <c r="G20" s="37"/>
      <c r="H20" s="81">
        <f>SUM(H16:H19)</f>
        <v>5850728</v>
      </c>
      <c r="I20" s="81"/>
      <c r="J20" s="81">
        <f>SUM(J16:J19)</f>
        <v>5457101</v>
      </c>
    </row>
    <row r="21" spans="1:10" s="67" customFormat="1" ht="24" customHeight="1">
      <c r="A21" s="27" t="s">
        <v>38</v>
      </c>
      <c r="B21" s="88"/>
      <c r="C21" s="14"/>
      <c r="D21" s="37">
        <v>46414</v>
      </c>
      <c r="E21" s="37"/>
      <c r="F21" s="37">
        <v>34800</v>
      </c>
      <c r="G21" s="37"/>
      <c r="H21" s="37">
        <v>24560</v>
      </c>
      <c r="I21" s="81"/>
      <c r="J21" s="37">
        <v>19526</v>
      </c>
    </row>
    <row r="22" spans="1:10" s="67" customFormat="1" ht="24" customHeight="1">
      <c r="A22" s="27" t="s">
        <v>39</v>
      </c>
      <c r="B22" s="88"/>
      <c r="C22" s="14"/>
      <c r="D22" s="37">
        <v>276144</v>
      </c>
      <c r="E22" s="37"/>
      <c r="F22" s="37">
        <v>265357</v>
      </c>
      <c r="G22" s="37"/>
      <c r="H22" s="37">
        <v>155093</v>
      </c>
      <c r="I22" s="81"/>
      <c r="J22" s="37">
        <v>150134</v>
      </c>
    </row>
    <row r="23" spans="1:10" s="67" customFormat="1" ht="24" customHeight="1">
      <c r="A23" s="27" t="s">
        <v>40</v>
      </c>
      <c r="B23" s="88"/>
      <c r="C23" s="14"/>
      <c r="D23" s="37"/>
      <c r="E23" s="37"/>
      <c r="F23" s="37"/>
      <c r="G23" s="37"/>
      <c r="H23" s="37"/>
      <c r="I23" s="81"/>
      <c r="J23" s="37"/>
    </row>
    <row r="24" spans="1:10" s="67" customFormat="1" ht="24" customHeight="1">
      <c r="A24" s="27" t="s">
        <v>190</v>
      </c>
      <c r="B24" s="88"/>
      <c r="C24" s="14"/>
      <c r="D24" s="37">
        <v>10240</v>
      </c>
      <c r="E24" s="37"/>
      <c r="F24" s="37">
        <v>7074</v>
      </c>
      <c r="G24" s="37"/>
      <c r="H24" s="37">
        <v>5544</v>
      </c>
      <c r="I24" s="81"/>
      <c r="J24" s="37">
        <f>-1808</f>
        <v>-1808</v>
      </c>
    </row>
    <row r="25" spans="1:10" s="67" customFormat="1" ht="24" customHeight="1">
      <c r="A25" s="27" t="s">
        <v>198</v>
      </c>
      <c r="B25" s="88">
        <v>17</v>
      </c>
      <c r="C25" s="14"/>
      <c r="D25" s="37">
        <v>41566</v>
      </c>
      <c r="E25" s="37"/>
      <c r="F25" s="37">
        <v>142738</v>
      </c>
      <c r="G25" s="37"/>
      <c r="H25" s="37">
        <v>0</v>
      </c>
      <c r="I25" s="81"/>
      <c r="J25" s="37">
        <v>0</v>
      </c>
    </row>
    <row r="26" spans="1:10" s="67" customFormat="1" ht="24" customHeight="1">
      <c r="A26" s="17" t="s">
        <v>41</v>
      </c>
      <c r="B26" s="88"/>
      <c r="C26" s="14"/>
      <c r="D26" s="89">
        <f>SUM(D20:D25)</f>
        <v>6138925</v>
      </c>
      <c r="E26" s="37"/>
      <c r="F26" s="89">
        <f>SUM(F20:F25)</f>
        <v>6373201</v>
      </c>
      <c r="G26" s="81"/>
      <c r="H26" s="89">
        <f>SUM(H20:H25)</f>
        <v>6035925</v>
      </c>
      <c r="I26" s="81"/>
      <c r="J26" s="89">
        <f>SUM(J20:J25)</f>
        <v>5624953</v>
      </c>
    </row>
    <row r="27" spans="1:10" s="67" customFormat="1" ht="24" customHeight="1">
      <c r="A27" s="133" t="s">
        <v>249</v>
      </c>
      <c r="B27" s="14"/>
      <c r="C27" s="14"/>
      <c r="D27" s="81">
        <f>SUM(D14-D26)</f>
        <v>-988299</v>
      </c>
      <c r="E27" s="81"/>
      <c r="F27" s="81">
        <f>SUM(F14-F26)</f>
        <v>847039</v>
      </c>
      <c r="G27" s="81"/>
      <c r="H27" s="81">
        <f>SUM(H14-H26)</f>
        <v>-1214117</v>
      </c>
      <c r="I27" s="81"/>
      <c r="J27" s="81">
        <f>SUM(J14-J26)</f>
        <v>715715</v>
      </c>
    </row>
    <row r="28" spans="1:10" s="67" customFormat="1" ht="24" customHeight="1">
      <c r="A28" s="94" t="s">
        <v>223</v>
      </c>
      <c r="B28" s="14"/>
      <c r="C28" s="14"/>
      <c r="D28" s="81">
        <v>8846</v>
      </c>
      <c r="E28" s="81"/>
      <c r="F28" s="81">
        <v>4675</v>
      </c>
      <c r="G28" s="81"/>
      <c r="H28" s="81">
        <v>0</v>
      </c>
      <c r="I28" s="81"/>
      <c r="J28" s="81">
        <v>0</v>
      </c>
    </row>
    <row r="29" spans="1:10" s="67" customFormat="1" ht="24" customHeight="1">
      <c r="A29" s="94" t="s">
        <v>180</v>
      </c>
      <c r="B29" s="88"/>
      <c r="C29" s="26"/>
      <c r="D29" s="81">
        <v>36984</v>
      </c>
      <c r="E29" s="81"/>
      <c r="F29" s="81">
        <v>34786</v>
      </c>
      <c r="G29" s="81"/>
      <c r="H29" s="81">
        <v>0</v>
      </c>
      <c r="I29" s="81"/>
      <c r="J29" s="81">
        <v>0</v>
      </c>
    </row>
    <row r="30" spans="1:10" s="67" customFormat="1" ht="24" customHeight="1">
      <c r="A30" s="27" t="s">
        <v>42</v>
      </c>
      <c r="B30" s="14"/>
      <c r="C30" s="14"/>
      <c r="D30" s="95">
        <v>-29483</v>
      </c>
      <c r="E30" s="37"/>
      <c r="F30" s="95">
        <f>-60217</f>
        <v>-60217</v>
      </c>
      <c r="G30" s="37"/>
      <c r="H30" s="95">
        <v>-19548</v>
      </c>
      <c r="I30" s="81"/>
      <c r="J30" s="95">
        <f>-40453</f>
        <v>-40453</v>
      </c>
    </row>
    <row r="31" spans="1:10" s="67" customFormat="1" ht="24" customHeight="1">
      <c r="A31" s="93" t="s">
        <v>224</v>
      </c>
      <c r="B31" s="26"/>
      <c r="C31" s="26"/>
      <c r="D31" s="81">
        <f>SUM(D27:D30)</f>
        <v>-971952</v>
      </c>
      <c r="E31" s="37"/>
      <c r="F31" s="81">
        <f>SUM(F27:F30)</f>
        <v>826283</v>
      </c>
      <c r="G31" s="37"/>
      <c r="H31" s="81">
        <f>SUM(H27:H30)</f>
        <v>-1233665</v>
      </c>
      <c r="I31" s="81"/>
      <c r="J31" s="81">
        <f>SUM(J27:J30)</f>
        <v>675262</v>
      </c>
    </row>
    <row r="32" spans="1:10" s="67" customFormat="1" ht="24" customHeight="1">
      <c r="A32" s="27" t="s">
        <v>176</v>
      </c>
      <c r="B32" s="88">
        <v>10</v>
      </c>
      <c r="C32" s="88"/>
      <c r="D32" s="95">
        <v>176399</v>
      </c>
      <c r="E32" s="37"/>
      <c r="F32" s="95">
        <f>-105675</f>
        <v>-105675</v>
      </c>
      <c r="G32" s="37"/>
      <c r="H32" s="95">
        <v>251597</v>
      </c>
      <c r="I32" s="81"/>
      <c r="J32" s="95">
        <f>-69376</f>
        <v>-69376</v>
      </c>
    </row>
    <row r="33" spans="1:10" s="67" customFormat="1" ht="24" customHeight="1">
      <c r="A33" s="17" t="s">
        <v>225</v>
      </c>
      <c r="B33" s="14"/>
      <c r="C33" s="14"/>
      <c r="D33" s="95">
        <f>SUM(D31:D32)</f>
        <v>-795553</v>
      </c>
      <c r="E33" s="37"/>
      <c r="F33" s="95">
        <f>SUM(F31:F32)</f>
        <v>720608</v>
      </c>
      <c r="G33" s="37"/>
      <c r="H33" s="95">
        <f>SUM(H31:H32)</f>
        <v>-982068</v>
      </c>
      <c r="I33" s="37"/>
      <c r="J33" s="95">
        <f>SUM(J31:J32)</f>
        <v>605886</v>
      </c>
    </row>
    <row r="34" spans="1:10" s="67" customFormat="1" ht="24" customHeight="1">
      <c r="A34" s="17"/>
      <c r="B34" s="14"/>
      <c r="C34" s="14"/>
      <c r="D34" s="81"/>
      <c r="E34" s="37"/>
      <c r="F34" s="81"/>
      <c r="G34" s="37"/>
      <c r="H34" s="81"/>
      <c r="I34" s="81"/>
      <c r="J34" s="81"/>
    </row>
    <row r="35" spans="1:10" s="67" customFormat="1" ht="24" customHeight="1">
      <c r="A35" s="96" t="s">
        <v>68</v>
      </c>
      <c r="B35" s="18"/>
      <c r="C35" s="97"/>
      <c r="D35" s="98"/>
      <c r="E35" s="97"/>
      <c r="F35" s="98"/>
      <c r="G35" s="99"/>
      <c r="H35" s="100"/>
      <c r="I35" s="101"/>
      <c r="J35" s="100"/>
    </row>
    <row r="36" spans="1:10" s="67" customFormat="1" ht="24" customHeight="1">
      <c r="A36" s="130" t="s">
        <v>150</v>
      </c>
      <c r="B36" s="18"/>
      <c r="C36" s="97"/>
      <c r="D36" s="98"/>
      <c r="E36" s="97"/>
      <c r="F36" s="98"/>
      <c r="G36" s="99"/>
      <c r="H36" s="100"/>
      <c r="I36" s="101"/>
      <c r="J36" s="100"/>
    </row>
    <row r="37" spans="1:10" s="67" customFormat="1" ht="24" customHeight="1">
      <c r="A37" s="130" t="s">
        <v>151</v>
      </c>
      <c r="B37" s="18"/>
      <c r="C37" s="97"/>
      <c r="D37" s="98"/>
      <c r="E37" s="97"/>
      <c r="F37" s="98"/>
      <c r="G37" s="99"/>
      <c r="H37" s="100"/>
      <c r="I37" s="101"/>
      <c r="J37" s="100"/>
    </row>
    <row r="38" spans="1:10" s="67" customFormat="1" ht="24" customHeight="1">
      <c r="A38" s="102" t="s">
        <v>69</v>
      </c>
      <c r="B38" s="18"/>
      <c r="C38" s="103"/>
      <c r="D38" s="104"/>
      <c r="E38" s="106"/>
      <c r="F38" s="104"/>
      <c r="G38" s="104"/>
      <c r="H38" s="105"/>
      <c r="I38" s="104"/>
      <c r="J38" s="105"/>
    </row>
    <row r="39" spans="1:10" s="67" customFormat="1" ht="24" customHeight="1">
      <c r="A39" s="102" t="s">
        <v>101</v>
      </c>
      <c r="B39" s="18"/>
      <c r="C39" s="103"/>
      <c r="D39" s="107">
        <v>443909</v>
      </c>
      <c r="E39" s="106"/>
      <c r="F39" s="107">
        <v>-119997</v>
      </c>
      <c r="G39" s="107"/>
      <c r="H39" s="107">
        <v>0</v>
      </c>
      <c r="I39" s="107"/>
      <c r="J39" s="107">
        <v>0</v>
      </c>
    </row>
    <row r="40" spans="1:10" s="67" customFormat="1" ht="24" customHeight="1">
      <c r="A40" s="102" t="s">
        <v>185</v>
      </c>
      <c r="B40" s="18"/>
      <c r="C40" s="103"/>
      <c r="D40" s="107"/>
      <c r="E40" s="106"/>
      <c r="F40" s="107"/>
      <c r="G40" s="107"/>
      <c r="H40" s="107"/>
      <c r="I40" s="107"/>
      <c r="J40" s="107"/>
    </row>
    <row r="41" spans="1:10" s="67" customFormat="1" ht="24" customHeight="1">
      <c r="A41" s="102" t="s">
        <v>188</v>
      </c>
      <c r="B41" s="88" t="s">
        <v>216</v>
      </c>
      <c r="C41" s="103"/>
      <c r="D41" s="108">
        <v>157631</v>
      </c>
      <c r="E41" s="106"/>
      <c r="F41" s="108">
        <f>-520490</f>
        <v>-520490</v>
      </c>
      <c r="G41" s="107"/>
      <c r="H41" s="108">
        <v>157631</v>
      </c>
      <c r="I41" s="107"/>
      <c r="J41" s="108">
        <f>-520490</f>
        <v>-520490</v>
      </c>
    </row>
    <row r="42" spans="1:10" s="67" customFormat="1" ht="24" customHeight="1">
      <c r="A42" s="96" t="s">
        <v>70</v>
      </c>
      <c r="B42" s="18"/>
      <c r="C42" s="103"/>
      <c r="D42" s="109">
        <f>SUM(D38:D41)</f>
        <v>601540</v>
      </c>
      <c r="E42" s="110"/>
      <c r="F42" s="109">
        <f>SUM(F38:F41)</f>
        <v>-640487</v>
      </c>
      <c r="G42" s="107"/>
      <c r="H42" s="109">
        <f>SUM(H38:H41)</f>
        <v>157631</v>
      </c>
      <c r="I42" s="111"/>
      <c r="J42" s="109">
        <f>SUM(J38:J41)</f>
        <v>-520490</v>
      </c>
    </row>
    <row r="43" spans="1:10" s="67" customFormat="1" ht="24" customHeight="1">
      <c r="A43" s="102"/>
      <c r="B43" s="18"/>
      <c r="C43" s="103"/>
      <c r="D43" s="103"/>
      <c r="E43" s="110"/>
      <c r="F43" s="103"/>
      <c r="G43" s="107"/>
      <c r="H43" s="105"/>
      <c r="I43" s="111"/>
      <c r="J43" s="105"/>
    </row>
    <row r="44" spans="1:10" s="67" customFormat="1" ht="24" customHeight="1" thickBot="1">
      <c r="A44" s="96" t="s">
        <v>71</v>
      </c>
      <c r="B44" s="18"/>
      <c r="C44" s="97"/>
      <c r="D44" s="112">
        <f>SUM(D33,D42)</f>
        <v>-194013</v>
      </c>
      <c r="E44" s="113"/>
      <c r="F44" s="112">
        <f>SUM(F33,F42)</f>
        <v>80121</v>
      </c>
      <c r="G44" s="104"/>
      <c r="H44" s="112">
        <f>SUM(H33,H42)</f>
        <v>-824437</v>
      </c>
      <c r="I44" s="103"/>
      <c r="J44" s="112">
        <f>SUM(J33,J42)</f>
        <v>85396</v>
      </c>
    </row>
    <row r="45" spans="1:10" s="67" customFormat="1" ht="24" customHeight="1" thickTop="1">
      <c r="A45" s="102"/>
      <c r="B45" s="18"/>
      <c r="C45" s="103"/>
      <c r="D45" s="103"/>
      <c r="E45" s="113"/>
      <c r="F45" s="103"/>
      <c r="G45" s="104"/>
      <c r="H45" s="105"/>
      <c r="I45" s="103"/>
      <c r="J45" s="105"/>
    </row>
    <row r="46" spans="1:10" s="67" customFormat="1" ht="24" customHeight="1">
      <c r="A46" s="35" t="s">
        <v>132</v>
      </c>
      <c r="B46" s="18"/>
      <c r="C46" s="103"/>
      <c r="D46" s="103"/>
      <c r="E46" s="113"/>
      <c r="F46" s="105"/>
      <c r="G46" s="104"/>
      <c r="H46" s="105"/>
      <c r="I46" s="103"/>
      <c r="J46" s="103"/>
    </row>
    <row r="47" spans="1:10" s="67" customFormat="1" ht="24" customHeight="1">
      <c r="A47" s="82"/>
      <c r="B47" s="45"/>
      <c r="C47" s="83"/>
      <c r="D47" s="18"/>
      <c r="E47" s="18"/>
      <c r="F47" s="18"/>
      <c r="G47" s="18"/>
      <c r="H47" s="18"/>
      <c r="I47" s="83"/>
      <c r="J47" s="75" t="s">
        <v>32</v>
      </c>
    </row>
    <row r="48" spans="1:10" s="67" customFormat="1" ht="24" customHeight="1">
      <c r="A48" s="156" t="s">
        <v>0</v>
      </c>
      <c r="B48" s="157"/>
      <c r="C48" s="157"/>
      <c r="D48" s="157"/>
      <c r="E48" s="157"/>
      <c r="F48" s="157"/>
      <c r="G48" s="157"/>
      <c r="H48" s="157"/>
      <c r="I48" s="157"/>
      <c r="J48" s="157"/>
    </row>
    <row r="49" spans="1:10" s="67" customFormat="1" ht="24" customHeight="1">
      <c r="A49" s="156" t="s">
        <v>129</v>
      </c>
      <c r="B49" s="157"/>
      <c r="C49" s="157"/>
      <c r="D49" s="157"/>
      <c r="E49" s="157"/>
      <c r="F49" s="157"/>
      <c r="G49" s="157"/>
      <c r="H49" s="157"/>
      <c r="I49" s="157"/>
      <c r="J49" s="157"/>
    </row>
    <row r="50" spans="1:10" s="67" customFormat="1" ht="24" customHeight="1">
      <c r="A50" s="156" t="s">
        <v>203</v>
      </c>
      <c r="B50" s="157"/>
      <c r="C50" s="157"/>
      <c r="D50" s="157"/>
      <c r="E50" s="157"/>
      <c r="F50" s="157"/>
      <c r="G50" s="157"/>
      <c r="H50" s="157"/>
      <c r="I50" s="157"/>
      <c r="J50" s="157"/>
    </row>
    <row r="51" spans="1:10" s="67" customFormat="1" ht="24" customHeight="1">
      <c r="A51" s="158" t="s">
        <v>139</v>
      </c>
      <c r="B51" s="159"/>
      <c r="C51" s="159"/>
      <c r="D51" s="159"/>
      <c r="E51" s="159"/>
      <c r="F51" s="159"/>
      <c r="G51" s="159"/>
      <c r="H51" s="159"/>
      <c r="I51" s="159"/>
      <c r="J51" s="159"/>
    </row>
    <row r="52" spans="1:10" s="67" customFormat="1" ht="24" customHeight="1">
      <c r="A52" s="82"/>
      <c r="B52" s="45"/>
      <c r="C52" s="83"/>
      <c r="D52" s="149"/>
      <c r="E52" s="149" t="s">
        <v>2</v>
      </c>
      <c r="F52" s="149"/>
      <c r="G52" s="80"/>
      <c r="H52" s="149"/>
      <c r="I52" s="84" t="s">
        <v>3</v>
      </c>
      <c r="J52" s="84"/>
    </row>
    <row r="53" spans="1:10" s="67" customFormat="1" ht="24" customHeight="1">
      <c r="A53" s="82"/>
      <c r="B53" s="85" t="s">
        <v>4</v>
      </c>
      <c r="C53" s="85"/>
      <c r="D53" s="152">
        <v>2020</v>
      </c>
      <c r="E53" s="153"/>
      <c r="F53" s="152">
        <v>2019</v>
      </c>
      <c r="G53" s="153"/>
      <c r="H53" s="152">
        <v>2020</v>
      </c>
      <c r="I53" s="87"/>
      <c r="J53" s="86">
        <v>2019</v>
      </c>
    </row>
    <row r="54" spans="1:10" s="67" customFormat="1" ht="24" customHeight="1">
      <c r="A54" s="38" t="s">
        <v>241</v>
      </c>
      <c r="B54" s="18"/>
      <c r="C54" s="70"/>
      <c r="D54" s="150"/>
      <c r="E54" s="18"/>
      <c r="F54" s="150"/>
      <c r="G54" s="18"/>
      <c r="H54" s="150"/>
      <c r="I54" s="73"/>
      <c r="J54" s="73"/>
    </row>
    <row r="55" spans="1:10" s="67" customFormat="1" ht="24" customHeight="1" thickBot="1">
      <c r="A55" s="39" t="s">
        <v>72</v>
      </c>
      <c r="B55" s="18"/>
      <c r="C55" s="70"/>
      <c r="D55" s="12">
        <v>-783720</v>
      </c>
      <c r="E55" s="18"/>
      <c r="F55" s="12">
        <v>717676</v>
      </c>
      <c r="G55" s="18"/>
      <c r="H55" s="114">
        <f>SUM(H33)</f>
        <v>-982068</v>
      </c>
      <c r="I55" s="73"/>
      <c r="J55" s="114">
        <f>SUM(J33)</f>
        <v>605886</v>
      </c>
    </row>
    <row r="56" spans="1:10" s="67" customFormat="1" ht="24" customHeight="1" thickTop="1">
      <c r="A56" s="39" t="s">
        <v>67</v>
      </c>
      <c r="B56" s="18"/>
      <c r="C56" s="70"/>
      <c r="D56" s="12">
        <v>-11833</v>
      </c>
      <c r="E56" s="18"/>
      <c r="F56" s="12">
        <f>2480+452</f>
        <v>2932</v>
      </c>
      <c r="G56" s="18"/>
      <c r="H56" s="150"/>
      <c r="I56" s="73"/>
      <c r="J56" s="134"/>
    </row>
    <row r="57" spans="1:10" s="67" customFormat="1" ht="24" customHeight="1" thickBot="1">
      <c r="A57" s="39"/>
      <c r="B57" s="18"/>
      <c r="C57" s="70"/>
      <c r="D57" s="115">
        <f>SUM(D55:D56)</f>
        <v>-795553</v>
      </c>
      <c r="E57" s="20"/>
      <c r="F57" s="115">
        <f>SUM(F55:F56)</f>
        <v>720608</v>
      </c>
      <c r="G57" s="20"/>
      <c r="H57" s="20"/>
      <c r="I57" s="20"/>
      <c r="J57" s="20"/>
    </row>
    <row r="58" spans="1:10" s="67" customFormat="1" ht="24" customHeight="1" thickTop="1">
      <c r="A58" s="39"/>
      <c r="B58" s="18"/>
      <c r="C58" s="70"/>
      <c r="D58" s="150">
        <f>D57-D33</f>
        <v>0</v>
      </c>
      <c r="E58" s="18"/>
      <c r="F58" s="150">
        <f>F57-F33</f>
        <v>0</v>
      </c>
      <c r="G58" s="18"/>
      <c r="H58" s="150"/>
      <c r="I58" s="73"/>
      <c r="J58" s="134"/>
    </row>
    <row r="59" spans="1:10" s="67" customFormat="1" ht="24" customHeight="1">
      <c r="A59" s="38" t="s">
        <v>73</v>
      </c>
      <c r="B59" s="18"/>
      <c r="C59" s="70"/>
      <c r="D59" s="18"/>
      <c r="E59" s="18"/>
      <c r="F59" s="18"/>
      <c r="G59" s="18"/>
      <c r="H59" s="18"/>
      <c r="I59" s="18"/>
      <c r="J59" s="18"/>
    </row>
    <row r="60" spans="1:10" s="67" customFormat="1" ht="24" customHeight="1" thickBot="1">
      <c r="A60" s="39" t="s">
        <v>72</v>
      </c>
      <c r="B60" s="18"/>
      <c r="C60" s="70"/>
      <c r="D60" s="6">
        <v>-192514</v>
      </c>
      <c r="E60" s="37"/>
      <c r="F60" s="6">
        <v>77641</v>
      </c>
      <c r="G60" s="37"/>
      <c r="H60" s="61">
        <f>SUM(H44)</f>
        <v>-824437</v>
      </c>
      <c r="I60" s="13"/>
      <c r="J60" s="61">
        <f>SUM(J44)</f>
        <v>85396</v>
      </c>
    </row>
    <row r="61" spans="1:10" s="67" customFormat="1" ht="24" customHeight="1" thickTop="1">
      <c r="A61" s="39" t="s">
        <v>67</v>
      </c>
      <c r="B61" s="18"/>
      <c r="C61" s="70"/>
      <c r="D61" s="6">
        <v>-1499</v>
      </c>
      <c r="E61" s="37"/>
      <c r="F61" s="6">
        <v>2480</v>
      </c>
      <c r="G61" s="37"/>
      <c r="H61" s="13"/>
      <c r="I61" s="13"/>
      <c r="J61" s="13"/>
    </row>
    <row r="62" spans="1:10" s="18" customFormat="1" ht="24" customHeight="1" thickBot="1">
      <c r="A62" s="39"/>
      <c r="C62" s="70"/>
      <c r="D62" s="58">
        <f>SUM(D60:D61)</f>
        <v>-194013</v>
      </c>
      <c r="E62" s="46"/>
      <c r="F62" s="58">
        <f>SUM(F60:F61)</f>
        <v>80121</v>
      </c>
      <c r="G62" s="46"/>
      <c r="H62" s="46"/>
      <c r="I62" s="46"/>
      <c r="J62" s="46"/>
    </row>
    <row r="63" spans="1:10" s="18" customFormat="1" ht="24" customHeight="1" thickTop="1">
      <c r="A63" s="39"/>
      <c r="C63" s="70"/>
      <c r="D63" s="150">
        <f>D62-D44</f>
        <v>0</v>
      </c>
      <c r="F63" s="150">
        <f>F62-F44</f>
        <v>0</v>
      </c>
      <c r="G63" s="150"/>
      <c r="H63" s="150"/>
      <c r="I63" s="73"/>
      <c r="J63" s="134"/>
    </row>
    <row r="64" spans="1:10" s="18" customFormat="1" ht="24" customHeight="1">
      <c r="A64" s="38" t="s">
        <v>87</v>
      </c>
      <c r="B64" s="88">
        <v>11</v>
      </c>
      <c r="C64" s="70"/>
    </row>
    <row r="65" spans="1:10" s="67" customFormat="1" ht="24" customHeight="1">
      <c r="A65" s="39" t="s">
        <v>43</v>
      </c>
      <c r="B65" s="69"/>
      <c r="C65" s="70"/>
      <c r="D65" s="150"/>
      <c r="E65" s="18"/>
      <c r="F65" s="150"/>
      <c r="G65" s="150"/>
      <c r="H65" s="150"/>
      <c r="I65" s="73"/>
      <c r="J65" s="134"/>
    </row>
    <row r="66" spans="1:10" s="67" customFormat="1" ht="24" customHeight="1" thickBot="1">
      <c r="A66" s="39" t="s">
        <v>219</v>
      </c>
      <c r="B66" s="69"/>
      <c r="C66" s="70"/>
      <c r="D66" s="116">
        <v>-0.5</v>
      </c>
      <c r="E66" s="71"/>
      <c r="F66" s="116">
        <v>0.46</v>
      </c>
      <c r="G66" s="71"/>
      <c r="H66" s="116">
        <v>-0.62</v>
      </c>
      <c r="I66" s="117"/>
      <c r="J66" s="116">
        <v>0.38</v>
      </c>
    </row>
    <row r="67" spans="1:10" s="67" customFormat="1" ht="24" customHeight="1" thickTop="1">
      <c r="A67" s="39" t="s">
        <v>127</v>
      </c>
      <c r="B67" s="69"/>
      <c r="C67" s="70"/>
      <c r="D67" s="72"/>
      <c r="E67" s="71"/>
      <c r="F67" s="72"/>
      <c r="G67" s="71"/>
      <c r="H67" s="72"/>
      <c r="I67" s="117"/>
      <c r="J67" s="72"/>
    </row>
    <row r="68" spans="1:10" s="67" customFormat="1" ht="24" customHeight="1" thickBot="1">
      <c r="A68" s="39" t="s">
        <v>219</v>
      </c>
      <c r="B68" s="69"/>
      <c r="C68" s="70"/>
      <c r="D68" s="116">
        <v>-0.5</v>
      </c>
      <c r="E68" s="71"/>
      <c r="F68" s="116">
        <v>0.46</v>
      </c>
      <c r="G68" s="71"/>
      <c r="H68" s="116">
        <v>-0.62</v>
      </c>
      <c r="I68" s="117"/>
      <c r="J68" s="116">
        <v>0.38</v>
      </c>
    </row>
    <row r="69" spans="1:10" s="67" customFormat="1" ht="24" customHeight="1" thickTop="1">
      <c r="A69" s="39"/>
      <c r="B69" s="18"/>
      <c r="C69" s="70"/>
      <c r="D69" s="21"/>
      <c r="E69" s="18"/>
      <c r="F69" s="21"/>
      <c r="G69" s="18"/>
      <c r="H69" s="21"/>
      <c r="I69" s="73"/>
      <c r="J69" s="21"/>
    </row>
    <row r="70" spans="1:10" s="67" customFormat="1" ht="24" customHeight="1">
      <c r="A70" s="35" t="s">
        <v>132</v>
      </c>
      <c r="B70" s="18"/>
      <c r="C70" s="118"/>
      <c r="D70" s="18"/>
      <c r="E70" s="12"/>
      <c r="F70" s="2"/>
      <c r="G70" s="12"/>
      <c r="H70" s="2"/>
      <c r="I70" s="12"/>
      <c r="J70" s="12"/>
    </row>
    <row r="71" spans="1:10" s="67" customFormat="1" ht="24" customHeight="1"/>
    <row r="72" spans="1:10" s="67" customFormat="1" ht="24" customHeight="1"/>
    <row r="73" spans="1:10" s="67" customFormat="1" ht="24" customHeight="1"/>
    <row r="74" spans="1:10" s="67" customFormat="1" ht="24" customHeight="1"/>
    <row r="75" spans="1:10" s="67" customFormat="1" ht="24" customHeight="1"/>
    <row r="76" spans="1:10" s="67" customFormat="1" ht="24" customHeight="1"/>
    <row r="77" spans="1:10" s="67" customFormat="1" ht="24" customHeight="1"/>
    <row r="78" spans="1:10" s="67" customFormat="1" ht="24" customHeight="1"/>
    <row r="79" spans="1:10" s="67" customFormat="1" ht="24" customHeight="1"/>
    <row r="80" spans="1:10" s="67" customFormat="1" ht="24" customHeight="1"/>
    <row r="81" s="67" customFormat="1" ht="24" customHeight="1"/>
    <row r="82" s="67" customFormat="1" ht="24" customHeight="1"/>
    <row r="83" s="67" customFormat="1" ht="24" customHeight="1"/>
    <row r="84" s="67" customFormat="1" ht="24" customHeight="1"/>
    <row r="85" s="67" customFormat="1" ht="24" customHeight="1"/>
    <row r="86" s="67" customFormat="1" ht="24" customHeight="1"/>
    <row r="87" s="67" customFormat="1" ht="24" customHeight="1"/>
    <row r="88" s="67" customFormat="1" ht="24" customHeight="1"/>
    <row r="89" s="67" customFormat="1" ht="24" customHeight="1"/>
    <row r="90" s="67" customFormat="1" ht="24" customHeight="1"/>
    <row r="91" s="67" customFormat="1" ht="24" customHeight="1"/>
    <row r="92" s="67" customFormat="1" ht="24" customHeight="1"/>
  </sheetData>
  <customSheetViews>
    <customSheetView guid="{97CA589E-D213-4CE5-906B-03755602F42E}" scale="90" showPageBreaks="1" showGridLines="0" printArea="1" view="pageBreakPreview" topLeftCell="A72">
      <selection activeCell="A84" sqref="A84"/>
      <rowBreaks count="3" manualBreakCount="3">
        <brk id="46" max="16383" man="1"/>
        <brk id="70" max="16383" man="1"/>
        <brk id="115" max="16383" man="1"/>
      </rowBreaks>
      <pageMargins left="0.9055118110236221" right="0.31496062992125984" top="0.74803149606299213" bottom="0.31496062992125984" header="0.31496062992125984" footer="0.31496062992125984"/>
      <printOptions horizontalCentered="1"/>
      <pageSetup paperSize="9" scale="70" fitToHeight="4" orientation="portrait" r:id="rId1"/>
    </customSheetView>
    <customSheetView guid="{D8C7D22C-2CF5-4E8E-84F1-5667088BD53E}" scale="90" showPageBreaks="1" showGridLines="0" printArea="1" view="pageBreakPreview" topLeftCell="A102">
      <selection activeCell="C111" sqref="C111"/>
      <rowBreaks count="3" manualBreakCount="3">
        <brk id="46" max="16383" man="1"/>
        <brk id="70" max="16383" man="1"/>
        <brk id="114" max="16383" man="1"/>
      </rowBreaks>
      <pageMargins left="0.9055118110236221" right="0.31496062992125984" top="0.74803149606299213" bottom="0.31496062992125984" header="0.31496062992125984" footer="0.31496062992125984"/>
      <printOptions horizontalCentered="1"/>
      <pageSetup paperSize="9" scale="70" fitToHeight="4" orientation="portrait" r:id="rId2"/>
    </customSheetView>
  </customSheetViews>
  <mergeCells count="8">
    <mergeCell ref="A50:J50"/>
    <mergeCell ref="A51:J51"/>
    <mergeCell ref="A2:J2"/>
    <mergeCell ref="A3:J3"/>
    <mergeCell ref="A4:J4"/>
    <mergeCell ref="A5:J5"/>
    <mergeCell ref="A49:J49"/>
    <mergeCell ref="A48:J48"/>
  </mergeCells>
  <printOptions horizontalCentered="1"/>
  <pageMargins left="0.63" right="0.25" top="0.75" bottom="0.1" header="0.3" footer="0.3"/>
  <pageSetup paperSize="9" scale="65" fitToHeight="4" orientation="portrait" r:id="rId3"/>
  <rowBreaks count="1" manualBreakCount="1">
    <brk id="4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9"/>
  <sheetViews>
    <sheetView showGridLines="0" zoomScale="80" zoomScaleNormal="80" zoomScaleSheetLayoutView="70" workbookViewId="0"/>
  </sheetViews>
  <sheetFormatPr defaultColWidth="9.28515625" defaultRowHeight="24" customHeight="1"/>
  <cols>
    <col min="1" max="1" width="58.42578125" style="27" customWidth="1"/>
    <col min="2" max="2" width="16.28515625" style="27" bestFit="1" customWidth="1"/>
    <col min="3" max="3" width="1" style="27" customWidth="1"/>
    <col min="4" max="4" width="14.7109375" style="27" customWidth="1"/>
    <col min="5" max="5" width="1" style="27" customWidth="1"/>
    <col min="6" max="6" width="14.7109375" style="27" customWidth="1"/>
    <col min="7" max="7" width="1" style="27" customWidth="1"/>
    <col min="8" max="8" width="14.7109375" style="27" customWidth="1"/>
    <col min="9" max="9" width="1" style="27" customWidth="1"/>
    <col min="10" max="10" width="14.7109375" style="27" customWidth="1"/>
    <col min="11" max="11" width="1" style="27" customWidth="1"/>
    <col min="12" max="12" width="14.7109375" style="27" customWidth="1"/>
    <col min="13" max="13" width="1" style="27" customWidth="1"/>
    <col min="14" max="14" width="14.7109375" style="27" customWidth="1"/>
    <col min="15" max="15" width="1" style="27" customWidth="1"/>
    <col min="16" max="16" width="16.7109375" style="27" bestFit="1" customWidth="1"/>
    <col min="17" max="17" width="1" style="27" customWidth="1"/>
    <col min="18" max="18" width="17.42578125" style="27" bestFit="1" customWidth="1"/>
    <col min="19" max="19" width="1" style="27" customWidth="1"/>
    <col min="20" max="20" width="18.28515625" style="27" customWidth="1"/>
    <col min="21" max="21" width="1" style="27" customWidth="1"/>
    <col min="22" max="22" width="14.7109375" style="27" customWidth="1"/>
    <col min="23" max="23" width="1" style="27" customWidth="1"/>
    <col min="24" max="24" width="14.7109375" style="27" customWidth="1"/>
    <col min="25" max="25" width="1" style="27" customWidth="1"/>
    <col min="26" max="26" width="14.7109375" style="27" customWidth="1"/>
    <col min="27" max="27" width="1" style="27" customWidth="1"/>
    <col min="28" max="28" width="14.7109375" style="27" customWidth="1"/>
    <col min="29" max="29" width="9.28515625" style="27"/>
    <col min="30" max="30" width="24.5703125" style="27" customWidth="1"/>
    <col min="31" max="16384" width="9.28515625" style="27"/>
  </cols>
  <sheetData>
    <row r="1" spans="1:28" ht="24" customHeight="1">
      <c r="C1" s="47"/>
      <c r="E1" s="47"/>
      <c r="AB1" s="75" t="s">
        <v>53</v>
      </c>
    </row>
    <row r="2" spans="1:28" ht="24" customHeight="1">
      <c r="A2" s="157" t="s">
        <v>54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</row>
    <row r="3" spans="1:28" ht="24" customHeight="1">
      <c r="A3" s="157" t="s">
        <v>122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</row>
    <row r="4" spans="1:28" ht="24" customHeight="1">
      <c r="A4" s="157" t="s">
        <v>203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</row>
    <row r="5" spans="1:28" ht="24" customHeight="1">
      <c r="A5" s="159" t="s">
        <v>1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</row>
    <row r="6" spans="1:28" ht="24" customHeight="1">
      <c r="B6" s="161" t="s">
        <v>2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</row>
    <row r="7" spans="1:28" ht="24" customHeight="1">
      <c r="B7" s="162" t="s">
        <v>66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48"/>
      <c r="Z7" s="48"/>
      <c r="AA7" s="48"/>
      <c r="AB7" s="48"/>
    </row>
    <row r="8" spans="1:28" ht="24" customHeight="1">
      <c r="B8" s="42"/>
      <c r="C8" s="59"/>
      <c r="D8" s="50"/>
      <c r="E8" s="59"/>
      <c r="F8" s="50"/>
      <c r="G8" s="50"/>
      <c r="H8" s="42" t="s">
        <v>102</v>
      </c>
      <c r="I8" s="50"/>
      <c r="K8" s="50"/>
      <c r="M8" s="50"/>
      <c r="N8" s="50"/>
      <c r="O8" s="50"/>
      <c r="P8" s="50"/>
      <c r="Q8" s="50"/>
      <c r="R8" s="163" t="s">
        <v>115</v>
      </c>
      <c r="S8" s="163"/>
      <c r="T8" s="163"/>
      <c r="U8" s="163"/>
      <c r="V8" s="163"/>
    </row>
    <row r="9" spans="1:28" ht="24" customHeight="1">
      <c r="C9" s="47"/>
      <c r="E9" s="47"/>
      <c r="H9" s="42" t="s">
        <v>76</v>
      </c>
      <c r="J9" s="42" t="s">
        <v>118</v>
      </c>
      <c r="L9" s="42"/>
      <c r="R9" s="162" t="s">
        <v>182</v>
      </c>
      <c r="S9" s="162"/>
      <c r="T9" s="162"/>
    </row>
    <row r="10" spans="1:28" s="42" customFormat="1" ht="24" customHeight="1">
      <c r="A10" s="27"/>
      <c r="B10" s="27"/>
      <c r="C10" s="47"/>
      <c r="D10" s="27"/>
      <c r="E10" s="47"/>
      <c r="F10" s="27"/>
      <c r="G10" s="27"/>
      <c r="H10" s="42" t="s">
        <v>77</v>
      </c>
      <c r="I10" s="27"/>
      <c r="J10" s="42" t="s">
        <v>119</v>
      </c>
      <c r="K10" s="27"/>
      <c r="M10" s="27"/>
      <c r="N10" s="27"/>
      <c r="O10" s="27"/>
      <c r="P10" s="27"/>
      <c r="Q10" s="27"/>
      <c r="R10" s="50" t="s">
        <v>78</v>
      </c>
      <c r="S10" s="27"/>
      <c r="T10" s="102"/>
      <c r="U10" s="27"/>
      <c r="V10" s="27"/>
      <c r="W10" s="27"/>
      <c r="X10" s="27"/>
      <c r="Y10" s="27"/>
      <c r="Z10" s="27"/>
      <c r="AA10" s="27"/>
      <c r="AB10" s="27"/>
    </row>
    <row r="11" spans="1:28" s="42" customFormat="1" ht="24" customHeight="1">
      <c r="H11" s="50" t="s">
        <v>89</v>
      </c>
      <c r="J11" s="42" t="s">
        <v>120</v>
      </c>
      <c r="R11" s="50" t="s">
        <v>79</v>
      </c>
      <c r="S11" s="50"/>
      <c r="T11" s="138"/>
      <c r="U11" s="50"/>
      <c r="V11" s="50"/>
      <c r="W11" s="50"/>
      <c r="X11" s="50"/>
      <c r="Y11" s="50"/>
      <c r="Z11" s="50" t="s">
        <v>74</v>
      </c>
      <c r="AA11" s="27"/>
      <c r="AB11" s="27"/>
    </row>
    <row r="12" spans="1:28" s="42" customFormat="1" ht="24" customHeight="1">
      <c r="H12" s="50" t="s">
        <v>75</v>
      </c>
      <c r="J12" s="42" t="s">
        <v>135</v>
      </c>
      <c r="L12" s="42" t="s">
        <v>112</v>
      </c>
      <c r="R12" s="50" t="s">
        <v>88</v>
      </c>
      <c r="S12" s="50"/>
      <c r="T12" s="138" t="s">
        <v>118</v>
      </c>
      <c r="U12" s="50"/>
      <c r="V12" s="50" t="s">
        <v>80</v>
      </c>
      <c r="W12" s="50"/>
      <c r="X12" s="50" t="s">
        <v>84</v>
      </c>
      <c r="Y12" s="50"/>
      <c r="Z12" s="50" t="s">
        <v>61</v>
      </c>
      <c r="AA12" s="50"/>
      <c r="AB12" s="50"/>
    </row>
    <row r="13" spans="1:28" s="42" customFormat="1" ht="24" customHeight="1">
      <c r="B13" s="42" t="s">
        <v>99</v>
      </c>
      <c r="C13" s="47"/>
      <c r="D13" s="27"/>
      <c r="E13" s="47"/>
      <c r="F13" s="27"/>
      <c r="G13" s="27"/>
      <c r="H13" s="42" t="s">
        <v>97</v>
      </c>
      <c r="I13" s="27"/>
      <c r="J13" s="42" t="s">
        <v>143</v>
      </c>
      <c r="K13" s="27"/>
      <c r="L13" s="42" t="s">
        <v>147</v>
      </c>
      <c r="M13" s="27"/>
      <c r="N13" s="160" t="s">
        <v>27</v>
      </c>
      <c r="O13" s="160"/>
      <c r="P13" s="160"/>
      <c r="R13" s="42" t="s">
        <v>98</v>
      </c>
      <c r="S13" s="50"/>
      <c r="T13" s="42" t="s">
        <v>186</v>
      </c>
      <c r="U13" s="50"/>
      <c r="V13" s="50" t="s">
        <v>81</v>
      </c>
      <c r="W13" s="50"/>
      <c r="X13" s="50" t="s">
        <v>85</v>
      </c>
      <c r="Z13" s="50" t="s">
        <v>91</v>
      </c>
      <c r="AB13" s="21" t="s">
        <v>60</v>
      </c>
    </row>
    <row r="14" spans="1:28" s="42" customFormat="1" ht="24" customHeight="1">
      <c r="B14" s="42" t="s">
        <v>100</v>
      </c>
      <c r="C14" s="47"/>
      <c r="D14" s="42" t="s">
        <v>56</v>
      </c>
      <c r="E14" s="47"/>
      <c r="F14" s="51" t="s">
        <v>149</v>
      </c>
      <c r="H14" s="50" t="s">
        <v>96</v>
      </c>
      <c r="J14" s="42" t="s">
        <v>144</v>
      </c>
      <c r="L14" s="42" t="s">
        <v>113</v>
      </c>
      <c r="N14" s="50" t="s">
        <v>184</v>
      </c>
      <c r="O14" s="50"/>
      <c r="R14" s="42" t="s">
        <v>145</v>
      </c>
      <c r="T14" s="138" t="s">
        <v>187</v>
      </c>
      <c r="V14" s="42" t="s">
        <v>82</v>
      </c>
      <c r="X14" s="42" t="s">
        <v>86</v>
      </c>
      <c r="Y14" s="50"/>
      <c r="Z14" s="50" t="s">
        <v>92</v>
      </c>
      <c r="AA14" s="50"/>
      <c r="AB14" s="21" t="s">
        <v>82</v>
      </c>
    </row>
    <row r="15" spans="1:28" s="42" customFormat="1" ht="24" customHeight="1">
      <c r="B15" s="74" t="s">
        <v>57</v>
      </c>
      <c r="C15" s="54"/>
      <c r="D15" s="74" t="s">
        <v>57</v>
      </c>
      <c r="E15" s="54"/>
      <c r="F15" s="78" t="s">
        <v>148</v>
      </c>
      <c r="G15" s="50"/>
      <c r="H15" s="74" t="s">
        <v>90</v>
      </c>
      <c r="I15" s="50"/>
      <c r="J15" s="74" t="s">
        <v>136</v>
      </c>
      <c r="K15" s="50"/>
      <c r="L15" s="74" t="s">
        <v>114</v>
      </c>
      <c r="M15" s="50"/>
      <c r="N15" s="74" t="s">
        <v>58</v>
      </c>
      <c r="O15" s="50"/>
      <c r="P15" s="74" t="s">
        <v>59</v>
      </c>
      <c r="R15" s="131" t="s">
        <v>146</v>
      </c>
      <c r="S15" s="50"/>
      <c r="T15" s="137" t="s">
        <v>189</v>
      </c>
      <c r="U15" s="50"/>
      <c r="V15" s="74" t="s">
        <v>83</v>
      </c>
      <c r="W15" s="50"/>
      <c r="X15" s="74" t="s">
        <v>75</v>
      </c>
      <c r="Y15" s="50"/>
      <c r="Z15" s="74" t="s">
        <v>94</v>
      </c>
      <c r="AA15" s="50"/>
      <c r="AB15" s="76" t="s">
        <v>83</v>
      </c>
    </row>
    <row r="16" spans="1:28" s="39" customFormat="1" ht="24" customHeight="1">
      <c r="A16" s="38" t="s">
        <v>191</v>
      </c>
      <c r="B16" s="46">
        <v>1573822</v>
      </c>
      <c r="C16" s="46"/>
      <c r="D16" s="46">
        <v>1118474</v>
      </c>
      <c r="E16" s="46"/>
      <c r="F16" s="46">
        <v>8074</v>
      </c>
      <c r="G16" s="46"/>
      <c r="H16" s="46">
        <v>6238</v>
      </c>
      <c r="I16" s="46"/>
      <c r="J16" s="46">
        <v>-570311</v>
      </c>
      <c r="K16" s="46"/>
      <c r="L16" s="46">
        <v>174753</v>
      </c>
      <c r="M16" s="46"/>
      <c r="N16" s="46">
        <v>172123</v>
      </c>
      <c r="O16" s="46"/>
      <c r="P16" s="46">
        <v>10163249</v>
      </c>
      <c r="Q16" s="46"/>
      <c r="R16" s="46">
        <v>-664278</v>
      </c>
      <c r="S16" s="46"/>
      <c r="T16" s="46">
        <v>399997</v>
      </c>
      <c r="U16" s="46"/>
      <c r="V16" s="57">
        <f t="shared" ref="V16:V18" si="0">SUM(R16:T16)</f>
        <v>-264281</v>
      </c>
      <c r="W16" s="46"/>
      <c r="X16" s="46">
        <f>SUM(V16,B16,D16,N16,P16,H16,J16,L16,F16)</f>
        <v>12382141</v>
      </c>
      <c r="Y16" s="46"/>
      <c r="Z16" s="46">
        <v>154960</v>
      </c>
      <c r="AA16" s="46"/>
      <c r="AB16" s="37">
        <f>SUM(X16:Z16)</f>
        <v>12537101</v>
      </c>
    </row>
    <row r="17" spans="1:28" s="39" customFormat="1" ht="24" customHeight="1">
      <c r="A17" s="39" t="s">
        <v>117</v>
      </c>
      <c r="B17" s="57">
        <v>0</v>
      </c>
      <c r="C17" s="46"/>
      <c r="D17" s="57">
        <v>0</v>
      </c>
      <c r="E17" s="46"/>
      <c r="F17" s="57">
        <v>0</v>
      </c>
      <c r="G17" s="46"/>
      <c r="H17" s="57">
        <v>0</v>
      </c>
      <c r="I17" s="46"/>
      <c r="J17" s="57">
        <v>0</v>
      </c>
      <c r="K17" s="46"/>
      <c r="L17" s="57">
        <v>0</v>
      </c>
      <c r="M17" s="46"/>
      <c r="N17" s="57">
        <v>0</v>
      </c>
      <c r="O17" s="57"/>
      <c r="P17" s="57">
        <v>717676</v>
      </c>
      <c r="Q17" s="46"/>
      <c r="R17" s="57">
        <v>0</v>
      </c>
      <c r="S17" s="57"/>
      <c r="T17" s="57">
        <v>0</v>
      </c>
      <c r="U17" s="57"/>
      <c r="V17" s="57">
        <f t="shared" si="0"/>
        <v>0</v>
      </c>
      <c r="W17" s="57"/>
      <c r="X17" s="46">
        <f>SUM(V17,B17,D17,N17,P17,H17,J17,L17,F17)</f>
        <v>717676</v>
      </c>
      <c r="Y17" s="57"/>
      <c r="Z17" s="57">
        <v>2932</v>
      </c>
      <c r="AA17" s="57"/>
      <c r="AB17" s="37">
        <f>SUM(X17:Z17)</f>
        <v>720608</v>
      </c>
    </row>
    <row r="18" spans="1:28" s="39" customFormat="1" ht="24" customHeight="1">
      <c r="A18" s="39" t="s">
        <v>70</v>
      </c>
      <c r="B18" s="56">
        <v>0</v>
      </c>
      <c r="C18" s="57"/>
      <c r="D18" s="56">
        <v>0</v>
      </c>
      <c r="E18" s="57"/>
      <c r="F18" s="56">
        <v>0</v>
      </c>
      <c r="G18" s="57"/>
      <c r="H18" s="56">
        <v>0</v>
      </c>
      <c r="I18" s="57"/>
      <c r="J18" s="56">
        <v>0</v>
      </c>
      <c r="K18" s="57"/>
      <c r="L18" s="56">
        <v>0</v>
      </c>
      <c r="M18" s="57"/>
      <c r="N18" s="56">
        <v>0</v>
      </c>
      <c r="O18" s="57"/>
      <c r="P18" s="56">
        <v>0</v>
      </c>
      <c r="Q18" s="57"/>
      <c r="R18" s="56">
        <v>-119545</v>
      </c>
      <c r="S18" s="46"/>
      <c r="T18" s="56">
        <v>-520490</v>
      </c>
      <c r="U18" s="46"/>
      <c r="V18" s="56">
        <f t="shared" si="0"/>
        <v>-640035</v>
      </c>
      <c r="W18" s="46"/>
      <c r="X18" s="56">
        <f>SUM(V18,B18,D18,N18,P18,H18,J18,L18,F18)</f>
        <v>-640035</v>
      </c>
      <c r="Y18" s="57"/>
      <c r="Z18" s="56">
        <v>-452</v>
      </c>
      <c r="AA18" s="57">
        <v>0</v>
      </c>
      <c r="AB18" s="56">
        <f>SUM(X18:Z18)</f>
        <v>-640487</v>
      </c>
    </row>
    <row r="19" spans="1:28" s="39" customFormat="1" ht="24" customHeight="1">
      <c r="A19" s="39" t="s">
        <v>71</v>
      </c>
      <c r="B19" s="46">
        <f>SUM(B17:B18)</f>
        <v>0</v>
      </c>
      <c r="C19" s="57"/>
      <c r="D19" s="46">
        <f>SUM(D17:D18)</f>
        <v>0</v>
      </c>
      <c r="E19" s="57"/>
      <c r="F19" s="46">
        <f>SUM(F17:F18)</f>
        <v>0</v>
      </c>
      <c r="G19" s="57"/>
      <c r="H19" s="46">
        <f>SUM(H17:H18)</f>
        <v>0</v>
      </c>
      <c r="I19" s="57"/>
      <c r="J19" s="46">
        <f>SUM(J17:J18)</f>
        <v>0</v>
      </c>
      <c r="K19" s="57"/>
      <c r="L19" s="46">
        <f>SUM(L17:L18)</f>
        <v>0</v>
      </c>
      <c r="M19" s="57"/>
      <c r="N19" s="46">
        <f>SUM(N17:N18)</f>
        <v>0</v>
      </c>
      <c r="O19" s="57"/>
      <c r="P19" s="46">
        <f>SUM(P17:P18)</f>
        <v>717676</v>
      </c>
      <c r="Q19" s="57"/>
      <c r="R19" s="46">
        <f>SUM(R17:R18)</f>
        <v>-119545</v>
      </c>
      <c r="S19" s="46"/>
      <c r="T19" s="46">
        <f>SUM(T17:T18)</f>
        <v>-520490</v>
      </c>
      <c r="U19" s="46"/>
      <c r="V19" s="46">
        <f>SUM(V17:V18)</f>
        <v>-640035</v>
      </c>
      <c r="W19" s="46"/>
      <c r="X19" s="46">
        <f>SUM(X17:X18)</f>
        <v>77641</v>
      </c>
      <c r="Y19" s="57"/>
      <c r="Z19" s="46">
        <f>SUM(Z17:Z18)</f>
        <v>2480</v>
      </c>
      <c r="AA19" s="57"/>
      <c r="AB19" s="46">
        <f>SUM(AB17:AB18)</f>
        <v>80121</v>
      </c>
    </row>
    <row r="20" spans="1:28" s="39" customFormat="1" ht="24" customHeight="1">
      <c r="A20" s="39" t="s">
        <v>217</v>
      </c>
      <c r="B20" s="57">
        <v>995</v>
      </c>
      <c r="C20" s="46"/>
      <c r="D20" s="57">
        <v>7079</v>
      </c>
      <c r="E20" s="46"/>
      <c r="F20" s="57">
        <v>-1612</v>
      </c>
      <c r="G20" s="46"/>
      <c r="H20" s="57">
        <v>0</v>
      </c>
      <c r="I20" s="46"/>
      <c r="J20" s="57">
        <v>0</v>
      </c>
      <c r="K20" s="46"/>
      <c r="L20" s="57">
        <v>0</v>
      </c>
      <c r="M20" s="46"/>
      <c r="N20" s="57">
        <v>0</v>
      </c>
      <c r="O20" s="57"/>
      <c r="P20" s="57">
        <v>0</v>
      </c>
      <c r="Q20" s="46"/>
      <c r="R20" s="57">
        <v>0</v>
      </c>
      <c r="S20" s="57"/>
      <c r="T20" s="57">
        <v>0</v>
      </c>
      <c r="U20" s="57"/>
      <c r="V20" s="57">
        <f t="shared" ref="V20" si="1">SUM(R20:T20)</f>
        <v>0</v>
      </c>
      <c r="W20" s="57"/>
      <c r="X20" s="46">
        <f t="shared" ref="X20" si="2">SUM(V20,B20,D20,N20,P20,H20,J20,L20,F20)</f>
        <v>6462</v>
      </c>
      <c r="Y20" s="57"/>
      <c r="Z20" s="57">
        <v>0</v>
      </c>
      <c r="AA20" s="57"/>
      <c r="AB20" s="37">
        <f>SUM(X20:Z20)</f>
        <v>6462</v>
      </c>
    </row>
    <row r="21" spans="1:28" s="39" customFormat="1" ht="24" customHeight="1" thickBot="1">
      <c r="A21" s="38" t="s">
        <v>192</v>
      </c>
      <c r="B21" s="58">
        <f>SUM(B16,B19:B20)</f>
        <v>1574817</v>
      </c>
      <c r="C21" s="46"/>
      <c r="D21" s="58">
        <f>SUM(D16,D19:D20)</f>
        <v>1125553</v>
      </c>
      <c r="E21" s="46"/>
      <c r="F21" s="58">
        <f>SUM(F16,F19:F20)</f>
        <v>6462</v>
      </c>
      <c r="G21" s="46"/>
      <c r="H21" s="58">
        <f>SUM(H16,H19:H20)</f>
        <v>6238</v>
      </c>
      <c r="I21" s="46"/>
      <c r="J21" s="58">
        <f>SUM(J16,J19:J20)</f>
        <v>-570311</v>
      </c>
      <c r="K21" s="46"/>
      <c r="L21" s="58">
        <f>SUM(L16,L19:L20)</f>
        <v>174753</v>
      </c>
      <c r="M21" s="46"/>
      <c r="N21" s="58">
        <f>SUM(N16,N19:N20)</f>
        <v>172123</v>
      </c>
      <c r="O21" s="46"/>
      <c r="P21" s="58">
        <f>SUM(P16,P19:P20)</f>
        <v>10880925</v>
      </c>
      <c r="Q21" s="46"/>
      <c r="R21" s="58">
        <f>SUM(R16,R19:R20)</f>
        <v>-783823</v>
      </c>
      <c r="S21" s="46"/>
      <c r="T21" s="58">
        <f>SUM(T16,T19:T20)</f>
        <v>-120493</v>
      </c>
      <c r="U21" s="46"/>
      <c r="V21" s="58">
        <f>SUM(V16,V19:V20)</f>
        <v>-904316</v>
      </c>
      <c r="W21" s="46"/>
      <c r="X21" s="58">
        <f>SUM(X16,X19:X20)</f>
        <v>12466244</v>
      </c>
      <c r="Y21" s="46"/>
      <c r="Z21" s="58">
        <f>SUM(Z16,Z19:Z20)</f>
        <v>157440</v>
      </c>
      <c r="AA21" s="46"/>
      <c r="AB21" s="58">
        <f>SUM(AB16,AB19:AB20)</f>
        <v>12623684</v>
      </c>
    </row>
    <row r="22" spans="1:28" s="39" customFormat="1" ht="24" customHeight="1" thickTop="1">
      <c r="A22" s="38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</row>
    <row r="23" spans="1:28" s="39" customFormat="1" ht="24" customHeight="1">
      <c r="A23" s="38" t="s">
        <v>204</v>
      </c>
      <c r="B23" s="46">
        <v>1576763</v>
      </c>
      <c r="C23" s="46"/>
      <c r="D23" s="46">
        <v>1140288</v>
      </c>
      <c r="E23" s="46"/>
      <c r="F23" s="46">
        <v>2571</v>
      </c>
      <c r="G23" s="46"/>
      <c r="H23" s="46">
        <v>6238</v>
      </c>
      <c r="I23" s="46"/>
      <c r="J23" s="46">
        <v>-570311</v>
      </c>
      <c r="K23" s="46"/>
      <c r="L23" s="46">
        <v>174753</v>
      </c>
      <c r="M23" s="46"/>
      <c r="N23" s="46">
        <v>172123</v>
      </c>
      <c r="O23" s="46"/>
      <c r="P23" s="46">
        <v>12183030</v>
      </c>
      <c r="Q23" s="46"/>
      <c r="R23" s="46">
        <v>-1120598</v>
      </c>
      <c r="S23" s="46"/>
      <c r="T23" s="46">
        <v>-157631</v>
      </c>
      <c r="U23" s="46"/>
      <c r="V23" s="57">
        <f t="shared" ref="V23" si="3">SUM(R23:T23)</f>
        <v>-1278229</v>
      </c>
      <c r="W23" s="46"/>
      <c r="X23" s="46">
        <f>SUM(V23,B23,D23,N23,P23,H23,J23,L23,F23)</f>
        <v>13407226</v>
      </c>
      <c r="Y23" s="46"/>
      <c r="Z23" s="46">
        <v>171432</v>
      </c>
      <c r="AA23" s="46"/>
      <c r="AB23" s="37">
        <f>SUM(X23:Z23)</f>
        <v>13578658</v>
      </c>
    </row>
    <row r="24" spans="1:28" s="39" customFormat="1" ht="24" customHeight="1">
      <c r="A24" s="39" t="s">
        <v>244</v>
      </c>
      <c r="B24" s="46">
        <v>0</v>
      </c>
      <c r="C24" s="46"/>
      <c r="D24" s="46">
        <v>0</v>
      </c>
      <c r="E24" s="46"/>
      <c r="F24" s="46">
        <v>0</v>
      </c>
      <c r="G24" s="46"/>
      <c r="H24" s="46">
        <v>0</v>
      </c>
      <c r="I24" s="46"/>
      <c r="J24" s="46">
        <v>0</v>
      </c>
      <c r="K24" s="46"/>
      <c r="L24" s="46">
        <v>0</v>
      </c>
      <c r="M24" s="46"/>
      <c r="N24" s="46">
        <v>0</v>
      </c>
      <c r="O24" s="46"/>
      <c r="P24" s="46">
        <v>-20305</v>
      </c>
      <c r="Q24" s="46"/>
      <c r="R24" s="46">
        <v>0</v>
      </c>
      <c r="S24" s="46"/>
      <c r="T24" s="46">
        <v>0</v>
      </c>
      <c r="U24" s="46"/>
      <c r="V24" s="57">
        <f t="shared" ref="V24" si="4">SUM(R24:T24)</f>
        <v>0</v>
      </c>
      <c r="W24" s="46"/>
      <c r="X24" s="46">
        <f>SUM(V24,B24,D24,N24,P24,H24,J24,L24,F24)</f>
        <v>-20305</v>
      </c>
      <c r="Y24" s="46"/>
      <c r="Z24" s="46">
        <v>0</v>
      </c>
      <c r="AA24" s="46"/>
      <c r="AB24" s="37">
        <f>SUM(X24:Z24)</f>
        <v>-20305</v>
      </c>
    </row>
    <row r="25" spans="1:28" s="39" customFormat="1" ht="24" customHeight="1">
      <c r="A25" s="38" t="s">
        <v>211</v>
      </c>
      <c r="B25" s="146">
        <f t="shared" ref="B25" si="5">SUM(B23:B24)</f>
        <v>1576763</v>
      </c>
      <c r="D25" s="146">
        <f t="shared" ref="D25" si="6">SUM(D23:D24)</f>
        <v>1140288</v>
      </c>
      <c r="F25" s="146">
        <f t="shared" ref="F25" si="7">SUM(F23:F24)</f>
        <v>2571</v>
      </c>
      <c r="H25" s="146">
        <f t="shared" ref="H25" si="8">SUM(H23:H24)</f>
        <v>6238</v>
      </c>
      <c r="J25" s="146">
        <f t="shared" ref="J25" si="9">SUM(J23:J24)</f>
        <v>-570311</v>
      </c>
      <c r="L25" s="146">
        <f t="shared" ref="L25" si="10">SUM(L23:L24)</f>
        <v>174753</v>
      </c>
      <c r="N25" s="146">
        <f t="shared" ref="N25" si="11">SUM(N23:N24)</f>
        <v>172123</v>
      </c>
      <c r="P25" s="146">
        <f t="shared" ref="P25" si="12">SUM(P23:P24)</f>
        <v>12162725</v>
      </c>
      <c r="R25" s="146">
        <f t="shared" ref="R25" si="13">SUM(R23:R24)</f>
        <v>-1120598</v>
      </c>
      <c r="T25" s="146">
        <f t="shared" ref="T25" si="14">SUM(T23:T24)</f>
        <v>-157631</v>
      </c>
      <c r="V25" s="146">
        <f t="shared" ref="V25" si="15">SUM(V23:V24)</f>
        <v>-1278229</v>
      </c>
      <c r="X25" s="146">
        <f t="shared" ref="X25" si="16">SUM(X23:X24)</f>
        <v>13386921</v>
      </c>
      <c r="Z25" s="146">
        <f t="shared" ref="Z25" si="17">SUM(Z23:Z24)</f>
        <v>171432</v>
      </c>
      <c r="AB25" s="146">
        <f>SUM(AB23:AB24)</f>
        <v>13558353</v>
      </c>
    </row>
    <row r="26" spans="1:28" s="39" customFormat="1" ht="24" customHeight="1">
      <c r="A26" s="39" t="s">
        <v>226</v>
      </c>
      <c r="B26" s="57">
        <v>0</v>
      </c>
      <c r="C26" s="46"/>
      <c r="D26" s="57">
        <v>0</v>
      </c>
      <c r="E26" s="46"/>
      <c r="F26" s="57">
        <v>0</v>
      </c>
      <c r="G26" s="46"/>
      <c r="H26" s="57">
        <v>0</v>
      </c>
      <c r="I26" s="46"/>
      <c r="J26" s="57">
        <v>0</v>
      </c>
      <c r="K26" s="46"/>
      <c r="L26" s="57">
        <v>0</v>
      </c>
      <c r="M26" s="46"/>
      <c r="N26" s="57">
        <v>0</v>
      </c>
      <c r="O26" s="57"/>
      <c r="P26" s="57">
        <f>PL!D55</f>
        <v>-783720</v>
      </c>
      <c r="Q26" s="46"/>
      <c r="R26" s="57">
        <v>0</v>
      </c>
      <c r="S26" s="57"/>
      <c r="T26" s="57">
        <v>0</v>
      </c>
      <c r="U26" s="57"/>
      <c r="V26" s="57">
        <f t="shared" ref="V26" si="18">SUM(R26:T26)</f>
        <v>0</v>
      </c>
      <c r="W26" s="57"/>
      <c r="X26" s="46">
        <f>SUM(V26,B26,D26,N26,P26,H26,J26,L26,F26)</f>
        <v>-783720</v>
      </c>
      <c r="Y26" s="57"/>
      <c r="Z26" s="57">
        <f>PL!D56</f>
        <v>-11833</v>
      </c>
      <c r="AA26" s="57"/>
      <c r="AB26" s="37">
        <f>SUM(X26:Z26)</f>
        <v>-795553</v>
      </c>
    </row>
    <row r="27" spans="1:28" s="39" customFormat="1" ht="24" customHeight="1">
      <c r="A27" s="39" t="s">
        <v>70</v>
      </c>
      <c r="B27" s="56">
        <v>0</v>
      </c>
      <c r="C27" s="57"/>
      <c r="D27" s="56">
        <v>0</v>
      </c>
      <c r="E27" s="57"/>
      <c r="F27" s="56">
        <v>0</v>
      </c>
      <c r="G27" s="57"/>
      <c r="H27" s="56">
        <v>0</v>
      </c>
      <c r="I27" s="57"/>
      <c r="J27" s="56">
        <v>0</v>
      </c>
      <c r="K27" s="57"/>
      <c r="L27" s="56">
        <v>0</v>
      </c>
      <c r="M27" s="57"/>
      <c r="N27" s="56">
        <v>0</v>
      </c>
      <c r="O27" s="57"/>
      <c r="P27" s="56">
        <v>0</v>
      </c>
      <c r="Q27" s="57"/>
      <c r="R27" s="56">
        <v>433575</v>
      </c>
      <c r="S27" s="46"/>
      <c r="T27" s="56">
        <f>-T25</f>
        <v>157631</v>
      </c>
      <c r="U27" s="46"/>
      <c r="V27" s="56">
        <f>SUM(R27:T27)</f>
        <v>591206</v>
      </c>
      <c r="W27" s="46"/>
      <c r="X27" s="56">
        <f>SUM(V27,B27,D27,N27,P27,H27,J27,L27,F27)</f>
        <v>591206</v>
      </c>
      <c r="Y27" s="57"/>
      <c r="Z27" s="56">
        <v>10334</v>
      </c>
      <c r="AA27" s="57">
        <v>0</v>
      </c>
      <c r="AB27" s="56">
        <f>SUM(X27:Z27)</f>
        <v>601540</v>
      </c>
    </row>
    <row r="28" spans="1:28" s="39" customFormat="1" ht="24" customHeight="1">
      <c r="A28" s="39" t="s">
        <v>71</v>
      </c>
      <c r="B28" s="46">
        <f>SUM(B26:B27)</f>
        <v>0</v>
      </c>
      <c r="C28" s="57"/>
      <c r="D28" s="46">
        <f>SUM(D26:D27)</f>
        <v>0</v>
      </c>
      <c r="E28" s="57"/>
      <c r="F28" s="46">
        <f>SUM(F26:F27)</f>
        <v>0</v>
      </c>
      <c r="G28" s="57"/>
      <c r="H28" s="46">
        <f>SUM(H26:H27)</f>
        <v>0</v>
      </c>
      <c r="I28" s="57"/>
      <c r="J28" s="46">
        <f>SUM(J26:J27)</f>
        <v>0</v>
      </c>
      <c r="K28" s="57"/>
      <c r="L28" s="46">
        <f>SUM(L26:L27)</f>
        <v>0</v>
      </c>
      <c r="M28" s="57"/>
      <c r="N28" s="46">
        <f>SUM(N26:N27)</f>
        <v>0</v>
      </c>
      <c r="O28" s="57"/>
      <c r="P28" s="46">
        <f>SUM(P26:P27)</f>
        <v>-783720</v>
      </c>
      <c r="Q28" s="57"/>
      <c r="R28" s="46">
        <f>SUM(R26:R27)</f>
        <v>433575</v>
      </c>
      <c r="S28" s="46"/>
      <c r="T28" s="46">
        <f>SUM(T26:T27)</f>
        <v>157631</v>
      </c>
      <c r="U28" s="46"/>
      <c r="V28" s="46">
        <f>SUM(V26:V27)</f>
        <v>591206</v>
      </c>
      <c r="W28" s="46"/>
      <c r="X28" s="46">
        <f>SUM(X26:X27)</f>
        <v>-192514</v>
      </c>
      <c r="Y28" s="57"/>
      <c r="Z28" s="46">
        <f>SUM(Z26:Z27)</f>
        <v>-1499</v>
      </c>
      <c r="AA28" s="57"/>
      <c r="AB28" s="46">
        <f>SUM(AB26:AB27)</f>
        <v>-194013</v>
      </c>
    </row>
    <row r="29" spans="1:28" s="39" customFormat="1" ht="24" customHeight="1">
      <c r="A29" s="39" t="s">
        <v>217</v>
      </c>
      <c r="B29" s="57">
        <v>300</v>
      </c>
      <c r="C29" s="46"/>
      <c r="D29" s="57">
        <v>2271</v>
      </c>
      <c r="E29" s="46"/>
      <c r="F29" s="57">
        <v>545</v>
      </c>
      <c r="G29" s="46"/>
      <c r="H29" s="57">
        <v>0</v>
      </c>
      <c r="I29" s="46"/>
      <c r="J29" s="57">
        <v>0</v>
      </c>
      <c r="K29" s="46"/>
      <c r="L29" s="57">
        <v>0</v>
      </c>
      <c r="M29" s="46"/>
      <c r="N29" s="57">
        <v>0</v>
      </c>
      <c r="O29" s="57"/>
      <c r="P29" s="57">
        <v>0</v>
      </c>
      <c r="Q29" s="46"/>
      <c r="R29" s="57">
        <v>0</v>
      </c>
      <c r="S29" s="57"/>
      <c r="T29" s="57">
        <v>0</v>
      </c>
      <c r="U29" s="57"/>
      <c r="V29" s="57">
        <f t="shared" ref="V29" si="19">SUM(R29:T29)</f>
        <v>0</v>
      </c>
      <c r="W29" s="57"/>
      <c r="X29" s="46">
        <f t="shared" ref="X29" si="20">SUM(V29,B29,D29,N29,P29,H29,J29,L29,F29)</f>
        <v>3116</v>
      </c>
      <c r="Y29" s="57"/>
      <c r="Z29" s="57">
        <v>0</v>
      </c>
      <c r="AA29" s="57"/>
      <c r="AB29" s="37">
        <f>SUM(X29:Z29)</f>
        <v>3116</v>
      </c>
    </row>
    <row r="30" spans="1:28" s="39" customFormat="1" ht="24" customHeight="1" thickBot="1">
      <c r="A30" s="38" t="s">
        <v>205</v>
      </c>
      <c r="B30" s="58">
        <f>SUM(B25,B28:B29)</f>
        <v>1577063</v>
      </c>
      <c r="C30" s="46"/>
      <c r="D30" s="58">
        <f>SUM(D25,D28:D29)</f>
        <v>1142559</v>
      </c>
      <c r="E30" s="46"/>
      <c r="F30" s="58">
        <f>SUM(F25,F28:F29)</f>
        <v>3116</v>
      </c>
      <c r="G30" s="46"/>
      <c r="H30" s="58">
        <f>SUM(H25,H28:H29)</f>
        <v>6238</v>
      </c>
      <c r="I30" s="46"/>
      <c r="J30" s="58">
        <f>SUM(J25,J28:J29)</f>
        <v>-570311</v>
      </c>
      <c r="K30" s="46"/>
      <c r="L30" s="58">
        <f>SUM(L25,L28:L29)</f>
        <v>174753</v>
      </c>
      <c r="M30" s="46"/>
      <c r="N30" s="58">
        <f>SUM(N25,N28:N29)</f>
        <v>172123</v>
      </c>
      <c r="O30" s="46"/>
      <c r="P30" s="58">
        <f>SUM(P25,P28:P29)</f>
        <v>11379005</v>
      </c>
      <c r="Q30" s="46"/>
      <c r="R30" s="58">
        <f>SUM(R25,R28:R29)</f>
        <v>-687023</v>
      </c>
      <c r="S30" s="46"/>
      <c r="T30" s="58">
        <f>SUM(T25,T28:T29)</f>
        <v>0</v>
      </c>
      <c r="U30" s="46"/>
      <c r="V30" s="58">
        <f>SUM(V25,V28:V29)</f>
        <v>-687023</v>
      </c>
      <c r="W30" s="46"/>
      <c r="X30" s="58">
        <f>SUM(X25,X28:X29)</f>
        <v>13197523</v>
      </c>
      <c r="Y30" s="46"/>
      <c r="Z30" s="58">
        <f>SUM(Z25,Z28:Z29)</f>
        <v>169933</v>
      </c>
      <c r="AA30" s="46"/>
      <c r="AB30" s="58">
        <f>SUM(AB25,AB28:AB29)</f>
        <v>13367456</v>
      </c>
    </row>
    <row r="31" spans="1:28" s="39" customFormat="1" ht="24" customHeight="1" thickTop="1">
      <c r="A31" s="38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>
        <f>SUM(AB30-BS!D93)</f>
        <v>0</v>
      </c>
    </row>
    <row r="32" spans="1:28" s="39" customFormat="1" ht="24" customHeight="1">
      <c r="A32" s="35" t="s">
        <v>132</v>
      </c>
      <c r="B32" s="34"/>
      <c r="C32" s="60"/>
      <c r="D32" s="34"/>
      <c r="E32" s="60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</row>
    <row r="33" s="39" customFormat="1" ht="24" customHeight="1"/>
    <row r="34" s="39" customFormat="1" ht="24" customHeight="1"/>
    <row r="35" s="39" customFormat="1" ht="24" customHeight="1"/>
    <row r="36" s="39" customFormat="1" ht="24" customHeight="1"/>
    <row r="37" s="39" customFormat="1" ht="24" customHeight="1"/>
    <row r="38" s="39" customFormat="1" ht="24" customHeight="1"/>
    <row r="39" s="39" customFormat="1" ht="24" customHeight="1"/>
  </sheetData>
  <customSheetViews>
    <customSheetView guid="{97CA589E-D213-4CE5-906B-03755602F42E}" scale="80" showGridLines="0" fitToPage="1" topLeftCell="C10">
      <selection activeCell="N21" sqref="N21"/>
      <pageMargins left="0.31496062992125984" right="0.31496062992125984" top="0.9055118110236221" bottom="0.31496062992125984" header="0.31496062992125984" footer="0.31496062992125984"/>
      <printOptions horizontalCentered="1"/>
      <pageSetup paperSize="9" scale="57" orientation="landscape" r:id="rId1"/>
    </customSheetView>
    <customSheetView guid="{D8C7D22C-2CF5-4E8E-84F1-5667088BD53E}" scale="80" showGridLines="0" fitToPage="1" topLeftCell="A19">
      <selection activeCell="A20" sqref="A20"/>
      <pageMargins left="0.31496062992125984" right="0.31496062992125984" top="0.9055118110236221" bottom="0.31496062992125984" header="0.31496062992125984" footer="0.31496062992125984"/>
      <printOptions horizontalCentered="1"/>
      <pageSetup paperSize="9" scale="57" orientation="landscape" r:id="rId2"/>
    </customSheetView>
  </customSheetViews>
  <mergeCells count="9">
    <mergeCell ref="N13:P13"/>
    <mergeCell ref="A2:AB2"/>
    <mergeCell ref="A3:AB3"/>
    <mergeCell ref="A4:AB4"/>
    <mergeCell ref="A5:AB5"/>
    <mergeCell ref="B6:AB6"/>
    <mergeCell ref="B7:X7"/>
    <mergeCell ref="R8:V8"/>
    <mergeCell ref="R9:T9"/>
  </mergeCells>
  <printOptions horizontalCentered="1"/>
  <pageMargins left="0.3" right="6.4960630000000005E-2" top="0.90500000000000003" bottom="0.31496062992126" header="0.31496062992126" footer="0.31496062992126"/>
  <pageSetup paperSize="9" scale="49" orientation="landscape" r:id="rId3"/>
  <ignoredErrors>
    <ignoredError sqref="B19:J19 K19:Q19 U19 R19" formulaRange="1"/>
    <ignoredError sqref="Y20 AA19 AA20" formula="1"/>
    <ignoredError sqref="V19:Z19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3"/>
  <sheetViews>
    <sheetView showGridLines="0" zoomScale="82" zoomScaleNormal="82" zoomScaleSheetLayoutView="85" workbookViewId="0"/>
  </sheetViews>
  <sheetFormatPr defaultColWidth="9.28515625" defaultRowHeight="24" customHeight="1"/>
  <cols>
    <col min="1" max="1" width="56.28515625" style="27" customWidth="1"/>
    <col min="2" max="2" width="18.7109375" style="27" customWidth="1"/>
    <col min="3" max="3" width="1.7109375" style="47" customWidth="1"/>
    <col min="4" max="4" width="17.7109375" style="27" customWidth="1"/>
    <col min="5" max="5" width="1.7109375" style="47" customWidth="1"/>
    <col min="6" max="6" width="17.7109375" style="27" customWidth="1"/>
    <col min="7" max="7" width="1.7109375" style="27" customWidth="1"/>
    <col min="8" max="8" width="17.7109375" style="27" customWidth="1"/>
    <col min="9" max="9" width="1.7109375" style="27" customWidth="1"/>
    <col min="10" max="10" width="18.7109375" style="27" customWidth="1"/>
    <col min="11" max="11" width="1.7109375" style="27" customWidth="1"/>
    <col min="12" max="12" width="18.7109375" style="27" customWidth="1"/>
    <col min="13" max="13" width="1.7109375" style="27" customWidth="1"/>
    <col min="14" max="14" width="18.7109375" style="27" customWidth="1"/>
    <col min="15" max="15" width="1.7109375" style="27" customWidth="1"/>
    <col min="16" max="16" width="17.7109375" style="27" customWidth="1"/>
    <col min="17" max="17" width="1.7109375" style="27" customWidth="1"/>
    <col min="18" max="18" width="17.7109375" style="27" customWidth="1"/>
    <col min="19" max="19" width="1.7109375" style="27" customWidth="1"/>
    <col min="20" max="20" width="17" style="27" customWidth="1"/>
    <col min="21" max="21" width="17.42578125" style="27" customWidth="1"/>
    <col min="22" max="16384" width="9.28515625" style="27"/>
  </cols>
  <sheetData>
    <row r="1" spans="1:18" ht="24" customHeight="1">
      <c r="R1" s="75" t="s">
        <v>53</v>
      </c>
    </row>
    <row r="2" spans="1:18" ht="24" customHeight="1">
      <c r="A2" s="157" t="s">
        <v>54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</row>
    <row r="3" spans="1:18" ht="24" customHeight="1">
      <c r="A3" s="157" t="s">
        <v>121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</row>
    <row r="4" spans="1:18" ht="24" customHeight="1">
      <c r="A4" s="157" t="s">
        <v>203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</row>
    <row r="5" spans="1:18" ht="24" customHeight="1">
      <c r="A5" s="159" t="s">
        <v>1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</row>
    <row r="6" spans="1:18" ht="24" customHeight="1">
      <c r="B6" s="161" t="s">
        <v>3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</row>
    <row r="7" spans="1:18" ht="24" customHeight="1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162" t="s">
        <v>115</v>
      </c>
      <c r="O7" s="162"/>
      <c r="P7" s="162"/>
      <c r="Q7" s="48"/>
      <c r="R7" s="48"/>
    </row>
    <row r="8" spans="1:18" ht="24" customHeight="1"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50" t="s">
        <v>181</v>
      </c>
      <c r="O8" s="48"/>
      <c r="P8" s="48"/>
      <c r="Q8" s="48"/>
      <c r="R8" s="48"/>
    </row>
    <row r="9" spans="1:18" ht="24" customHeight="1"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136" t="s">
        <v>183</v>
      </c>
      <c r="O9" s="48"/>
      <c r="P9" s="48"/>
      <c r="Q9" s="48"/>
      <c r="R9" s="48"/>
    </row>
    <row r="10" spans="1:18" ht="24" customHeight="1">
      <c r="B10" s="48"/>
      <c r="C10" s="48"/>
      <c r="D10" s="48"/>
      <c r="E10" s="48"/>
      <c r="F10" s="48"/>
      <c r="G10" s="48"/>
      <c r="H10" s="42" t="s">
        <v>112</v>
      </c>
      <c r="I10" s="48"/>
      <c r="J10" s="48"/>
      <c r="K10" s="48"/>
      <c r="L10" s="48"/>
      <c r="M10" s="48"/>
      <c r="N10" s="138" t="s">
        <v>118</v>
      </c>
      <c r="O10" s="50"/>
      <c r="P10" s="50" t="s">
        <v>80</v>
      </c>
      <c r="Q10" s="48"/>
      <c r="R10" s="48"/>
    </row>
    <row r="11" spans="1:18" s="42" customFormat="1" ht="24" customHeight="1">
      <c r="A11" s="39"/>
      <c r="B11" s="51"/>
      <c r="C11" s="51"/>
      <c r="D11" s="51"/>
      <c r="E11" s="51"/>
      <c r="F11" s="51"/>
      <c r="G11" s="51"/>
      <c r="H11" s="42" t="s">
        <v>147</v>
      </c>
      <c r="I11" s="51"/>
      <c r="J11" s="164" t="s">
        <v>27</v>
      </c>
      <c r="K11" s="165"/>
      <c r="L11" s="165"/>
      <c r="M11" s="49"/>
      <c r="N11" s="42" t="s">
        <v>186</v>
      </c>
      <c r="O11" s="50"/>
      <c r="P11" s="50" t="s">
        <v>81</v>
      </c>
      <c r="Q11" s="49"/>
      <c r="R11" s="21" t="s">
        <v>60</v>
      </c>
    </row>
    <row r="12" spans="1:18" s="42" customFormat="1" ht="24" customHeight="1">
      <c r="A12" s="51"/>
      <c r="B12" s="51" t="s">
        <v>55</v>
      </c>
      <c r="C12" s="51"/>
      <c r="D12" s="51" t="s">
        <v>56</v>
      </c>
      <c r="E12" s="51"/>
      <c r="F12" s="51" t="s">
        <v>149</v>
      </c>
      <c r="G12" s="51"/>
      <c r="H12" s="42" t="s">
        <v>113</v>
      </c>
      <c r="I12" s="51"/>
      <c r="J12" s="50" t="s">
        <v>184</v>
      </c>
      <c r="K12" s="52"/>
      <c r="M12" s="52"/>
      <c r="N12" s="138" t="s">
        <v>187</v>
      </c>
      <c r="P12" s="42" t="s">
        <v>82</v>
      </c>
      <c r="Q12" s="51"/>
      <c r="R12" s="21" t="s">
        <v>82</v>
      </c>
    </row>
    <row r="13" spans="1:18" s="42" customFormat="1" ht="24" customHeight="1">
      <c r="A13" s="51"/>
      <c r="B13" s="77" t="s">
        <v>57</v>
      </c>
      <c r="C13" s="53"/>
      <c r="D13" s="77" t="s">
        <v>57</v>
      </c>
      <c r="E13" s="53"/>
      <c r="F13" s="78" t="s">
        <v>148</v>
      </c>
      <c r="G13" s="52"/>
      <c r="H13" s="74" t="s">
        <v>114</v>
      </c>
      <c r="I13" s="52"/>
      <c r="J13" s="74" t="s">
        <v>58</v>
      </c>
      <c r="K13" s="52"/>
      <c r="L13" s="77" t="s">
        <v>59</v>
      </c>
      <c r="M13" s="52"/>
      <c r="N13" s="137" t="s">
        <v>189</v>
      </c>
      <c r="O13" s="50"/>
      <c r="P13" s="136" t="s">
        <v>83</v>
      </c>
      <c r="Q13" s="52"/>
      <c r="R13" s="76" t="s">
        <v>83</v>
      </c>
    </row>
    <row r="14" spans="1:18" ht="24" customHeight="1">
      <c r="A14" s="38" t="s">
        <v>191</v>
      </c>
      <c r="B14" s="46">
        <v>1573822</v>
      </c>
      <c r="C14" s="46"/>
      <c r="D14" s="46">
        <v>1118474</v>
      </c>
      <c r="E14" s="46"/>
      <c r="F14" s="46">
        <v>8074</v>
      </c>
      <c r="G14" s="46"/>
      <c r="H14" s="46">
        <v>174753</v>
      </c>
      <c r="I14" s="46"/>
      <c r="J14" s="46">
        <v>172123</v>
      </c>
      <c r="K14" s="57"/>
      <c r="L14" s="46">
        <v>7259324</v>
      </c>
      <c r="M14" s="57"/>
      <c r="N14" s="46">
        <v>399997</v>
      </c>
      <c r="O14" s="57"/>
      <c r="P14" s="46">
        <f>SUM(N14)</f>
        <v>399997</v>
      </c>
      <c r="Q14" s="46"/>
      <c r="R14" s="46">
        <f t="shared" ref="R14:R16" si="0">SUM(B14:L14,P14)</f>
        <v>10706567</v>
      </c>
    </row>
    <row r="15" spans="1:18" ht="24" customHeight="1">
      <c r="A15" s="39" t="s">
        <v>117</v>
      </c>
      <c r="B15" s="46">
        <v>0</v>
      </c>
      <c r="C15" s="55"/>
      <c r="D15" s="46">
        <v>0</v>
      </c>
      <c r="E15" s="55"/>
      <c r="F15" s="46">
        <v>0</v>
      </c>
      <c r="G15" s="46"/>
      <c r="H15" s="46">
        <v>0</v>
      </c>
      <c r="I15" s="46"/>
      <c r="J15" s="46">
        <v>0</v>
      </c>
      <c r="K15" s="46"/>
      <c r="L15" s="46">
        <v>605886</v>
      </c>
      <c r="M15" s="46"/>
      <c r="N15" s="46">
        <v>0</v>
      </c>
      <c r="O15" s="46"/>
      <c r="P15" s="46">
        <f t="shared" ref="P15:P18" si="1">SUM(N15)</f>
        <v>0</v>
      </c>
      <c r="Q15" s="46"/>
      <c r="R15" s="46">
        <f t="shared" si="0"/>
        <v>605886</v>
      </c>
    </row>
    <row r="16" spans="1:18" ht="24" customHeight="1">
      <c r="A16" s="39" t="s">
        <v>70</v>
      </c>
      <c r="B16" s="56">
        <v>0</v>
      </c>
      <c r="C16" s="55"/>
      <c r="D16" s="56">
        <v>0</v>
      </c>
      <c r="E16" s="55"/>
      <c r="F16" s="56">
        <v>0</v>
      </c>
      <c r="G16" s="46"/>
      <c r="H16" s="56">
        <v>0</v>
      </c>
      <c r="I16" s="46"/>
      <c r="J16" s="56">
        <v>0</v>
      </c>
      <c r="K16" s="46"/>
      <c r="L16" s="56">
        <v>0</v>
      </c>
      <c r="M16" s="46"/>
      <c r="N16" s="56">
        <v>-520490</v>
      </c>
      <c r="O16" s="46"/>
      <c r="P16" s="56">
        <f t="shared" si="1"/>
        <v>-520490</v>
      </c>
      <c r="Q16" s="46"/>
      <c r="R16" s="56">
        <f t="shared" si="0"/>
        <v>-520490</v>
      </c>
    </row>
    <row r="17" spans="1:18" ht="24" customHeight="1">
      <c r="A17" s="39" t="s">
        <v>71</v>
      </c>
      <c r="B17" s="46">
        <f>SUM(B15:B16)</f>
        <v>0</v>
      </c>
      <c r="C17" s="55"/>
      <c r="D17" s="46">
        <f>SUM(D15:D16)</f>
        <v>0</v>
      </c>
      <c r="E17" s="55"/>
      <c r="F17" s="46">
        <f>SUM(F15:F16)</f>
        <v>0</v>
      </c>
      <c r="G17" s="46"/>
      <c r="H17" s="46">
        <f>SUM(H15:H16)</f>
        <v>0</v>
      </c>
      <c r="I17" s="46"/>
      <c r="J17" s="46">
        <f>SUM(J15:J16)</f>
        <v>0</v>
      </c>
      <c r="K17" s="46"/>
      <c r="L17" s="46">
        <f>SUM(L15:L16)</f>
        <v>605886</v>
      </c>
      <c r="M17" s="46"/>
      <c r="N17" s="46">
        <f>SUM(N15:N16)</f>
        <v>-520490</v>
      </c>
      <c r="O17" s="46"/>
      <c r="P17" s="46">
        <f t="shared" si="1"/>
        <v>-520490</v>
      </c>
      <c r="Q17" s="46"/>
      <c r="R17" s="46">
        <f>SUM(R15:R16)</f>
        <v>85396</v>
      </c>
    </row>
    <row r="18" spans="1:18" ht="24" customHeight="1">
      <c r="A18" s="39" t="s">
        <v>218</v>
      </c>
      <c r="B18" s="46">
        <v>995</v>
      </c>
      <c r="C18" s="46">
        <v>0</v>
      </c>
      <c r="D18" s="46">
        <v>7079</v>
      </c>
      <c r="E18" s="46">
        <v>0</v>
      </c>
      <c r="F18" s="46">
        <v>-1612</v>
      </c>
      <c r="G18" s="46"/>
      <c r="H18" s="46">
        <v>0</v>
      </c>
      <c r="I18" s="46"/>
      <c r="J18" s="46">
        <v>0</v>
      </c>
      <c r="K18" s="57"/>
      <c r="L18" s="46">
        <v>0</v>
      </c>
      <c r="M18" s="57"/>
      <c r="N18" s="46">
        <v>0</v>
      </c>
      <c r="O18" s="57"/>
      <c r="P18" s="46">
        <f t="shared" si="1"/>
        <v>0</v>
      </c>
      <c r="Q18" s="46"/>
      <c r="R18" s="46">
        <f t="shared" ref="R18" si="2">SUM(B18:L18,P18)</f>
        <v>6462</v>
      </c>
    </row>
    <row r="19" spans="1:18" ht="24" customHeight="1" thickBot="1">
      <c r="A19" s="38" t="s">
        <v>192</v>
      </c>
      <c r="B19" s="58">
        <f>SUM(B14,B17:B18)</f>
        <v>1574817</v>
      </c>
      <c r="C19" s="46"/>
      <c r="D19" s="58">
        <f>SUM(D14,D17:D18)</f>
        <v>1125553</v>
      </c>
      <c r="E19" s="46"/>
      <c r="F19" s="58">
        <f>SUM(F14,F17:F18)</f>
        <v>6462</v>
      </c>
      <c r="G19" s="46"/>
      <c r="H19" s="58">
        <f>SUM(H14,H17:H18)</f>
        <v>174753</v>
      </c>
      <c r="I19" s="46"/>
      <c r="J19" s="58">
        <f>SUM(J14,J17:J18)</f>
        <v>172123</v>
      </c>
      <c r="K19" s="57"/>
      <c r="L19" s="58">
        <f>SUM(L14,L17:L18)</f>
        <v>7865210</v>
      </c>
      <c r="M19" s="57"/>
      <c r="N19" s="58">
        <f>SUM(N14,N17:N18)</f>
        <v>-120493</v>
      </c>
      <c r="O19" s="57"/>
      <c r="P19" s="58">
        <f>SUM(P14,P17:P18)</f>
        <v>-120493</v>
      </c>
      <c r="Q19" s="46"/>
      <c r="R19" s="58">
        <f>SUM(R14,R17:R18)</f>
        <v>10798425</v>
      </c>
    </row>
    <row r="20" spans="1:18" ht="24" customHeight="1" thickTop="1">
      <c r="A20" s="38"/>
      <c r="B20" s="46"/>
      <c r="C20" s="46"/>
      <c r="D20" s="46"/>
      <c r="E20" s="46"/>
      <c r="F20" s="46"/>
      <c r="G20" s="46"/>
      <c r="H20" s="46"/>
      <c r="I20" s="46"/>
      <c r="J20" s="46"/>
      <c r="K20" s="57"/>
      <c r="L20" s="46"/>
      <c r="M20" s="57"/>
      <c r="N20" s="46"/>
      <c r="O20" s="57"/>
      <c r="P20" s="46"/>
      <c r="Q20" s="46"/>
      <c r="R20" s="46"/>
    </row>
    <row r="21" spans="1:18" ht="24" customHeight="1">
      <c r="A21" s="38" t="s">
        <v>204</v>
      </c>
      <c r="B21" s="46">
        <v>1576763</v>
      </c>
      <c r="C21" s="46"/>
      <c r="D21" s="46">
        <v>1140288</v>
      </c>
      <c r="E21" s="46"/>
      <c r="F21" s="46">
        <v>2571</v>
      </c>
      <c r="G21" s="46"/>
      <c r="H21" s="46">
        <v>174753</v>
      </c>
      <c r="I21" s="46"/>
      <c r="J21" s="46">
        <v>172123</v>
      </c>
      <c r="K21" s="57"/>
      <c r="L21" s="46">
        <v>8640022</v>
      </c>
      <c r="M21" s="57"/>
      <c r="N21" s="46">
        <v>-157631</v>
      </c>
      <c r="O21" s="57"/>
      <c r="P21" s="46">
        <f>SUM(N21)</f>
        <v>-157631</v>
      </c>
      <c r="Q21" s="46"/>
      <c r="R21" s="46">
        <f t="shared" ref="R21" si="3">SUM(B21:L21,P21)</f>
        <v>11548889</v>
      </c>
    </row>
    <row r="22" spans="1:18" ht="24" customHeight="1">
      <c r="A22" s="39" t="s">
        <v>244</v>
      </c>
      <c r="B22" s="46">
        <v>0</v>
      </c>
      <c r="C22" s="46"/>
      <c r="D22" s="46">
        <v>0</v>
      </c>
      <c r="E22" s="46"/>
      <c r="F22" s="46">
        <v>0</v>
      </c>
      <c r="G22" s="46"/>
      <c r="H22" s="46">
        <v>0</v>
      </c>
      <c r="I22" s="46"/>
      <c r="J22" s="46">
        <v>0</v>
      </c>
      <c r="K22" s="57"/>
      <c r="L22" s="46">
        <v>-2078</v>
      </c>
      <c r="M22" s="57"/>
      <c r="N22" s="46">
        <v>0</v>
      </c>
      <c r="O22" s="57"/>
      <c r="P22" s="46">
        <f>SUM(N22)</f>
        <v>0</v>
      </c>
      <c r="Q22" s="46"/>
      <c r="R22" s="46">
        <f t="shared" ref="R22" si="4">SUM(B22:L22,P22)</f>
        <v>-2078</v>
      </c>
    </row>
    <row r="23" spans="1:18" ht="24" customHeight="1">
      <c r="A23" s="38" t="s">
        <v>211</v>
      </c>
      <c r="B23" s="147">
        <f t="shared" ref="B23" si="5">SUM(B21:B22)</f>
        <v>1576763</v>
      </c>
      <c r="C23" s="27"/>
      <c r="D23" s="147">
        <f t="shared" ref="D23" si="6">SUM(D21:D22)</f>
        <v>1140288</v>
      </c>
      <c r="E23" s="27"/>
      <c r="F23" s="147">
        <f t="shared" ref="F23" si="7">SUM(F21:F22)</f>
        <v>2571</v>
      </c>
      <c r="H23" s="147">
        <f t="shared" ref="H23" si="8">SUM(H21:H22)</f>
        <v>174753</v>
      </c>
      <c r="J23" s="147">
        <f t="shared" ref="J23" si="9">SUM(J21:J22)</f>
        <v>172123</v>
      </c>
      <c r="L23" s="147">
        <f t="shared" ref="L23" si="10">SUM(L21:L22)</f>
        <v>8637944</v>
      </c>
      <c r="N23" s="147">
        <f t="shared" ref="N23" si="11">SUM(N21:N22)</f>
        <v>-157631</v>
      </c>
      <c r="P23" s="147">
        <f t="shared" ref="P23" si="12">SUM(P21:P22)</f>
        <v>-157631</v>
      </c>
      <c r="R23" s="147">
        <f>SUM(R21:R22)</f>
        <v>11546811</v>
      </c>
    </row>
    <row r="24" spans="1:18" ht="24" customHeight="1">
      <c r="A24" s="39" t="s">
        <v>226</v>
      </c>
      <c r="B24" s="46">
        <v>0</v>
      </c>
      <c r="C24" s="55"/>
      <c r="D24" s="46">
        <v>0</v>
      </c>
      <c r="E24" s="55"/>
      <c r="F24" s="46">
        <v>0</v>
      </c>
      <c r="G24" s="46"/>
      <c r="H24" s="46">
        <v>0</v>
      </c>
      <c r="I24" s="46"/>
      <c r="J24" s="46">
        <v>0</v>
      </c>
      <c r="K24" s="46"/>
      <c r="L24" s="46">
        <f>PL!H55</f>
        <v>-982068</v>
      </c>
      <c r="M24" s="46"/>
      <c r="N24" s="46">
        <v>0</v>
      </c>
      <c r="O24" s="46"/>
      <c r="P24" s="46">
        <f t="shared" ref="P24:P27" si="13">SUM(N24)</f>
        <v>0</v>
      </c>
      <c r="Q24" s="46"/>
      <c r="R24" s="46">
        <f t="shared" ref="R24:R25" si="14">SUM(B24:L24,P24)</f>
        <v>-982068</v>
      </c>
    </row>
    <row r="25" spans="1:18" ht="24" customHeight="1">
      <c r="A25" s="39" t="s">
        <v>70</v>
      </c>
      <c r="B25" s="56">
        <v>0</v>
      </c>
      <c r="C25" s="55"/>
      <c r="D25" s="56">
        <v>0</v>
      </c>
      <c r="E25" s="55"/>
      <c r="F25" s="56">
        <v>0</v>
      </c>
      <c r="G25" s="46"/>
      <c r="H25" s="56">
        <v>0</v>
      </c>
      <c r="I25" s="46"/>
      <c r="J25" s="56">
        <v>0</v>
      </c>
      <c r="K25" s="46"/>
      <c r="L25" s="56">
        <v>0</v>
      </c>
      <c r="M25" s="46"/>
      <c r="N25" s="56">
        <v>157631</v>
      </c>
      <c r="O25" s="46"/>
      <c r="P25" s="56">
        <f t="shared" si="13"/>
        <v>157631</v>
      </c>
      <c r="Q25" s="46"/>
      <c r="R25" s="56">
        <f t="shared" si="14"/>
        <v>157631</v>
      </c>
    </row>
    <row r="26" spans="1:18" ht="24" customHeight="1">
      <c r="A26" s="39" t="s">
        <v>71</v>
      </c>
      <c r="B26" s="46">
        <f>SUM(B24:B25)</f>
        <v>0</v>
      </c>
      <c r="C26" s="55"/>
      <c r="D26" s="46">
        <f>SUM(D24:D25)</f>
        <v>0</v>
      </c>
      <c r="E26" s="55"/>
      <c r="F26" s="46">
        <f>SUM(F24:F25)</f>
        <v>0</v>
      </c>
      <c r="G26" s="46"/>
      <c r="H26" s="46">
        <f>SUM(H24:H25)</f>
        <v>0</v>
      </c>
      <c r="I26" s="46"/>
      <c r="J26" s="46">
        <f>SUM(J24:J25)</f>
        <v>0</v>
      </c>
      <c r="K26" s="46"/>
      <c r="L26" s="46">
        <f>SUM(L24:L25)</f>
        <v>-982068</v>
      </c>
      <c r="M26" s="46"/>
      <c r="N26" s="46">
        <f>SUM(N24:N25)</f>
        <v>157631</v>
      </c>
      <c r="O26" s="46"/>
      <c r="P26" s="46">
        <f t="shared" si="13"/>
        <v>157631</v>
      </c>
      <c r="Q26" s="46"/>
      <c r="R26" s="46">
        <f>SUM(R24:R25)</f>
        <v>-824437</v>
      </c>
    </row>
    <row r="27" spans="1:18" ht="24" customHeight="1">
      <c r="A27" s="39" t="s">
        <v>218</v>
      </c>
      <c r="B27" s="46">
        <v>300</v>
      </c>
      <c r="C27" s="46">
        <v>0</v>
      </c>
      <c r="D27" s="46">
        <v>2271</v>
      </c>
      <c r="E27" s="46">
        <v>0</v>
      </c>
      <c r="F27" s="46">
        <v>545</v>
      </c>
      <c r="G27" s="46"/>
      <c r="H27" s="46">
        <v>0</v>
      </c>
      <c r="I27" s="46"/>
      <c r="J27" s="46">
        <v>0</v>
      </c>
      <c r="K27" s="46"/>
      <c r="L27" s="46">
        <v>0</v>
      </c>
      <c r="M27" s="46"/>
      <c r="N27" s="46">
        <v>0</v>
      </c>
      <c r="O27" s="46"/>
      <c r="P27" s="46">
        <f t="shared" si="13"/>
        <v>0</v>
      </c>
      <c r="Q27" s="46"/>
      <c r="R27" s="46">
        <f t="shared" ref="R27" si="15">SUM(B27:L27,P27)</f>
        <v>3116</v>
      </c>
    </row>
    <row r="28" spans="1:18" ht="24" customHeight="1" thickBot="1">
      <c r="A28" s="38" t="s">
        <v>205</v>
      </c>
      <c r="B28" s="58">
        <f>SUM(B23,B26:B27)</f>
        <v>1577063</v>
      </c>
      <c r="C28" s="46"/>
      <c r="D28" s="58">
        <f>SUM(D23,D26:D27)</f>
        <v>1142559</v>
      </c>
      <c r="E28" s="46"/>
      <c r="F28" s="58">
        <f>SUM(F23,F26:F27)</f>
        <v>3116</v>
      </c>
      <c r="G28" s="46"/>
      <c r="H28" s="58">
        <f>SUM(H23,H26:H27)</f>
        <v>174753</v>
      </c>
      <c r="I28" s="46"/>
      <c r="J28" s="58">
        <f>SUM(J23,J26:J27)</f>
        <v>172123</v>
      </c>
      <c r="K28" s="57"/>
      <c r="L28" s="58">
        <f>SUM(L23,L26:L27)</f>
        <v>7655876</v>
      </c>
      <c r="M28" s="57"/>
      <c r="N28" s="58">
        <f>SUM(N23,N26:N27)</f>
        <v>0</v>
      </c>
      <c r="O28" s="57"/>
      <c r="P28" s="58">
        <f>SUM(P23,P26:P27)</f>
        <v>0</v>
      </c>
      <c r="Q28" s="46"/>
      <c r="R28" s="58">
        <f>SUM(R23,R26:R27)</f>
        <v>10725490</v>
      </c>
    </row>
    <row r="29" spans="1:18" ht="24" customHeight="1" thickTop="1">
      <c r="A29" s="38"/>
      <c r="B29" s="46"/>
      <c r="C29" s="46"/>
      <c r="D29" s="46"/>
      <c r="E29" s="46"/>
      <c r="F29" s="46"/>
      <c r="G29" s="46"/>
      <c r="H29" s="46"/>
      <c r="I29" s="46"/>
      <c r="J29" s="46"/>
      <c r="K29" s="57"/>
      <c r="L29" s="46"/>
      <c r="M29" s="57"/>
      <c r="N29" s="46"/>
      <c r="O29" s="57"/>
      <c r="P29" s="46"/>
      <c r="Q29" s="46"/>
      <c r="R29" s="46">
        <f>SUM(R28-BS!H93)</f>
        <v>0</v>
      </c>
    </row>
    <row r="30" spans="1:18" ht="24" customHeight="1">
      <c r="A30" s="27" t="s">
        <v>132</v>
      </c>
    </row>
    <row r="31" spans="1:18" ht="24" customHeight="1">
      <c r="C31" s="27"/>
      <c r="E31" s="27"/>
    </row>
    <row r="32" spans="1:18" ht="24" customHeight="1">
      <c r="C32" s="27"/>
      <c r="E32" s="27"/>
    </row>
    <row r="33" spans="3:5" ht="24" customHeight="1">
      <c r="C33" s="27"/>
      <c r="E33" s="27"/>
    </row>
  </sheetData>
  <customSheetViews>
    <customSheetView guid="{97CA589E-D213-4CE5-906B-03755602F42E}" scale="80" showPageBreaks="1" showGridLines="0" fitToPage="1" printArea="1" view="pageBreakPreview">
      <selection activeCell="A13" sqref="A13"/>
      <pageMargins left="0.511811023622047" right="0.511811023622047" top="0.98425196850393704" bottom="0.31496062992126" header="0.31496062992126" footer="0.31496062992126"/>
      <pageSetup paperSize="9" scale="66" orientation="landscape" r:id="rId1"/>
    </customSheetView>
    <customSheetView guid="{D8C7D22C-2CF5-4E8E-84F1-5667088BD53E}" scale="80" showPageBreaks="1" showGridLines="0" fitToPage="1" printArea="1" view="pageBreakPreview" topLeftCell="A10">
      <selection activeCell="F29" sqref="F29"/>
      <pageMargins left="0.511811023622047" right="0.511811023622047" top="0.98425196850393704" bottom="0.31496062992126" header="0.31496062992126" footer="0.31496062992126"/>
      <pageSetup paperSize="9" scale="66" orientation="landscape" r:id="rId2"/>
    </customSheetView>
  </customSheetViews>
  <mergeCells count="7">
    <mergeCell ref="J11:L11"/>
    <mergeCell ref="A2:R2"/>
    <mergeCell ref="A3:R3"/>
    <mergeCell ref="A4:R4"/>
    <mergeCell ref="A5:R5"/>
    <mergeCell ref="B6:R6"/>
    <mergeCell ref="N7:P7"/>
  </mergeCells>
  <printOptions horizontalCentered="1"/>
  <pageMargins left="0.3" right="0.2" top="0.90500000000000003" bottom="0.31496062992126" header="0.31496062992126" footer="0.31496062992126"/>
  <pageSetup paperSize="9" scale="60" orientation="landscape" r:id="rId3"/>
  <ignoredErrors>
    <ignoredError sqref="Q17:R17 B17:L1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48"/>
  <sheetViews>
    <sheetView showGridLines="0" zoomScaleNormal="100" zoomScaleSheetLayoutView="100" workbookViewId="0"/>
  </sheetViews>
  <sheetFormatPr defaultColWidth="10.7109375" defaultRowHeight="24" customHeight="1"/>
  <cols>
    <col min="1" max="1" width="55.7109375" style="68" customWidth="1"/>
    <col min="2" max="2" width="11" style="68" customWidth="1"/>
    <col min="3" max="3" width="1.42578125" style="68" customWidth="1"/>
    <col min="4" max="4" width="17" style="68" customWidth="1"/>
    <col min="5" max="5" width="1.42578125" style="68" customWidth="1"/>
    <col min="6" max="6" width="17" style="68" customWidth="1"/>
    <col min="7" max="7" width="1.42578125" style="68" customWidth="1"/>
    <col min="8" max="8" width="17" style="68" customWidth="1"/>
    <col min="9" max="9" width="1.42578125" style="68" customWidth="1"/>
    <col min="10" max="10" width="17" style="68" customWidth="1"/>
    <col min="11" max="16384" width="10.7109375" style="68"/>
  </cols>
  <sheetData>
    <row r="1" spans="1:10" s="67" customFormat="1" ht="24" customHeight="1">
      <c r="A1" s="82"/>
      <c r="B1" s="45"/>
      <c r="C1" s="83"/>
      <c r="D1" s="83"/>
      <c r="E1" s="83"/>
      <c r="F1" s="83"/>
      <c r="G1" s="83"/>
      <c r="H1" s="83"/>
      <c r="I1" s="83"/>
      <c r="J1" s="142" t="s">
        <v>32</v>
      </c>
    </row>
    <row r="2" spans="1:10" s="67" customFormat="1" ht="24" customHeight="1">
      <c r="A2" s="156" t="s">
        <v>0</v>
      </c>
      <c r="B2" s="156"/>
      <c r="C2" s="156"/>
      <c r="D2" s="156"/>
      <c r="E2" s="156"/>
      <c r="F2" s="156"/>
      <c r="G2" s="156"/>
      <c r="H2" s="156"/>
      <c r="I2" s="156"/>
      <c r="J2" s="156"/>
    </row>
    <row r="3" spans="1:10" s="67" customFormat="1" ht="24" customHeight="1">
      <c r="A3" s="156" t="s">
        <v>130</v>
      </c>
      <c r="B3" s="156"/>
      <c r="C3" s="156"/>
      <c r="D3" s="156"/>
      <c r="E3" s="156"/>
      <c r="F3" s="156"/>
      <c r="G3" s="156"/>
      <c r="H3" s="156"/>
      <c r="I3" s="156"/>
      <c r="J3" s="156"/>
    </row>
    <row r="4" spans="1:10" s="67" customFormat="1" ht="24" customHeight="1">
      <c r="A4" s="156" t="s">
        <v>203</v>
      </c>
      <c r="B4" s="157"/>
      <c r="C4" s="157"/>
      <c r="D4" s="157"/>
      <c r="E4" s="157"/>
      <c r="F4" s="157"/>
      <c r="G4" s="157"/>
      <c r="H4" s="157"/>
      <c r="I4" s="157"/>
      <c r="J4" s="157"/>
    </row>
    <row r="5" spans="1:10" s="67" customFormat="1" ht="24" customHeight="1">
      <c r="A5" s="166" t="s">
        <v>1</v>
      </c>
      <c r="B5" s="166"/>
      <c r="C5" s="166"/>
      <c r="D5" s="166"/>
      <c r="E5" s="166"/>
      <c r="F5" s="166"/>
      <c r="G5" s="166"/>
      <c r="H5" s="166"/>
      <c r="I5" s="166"/>
      <c r="J5" s="166"/>
    </row>
    <row r="6" spans="1:10" s="67" customFormat="1" ht="24" customHeight="1">
      <c r="A6" s="119"/>
      <c r="B6" s="85"/>
      <c r="C6" s="85"/>
      <c r="D6" s="120"/>
      <c r="E6" s="84" t="s">
        <v>2</v>
      </c>
      <c r="F6" s="120"/>
      <c r="G6" s="44"/>
      <c r="H6" s="84"/>
      <c r="I6" s="84" t="s">
        <v>3</v>
      </c>
      <c r="J6" s="120"/>
    </row>
    <row r="7" spans="1:10" s="67" customFormat="1" ht="24" customHeight="1">
      <c r="A7" s="82"/>
      <c r="B7" s="85"/>
      <c r="C7" s="85"/>
      <c r="D7" s="86">
        <v>2020</v>
      </c>
      <c r="E7" s="141"/>
      <c r="F7" s="86">
        <v>2019</v>
      </c>
      <c r="G7" s="121"/>
      <c r="H7" s="86">
        <v>2020</v>
      </c>
      <c r="I7" s="141"/>
      <c r="J7" s="86">
        <v>2019</v>
      </c>
    </row>
    <row r="8" spans="1:10" s="67" customFormat="1" ht="24" customHeight="1">
      <c r="A8" s="17" t="s">
        <v>44</v>
      </c>
      <c r="B8" s="18"/>
      <c r="C8" s="18"/>
      <c r="D8" s="140"/>
      <c r="E8" s="18"/>
      <c r="F8" s="140"/>
      <c r="G8" s="18"/>
      <c r="H8" s="140"/>
      <c r="I8" s="18"/>
      <c r="J8" s="140"/>
    </row>
    <row r="9" spans="1:10" s="67" customFormat="1" ht="24" customHeight="1">
      <c r="A9" s="27" t="s">
        <v>224</v>
      </c>
      <c r="B9" s="18"/>
      <c r="C9" s="18"/>
      <c r="D9" s="37">
        <f>PL!D31</f>
        <v>-971952</v>
      </c>
      <c r="E9" s="6"/>
      <c r="F9" s="37">
        <f>PL!F31</f>
        <v>826283</v>
      </c>
      <c r="G9" s="6"/>
      <c r="H9" s="37">
        <f>PL!H31</f>
        <v>-1233665</v>
      </c>
      <c r="I9" s="6"/>
      <c r="J9" s="37">
        <f>PL!J31</f>
        <v>675262</v>
      </c>
    </row>
    <row r="10" spans="1:10" s="67" customFormat="1" ht="24" customHeight="1">
      <c r="A10" s="27" t="s">
        <v>237</v>
      </c>
      <c r="B10" s="18"/>
      <c r="C10" s="18"/>
      <c r="D10" s="13"/>
      <c r="E10" s="37"/>
      <c r="F10" s="13"/>
      <c r="G10" s="23"/>
      <c r="H10" s="122"/>
      <c r="I10" s="24"/>
      <c r="J10" s="122"/>
    </row>
    <row r="11" spans="1:10" s="67" customFormat="1" ht="24" customHeight="1">
      <c r="A11" s="27" t="s">
        <v>140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0" s="67" customFormat="1" ht="24" customHeight="1">
      <c r="A12" s="27" t="s">
        <v>45</v>
      </c>
      <c r="B12" s="123"/>
      <c r="C12" s="18"/>
      <c r="D12" s="46">
        <v>252872</v>
      </c>
      <c r="E12" s="13"/>
      <c r="F12" s="46">
        <v>228663</v>
      </c>
      <c r="G12" s="23"/>
      <c r="H12" s="6">
        <v>64248</v>
      </c>
      <c r="I12" s="24"/>
      <c r="J12" s="6">
        <v>50407</v>
      </c>
    </row>
    <row r="13" spans="1:10" s="67" customFormat="1" ht="24" customHeight="1">
      <c r="A13" s="27" t="s">
        <v>190</v>
      </c>
      <c r="B13" s="123"/>
      <c r="C13" s="18"/>
      <c r="D13" s="46">
        <v>10240</v>
      </c>
      <c r="E13" s="13"/>
      <c r="F13" s="46">
        <v>7074</v>
      </c>
      <c r="G13" s="23"/>
      <c r="H13" s="6">
        <v>5544</v>
      </c>
      <c r="I13" s="24"/>
      <c r="J13" s="6">
        <v>-1808</v>
      </c>
    </row>
    <row r="14" spans="1:10" s="67" customFormat="1" ht="24" customHeight="1">
      <c r="A14" s="27" t="s">
        <v>230</v>
      </c>
      <c r="B14" s="123"/>
      <c r="C14" s="18"/>
      <c r="D14" s="37">
        <v>2163104</v>
      </c>
      <c r="E14" s="13"/>
      <c r="F14" s="37">
        <v>-790733</v>
      </c>
      <c r="G14" s="23"/>
      <c r="H14" s="6">
        <v>2388687</v>
      </c>
      <c r="I14" s="24"/>
      <c r="J14" s="6">
        <v>-921885</v>
      </c>
    </row>
    <row r="15" spans="1:10" s="67" customFormat="1" ht="24" customHeight="1">
      <c r="A15" s="27" t="s">
        <v>170</v>
      </c>
      <c r="B15" s="123"/>
      <c r="C15" s="18"/>
      <c r="D15" s="13">
        <v>29647</v>
      </c>
      <c r="E15" s="13"/>
      <c r="F15" s="13">
        <v>-83203</v>
      </c>
      <c r="G15" s="23"/>
      <c r="H15" s="64">
        <v>-51175</v>
      </c>
      <c r="I15" s="24"/>
      <c r="J15" s="64">
        <v>-72299</v>
      </c>
    </row>
    <row r="16" spans="1:10" s="67" customFormat="1" ht="24" customHeight="1">
      <c r="A16" s="27" t="s">
        <v>231</v>
      </c>
      <c r="B16" s="123"/>
      <c r="C16" s="18"/>
      <c r="D16" s="13">
        <v>-2650</v>
      </c>
      <c r="E16" s="13"/>
      <c r="F16" s="13">
        <v>-663</v>
      </c>
      <c r="G16" s="23"/>
      <c r="H16" s="64">
        <v>-1734</v>
      </c>
      <c r="I16" s="24"/>
      <c r="J16" s="64">
        <f>-667</f>
        <v>-667</v>
      </c>
    </row>
    <row r="17" spans="1:10" s="67" customFormat="1" ht="24" customHeight="1">
      <c r="A17" s="27" t="s">
        <v>227</v>
      </c>
      <c r="B17" s="123"/>
      <c r="C17" s="18"/>
      <c r="D17" s="13">
        <v>-8846</v>
      </c>
      <c r="E17" s="13"/>
      <c r="F17" s="13">
        <v>-4675</v>
      </c>
      <c r="G17" s="23"/>
      <c r="H17" s="64">
        <v>0</v>
      </c>
      <c r="I17" s="24"/>
      <c r="J17" s="64">
        <v>0</v>
      </c>
    </row>
    <row r="18" spans="1:10" s="67" customFormat="1" ht="24" customHeight="1">
      <c r="A18" s="27" t="s">
        <v>179</v>
      </c>
      <c r="B18" s="18"/>
      <c r="C18" s="18"/>
      <c r="D18" s="37">
        <v>-36984</v>
      </c>
      <c r="E18" s="13"/>
      <c r="F18" s="37">
        <v>-34786</v>
      </c>
      <c r="G18" s="23"/>
      <c r="H18" s="64">
        <v>0</v>
      </c>
      <c r="I18" s="24"/>
      <c r="J18" s="64">
        <v>0</v>
      </c>
    </row>
    <row r="19" spans="1:10" s="67" customFormat="1" ht="24" customHeight="1">
      <c r="A19" s="27" t="s">
        <v>154</v>
      </c>
      <c r="B19" s="18"/>
      <c r="C19" s="18"/>
      <c r="D19" s="37">
        <v>4792</v>
      </c>
      <c r="E19" s="13"/>
      <c r="F19" s="37">
        <v>4293</v>
      </c>
      <c r="G19" s="23"/>
      <c r="H19" s="64">
        <v>2943</v>
      </c>
      <c r="I19" s="24"/>
      <c r="J19" s="64">
        <v>2588</v>
      </c>
    </row>
    <row r="20" spans="1:10" s="67" customFormat="1" ht="24" customHeight="1">
      <c r="A20" s="27" t="s">
        <v>155</v>
      </c>
      <c r="B20" s="18"/>
      <c r="C20" s="18"/>
      <c r="D20" s="37">
        <v>20345</v>
      </c>
      <c r="E20" s="13"/>
      <c r="F20" s="37">
        <v>-10727</v>
      </c>
      <c r="G20" s="23"/>
      <c r="H20" s="64">
        <v>26215</v>
      </c>
      <c r="I20" s="24"/>
      <c r="J20" s="64">
        <v>-580</v>
      </c>
    </row>
    <row r="21" spans="1:10" s="67" customFormat="1" ht="24" customHeight="1">
      <c r="A21" s="27" t="s">
        <v>156</v>
      </c>
      <c r="B21" s="18"/>
      <c r="C21" s="18"/>
      <c r="D21" s="37">
        <v>-1107729</v>
      </c>
      <c r="E21" s="13"/>
      <c r="F21" s="37">
        <v>278961</v>
      </c>
      <c r="G21" s="23"/>
      <c r="H21" s="64">
        <v>-1107729</v>
      </c>
      <c r="I21" s="24"/>
      <c r="J21" s="64">
        <v>278961</v>
      </c>
    </row>
    <row r="22" spans="1:10" s="67" customFormat="1" ht="24" customHeight="1">
      <c r="A22" s="27" t="s">
        <v>157</v>
      </c>
      <c r="B22" s="18"/>
      <c r="C22" s="18"/>
      <c r="D22" s="62">
        <v>26365</v>
      </c>
      <c r="E22" s="13"/>
      <c r="F22" s="62">
        <v>53862</v>
      </c>
      <c r="G22" s="23"/>
      <c r="H22" s="124">
        <v>18477</v>
      </c>
      <c r="I22" s="24"/>
      <c r="J22" s="124">
        <v>39120</v>
      </c>
    </row>
    <row r="23" spans="1:10" s="67" customFormat="1" ht="24" customHeight="1">
      <c r="A23" s="27" t="s">
        <v>158</v>
      </c>
      <c r="B23" s="123"/>
      <c r="C23" s="18"/>
      <c r="D23" s="6"/>
      <c r="E23" s="13"/>
      <c r="F23" s="6"/>
      <c r="G23" s="23"/>
      <c r="H23" s="64"/>
      <c r="I23" s="24"/>
      <c r="J23" s="64"/>
    </row>
    <row r="24" spans="1:10" s="67" customFormat="1" ht="24" customHeight="1">
      <c r="A24" s="27" t="s">
        <v>159</v>
      </c>
      <c r="B24" s="18"/>
      <c r="C24" s="18"/>
      <c r="D24" s="6">
        <f>SUM(D9:D22)</f>
        <v>379204</v>
      </c>
      <c r="E24" s="13"/>
      <c r="F24" s="6">
        <f>SUM(F9:F22)</f>
        <v>474349</v>
      </c>
      <c r="G24" s="23"/>
      <c r="H24" s="64">
        <f>SUM(H9:H22)</f>
        <v>111811</v>
      </c>
      <c r="I24" s="24"/>
      <c r="J24" s="64">
        <f>SUM(J9:J22)</f>
        <v>49099</v>
      </c>
    </row>
    <row r="25" spans="1:10" s="67" customFormat="1" ht="24" customHeight="1">
      <c r="A25" s="27" t="s">
        <v>160</v>
      </c>
      <c r="B25" s="18"/>
      <c r="C25" s="18"/>
      <c r="D25" s="13"/>
      <c r="E25" s="13"/>
      <c r="F25" s="13"/>
      <c r="G25" s="23"/>
      <c r="H25" s="66"/>
      <c r="I25" s="24"/>
      <c r="J25" s="66"/>
    </row>
    <row r="26" spans="1:10" s="67" customFormat="1" ht="24" customHeight="1">
      <c r="A26" s="27" t="s">
        <v>161</v>
      </c>
      <c r="B26" s="18"/>
      <c r="C26" s="18"/>
      <c r="D26" s="37">
        <v>1489952</v>
      </c>
      <c r="E26" s="13"/>
      <c r="F26" s="37">
        <v>58503</v>
      </c>
      <c r="G26" s="23"/>
      <c r="H26" s="64">
        <v>1633930</v>
      </c>
      <c r="I26" s="24"/>
      <c r="J26" s="64">
        <f>315424+129</f>
        <v>315553</v>
      </c>
    </row>
    <row r="27" spans="1:10" s="67" customFormat="1" ht="24" customHeight="1">
      <c r="A27" s="27" t="s">
        <v>162</v>
      </c>
      <c r="B27" s="18"/>
      <c r="C27" s="18"/>
      <c r="D27" s="37">
        <v>165808</v>
      </c>
      <c r="E27" s="13"/>
      <c r="F27" s="37">
        <v>-359801</v>
      </c>
      <c r="G27" s="23"/>
      <c r="H27" s="64">
        <v>221588</v>
      </c>
      <c r="I27" s="24"/>
      <c r="J27" s="64">
        <f>-282276</f>
        <v>-282276</v>
      </c>
    </row>
    <row r="28" spans="1:10" s="67" customFormat="1" ht="24" customHeight="1">
      <c r="A28" s="27" t="s">
        <v>163</v>
      </c>
      <c r="B28" s="18"/>
      <c r="C28" s="18"/>
      <c r="D28" s="13">
        <v>-39915</v>
      </c>
      <c r="E28" s="13"/>
      <c r="F28" s="13">
        <v>-34709</v>
      </c>
      <c r="G28" s="23"/>
      <c r="H28" s="64">
        <v>-42246</v>
      </c>
      <c r="I28" s="24"/>
      <c r="J28" s="64">
        <v>-16471</v>
      </c>
    </row>
    <row r="29" spans="1:10" s="67" customFormat="1" ht="24" customHeight="1">
      <c r="A29" s="27" t="s">
        <v>164</v>
      </c>
      <c r="B29" s="18"/>
      <c r="C29" s="18"/>
      <c r="D29" s="13">
        <v>4172</v>
      </c>
      <c r="E29" s="13"/>
      <c r="F29" s="13">
        <v>-6096</v>
      </c>
      <c r="G29" s="13"/>
      <c r="H29" s="125">
        <v>-34</v>
      </c>
      <c r="I29" s="6"/>
      <c r="J29" s="125">
        <v>127</v>
      </c>
    </row>
    <row r="30" spans="1:10" s="67" customFormat="1" ht="24" customHeight="1">
      <c r="A30" s="27" t="s">
        <v>165</v>
      </c>
      <c r="B30" s="18"/>
      <c r="C30" s="18"/>
      <c r="D30" s="37"/>
      <c r="E30" s="13"/>
      <c r="F30" s="37"/>
      <c r="G30" s="13"/>
      <c r="H30" s="125"/>
      <c r="I30" s="6"/>
      <c r="J30" s="125"/>
    </row>
    <row r="31" spans="1:10" s="67" customFormat="1" ht="24" customHeight="1">
      <c r="A31" s="27" t="s">
        <v>166</v>
      </c>
      <c r="B31" s="18"/>
      <c r="C31" s="18"/>
      <c r="D31" s="13">
        <v>-3565407</v>
      </c>
      <c r="E31" s="13"/>
      <c r="F31" s="13">
        <v>1003667</v>
      </c>
      <c r="G31" s="13"/>
      <c r="H31" s="125">
        <v>-3401802</v>
      </c>
      <c r="I31" s="6"/>
      <c r="J31" s="125">
        <v>1126552</v>
      </c>
    </row>
    <row r="32" spans="1:10" s="67" customFormat="1" ht="24" customHeight="1">
      <c r="A32" s="27" t="s">
        <v>167</v>
      </c>
      <c r="B32" s="18"/>
      <c r="C32" s="18"/>
      <c r="D32" s="6">
        <v>-85379</v>
      </c>
      <c r="E32" s="6"/>
      <c r="F32" s="6">
        <v>-11075</v>
      </c>
      <c r="G32" s="6"/>
      <c r="H32" s="64">
        <v>-5561</v>
      </c>
      <c r="I32" s="6"/>
      <c r="J32" s="64">
        <f>-30981</f>
        <v>-30981</v>
      </c>
    </row>
    <row r="33" spans="1:10" s="67" customFormat="1" ht="24" customHeight="1">
      <c r="A33" s="27" t="s">
        <v>228</v>
      </c>
      <c r="B33" s="18"/>
      <c r="C33" s="18"/>
      <c r="D33" s="62">
        <v>-2133</v>
      </c>
      <c r="E33" s="13"/>
      <c r="F33" s="62">
        <v>0</v>
      </c>
      <c r="G33" s="13"/>
      <c r="H33" s="124">
        <v>-1954</v>
      </c>
      <c r="I33" s="6"/>
      <c r="J33" s="124">
        <v>0</v>
      </c>
    </row>
    <row r="34" spans="1:10" s="67" customFormat="1" ht="24" customHeight="1">
      <c r="A34" s="27" t="s">
        <v>193</v>
      </c>
      <c r="B34" s="18"/>
      <c r="C34" s="18"/>
      <c r="D34" s="6">
        <f>SUM(D24:D33)</f>
        <v>-1653698</v>
      </c>
      <c r="E34" s="6"/>
      <c r="F34" s="6">
        <f>SUM(F24:F33)</f>
        <v>1124838</v>
      </c>
      <c r="G34" s="6"/>
      <c r="H34" s="6">
        <f>SUM(H24:H33)</f>
        <v>-1484268</v>
      </c>
      <c r="I34" s="6"/>
      <c r="J34" s="6">
        <f>SUM(J24:J33)</f>
        <v>1161603</v>
      </c>
    </row>
    <row r="35" spans="1:10" s="67" customFormat="1" ht="24" customHeight="1">
      <c r="A35" s="27" t="s">
        <v>168</v>
      </c>
      <c r="B35" s="18"/>
      <c r="C35" s="18"/>
      <c r="D35" s="6">
        <v>-26301</v>
      </c>
      <c r="E35" s="6"/>
      <c r="F35" s="6">
        <v>-45810</v>
      </c>
      <c r="G35" s="6"/>
      <c r="H35" s="46">
        <v>-15094</v>
      </c>
      <c r="I35" s="6"/>
      <c r="J35" s="46">
        <f>-38084</f>
        <v>-38084</v>
      </c>
    </row>
    <row r="36" spans="1:10" s="67" customFormat="1" ht="24" customHeight="1">
      <c r="A36" s="27" t="s">
        <v>169</v>
      </c>
      <c r="B36" s="18"/>
      <c r="C36" s="18"/>
      <c r="D36" s="62">
        <v>-47545</v>
      </c>
      <c r="E36" s="13"/>
      <c r="F36" s="62">
        <v>-17878</v>
      </c>
      <c r="G36" s="13"/>
      <c r="H36" s="56">
        <v>-260</v>
      </c>
      <c r="I36" s="6"/>
      <c r="J36" s="56">
        <f>-444</f>
        <v>-444</v>
      </c>
    </row>
    <row r="37" spans="1:10" s="67" customFormat="1" ht="24" customHeight="1">
      <c r="A37" s="17" t="s">
        <v>194</v>
      </c>
      <c r="B37" s="18"/>
      <c r="C37" s="18"/>
      <c r="D37" s="62">
        <f>SUM(D34:D36)</f>
        <v>-1727544</v>
      </c>
      <c r="E37" s="6"/>
      <c r="F37" s="62">
        <f>SUM(F34:F36)</f>
        <v>1061150</v>
      </c>
      <c r="G37" s="6"/>
      <c r="H37" s="62">
        <f>SUM(H34:H36)</f>
        <v>-1499622</v>
      </c>
      <c r="I37" s="6"/>
      <c r="J37" s="62">
        <f>SUM(J34:J36)</f>
        <v>1123075</v>
      </c>
    </row>
    <row r="38" spans="1:10" s="67" customFormat="1" ht="24" customHeight="1">
      <c r="A38" s="27"/>
      <c r="B38" s="18"/>
      <c r="C38" s="18"/>
      <c r="D38" s="6"/>
      <c r="E38" s="6"/>
      <c r="F38" s="6"/>
      <c r="G38" s="6"/>
      <c r="H38" s="6"/>
      <c r="I38" s="6"/>
      <c r="J38" s="6"/>
    </row>
    <row r="39" spans="1:10" s="67" customFormat="1" ht="24" customHeight="1">
      <c r="A39" s="35" t="s">
        <v>132</v>
      </c>
      <c r="B39" s="126"/>
      <c r="C39" s="126"/>
      <c r="D39" s="126"/>
      <c r="E39" s="126"/>
      <c r="F39" s="126"/>
      <c r="G39" s="126"/>
      <c r="H39" s="126"/>
      <c r="I39" s="126"/>
      <c r="J39" s="126"/>
    </row>
    <row r="40" spans="1:10" s="67" customFormat="1" ht="24" customHeight="1">
      <c r="A40" s="82"/>
      <c r="B40" s="45"/>
      <c r="C40" s="83"/>
      <c r="D40" s="83"/>
      <c r="E40" s="83"/>
      <c r="F40" s="83"/>
      <c r="G40" s="83"/>
      <c r="H40" s="83"/>
      <c r="I40" s="83"/>
      <c r="J40" s="142" t="s">
        <v>32</v>
      </c>
    </row>
    <row r="41" spans="1:10" s="67" customFormat="1" ht="24" customHeight="1">
      <c r="A41" s="156" t="s">
        <v>0</v>
      </c>
      <c r="B41" s="156"/>
      <c r="C41" s="156"/>
      <c r="D41" s="156"/>
      <c r="E41" s="156"/>
      <c r="F41" s="156"/>
      <c r="G41" s="156"/>
      <c r="H41" s="156"/>
      <c r="I41" s="156"/>
      <c r="J41" s="156"/>
    </row>
    <row r="42" spans="1:10" s="67" customFormat="1" ht="24" customHeight="1">
      <c r="A42" s="156" t="s">
        <v>131</v>
      </c>
      <c r="B42" s="156"/>
      <c r="C42" s="156"/>
      <c r="D42" s="156"/>
      <c r="E42" s="156"/>
      <c r="F42" s="156"/>
      <c r="G42" s="156"/>
      <c r="H42" s="156"/>
      <c r="I42" s="156"/>
      <c r="J42" s="156"/>
    </row>
    <row r="43" spans="1:10" s="67" customFormat="1" ht="24" customHeight="1">
      <c r="A43" s="156" t="s">
        <v>203</v>
      </c>
      <c r="B43" s="157"/>
      <c r="C43" s="157"/>
      <c r="D43" s="157"/>
      <c r="E43" s="157"/>
      <c r="F43" s="157"/>
      <c r="G43" s="157"/>
      <c r="H43" s="157"/>
      <c r="I43" s="157"/>
      <c r="J43" s="157"/>
    </row>
    <row r="44" spans="1:10" s="67" customFormat="1" ht="24" customHeight="1">
      <c r="A44" s="166" t="s">
        <v>1</v>
      </c>
      <c r="B44" s="166"/>
      <c r="C44" s="166"/>
      <c r="D44" s="166"/>
      <c r="E44" s="166"/>
      <c r="F44" s="166"/>
      <c r="G44" s="166"/>
      <c r="H44" s="166"/>
      <c r="I44" s="166"/>
      <c r="J44" s="166"/>
    </row>
    <row r="45" spans="1:10" s="67" customFormat="1" ht="24" customHeight="1">
      <c r="A45" s="119"/>
      <c r="B45" s="85"/>
      <c r="C45" s="85"/>
      <c r="D45" s="120"/>
      <c r="E45" s="84" t="s">
        <v>2</v>
      </c>
      <c r="F45" s="120"/>
      <c r="G45" s="44"/>
      <c r="H45" s="120"/>
      <c r="I45" s="84" t="s">
        <v>3</v>
      </c>
      <c r="J45" s="120"/>
    </row>
    <row r="46" spans="1:10" s="67" customFormat="1" ht="24" customHeight="1">
      <c r="A46" s="82"/>
      <c r="B46" s="85"/>
      <c r="C46" s="85"/>
      <c r="D46" s="86">
        <v>2020</v>
      </c>
      <c r="E46" s="148"/>
      <c r="F46" s="86">
        <v>2019</v>
      </c>
      <c r="G46" s="121"/>
      <c r="H46" s="86">
        <v>2020</v>
      </c>
      <c r="I46" s="148"/>
      <c r="J46" s="86">
        <v>2019</v>
      </c>
    </row>
    <row r="47" spans="1:10" s="67" customFormat="1" ht="24" customHeight="1">
      <c r="A47" s="17" t="s">
        <v>46</v>
      </c>
      <c r="B47" s="18"/>
      <c r="C47" s="18"/>
      <c r="D47" s="13"/>
      <c r="E47" s="37"/>
      <c r="F47" s="13"/>
      <c r="G47" s="23"/>
      <c r="H47" s="122"/>
      <c r="I47" s="24"/>
      <c r="J47" s="122"/>
    </row>
    <row r="48" spans="1:10" s="67" customFormat="1" ht="24" customHeight="1">
      <c r="A48" s="27" t="s">
        <v>229</v>
      </c>
      <c r="B48" s="18"/>
      <c r="C48" s="18"/>
      <c r="D48" s="13">
        <v>0</v>
      </c>
      <c r="E48" s="37"/>
      <c r="F48" s="13">
        <v>0</v>
      </c>
      <c r="G48" s="23"/>
      <c r="H48" s="13">
        <v>-35000</v>
      </c>
      <c r="I48" s="13"/>
      <c r="J48" s="13">
        <v>0</v>
      </c>
    </row>
    <row r="49" spans="1:10" s="67" customFormat="1" ht="24" customHeight="1">
      <c r="A49" s="27" t="s">
        <v>247</v>
      </c>
      <c r="B49" s="18"/>
      <c r="C49" s="18"/>
      <c r="D49" s="13"/>
      <c r="E49" s="37"/>
      <c r="F49" s="13"/>
      <c r="G49" s="23"/>
      <c r="H49" s="13"/>
      <c r="I49" s="13"/>
      <c r="J49" s="13"/>
    </row>
    <row r="50" spans="1:10" s="67" customFormat="1" ht="24" customHeight="1">
      <c r="A50" s="27" t="s">
        <v>248</v>
      </c>
      <c r="B50" s="18"/>
      <c r="C50" s="18"/>
      <c r="D50" s="46">
        <v>-148346</v>
      </c>
      <c r="E50" s="37"/>
      <c r="F50" s="46">
        <v>-169934</v>
      </c>
      <c r="G50" s="37"/>
      <c r="H50" s="37">
        <v>-17176</v>
      </c>
      <c r="I50" s="81"/>
      <c r="J50" s="37">
        <f>-60860</f>
        <v>-60860</v>
      </c>
    </row>
    <row r="51" spans="1:10" s="67" customFormat="1" ht="24" customHeight="1">
      <c r="A51" s="27" t="s">
        <v>238</v>
      </c>
      <c r="B51" s="18"/>
      <c r="C51" s="18"/>
      <c r="D51" s="46">
        <v>-2752</v>
      </c>
      <c r="E51" s="37"/>
      <c r="F51" s="46">
        <v>-539</v>
      </c>
      <c r="G51" s="37"/>
      <c r="H51" s="46">
        <v>0</v>
      </c>
      <c r="I51" s="81"/>
      <c r="J51" s="46">
        <v>0</v>
      </c>
    </row>
    <row r="52" spans="1:10" s="67" customFormat="1" ht="24" customHeight="1">
      <c r="A52" s="27" t="s">
        <v>201</v>
      </c>
      <c r="B52" s="18"/>
      <c r="C52" s="18"/>
      <c r="D52" s="56">
        <v>3964</v>
      </c>
      <c r="E52" s="37"/>
      <c r="F52" s="56">
        <v>937</v>
      </c>
      <c r="G52" s="37"/>
      <c r="H52" s="56">
        <v>2064</v>
      </c>
      <c r="I52" s="81"/>
      <c r="J52" s="56">
        <v>735</v>
      </c>
    </row>
    <row r="53" spans="1:10" s="67" customFormat="1" ht="24" customHeight="1">
      <c r="A53" s="17" t="s">
        <v>141</v>
      </c>
      <c r="B53" s="18"/>
      <c r="C53" s="18"/>
      <c r="D53" s="62">
        <f>SUM(D48:D52)</f>
        <v>-147134</v>
      </c>
      <c r="E53" s="37" t="s">
        <v>47</v>
      </c>
      <c r="F53" s="62">
        <f>SUM(F48:F52)</f>
        <v>-169536</v>
      </c>
      <c r="G53" s="37" t="s">
        <v>47</v>
      </c>
      <c r="H53" s="62">
        <f>SUM(H48:H52)</f>
        <v>-50112</v>
      </c>
      <c r="I53" s="81"/>
      <c r="J53" s="62">
        <f>SUM(J48:J52)</f>
        <v>-60125</v>
      </c>
    </row>
    <row r="54" spans="1:10" s="67" customFormat="1" ht="24" customHeight="1">
      <c r="A54" s="127" t="s">
        <v>48</v>
      </c>
      <c r="B54" s="18"/>
      <c r="C54" s="18"/>
      <c r="D54" s="37"/>
      <c r="E54" s="13"/>
      <c r="F54" s="37"/>
      <c r="G54" s="13"/>
      <c r="H54" s="37"/>
      <c r="I54" s="13"/>
      <c r="J54" s="37"/>
    </row>
    <row r="55" spans="1:10" s="67" customFormat="1" ht="24" customHeight="1">
      <c r="A55" s="123" t="s">
        <v>199</v>
      </c>
      <c r="B55" s="18"/>
      <c r="C55" s="18"/>
      <c r="D55" s="37">
        <v>2024146</v>
      </c>
      <c r="E55" s="37"/>
      <c r="F55" s="37">
        <v>-263789</v>
      </c>
      <c r="G55" s="37"/>
      <c r="H55" s="37">
        <v>1797806</v>
      </c>
      <c r="I55" s="81"/>
      <c r="J55" s="37">
        <f>-393672</f>
        <v>-393672</v>
      </c>
    </row>
    <row r="56" spans="1:10" s="67" customFormat="1" ht="24" customHeight="1">
      <c r="A56" s="27" t="s">
        <v>239</v>
      </c>
      <c r="B56" s="18"/>
      <c r="C56" s="18"/>
      <c r="D56" s="37">
        <v>0</v>
      </c>
      <c r="E56" s="37"/>
      <c r="F56" s="37">
        <v>0</v>
      </c>
      <c r="G56" s="37"/>
      <c r="H56" s="37">
        <v>0</v>
      </c>
      <c r="I56" s="81"/>
      <c r="J56" s="37">
        <f>-25000</f>
        <v>-25000</v>
      </c>
    </row>
    <row r="57" spans="1:10" s="67" customFormat="1" ht="24" customHeight="1">
      <c r="A57" s="123" t="s">
        <v>234</v>
      </c>
      <c r="B57" s="18"/>
      <c r="C57" s="18"/>
      <c r="D57" s="37">
        <v>-16301</v>
      </c>
      <c r="E57" s="37"/>
      <c r="F57" s="37">
        <v>-64</v>
      </c>
      <c r="G57" s="37"/>
      <c r="H57" s="37">
        <v>-6399</v>
      </c>
      <c r="I57" s="81"/>
      <c r="J57" s="37">
        <v>0</v>
      </c>
    </row>
    <row r="58" spans="1:10" s="67" customFormat="1" ht="24" customHeight="1">
      <c r="A58" s="123" t="s">
        <v>235</v>
      </c>
      <c r="B58" s="18"/>
      <c r="C58" s="18"/>
      <c r="D58" s="37">
        <v>-8183</v>
      </c>
      <c r="E58" s="37"/>
      <c r="F58" s="37">
        <v>-25980</v>
      </c>
      <c r="G58" s="37"/>
      <c r="H58" s="37">
        <v>0</v>
      </c>
      <c r="I58" s="81"/>
      <c r="J58" s="37">
        <v>0</v>
      </c>
    </row>
    <row r="59" spans="1:10" s="67" customFormat="1" ht="24" customHeight="1">
      <c r="A59" s="123" t="s">
        <v>152</v>
      </c>
      <c r="B59" s="18"/>
      <c r="C59" s="18"/>
      <c r="D59" s="95">
        <v>3116</v>
      </c>
      <c r="E59" s="37"/>
      <c r="F59" s="95">
        <v>6462</v>
      </c>
      <c r="G59" s="37"/>
      <c r="H59" s="95">
        <v>3116</v>
      </c>
      <c r="I59" s="81"/>
      <c r="J59" s="95">
        <v>6462</v>
      </c>
    </row>
    <row r="60" spans="1:10" s="67" customFormat="1" ht="24" customHeight="1">
      <c r="A60" s="40" t="s">
        <v>195</v>
      </c>
      <c r="B60" s="18"/>
      <c r="C60" s="18"/>
      <c r="D60" s="62">
        <f>SUM(D55:D59)</f>
        <v>2002778</v>
      </c>
      <c r="E60" s="37"/>
      <c r="F60" s="62">
        <f>SUM(F55:F59)</f>
        <v>-283371</v>
      </c>
      <c r="G60" s="37"/>
      <c r="H60" s="62">
        <f>SUM(H55:H59)</f>
        <v>1794523</v>
      </c>
      <c r="I60" s="81"/>
      <c r="J60" s="62">
        <f>SUM(J55:J59)</f>
        <v>-412210</v>
      </c>
    </row>
    <row r="61" spans="1:10" s="67" customFormat="1" ht="24" customHeight="1">
      <c r="A61" s="40" t="s">
        <v>142</v>
      </c>
      <c r="B61" s="18"/>
      <c r="C61" s="18"/>
      <c r="D61" s="128">
        <v>-21112</v>
      </c>
      <c r="E61" s="37"/>
      <c r="F61" s="128">
        <v>-6185</v>
      </c>
      <c r="G61" s="37"/>
      <c r="H61" s="128">
        <v>0</v>
      </c>
      <c r="I61" s="81"/>
      <c r="J61" s="128">
        <v>0</v>
      </c>
    </row>
    <row r="62" spans="1:10" s="67" customFormat="1" ht="24" customHeight="1">
      <c r="A62" s="127" t="s">
        <v>196</v>
      </c>
      <c r="B62" s="18"/>
      <c r="C62" s="18"/>
      <c r="D62" s="6">
        <f>SUM(D61,D60,D53,D37)</f>
        <v>106988</v>
      </c>
      <c r="E62" s="37"/>
      <c r="F62" s="6">
        <f>SUM(F61,F60,F53,F37)</f>
        <v>602058</v>
      </c>
      <c r="G62" s="37"/>
      <c r="H62" s="6">
        <f>SUM(H61,H60,H53,H37)</f>
        <v>244789</v>
      </c>
      <c r="I62" s="81"/>
      <c r="J62" s="6">
        <f>SUM(J61,J60,J53,J37)</f>
        <v>650740</v>
      </c>
    </row>
    <row r="63" spans="1:10" s="67" customFormat="1" ht="24" customHeight="1">
      <c r="A63" s="35" t="s">
        <v>49</v>
      </c>
      <c r="B63" s="18"/>
      <c r="C63" s="18"/>
      <c r="D63" s="62">
        <f>+BS!F11</f>
        <v>1999417</v>
      </c>
      <c r="E63" s="37"/>
      <c r="F63" s="62">
        <v>1103711</v>
      </c>
      <c r="G63" s="37"/>
      <c r="H63" s="62">
        <f>+BS!J11</f>
        <v>977613</v>
      </c>
      <c r="I63" s="81"/>
      <c r="J63" s="62">
        <v>269949</v>
      </c>
    </row>
    <row r="64" spans="1:10" s="67" customFormat="1" ht="24" customHeight="1" thickBot="1">
      <c r="A64" s="129" t="s">
        <v>50</v>
      </c>
      <c r="B64" s="18"/>
      <c r="C64" s="18"/>
      <c r="D64" s="61">
        <f>SUM(D62:D63)</f>
        <v>2106405</v>
      </c>
      <c r="E64" s="37"/>
      <c r="F64" s="61">
        <f>SUM(F62:F63)</f>
        <v>1705769</v>
      </c>
      <c r="G64" s="37"/>
      <c r="H64" s="61">
        <f>SUM(H62:H63)</f>
        <v>1222402</v>
      </c>
      <c r="I64" s="81"/>
      <c r="J64" s="61">
        <f>SUM(J62:J63)</f>
        <v>920689</v>
      </c>
    </row>
    <row r="65" spans="1:10" s="67" customFormat="1" ht="24" customHeight="1" thickTop="1">
      <c r="A65" s="35"/>
      <c r="B65" s="18"/>
      <c r="C65" s="18"/>
      <c r="D65" s="13">
        <f>SUM(D64-BS!D11)</f>
        <v>0</v>
      </c>
      <c r="E65" s="37"/>
      <c r="F65" s="13"/>
      <c r="G65" s="37"/>
      <c r="H65" s="13">
        <f>SUM(H64-BS!H11)</f>
        <v>0</v>
      </c>
      <c r="I65" s="81"/>
      <c r="J65" s="13"/>
    </row>
    <row r="66" spans="1:10" s="67" customFormat="1" ht="24" customHeight="1">
      <c r="A66" s="40" t="s">
        <v>51</v>
      </c>
      <c r="B66" s="18"/>
      <c r="C66" s="18"/>
      <c r="D66" s="37"/>
      <c r="E66" s="37"/>
      <c r="F66" s="37"/>
      <c r="G66" s="37"/>
      <c r="H66" s="13"/>
      <c r="I66" s="81"/>
      <c r="J66" s="13"/>
    </row>
    <row r="67" spans="1:10" s="67" customFormat="1" ht="24" customHeight="1">
      <c r="A67" s="35" t="s">
        <v>52</v>
      </c>
      <c r="B67" s="18"/>
      <c r="C67" s="18"/>
      <c r="D67" s="37"/>
      <c r="E67" s="37"/>
      <c r="F67" s="37"/>
      <c r="G67" s="37"/>
      <c r="H67" s="37"/>
      <c r="I67" s="81"/>
      <c r="J67" s="37"/>
    </row>
    <row r="68" spans="1:10" s="67" customFormat="1" ht="24" customHeight="1">
      <c r="A68" s="139" t="s">
        <v>240</v>
      </c>
      <c r="B68" s="18"/>
      <c r="C68" s="18"/>
      <c r="D68" s="37">
        <v>33177</v>
      </c>
      <c r="E68" s="37"/>
      <c r="F68" s="37">
        <v>0</v>
      </c>
      <c r="G68" s="37"/>
      <c r="H68" s="37">
        <v>0</v>
      </c>
      <c r="I68" s="81"/>
      <c r="J68" s="37">
        <v>0</v>
      </c>
    </row>
    <row r="69" spans="1:10" s="67" customFormat="1" ht="24" customHeight="1">
      <c r="A69" s="35"/>
      <c r="B69" s="18"/>
      <c r="C69" s="18"/>
      <c r="D69" s="37"/>
      <c r="E69" s="37"/>
      <c r="F69" s="37"/>
      <c r="G69" s="37"/>
      <c r="H69" s="13"/>
      <c r="I69" s="37"/>
      <c r="J69" s="13"/>
    </row>
    <row r="70" spans="1:10" s="67" customFormat="1" ht="24" customHeight="1">
      <c r="A70" s="35" t="s">
        <v>132</v>
      </c>
      <c r="B70" s="18"/>
      <c r="C70" s="18"/>
      <c r="D70" s="18"/>
      <c r="E70" s="18"/>
      <c r="F70" s="18"/>
      <c r="G70" s="18"/>
      <c r="H70" s="18"/>
      <c r="I70" s="18"/>
      <c r="J70" s="18"/>
    </row>
    <row r="71" spans="1:10" s="67" customFormat="1" ht="24" customHeight="1"/>
    <row r="72" spans="1:10" s="67" customFormat="1" ht="24" customHeight="1"/>
    <row r="73" spans="1:10" s="67" customFormat="1" ht="24" customHeight="1"/>
    <row r="74" spans="1:10" s="67" customFormat="1" ht="24" customHeight="1"/>
    <row r="75" spans="1:10" s="67" customFormat="1" ht="24" customHeight="1"/>
    <row r="76" spans="1:10" s="67" customFormat="1" ht="24" customHeight="1"/>
    <row r="77" spans="1:10" s="67" customFormat="1" ht="24" customHeight="1"/>
    <row r="78" spans="1:10" s="67" customFormat="1" ht="24" customHeight="1"/>
    <row r="79" spans="1:10" s="67" customFormat="1" ht="24" customHeight="1"/>
    <row r="80" spans="1:10" s="67" customFormat="1" ht="24" customHeight="1"/>
    <row r="81" s="67" customFormat="1" ht="24" customHeight="1"/>
    <row r="82" s="67" customFormat="1" ht="24" customHeight="1"/>
    <row r="83" s="67" customFormat="1" ht="24" customHeight="1"/>
    <row r="84" s="67" customFormat="1" ht="24" customHeight="1"/>
    <row r="85" s="67" customFormat="1" ht="24" customHeight="1"/>
    <row r="86" s="67" customFormat="1" ht="24" customHeight="1"/>
    <row r="87" s="67" customFormat="1" ht="24" customHeight="1"/>
    <row r="88" s="67" customFormat="1" ht="24" customHeight="1"/>
    <row r="89" s="67" customFormat="1" ht="24" customHeight="1"/>
    <row r="90" s="67" customFormat="1" ht="24" customHeight="1"/>
    <row r="91" s="67" customFormat="1" ht="24" customHeight="1"/>
    <row r="92" s="67" customFormat="1" ht="24" customHeight="1"/>
    <row r="93" s="67" customFormat="1" ht="24" customHeight="1"/>
    <row r="94" s="67" customFormat="1" ht="24" customHeight="1"/>
    <row r="95" s="67" customFormat="1" ht="24" customHeight="1"/>
    <row r="96" s="67" customFormat="1" ht="24" customHeight="1"/>
    <row r="97" s="67" customFormat="1" ht="24" customHeight="1"/>
    <row r="98" s="67" customFormat="1" ht="24" customHeight="1"/>
    <row r="99" s="67" customFormat="1" ht="24" customHeight="1"/>
    <row r="100" s="67" customFormat="1" ht="24" customHeight="1"/>
    <row r="101" s="67" customFormat="1" ht="24" customHeight="1"/>
    <row r="102" s="67" customFormat="1" ht="24" customHeight="1"/>
    <row r="103" s="67" customFormat="1" ht="24" customHeight="1"/>
    <row r="104" s="67" customFormat="1" ht="24" customHeight="1"/>
    <row r="105" s="67" customFormat="1" ht="24" customHeight="1"/>
    <row r="106" s="67" customFormat="1" ht="24" customHeight="1"/>
    <row r="107" s="67" customFormat="1" ht="24" customHeight="1"/>
    <row r="108" s="67" customFormat="1" ht="24" customHeight="1"/>
    <row r="109" s="67" customFormat="1" ht="24" customHeight="1"/>
    <row r="110" s="67" customFormat="1" ht="24" customHeight="1"/>
    <row r="111" s="67" customFormat="1" ht="24" customHeight="1"/>
    <row r="112" s="67" customFormat="1" ht="24" customHeight="1"/>
    <row r="113" s="67" customFormat="1" ht="24" customHeight="1"/>
    <row r="114" s="67" customFormat="1" ht="24" customHeight="1"/>
    <row r="115" s="67" customFormat="1" ht="24" customHeight="1"/>
    <row r="116" s="67" customFormat="1" ht="24" customHeight="1"/>
    <row r="117" s="67" customFormat="1" ht="24" customHeight="1"/>
    <row r="118" s="67" customFormat="1" ht="24" customHeight="1"/>
    <row r="119" s="67" customFormat="1" ht="24" customHeight="1"/>
    <row r="120" s="67" customFormat="1" ht="24" customHeight="1"/>
    <row r="121" s="67" customFormat="1" ht="24" customHeight="1"/>
    <row r="122" s="67" customFormat="1" ht="24" customHeight="1"/>
    <row r="123" s="67" customFormat="1" ht="24" customHeight="1"/>
    <row r="124" s="67" customFormat="1" ht="24" customHeight="1"/>
    <row r="125" s="67" customFormat="1" ht="24" customHeight="1"/>
    <row r="126" s="67" customFormat="1" ht="24" customHeight="1"/>
    <row r="127" s="67" customFormat="1" ht="24" customHeight="1"/>
    <row r="128" s="67" customFormat="1" ht="24" customHeight="1"/>
    <row r="129" s="67" customFormat="1" ht="24" customHeight="1"/>
    <row r="130" s="67" customFormat="1" ht="24" customHeight="1"/>
    <row r="131" s="67" customFormat="1" ht="24" customHeight="1"/>
    <row r="132" s="67" customFormat="1" ht="24" customHeight="1"/>
    <row r="133" s="67" customFormat="1" ht="24" customHeight="1"/>
    <row r="134" s="67" customFormat="1" ht="24" customHeight="1"/>
    <row r="135" s="67" customFormat="1" ht="24" customHeight="1"/>
    <row r="136" s="67" customFormat="1" ht="24" customHeight="1"/>
    <row r="137" s="67" customFormat="1" ht="24" customHeight="1"/>
    <row r="138" s="67" customFormat="1" ht="24" customHeight="1"/>
    <row r="139" s="67" customFormat="1" ht="24" customHeight="1"/>
    <row r="140" s="67" customFormat="1" ht="24" customHeight="1"/>
    <row r="141" s="67" customFormat="1" ht="24" customHeight="1"/>
    <row r="142" s="67" customFormat="1" ht="24" customHeight="1"/>
    <row r="143" s="67" customFormat="1" ht="24" customHeight="1"/>
    <row r="144" s="67" customFormat="1" ht="24" customHeight="1"/>
    <row r="145" s="67" customFormat="1" ht="24" customHeight="1"/>
    <row r="146" s="67" customFormat="1" ht="24" customHeight="1"/>
    <row r="147" s="67" customFormat="1" ht="24" customHeight="1"/>
    <row r="148" s="67" customFormat="1" ht="24" customHeight="1"/>
  </sheetData>
  <mergeCells count="8">
    <mergeCell ref="A41:J41"/>
    <mergeCell ref="A42:J42"/>
    <mergeCell ref="A43:J43"/>
    <mergeCell ref="A44:J44"/>
    <mergeCell ref="A2:J2"/>
    <mergeCell ref="A3:J3"/>
    <mergeCell ref="A4:J4"/>
    <mergeCell ref="A5:J5"/>
  </mergeCells>
  <printOptions horizontalCentered="1"/>
  <pageMargins left="0.63" right="0.25" top="0.78700000000000003" bottom="0.2" header="0.3" footer="0.3"/>
  <pageSetup paperSize="9" scale="65" fitToHeight="4" orientation="portrait" r:id="rId1"/>
  <rowBreaks count="2" manualBreakCount="2">
    <brk id="39" max="9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CE1</vt:lpstr>
      <vt:lpstr>CE2</vt:lpstr>
      <vt:lpstr>CF</vt:lpstr>
      <vt:lpstr>BS!Print_Area</vt:lpstr>
      <vt:lpstr>'CE1'!Print_Area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Manthana Munkhwamdee</cp:lastModifiedBy>
  <cp:lastPrinted>2020-05-04T09:04:44Z</cp:lastPrinted>
  <dcterms:created xsi:type="dcterms:W3CDTF">2010-04-02T11:18:57Z</dcterms:created>
  <dcterms:modified xsi:type="dcterms:W3CDTF">2020-05-07T04:02:12Z</dcterms:modified>
</cp:coreProperties>
</file>