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0" yWindow="0" windowWidth="20730" windowHeight="8805" tabRatio="814"/>
  </bookViews>
  <sheets>
    <sheet name="2-4" sheetId="1" r:id="rId1"/>
    <sheet name="5-6" sheetId="2" r:id="rId2"/>
    <sheet name="7-8" sheetId="3" r:id="rId3"/>
    <sheet name="9-10" sheetId="4" r:id="rId4"/>
    <sheet name="11-12" sheetId="5" r:id="rId5"/>
  </sheets>
  <definedNames>
    <definedName name="_xlnm.Print_Area" localSheetId="4">'11-12'!$A$1:$K$78</definedName>
    <definedName name="_xlnm.Print_Area" localSheetId="0">'2-4'!$A$1:$N$102</definedName>
    <definedName name="_xlnm.Print_Area" localSheetId="1">'5-6'!$A$1:$N$81</definedName>
    <definedName name="_xlnm.Print_Area" localSheetId="2">'7-8'!$A$1:$AE$58</definedName>
    <definedName name="_xlnm.Print_Area" localSheetId="3">'9-10'!$A$1:$AA$56</definedName>
    <definedName name="Z_069E0889_B20F_4E0D_9260_2CB4F9299217_.wvu.PrintArea" localSheetId="0" hidden="1">'2-4'!$A$1:$M$102</definedName>
    <definedName name="Z_069E0889_B20F_4E0D_9260_2CB4F9299217_.wvu.PrintArea" localSheetId="1" hidden="1">'5-6'!$A$1:$M$44</definedName>
    <definedName name="Z_069E0889_B20F_4E0D_9260_2CB4F9299217_.wvu.PrintArea" localSheetId="2" hidden="1">'7-8'!$A$1:$Z$2</definedName>
    <definedName name="Z_1D1251E2_89B9_4FCF_B48E_D19D24942D98_.wvu.PrintArea" localSheetId="4" hidden="1">'11-12'!$A$1:$J$2</definedName>
    <definedName name="Z_1D1251E2_89B9_4FCF_B48E_D19D24942D98_.wvu.PrintArea" localSheetId="0" hidden="1">'2-4'!$A$1:$M$102</definedName>
    <definedName name="Z_1D1251E2_89B9_4FCF_B48E_D19D24942D98_.wvu.PrintArea" localSheetId="1" hidden="1">'5-6'!$A$1:$M$44</definedName>
    <definedName name="Z_1D1251E2_89B9_4FCF_B48E_D19D24942D98_.wvu.PrintArea" localSheetId="2" hidden="1">'7-8'!$A$1:$Z$2</definedName>
    <definedName name="Z_383B3A0A_8A62_4A41_AAE8_CDACCB22FC4C_.wvu.PrintArea" localSheetId="4" hidden="1">'11-12'!$A$1:$J$2</definedName>
    <definedName name="Z_383B3A0A_8A62_4A41_AAE8_CDACCB22FC4C_.wvu.PrintArea" localSheetId="0" hidden="1">'2-4'!$A$1:$M$102</definedName>
    <definedName name="Z_383B3A0A_8A62_4A41_AAE8_CDACCB22FC4C_.wvu.PrintArea" localSheetId="1" hidden="1">'5-6'!$A$1:$M$44</definedName>
    <definedName name="Z_383B3A0A_8A62_4A41_AAE8_CDACCB22FC4C_.wvu.PrintArea" localSheetId="2" hidden="1">'7-8'!$A$1:$Z$2</definedName>
    <definedName name="Z_48C48EF2_F178_4382_B2C4_B94B3681FD3A_.wvu.PrintArea" localSheetId="4" hidden="1">'11-12'!$A$1:$K$78</definedName>
    <definedName name="Z_48C48EF2_F178_4382_B2C4_B94B3681FD3A_.wvu.PrintArea" localSheetId="0" hidden="1">'2-4'!$A$1:$N$102</definedName>
    <definedName name="Z_48C48EF2_F178_4382_B2C4_B94B3681FD3A_.wvu.PrintArea" localSheetId="1" hidden="1">'5-6'!$A$1:$N$81</definedName>
    <definedName name="Z_48C48EF2_F178_4382_B2C4_B94B3681FD3A_.wvu.PrintArea" localSheetId="2" hidden="1">'7-8'!$A$1:$AE$58</definedName>
    <definedName name="Z_48C48EF2_F178_4382_B2C4_B94B3681FD3A_.wvu.PrintArea" localSheetId="3" hidden="1">'9-10'!$A$1:$AA$56</definedName>
    <definedName name="Z_48C48EF2_F178_4382_B2C4_B94B3681FD3A_.wvu.Rows" localSheetId="4" hidden="1">'11-12'!$64:$65</definedName>
    <definedName name="Z_48C48EF2_F178_4382_B2C4_B94B3681FD3A_.wvu.Rows" localSheetId="0" hidden="1">'2-4'!$14:$14,'2-4'!$51:$51,'2-4'!$53:$53</definedName>
    <definedName name="Z_48C48EF2_F178_4382_B2C4_B94B3681FD3A_.wvu.Rows" localSheetId="1" hidden="1">'5-6'!$68:$68</definedName>
    <definedName name="Z_4FCC7E43_A3A8_4E66_A134_7124BF0661F0_.wvu.PrintArea" localSheetId="4" hidden="1">'11-12'!$A$1:$J$2</definedName>
    <definedName name="Z_4FCC7E43_A3A8_4E66_A134_7124BF0661F0_.wvu.PrintArea" localSheetId="0" hidden="1">'2-4'!$A$1:$M$102</definedName>
    <definedName name="Z_4FCC7E43_A3A8_4E66_A134_7124BF0661F0_.wvu.PrintArea" localSheetId="1" hidden="1">'5-6'!$A$1:$M$44</definedName>
    <definedName name="Z_4FCC7E43_A3A8_4E66_A134_7124BF0661F0_.wvu.PrintArea" localSheetId="2" hidden="1">'7-8'!$A$1:$Z$2</definedName>
    <definedName name="Z_6F5991F0_4627_4AFB_9F32_9A0EE9B6F22D_.wvu.PrintArea" localSheetId="4" hidden="1">'11-12'!$A$1:$J$2</definedName>
    <definedName name="Z_6F5991F0_4627_4AFB_9F32_9A0EE9B6F22D_.wvu.PrintArea" localSheetId="0" hidden="1">'2-4'!$A$1:$M$102</definedName>
    <definedName name="Z_6F5991F0_4627_4AFB_9F32_9A0EE9B6F22D_.wvu.PrintArea" localSheetId="1" hidden="1">'5-6'!$A$1:$M$44</definedName>
    <definedName name="Z_6F5991F0_4627_4AFB_9F32_9A0EE9B6F22D_.wvu.PrintArea" localSheetId="2" hidden="1">'7-8'!$A$1:$Z$2</definedName>
    <definedName name="Z_774AAA16_7E7C_441B_9225_1F076876204B_.wvu.PrintArea" localSheetId="4" hidden="1">'11-12'!$A$1:$J$2</definedName>
    <definedName name="Z_774AAA16_7E7C_441B_9225_1F076876204B_.wvu.PrintArea" localSheetId="0" hidden="1">'2-4'!$A$1:$M$102</definedName>
    <definedName name="Z_774AAA16_7E7C_441B_9225_1F076876204B_.wvu.PrintArea" localSheetId="1" hidden="1">'5-6'!$A$1:$M$44</definedName>
    <definedName name="Z_774AAA16_7E7C_441B_9225_1F076876204B_.wvu.PrintArea" localSheetId="2" hidden="1">'7-8'!$A$1:$Z$2</definedName>
    <definedName name="Z_89C050A0_C566_4E1C_AAEC_934F63068EFB_.wvu.PrintArea" localSheetId="4" hidden="1">'11-12'!$A$1:$J$2</definedName>
    <definedName name="Z_89C050A0_C566_4E1C_AAEC_934F63068EFB_.wvu.PrintArea" localSheetId="0" hidden="1">'2-4'!$A$1:$M$102</definedName>
    <definedName name="Z_89C050A0_C566_4E1C_AAEC_934F63068EFB_.wvu.PrintArea" localSheetId="1" hidden="1">'5-6'!$A$1:$M$44</definedName>
    <definedName name="Z_89C050A0_C566_4E1C_AAEC_934F63068EFB_.wvu.PrintArea" localSheetId="2" hidden="1">'7-8'!$A$1:$Z$2</definedName>
    <definedName name="Z_919964C5_2EFA_4AFB_A9CA_CAB5BE0E09E5_.wvu.PrintArea" localSheetId="0" hidden="1">'2-4'!$A$1:$M$102</definedName>
    <definedName name="Z_919964C5_2EFA_4AFB_A9CA_CAB5BE0E09E5_.wvu.PrintArea" localSheetId="1" hidden="1">'5-6'!$A$1:$M$44</definedName>
    <definedName name="Z_919964C5_2EFA_4AFB_A9CA_CAB5BE0E09E5_.wvu.PrintArea" localSheetId="2" hidden="1">'7-8'!$A$1:$Z$2</definedName>
    <definedName name="Z_AA8AA0EB_2051_4132_8E24_989D017DBA36_.wvu.PrintArea" localSheetId="4" hidden="1">'11-12'!$A$1:$K$78</definedName>
    <definedName name="Z_AA8AA0EB_2051_4132_8E24_989D017DBA36_.wvu.PrintArea" localSheetId="0" hidden="1">'2-4'!$A$1:$N$102</definedName>
    <definedName name="Z_AA8AA0EB_2051_4132_8E24_989D017DBA36_.wvu.PrintArea" localSheetId="1" hidden="1">'5-6'!$A$1:$N$81</definedName>
    <definedName name="Z_AA8AA0EB_2051_4132_8E24_989D017DBA36_.wvu.PrintArea" localSheetId="2" hidden="1">'7-8'!$A$1:$AE$58</definedName>
    <definedName name="Z_AA8AA0EB_2051_4132_8E24_989D017DBA36_.wvu.PrintArea" localSheetId="3" hidden="1">'9-10'!$A$1:$AA$56</definedName>
    <definedName name="Z_AA8AA0EB_2051_4132_8E24_989D017DBA36_.wvu.Rows" localSheetId="4" hidden="1">'11-12'!$64:$65</definedName>
    <definedName name="Z_AA8AA0EB_2051_4132_8E24_989D017DBA36_.wvu.Rows" localSheetId="0" hidden="1">'2-4'!$14:$14,'2-4'!$51:$51,'2-4'!$53:$53</definedName>
    <definedName name="Z_AA8AA0EB_2051_4132_8E24_989D017DBA36_.wvu.Rows" localSheetId="1" hidden="1">'5-6'!$68:$68</definedName>
    <definedName name="Z_AD8C9BCF_4000_4235_AE43_D8CE496CCC26_.wvu.PrintArea" localSheetId="4" hidden="1">'11-12'!$A$1:$J$2</definedName>
    <definedName name="Z_AD8C9BCF_4000_4235_AE43_D8CE496CCC26_.wvu.PrintArea" localSheetId="0" hidden="1">'2-4'!$A$1:$M$102</definedName>
    <definedName name="Z_AD8C9BCF_4000_4235_AE43_D8CE496CCC26_.wvu.PrintArea" localSheetId="1" hidden="1">'5-6'!$A$1:$M$44</definedName>
    <definedName name="Z_AD8C9BCF_4000_4235_AE43_D8CE496CCC26_.wvu.PrintArea" localSheetId="2" hidden="1">'7-8'!$A$1:$Z$2</definedName>
    <definedName name="Z_ECEF1F32_93C7_4D8C_8D83_8AA7B3E6AFBA_.wvu.PrintArea" localSheetId="0" hidden="1">'2-4'!$A$1:$M$102</definedName>
    <definedName name="Z_ECEF1F32_93C7_4D8C_8D83_8AA7B3E6AFBA_.wvu.PrintArea" localSheetId="1" hidden="1">'5-6'!$A$1:$M$44</definedName>
    <definedName name="Z_ECEF1F32_93C7_4D8C_8D83_8AA7B3E6AFBA_.wvu.PrintArea" localSheetId="2" hidden="1">'7-8'!$A$1:$Z$2</definedName>
    <definedName name="Z_ECEF1F32_93C7_4D8C_8D83_8AA7B3E6AFBA_.wvu.Rows" localSheetId="0" hidden="1">'2-4'!#REF!,'2-4'!#REF!,'2-4'!#REF!,'2-4'!#REF!,'2-4'!#REF!</definedName>
    <definedName name="Z_ECEF1F32_93C7_4D8C_8D83_8AA7B3E6AFBA_.wvu.Rows" localSheetId="1" hidden="1">'5-6'!#REF!,'5-6'!#REF!,'5-6'!#REF!,'5-6'!#REF!,'5-6'!#REF!</definedName>
    <definedName name="Z_EF4C1BB4_D942_4057_AFCC_CF320E381EF4_.wvu.PrintArea" localSheetId="4" hidden="1">'11-12'!$A$1:$K$78</definedName>
    <definedName name="Z_EF4C1BB4_D942_4057_AFCC_CF320E381EF4_.wvu.PrintArea" localSheetId="0" hidden="1">'2-4'!$A$1:$N$102</definedName>
    <definedName name="Z_EF4C1BB4_D942_4057_AFCC_CF320E381EF4_.wvu.PrintArea" localSheetId="1" hidden="1">'5-6'!$A$1:$N$81</definedName>
    <definedName name="Z_EF4C1BB4_D942_4057_AFCC_CF320E381EF4_.wvu.PrintArea" localSheetId="2" hidden="1">'7-8'!$A$1:$AE$58</definedName>
    <definedName name="Z_EF4C1BB4_D942_4057_AFCC_CF320E381EF4_.wvu.PrintArea" localSheetId="3" hidden="1">'9-10'!$A$1:$AA$56</definedName>
    <definedName name="Z_EF4C1BB4_D942_4057_AFCC_CF320E381EF4_.wvu.Rows" localSheetId="4" hidden="1">'11-12'!$64:$65</definedName>
    <definedName name="Z_EF4C1BB4_D942_4057_AFCC_CF320E381EF4_.wvu.Rows" localSheetId="0" hidden="1">'2-4'!$14:$14,'2-4'!$51:$51,'2-4'!$53:$53</definedName>
    <definedName name="Z_EF4C1BB4_D942_4057_AFCC_CF320E381EF4_.wvu.Rows" localSheetId="1" hidden="1">'5-6'!$68:$68</definedName>
    <definedName name="Z_FED2835A_53CD_4B5A_B822_7BAA5E44F41E_.wvu.PrintArea" localSheetId="4" hidden="1">'11-12'!$A$1:$J$2</definedName>
    <definedName name="Z_FED2835A_53CD_4B5A_B822_7BAA5E44F41E_.wvu.PrintArea" localSheetId="0" hidden="1">'2-4'!$A$1:$M$102</definedName>
    <definedName name="Z_FED2835A_53CD_4B5A_B822_7BAA5E44F41E_.wvu.PrintArea" localSheetId="1" hidden="1">'5-6'!$A$1:$M$44</definedName>
    <definedName name="Z_FED2835A_53CD_4B5A_B822_7BAA5E44F41E_.wvu.PrintArea" localSheetId="2" hidden="1">'7-8'!$A$1:$Z$2</definedName>
  </definedNames>
  <calcPr calcId="145621" calcOnSave="0"/>
  <customWorkbookViews>
    <customWorkbookView name="Naruwat Nopakun - Personal View" guid="{EF4C1BB4-D942-4057-AFCC-CF320E381EF4}" mergeInterval="0" personalView="1" maximized="1" windowWidth="1362" windowHeight="513" tabRatio="814" activeSheetId="6"/>
    <customWorkbookView name="kphochew@deloitte.com - Personal View" guid="{AA8AA0EB-2051-4132-8E24-989D017DBA36}" mergeInterval="0" personalView="1" maximized="1" xWindow="-9" yWindow="-9" windowWidth="1938" windowHeight="1048" tabRatio="814" activeSheetId="5"/>
    <customWorkbookView name="Center_FA - Personal View" guid="{4FCC7E43-A3A8-4E66-A134-7124BF0661F0}" mergeInterval="0" personalView="1" maximized="1" windowWidth="994" windowHeight="603" activeSheetId="2"/>
    <customWorkbookView name="rattanachai - Personal View" guid="{774AAA16-7E7C-441B-9225-1F076876204B}" mergeInterval="0" personalView="1" maximized="1" windowWidth="796" windowHeight="333" activeSheetId="5"/>
    <customWorkbookView name="surinya.k - Personal View" guid="{069E0889-B20F-4E0D-9260-2CB4F9299217}" mergeInterval="0" personalView="1" maximized="1" windowWidth="1020" windowHeight="578" activeSheetId="5"/>
    <customWorkbookView name="FA - Personal View" guid="{89C050A0-C566-4E1C-AAEC-934F63068EFB}" mergeInterval="0" personalView="1" maximized="1" windowWidth="796" windowHeight="437" activeSheetId="2"/>
    <customWorkbookView name="FA_SHIN - Personal View" guid="{919964C5-2EFA-4AFB-A9CA-CAB5BE0E09E5}" mergeInterval="0" personalView="1" maximized="1" windowWidth="1020" windowHeight="579" activeSheetId="1"/>
    <customWorkbookView name="Anan - Personal View" guid="{ECEF1F32-93C7-4D8C-8D83-8AA7B3E6AFBA}" mergeInterval="0" personalView="1" maximized="1" windowWidth="1020" windowHeight="578" activeSheetId="1"/>
    <customWorkbookView name="Comment - Personal View" guid="{383B3A0A-8A62-4A41-AAE8-CDACCB22FC4C}" mergeInterval="0" personalView="1" maximized="1" windowWidth="1020" windowHeight="554" activeSheetId="5" showComments="commIndAndComment"/>
    <customWorkbookView name="owner - มุมมองส่วนบุคคล" guid="{AD8C9BCF-4000-4235-AE43-D8CE496CCC26}" mergeInterval="0" personalView="1" maximized="1" windowWidth="1020" windowHeight="573" tabRatio="601" activeSheetId="1"/>
    <customWorkbookView name="choon - Personal View" guid="{6F5991F0-4627-4AFB-9F32-9A0EE9B6F22D}" mergeInterval="0" personalView="1" maximized="1" windowWidth="983" windowHeight="569" tabRatio="601" activeSheetId="5"/>
    <customWorkbookView name="naruwat.n - Personal View" guid="{F2B8CD75-0C5D-4BF5-8ED2-249B583ACF8C}" mergeInterval="0" personalView="1" maximized="1" windowWidth="1020" windowHeight="576" tabRatio="601" activeSheetId="5"/>
    <customWorkbookView name="PwC User - Personal View" guid="{1D1251E2-89B9-4FCF-B48E-D19D24942D98}" mergeInterval="0" personalView="1" maximized="1" windowWidth="1020" windowHeight="596" tabRatio="601" activeSheetId="5"/>
    <customWorkbookView name="Shin - Personal View" guid="{FED2835A-53CD-4B5A-B822-7BAA5E44F41E}" mergeInterval="0" personalView="1" maximized="1" windowWidth="1020" windowHeight="550" activeSheetId="5" showComments="commIndAndComment"/>
    <customWorkbookView name="pthantapanit@deloitte.com - Personal View" guid="{48C48EF2-F178-4382-B2C4-B94B3681FD3A}" mergeInterval="0" personalView="1" maximized="1" xWindow="-11" yWindow="-11" windowWidth="1942" windowHeight="1042" tabRatio="814" activeSheetId="5" showComments="commIndAndComment"/>
  </customWorkbookViews>
</workbook>
</file>

<file path=xl/calcChain.xml><?xml version="1.0" encoding="utf-8"?>
<calcChain xmlns="http://schemas.openxmlformats.org/spreadsheetml/2006/main">
  <c r="A9" i="5" l="1"/>
  <c r="A18" i="5"/>
  <c r="A20" i="5" l="1"/>
  <c r="A21" i="5"/>
  <c r="A19" i="5"/>
  <c r="B11" i="5"/>
  <c r="E46" i="4"/>
  <c r="E68" i="1"/>
  <c r="E32" i="1" l="1"/>
  <c r="E33" i="1" s="1"/>
  <c r="E34" i="1" s="1"/>
  <c r="E30" i="1"/>
  <c r="A56" i="4" l="1"/>
  <c r="A39" i="4"/>
  <c r="A27" i="4"/>
  <c r="A12" i="4"/>
  <c r="M6" i="2"/>
  <c r="K6" i="2"/>
  <c r="B64" i="5" l="1"/>
  <c r="E28" i="2"/>
  <c r="E11" i="2"/>
  <c r="B19" i="5" s="1"/>
  <c r="E14" i="1" l="1"/>
  <c r="E51" i="1"/>
  <c r="M83" i="1" l="1"/>
  <c r="K83" i="1"/>
  <c r="I83" i="1"/>
  <c r="G83" i="1"/>
  <c r="M47" i="1"/>
  <c r="I47" i="1"/>
  <c r="K47" i="1"/>
  <c r="G47" i="1"/>
  <c r="M63" i="2" l="1"/>
  <c r="K63" i="2"/>
  <c r="G63" i="2"/>
  <c r="I63" i="2"/>
  <c r="Y18" i="4" l="1"/>
  <c r="AA18" i="4" s="1"/>
  <c r="Y19" i="3"/>
  <c r="AA19" i="3" s="1"/>
  <c r="AE19" i="3" s="1"/>
  <c r="Y42" i="4" l="1"/>
  <c r="AA42" i="4" s="1"/>
  <c r="W44" i="4"/>
  <c r="U44" i="4"/>
  <c r="S44" i="4"/>
  <c r="Q44" i="4"/>
  <c r="O44" i="4"/>
  <c r="M44" i="4"/>
  <c r="K44" i="4"/>
  <c r="I44" i="4"/>
  <c r="G44" i="4" l="1"/>
  <c r="E63" i="1" l="1"/>
  <c r="AC46" i="3" l="1"/>
  <c r="Y44" i="3"/>
  <c r="AA44" i="3" s="1"/>
  <c r="AE44" i="3" s="1"/>
  <c r="W46" i="3"/>
  <c r="U46" i="3"/>
  <c r="S46" i="3"/>
  <c r="Q46" i="3"/>
  <c r="O46" i="3"/>
  <c r="M46" i="3"/>
  <c r="K46" i="3"/>
  <c r="I46" i="3"/>
  <c r="G46" i="3"/>
  <c r="B65" i="5" l="1"/>
  <c r="B66" i="5" s="1"/>
  <c r="E16" i="4"/>
  <c r="E47" i="4" s="1"/>
  <c r="E49" i="3"/>
  <c r="E27" i="1"/>
  <c r="E18" i="2"/>
  <c r="E28" i="1" l="1"/>
  <c r="E13" i="2" s="1"/>
  <c r="B21" i="5" s="1"/>
  <c r="E12" i="2"/>
  <c r="B20" i="5" s="1"/>
  <c r="M6" i="1"/>
  <c r="K6" i="1"/>
  <c r="D69" i="5" l="1"/>
  <c r="Y13" i="4" l="1"/>
  <c r="AA13" i="4" l="1"/>
  <c r="AB13" i="4" s="1"/>
  <c r="Y41" i="4" l="1"/>
  <c r="Y44" i="4" s="1"/>
  <c r="AA41" i="4" l="1"/>
  <c r="AA44" i="4" s="1"/>
  <c r="M71" i="2" l="1"/>
  <c r="K71" i="2"/>
  <c r="I71" i="2"/>
  <c r="G71" i="2"/>
  <c r="M80" i="1" l="1"/>
  <c r="M44" i="1"/>
  <c r="J6" i="5" l="1"/>
  <c r="J48" i="5" s="1"/>
  <c r="H6" i="5"/>
  <c r="H48" i="5" s="1"/>
  <c r="F6" i="5"/>
  <c r="F48" i="5" s="1"/>
  <c r="D6" i="5"/>
  <c r="D48" i="5" s="1"/>
  <c r="M50" i="2"/>
  <c r="K50" i="2"/>
  <c r="I50" i="2"/>
  <c r="G50" i="2"/>
  <c r="M4" i="2" l="1"/>
  <c r="J4" i="5" s="1"/>
  <c r="J46" i="5" s="1"/>
  <c r="M48" i="2" l="1"/>
  <c r="AE4" i="3"/>
  <c r="M82" i="1"/>
  <c r="K82" i="1"/>
  <c r="I82" i="1"/>
  <c r="G82" i="1"/>
  <c r="M46" i="1"/>
  <c r="K46" i="1"/>
  <c r="I46" i="1"/>
  <c r="G46" i="1"/>
  <c r="AA4" i="4" l="1"/>
  <c r="AA31" i="4" s="1"/>
  <c r="AE32" i="3"/>
  <c r="K64" i="1" l="1"/>
  <c r="M37" i="1"/>
  <c r="K37" i="1"/>
  <c r="I37" i="1"/>
  <c r="I64" i="1"/>
  <c r="Y52" i="4"/>
  <c r="M16" i="2"/>
  <c r="Y16" i="4"/>
  <c r="AA16" i="4" s="1"/>
  <c r="W55" i="4"/>
  <c r="S55" i="4"/>
  <c r="Q55" i="4"/>
  <c r="Y54" i="4"/>
  <c r="AA54" i="4" s="1"/>
  <c r="Y49" i="4"/>
  <c r="Y46" i="4"/>
  <c r="W26" i="4"/>
  <c r="W27" i="4" s="1"/>
  <c r="S26" i="4"/>
  <c r="S27" i="4" s="1"/>
  <c r="Q26" i="4"/>
  <c r="Q27" i="4" s="1"/>
  <c r="Y25" i="4"/>
  <c r="AA25" i="4" s="1"/>
  <c r="AB25" i="4" s="1"/>
  <c r="Y20" i="4"/>
  <c r="Y15" i="4"/>
  <c r="A3" i="5"/>
  <c r="A45" i="5" s="1"/>
  <c r="A3" i="4"/>
  <c r="A30" i="4" s="1"/>
  <c r="A3" i="3"/>
  <c r="A31" i="3" s="1"/>
  <c r="A43" i="1"/>
  <c r="A79" i="1"/>
  <c r="A47" i="2"/>
  <c r="AC27" i="3"/>
  <c r="AC28" i="3" s="1"/>
  <c r="Y14" i="3"/>
  <c r="H61" i="5"/>
  <c r="D61" i="5"/>
  <c r="F61" i="5"/>
  <c r="J61" i="5"/>
  <c r="F69" i="5"/>
  <c r="H69" i="5"/>
  <c r="J69" i="5"/>
  <c r="G26" i="4"/>
  <c r="G27" i="4" s="1"/>
  <c r="I26" i="4"/>
  <c r="I27" i="4" s="1"/>
  <c r="K26" i="4"/>
  <c r="K27" i="4" s="1"/>
  <c r="O26" i="4"/>
  <c r="O27" i="4" s="1"/>
  <c r="G55" i="4"/>
  <c r="G56" i="4" s="1"/>
  <c r="I55" i="4"/>
  <c r="I56" i="4" s="1"/>
  <c r="K55" i="4"/>
  <c r="K56" i="4" s="1"/>
  <c r="O55" i="4"/>
  <c r="Y16" i="3"/>
  <c r="AA16" i="3" s="1"/>
  <c r="AE16" i="3" s="1"/>
  <c r="Y17" i="3"/>
  <c r="AA17" i="3" s="1"/>
  <c r="AE17" i="3" s="1"/>
  <c r="Y21" i="3"/>
  <c r="Y24" i="3"/>
  <c r="Y26" i="3"/>
  <c r="AA26" i="3" s="1"/>
  <c r="AE26" i="3" s="1"/>
  <c r="AF26" i="3" s="1"/>
  <c r="G27" i="3"/>
  <c r="G28" i="3" s="1"/>
  <c r="I27" i="3"/>
  <c r="I28" i="3" s="1"/>
  <c r="K27" i="3"/>
  <c r="K28" i="3" s="1"/>
  <c r="O27" i="3"/>
  <c r="O28" i="3" s="1"/>
  <c r="Q27" i="3"/>
  <c r="Q28" i="3" s="1"/>
  <c r="S27" i="3"/>
  <c r="S28" i="3" s="1"/>
  <c r="U27" i="3"/>
  <c r="U28" i="3" s="1"/>
  <c r="W27" i="3"/>
  <c r="W28" i="3" s="1"/>
  <c r="Y43" i="3"/>
  <c r="Y48" i="3"/>
  <c r="Y51" i="3"/>
  <c r="G57" i="3"/>
  <c r="G58" i="3" s="1"/>
  <c r="I57" i="3"/>
  <c r="I58" i="3" s="1"/>
  <c r="K57" i="3"/>
  <c r="K58" i="3" s="1"/>
  <c r="O57" i="3"/>
  <c r="O58" i="3" s="1"/>
  <c r="Q57" i="3"/>
  <c r="I16" i="2"/>
  <c r="I29" i="2"/>
  <c r="M29" i="2"/>
  <c r="I80" i="2"/>
  <c r="I22" i="1"/>
  <c r="M22" i="1"/>
  <c r="M64" i="1"/>
  <c r="I73" i="1"/>
  <c r="K73" i="1"/>
  <c r="M73" i="1"/>
  <c r="I97" i="1"/>
  <c r="I99" i="1" s="1"/>
  <c r="M97" i="1"/>
  <c r="M99" i="1" s="1"/>
  <c r="Y49" i="3"/>
  <c r="Y56" i="3"/>
  <c r="AA56" i="3" s="1"/>
  <c r="AE56" i="3" s="1"/>
  <c r="W57" i="3"/>
  <c r="W58" i="3" s="1"/>
  <c r="U57" i="3"/>
  <c r="U58" i="3" s="1"/>
  <c r="S57" i="3"/>
  <c r="Y54" i="3"/>
  <c r="AA54" i="3" s="1"/>
  <c r="AE54" i="3" s="1"/>
  <c r="Y47" i="4"/>
  <c r="AA51" i="3" l="1"/>
  <c r="Q58" i="3"/>
  <c r="Q56" i="4"/>
  <c r="O56" i="4"/>
  <c r="S58" i="3"/>
  <c r="W56" i="4"/>
  <c r="S56" i="4"/>
  <c r="AA49" i="3"/>
  <c r="AE49" i="3" s="1"/>
  <c r="AA47" i="4"/>
  <c r="AA43" i="3"/>
  <c r="AE43" i="3" s="1"/>
  <c r="Y46" i="3"/>
  <c r="AA15" i="4"/>
  <c r="AA46" i="4"/>
  <c r="AA14" i="3"/>
  <c r="K59" i="3"/>
  <c r="I59" i="3"/>
  <c r="G59" i="3"/>
  <c r="I39" i="1"/>
  <c r="AB41" i="4"/>
  <c r="I57" i="4"/>
  <c r="M73" i="2"/>
  <c r="K16" i="2"/>
  <c r="K57" i="4"/>
  <c r="G57" i="4"/>
  <c r="M75" i="1"/>
  <c r="M101" i="1" s="1"/>
  <c r="I75" i="1"/>
  <c r="I101" i="1" s="1"/>
  <c r="K22" i="1"/>
  <c r="K39" i="1" s="1"/>
  <c r="K97" i="1"/>
  <c r="K99" i="1" s="1"/>
  <c r="G40" i="2"/>
  <c r="AA48" i="3"/>
  <c r="AE48" i="3" s="1"/>
  <c r="K73" i="2"/>
  <c r="K29" i="2"/>
  <c r="K75" i="1"/>
  <c r="Y55" i="4"/>
  <c r="Y56" i="4" s="1"/>
  <c r="AA52" i="4"/>
  <c r="M39" i="1"/>
  <c r="U55" i="4"/>
  <c r="AB54" i="4"/>
  <c r="AF56" i="3"/>
  <c r="G73" i="2"/>
  <c r="AC57" i="3"/>
  <c r="AC58" i="3" s="1"/>
  <c r="Y57" i="3"/>
  <c r="I31" i="2"/>
  <c r="I73" i="2"/>
  <c r="AA24" i="3"/>
  <c r="Y27" i="3"/>
  <c r="Y28" i="3" s="1"/>
  <c r="Y23" i="4"/>
  <c r="U26" i="4"/>
  <c r="U27" i="4" s="1"/>
  <c r="M31" i="2"/>
  <c r="M33" i="2" s="1"/>
  <c r="M35" i="2" s="1"/>
  <c r="Y58" i="3" l="1"/>
  <c r="Y59" i="3" s="1"/>
  <c r="G29" i="2"/>
  <c r="U56" i="4"/>
  <c r="I102" i="1"/>
  <c r="AE46" i="3"/>
  <c r="AF43" i="3"/>
  <c r="AA46" i="3"/>
  <c r="I33" i="2"/>
  <c r="I35" i="2" s="1"/>
  <c r="AE14" i="3"/>
  <c r="AF14" i="3" s="1"/>
  <c r="Y57" i="4"/>
  <c r="AE51" i="3"/>
  <c r="AE57" i="3" s="1"/>
  <c r="K31" i="2"/>
  <c r="K33" i="2" s="1"/>
  <c r="AB52" i="4"/>
  <c r="G73" i="1"/>
  <c r="M102" i="1"/>
  <c r="M57" i="3"/>
  <c r="M58" i="3" s="1"/>
  <c r="K101" i="1"/>
  <c r="K102" i="1" s="1"/>
  <c r="G37" i="1"/>
  <c r="G97" i="1"/>
  <c r="G99" i="1" s="1"/>
  <c r="AC59" i="3"/>
  <c r="AF54" i="3"/>
  <c r="AA57" i="3"/>
  <c r="AE24" i="3"/>
  <c r="AF24" i="3" s="1"/>
  <c r="J30" i="5"/>
  <c r="J42" i="5" s="1"/>
  <c r="J72" i="5" s="1"/>
  <c r="J75" i="5" s="1"/>
  <c r="J78" i="5" s="1"/>
  <c r="J79" i="5" s="1"/>
  <c r="M52" i="2"/>
  <c r="M75" i="2" s="1"/>
  <c r="AA23" i="4"/>
  <c r="AB23" i="4" s="1"/>
  <c r="Y26" i="4"/>
  <c r="Y27" i="4" s="1"/>
  <c r="K35" i="2" l="1"/>
  <c r="H30" i="5" s="1"/>
  <c r="H42" i="5" s="1"/>
  <c r="H72" i="5" s="1"/>
  <c r="H75" i="5" s="1"/>
  <c r="H78" i="5" s="1"/>
  <c r="H79" i="5" s="1"/>
  <c r="G16" i="2"/>
  <c r="G31" i="2" s="1"/>
  <c r="G33" i="2" s="1"/>
  <c r="G35" i="2" s="1"/>
  <c r="G41" i="2" s="1"/>
  <c r="AE58" i="3"/>
  <c r="AF58" i="3" s="1"/>
  <c r="AA58" i="3"/>
  <c r="I52" i="2"/>
  <c r="I75" i="2" s="1"/>
  <c r="I81" i="2" s="1"/>
  <c r="F30" i="5"/>
  <c r="F42" i="5" s="1"/>
  <c r="F72" i="5" s="1"/>
  <c r="F75" i="5" s="1"/>
  <c r="F78" i="5" s="1"/>
  <c r="F79" i="5" s="1"/>
  <c r="M59" i="3"/>
  <c r="M80" i="2"/>
  <c r="M81" i="2" s="1"/>
  <c r="M40" i="2"/>
  <c r="M41" i="2" s="1"/>
  <c r="K52" i="2" l="1"/>
  <c r="K75" i="2" s="1"/>
  <c r="K80" i="2" s="1"/>
  <c r="K81" i="2" s="1"/>
  <c r="M55" i="4"/>
  <c r="M56" i="4" s="1"/>
  <c r="G22" i="1"/>
  <c r="G39" i="1" s="1"/>
  <c r="G80" i="2"/>
  <c r="G52" i="2"/>
  <c r="G75" i="2" s="1"/>
  <c r="D30" i="5"/>
  <c r="G64" i="1"/>
  <c r="G75" i="1" s="1"/>
  <c r="G101" i="1" s="1"/>
  <c r="AA20" i="4"/>
  <c r="AA26" i="4" s="1"/>
  <c r="M26" i="4"/>
  <c r="M27" i="4" s="1"/>
  <c r="K40" i="2" l="1"/>
  <c r="K41" i="2" s="1"/>
  <c r="AA49" i="4"/>
  <c r="AA55" i="4" s="1"/>
  <c r="D42" i="5"/>
  <c r="D72" i="5" s="1"/>
  <c r="D75" i="5" s="1"/>
  <c r="D78" i="5" s="1"/>
  <c r="D79" i="5" s="1"/>
  <c r="AA27" i="4"/>
  <c r="AB27" i="4" s="1"/>
  <c r="M57" i="4"/>
  <c r="G102" i="1"/>
  <c r="G81" i="2"/>
  <c r="AA56" i="4" l="1"/>
  <c r="AB56" i="4" s="1"/>
  <c r="M27" i="3" l="1"/>
  <c r="M28" i="3" s="1"/>
  <c r="I40" i="2"/>
  <c r="I41" i="2" s="1"/>
  <c r="AA21" i="3" l="1"/>
  <c r="AA27" i="3" l="1"/>
  <c r="AA28" i="3" s="1"/>
  <c r="AE21" i="3"/>
  <c r="AE27" i="3" s="1"/>
  <c r="AE28" i="3" s="1"/>
  <c r="AF28" i="3" s="1"/>
</calcChain>
</file>

<file path=xl/sharedStrings.xml><?xml version="1.0" encoding="utf-8"?>
<sst xmlns="http://schemas.openxmlformats.org/spreadsheetml/2006/main" count="456" uniqueCount="240">
  <si>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</si>
  <si>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</si>
  <si>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</si>
  <si>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</si>
  <si>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</si>
  <si>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</si>
  <si>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</si>
  <si>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</si>
  <si>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</si>
  <si>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</si>
  <si>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</si>
  <si>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</si>
  <si>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</si>
  <si>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</si>
  <si>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</si>
  <si>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</si>
  <si>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</si>
  <si>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</si>
  <si>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</si>
  <si>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</si>
  <si>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</si>
  <si>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</si>
  <si>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</si>
  <si>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</si>
  <si>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</si>
  <si>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</si>
  <si>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</t>
  </si>
  <si>
    <t>เงินสดและรายการเทียบเท่าเงินสด</t>
  </si>
  <si>
    <t>ส่วนเกิน</t>
  </si>
  <si>
    <t>มูลค่าหุ้น</t>
  </si>
  <si>
    <t>ตามกฎหมาย</t>
  </si>
  <si>
    <t>รายการปรับปรุง</t>
  </si>
  <si>
    <t>ทุนที่ออกและ</t>
  </si>
  <si>
    <t>ชำระแล้ว</t>
  </si>
  <si>
    <t>งบกระแสเงินสด</t>
  </si>
  <si>
    <t>ที่ยังไม่เกิดขึ้น</t>
  </si>
  <si>
    <t>ภาษีเงินได้นิติบุคคลค้างจ่าย</t>
  </si>
  <si>
    <t>งบการเงินเฉพาะกิจการ</t>
  </si>
  <si>
    <t xml:space="preserve">สินทรัพย์ไม่หมุนเวียนอื่น </t>
  </si>
  <si>
    <t>หนี้สินไม่หมุนเวียนอื่น</t>
  </si>
  <si>
    <t>ส่วนเกินทุน</t>
  </si>
  <si>
    <t xml:space="preserve">   ส่วนเกินมูลค่าหุ้นสามัญ</t>
  </si>
  <si>
    <t>รายได้จากการขายและการให้บริการ</t>
  </si>
  <si>
    <t>ต้นทุนขายและต้นทุนการให้บริการ</t>
  </si>
  <si>
    <t xml:space="preserve">  </t>
  </si>
  <si>
    <t>รวมส่วนของ</t>
  </si>
  <si>
    <t>ที่ออกและ</t>
  </si>
  <si>
    <t>ยังไม่ได้</t>
  </si>
  <si>
    <t>ผู้ถือหุ้น</t>
  </si>
  <si>
    <t>จัดสรร</t>
  </si>
  <si>
    <t>เงินปันผล</t>
  </si>
  <si>
    <t>กระแสเงินสดจากกิจกรรมดำเนินงาน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</si>
  <si>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</si>
  <si>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</si>
  <si>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</si>
  <si>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การเปลี่ยนแปลงในสินทรัพย์และหนี้สินดำเนินงาน</t>
  </si>
  <si>
    <t>สินค้าคงเหลือ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</si>
  <si>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</si>
  <si>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</si>
  <si>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</si>
  <si>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เงินสดสุทธิใช้ไปในกิจกรรมจัดหาเงิน</t>
  </si>
  <si>
    <t>สินทรัพย์ไม่หมุนเวียนอื่น</t>
  </si>
  <si>
    <t>ผลประโยชน์ตอบแทนตามสัญญาอนุญาตให้ดำเนินการ</t>
  </si>
  <si>
    <t xml:space="preserve">สินค้าคงเหลือ </t>
  </si>
  <si>
    <t>เงินกู้ยืมระยะยาว</t>
  </si>
  <si>
    <t>จัดสรรแล้ว</t>
  </si>
  <si>
    <t xml:space="preserve">ยังไม่ได้จัดสรร </t>
  </si>
  <si>
    <t>ส่วนแบ่งกำไรจากเงินลงทุนในบริษัทร่วม</t>
  </si>
  <si>
    <t>ค่าใช้จ่ายในการบริหาร</t>
  </si>
  <si>
    <t>ต้นทุนทางการเงิน</t>
  </si>
  <si>
    <t>กำไรก่อนภาษีเงินได้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</si>
  <si>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</si>
  <si>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</si>
  <si>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</si>
  <si>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งบแสดงฐานะการเงิน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</si>
  <si>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</si>
  <si>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</si>
  <si>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- สุทธิจากภาษีเงินได้</t>
  </si>
  <si>
    <t>กำไรขาดทุนเบ็ดเสร็จอื่น</t>
  </si>
  <si>
    <t>ส่วนของบริษัทใหญ่</t>
  </si>
  <si>
    <t>การแปลงค่า</t>
  </si>
  <si>
    <t>งบการเงิน</t>
  </si>
  <si>
    <t>การเปลี่ยนแปลง</t>
  </si>
  <si>
    <t>ในมูลค่ายุติธรรม</t>
  </si>
  <si>
    <t>ของเงินลงทุน</t>
  </si>
  <si>
    <t>เผื่อขาย</t>
  </si>
  <si>
    <t>ส่วนแบ่ง</t>
  </si>
  <si>
    <t>กำไรขาดทุน</t>
  </si>
  <si>
    <t>เบ็ดเสร็จอื่น</t>
  </si>
  <si>
    <t>จากบริษัทร่วม</t>
  </si>
  <si>
    <t>รวม</t>
  </si>
  <si>
    <t>องค์ประกอบอื่น</t>
  </si>
  <si>
    <t>ของส่วนของ</t>
  </si>
  <si>
    <t>ส่วนได้เสีย</t>
  </si>
  <si>
    <t>งบแสดงการเปลี่ยนแปลงส่วนของผู้ถือหุ้น</t>
  </si>
  <si>
    <t>ของบริษัทใหญ่</t>
  </si>
  <si>
    <t>ที่ไม่มีอำนาจ</t>
  </si>
  <si>
    <t>ควบคุม</t>
  </si>
  <si>
    <t xml:space="preserve">เงินลงทุนในบริษัทร่วม </t>
  </si>
  <si>
    <t>เงินลงทุนในบริษัทย่อย</t>
  </si>
  <si>
    <t xml:space="preserve">   ทุนจดทะเบียน - หุ้นสามัญ</t>
  </si>
  <si>
    <t xml:space="preserve">   ทุนที่ออกและชำระแล้ว - หุ้นสามัญ</t>
  </si>
  <si>
    <t>ของส่วน</t>
  </si>
  <si>
    <t>ของผู้ถือหุ้น</t>
  </si>
  <si>
    <t>ต้นทุนบริการในอดีตและปัจจุบันของพนักงาน</t>
  </si>
  <si>
    <t>สินทรัพย์ภาษีเงินได้รอการตัดบัญชี</t>
  </si>
  <si>
    <t>ทุนสำรองอื่น</t>
  </si>
  <si>
    <t>การจ่ายโดยใช้</t>
  </si>
  <si>
    <t>หุ้นเป็นเกณฑ์</t>
  </si>
  <si>
    <t>ค่าใช้จ่ายพนักงานโดยใช้หุ้นเป็นเกณฑ์</t>
  </si>
  <si>
    <t>รายได้ค่าก่อสร้างภายใต้สัญญาอนุญาตให้ดำเนินการ</t>
  </si>
  <si>
    <t>ต้นทุนค่าก่อสร้างภายใต้สัญญาอนุญาตให้ดำเนินการ</t>
  </si>
  <si>
    <t>สินทรัพย์ไม่มีตัวตนอื่น</t>
  </si>
  <si>
    <t>เงินกู้ยืมระยะสั้นจากสถาบันการเงิน</t>
  </si>
  <si>
    <t>เจ้าหนี้ - อุปกรณ์ ระยะยาว</t>
  </si>
  <si>
    <t>เงินลงทุนในการร่วมค้า</t>
  </si>
  <si>
    <t>เงินสดและรายการเทียบเท่าเงินสด ณ วันที่ 1 มกราคม</t>
  </si>
  <si>
    <t>บริษัท อินทัช โฮลดิ้งส์ จำกัด (มหาชน) และบริษัทย่อย</t>
  </si>
  <si>
    <t>งบกำไรขาดทุน</t>
  </si>
  <si>
    <t>กำไรสุทธิจากอัตราแลกเปลี่ยนเงินตราต่างประเทศ</t>
  </si>
  <si>
    <t>งบกำไรขาดทุนและกำไรขาดทุนเบ็ดเสร็จอื่น</t>
  </si>
  <si>
    <t>เงินสดจ่ายซื้อสินทรัพย์ไม่มีตัวตนอื่น</t>
  </si>
  <si>
    <t>เงินรับจากการจำหน่ายอุปกรณ์</t>
  </si>
  <si>
    <t>เงินสดจ่ายคืนเงินกู้ยืมระยะสั้น</t>
  </si>
  <si>
    <t>เงินสดจ่ายคืนเงินกู้ยืมระยะยาว</t>
  </si>
  <si>
    <r>
      <t>งบแสดงฐานะการเงิน</t>
    </r>
    <r>
      <rPr>
        <sz val="10"/>
        <rFont val="Tahoma"/>
        <family val="2"/>
      </rPr>
      <t xml:space="preserve"> (ต่อ)</t>
    </r>
  </si>
  <si>
    <r>
      <t>งบแสดงการเปลี่ยนแปลงส่วนของผู้ถือหุ้น</t>
    </r>
    <r>
      <rPr>
        <sz val="10"/>
        <rFont val="Tahoma"/>
        <family val="2"/>
      </rPr>
      <t xml:space="preserve"> (ต่อ)</t>
    </r>
  </si>
  <si>
    <t>อื่น ๆ</t>
  </si>
  <si>
    <t>ลูกหนี้ เงินทดรองจ่าย และเงินให้กู้ยืม</t>
  </si>
  <si>
    <t>ค่าตอบแทนกรรมการและผู้บริหาร</t>
  </si>
  <si>
    <r>
      <t>งบกระแสเงินสด</t>
    </r>
    <r>
      <rPr>
        <sz val="10"/>
        <rFont val="Tahoma"/>
        <family val="2"/>
      </rPr>
      <t xml:space="preserve"> (ต่อ)</t>
    </r>
  </si>
  <si>
    <t>กำไรต่อหุ้นส่วนที่เป็นของบริษัทใหญ่ (บาทต่อหุ้น)</t>
  </si>
  <si>
    <t>กำไรต่อหุ้นขั้นพื้นฐาน</t>
  </si>
  <si>
    <t>เงินปันผลค้างจ่าย</t>
  </si>
  <si>
    <t>การแบ่งปันกำไรขาดทุนเบ็ดเสร็จรวม</t>
  </si>
  <si>
    <t>รับเงินปันผล</t>
  </si>
  <si>
    <t>เงินปันผลจ่าย</t>
  </si>
  <si>
    <t>เงินสดจ่ายเพื่อลงทุนในเงินลงทุนระยะยาว</t>
  </si>
  <si>
    <t>ขาดทุนจากการด้อยค่าเงินลงทุนในบริษัทร่วม</t>
  </si>
  <si>
    <t>แก่กิจการที่เกี่ยวข้องกัน</t>
  </si>
  <si>
    <t>ให้ดำเนินการค้างจ่ายและดอกเบี้ย</t>
  </si>
  <si>
    <t xml:space="preserve">ที่ถึงกำหนดชำระภายในหนึ่งปี </t>
  </si>
  <si>
    <t>ส่วนของเงินกู้ยืมระยะยาว</t>
  </si>
  <si>
    <t>ที่ถึงกำหนดชำระภายในหนึ่งปี</t>
  </si>
  <si>
    <t>ผลประโยชน์ตอบแทนตามสัญญา</t>
  </si>
  <si>
    <t>อนุญาตให้ดำเนินการค้างจ่าย</t>
  </si>
  <si>
    <t>ขาดทุนจากการด้อยค่าสินทรัพย์</t>
  </si>
  <si>
    <t>ประมาณการหนี้สินไม่หมุนเวียน</t>
  </si>
  <si>
    <t>สำหรับผลประโยชน์พนักงาน</t>
  </si>
  <si>
    <t>ประมาณการส่วนต่างของค่าอนุญาต</t>
  </si>
  <si>
    <t>ทุนสำรองตามกฎหมาย</t>
  </si>
  <si>
    <t>ต้นทุนในการจัดจำหน่าย</t>
  </si>
  <si>
    <t>ไว้ในกำไรหรือขาดทุนในภายหลัง</t>
  </si>
  <si>
    <t>รายการที่อาจถูกจัดประเภทใหม่</t>
  </si>
  <si>
    <t>รายการที่จะไม่ถูกจัดประเภทใหม่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</si>
  <si>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</si>
  <si>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</t>
  </si>
  <si>
    <t>รวมรายการที่จะไม่ถูกจัดประเภทใหม่</t>
  </si>
  <si>
    <t>รวมรายการที่อาจถูกจัดประเภทใหม่</t>
  </si>
  <si>
    <t>ส่วนแบ่งกำไรขาดทุนเบ็ดเสร็จอื่นในการร่วมค้า</t>
  </si>
  <si>
    <t>ทุนสำรอง</t>
  </si>
  <si>
    <t>ของผลประโยชน์พนักงานที่กำหนดไว้</t>
  </si>
  <si>
    <t>ผลกระทบของอัตราแลกเปลี่ยนที่มีต่อ</t>
  </si>
  <si>
    <t xml:space="preserve">   เงินสดและรายการเทียบเท่าเงินสด</t>
  </si>
  <si>
    <t>ขาดทุนสุทธิจากอัตราแลกเปลี่ยนเงินตราต่างประเทศ</t>
  </si>
  <si>
    <t>เงินปันผลค้างรับจากกิจการที่เกี่ยวข้องกัน</t>
  </si>
  <si>
    <t>ส่วนของเงินให้กู้ยืมระยะยาวแก่กิจการที่เกี่ยวข้องกัน</t>
  </si>
  <si>
    <t>สินทรัพย์ไม่หมุนเวียนหรือกลุ่มสินทรัพย์ที่จะจำหน่าย</t>
  </si>
  <si>
    <t>ที่จัดประเภทเป็นสินทรัพย์ที่ถือไว้เพื่อขาย</t>
  </si>
  <si>
    <t>เงินให้กู้ยืมระยะยาวแก่กิจการที่เกี่ยวข้องกัน</t>
  </si>
  <si>
    <t>สินทรัพย์ไม่มีตัวตนภายใต้สัญญาอนุญาตให้ดำเนินการ</t>
  </si>
  <si>
    <t>เจ้าหนี้เงินทดรองจ่ายจากกิจการที่เกี่ยวข้องกัน</t>
  </si>
  <si>
    <t>หนี้สินที่รวมในกลุ่มสินทรัพย์ที่จะจำหน่าย</t>
  </si>
  <si>
    <t>เงินสดรับสุทธิจากการขายเงินลงทุน</t>
  </si>
  <si>
    <t>และอื่น ๆ</t>
  </si>
  <si>
    <t>ส่วนเกินจากการลด</t>
  </si>
  <si>
    <t>สัดส่วนการลงทุน</t>
  </si>
  <si>
    <t>ขาดทุนจากการด้อยค่าของสินทรัพย์</t>
  </si>
  <si>
    <t>อาคาร และอุปกรณ์</t>
  </si>
  <si>
    <t>ผลกระทบจากการเปลี่ยนแปลงนโยบายการบัญชี</t>
  </si>
  <si>
    <t>เงินสดรับสุทธิจากการชำระบัญชีของบริษัทย่อย</t>
  </si>
  <si>
    <t>การเปลี่ยนแปลงในสัดส่วนที่ถือโดย</t>
  </si>
  <si>
    <t>ส่วนได้เสียที่ไม่มีอำนาจควบคุมในบริษัทร่วม</t>
  </si>
  <si>
    <t>หนี้สินภาษีเงินได้รอการตัดบัญชี</t>
  </si>
  <si>
    <t>การแบ่งปันกำไร (ขาดทุน)</t>
  </si>
  <si>
    <t>(กลับรายการ) ค่าเผื่อสินค้าเสื่อมสภาพ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</si>
  <si>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</si>
  <si>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</si>
  <si>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   ก่อนผลกระทบดังต่อไปนี้</t>
  </si>
  <si>
    <t>กำไรต่อหุ้นปรับลด</t>
  </si>
  <si>
    <t>31 ธันวาคม 2562</t>
  </si>
  <si>
    <t>ยอดคงเหลือ ณ วันที่ 1 มกราคม 2562</t>
  </si>
  <si>
    <t>- ตามที่รายงานไว้เดิม</t>
  </si>
  <si>
    <t>- ปรับปรุงใหม่</t>
  </si>
  <si>
    <t>และเงินให้กู้ยืมแก่กิจการที่เกี่ยวข้องกัน</t>
  </si>
  <si>
    <t>เงินสดจ่ายซื้ออาคารและอุปกรณ์</t>
  </si>
  <si>
    <t>31 มีนาคม 2563</t>
  </si>
  <si>
    <t>ณ วันที่ 31 มีนาคม 2563</t>
  </si>
  <si>
    <t>หน่วย: พันบาท</t>
  </si>
  <si>
    <t>สำหรับงวดสามเดือนสิ้นสุดวันที่ 31 มีนาคม 2563 (ยังไม่ได้ตรวจสอบ)</t>
  </si>
  <si>
    <t>สำหรับงวดสามเดือนสิ้นสุดวันที่ 31 มีนาคม 2562</t>
  </si>
  <si>
    <t>การเปลี่ยนแปลงในส่วนของผู้ถือหุ้นสำหรับงวด</t>
  </si>
  <si>
    <t>กำไรขาดทุนเบ็ดเสร็จสำหรับงวด</t>
  </si>
  <si>
    <t>กำไรสำหรับงวด</t>
  </si>
  <si>
    <t>กำไรขาดทุนเบ็ดเสร็จอื่นสำหรับงวด</t>
  </si>
  <si>
    <t>รวมกำไรขาดทุนเบ็ดเสร็จสำหรับงวด</t>
  </si>
  <si>
    <t>ยอดคงเหลือ ณ วันที่ 31 มีนาคม 2562</t>
  </si>
  <si>
    <t>สำหรับงวดสิ้นสุดวันที่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</si>
  <si>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</si>
  <si>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</si>
  <si>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</si>
  <si>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</si>
  <si>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ณ วันที่ 31 มีนาคม</t>
  </si>
  <si>
    <t>สินทรัพย์สิทธิการใช้</t>
  </si>
  <si>
    <t>4, 7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</si>
  <si>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</si>
  <si>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</si>
  <si>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ของสินทรัพย์</t>
  </si>
  <si>
    <t>ทางการเงิน</t>
  </si>
  <si>
    <t>ผลกำไรจากการวัดมูลค่าสินทรัพย์ทางการเงิน</t>
  </si>
  <si>
    <t>และการจ่ายโดยใช้หุ้นเป็นเกณฑ์ของพนักงาน</t>
  </si>
  <si>
    <t>กระแสเงินสดสุทธิได้มาจาก (ใช้ไปใน) กิจกรรมดำเนินงาน</t>
  </si>
  <si>
    <t>กำไรขาดทุนเบ็ดเสร็จรวมสำหรับงวด</t>
  </si>
  <si>
    <t>(กำไร) ขาดทุนจากอัตราแลกเปลี่ยนที่ยังไม่เกิดขึ้นจริง</t>
  </si>
  <si>
    <t>(กลับรายการ) หนี้สงสัยจะสูญ</t>
  </si>
  <si>
    <t>ขาดทุนจากการตัดจำหน่ายลูกหนี้หมุนเวียนอื่น</t>
  </si>
  <si>
    <t>เงินลงทุนในโครงการร่วมลงทุน</t>
  </si>
  <si>
    <t>ค่าใช้จ่ายภาษีเงินได้</t>
  </si>
  <si>
    <t>(ยังไม่ได้ตรวจสอบ)</t>
  </si>
  <si>
    <t>ส่วนแบ่งกำไร(ขาดทุน)จากเงินลงทุนในบริษัทย่อย</t>
  </si>
  <si>
    <t>ส่วนแบ่งขาดทุนจากเงินลงทุนในการร่วมค้า</t>
  </si>
  <si>
    <t>4, 12</t>
  </si>
  <si>
    <t>ผลขาดทุนจากการวัดมูลค่าใหม่</t>
  </si>
  <si>
    <t>ผลประโยชน์ตอบแทน</t>
  </si>
  <si>
    <t>ตามสัญญาอนุญาตให้ดำเนินการค้างจ่าย</t>
  </si>
  <si>
    <t>เงินสดจ่ายสุทธิเพื่อลงทุนในโครงการร่วมลงทุน</t>
  </si>
  <si>
    <t xml:space="preserve">  แก่กิจการที่เกี่ยวข้องกันเพิ่มขึ้น</t>
  </si>
  <si>
    <t>กำไรจากกิจกรรมดำเนินงาน</t>
  </si>
  <si>
    <t>ผลขาดทุนจากการวัดมูลค่า</t>
  </si>
  <si>
    <t>สินทรัพย์ทางการเงินหมุนเวียนอื่น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</si>
</sst>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#,##0\ ;\(#,##0\)"/>
    <numFmt numFmtId="166" formatCode="#,##0.0;\(#,##0.0\)"/>
  </numFmts>
  <fonts count="8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0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b/>
      <i/>
      <sz val="10"/>
      <name val="Tahoma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7" fillId="0" borderId="0"/>
    <xf numFmtId="0" fontId="1" fillId="0" borderId="0"/>
  </cellStyleXfs>
  <cellXfs count="107">
    <xf numFmtId="0" fontId="0" fillId="0" borderId="0" xfId="0"/>
    <xf numFmtId="164" fontId="4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164" fontId="5" fillId="0" borderId="0" xfId="0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/>
    <xf numFmtId="41" fontId="3" fillId="0" borderId="2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4" fontId="5" fillId="0" borderId="0" xfId="0" quotePrefix="1" applyNumberFormat="1" applyFont="1" applyFill="1" applyBorder="1" applyAlignment="1"/>
    <xf numFmtId="41" fontId="5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/>
    <xf numFmtId="165" fontId="5" fillId="0" borderId="0" xfId="0" applyNumberFormat="1" applyFont="1" applyFill="1" applyAlignment="1"/>
    <xf numFmtId="41" fontId="5" fillId="0" borderId="0" xfId="0" applyNumberFormat="1" applyFont="1" applyFill="1" applyAlignment="1"/>
    <xf numFmtId="41" fontId="5" fillId="0" borderId="2" xfId="0" applyNumberFormat="1" applyFont="1" applyFill="1" applyBorder="1" applyAlignment="1"/>
    <xf numFmtId="0" fontId="5" fillId="0" borderId="0" xfId="0" applyFont="1" applyFill="1" applyAlignment="1">
      <alignment horizontal="left"/>
    </xf>
    <xf numFmtId="41" fontId="5" fillId="0" borderId="0" xfId="1" applyNumberFormat="1" applyFont="1" applyFill="1" applyAlignment="1"/>
    <xf numFmtId="41" fontId="5" fillId="0" borderId="3" xfId="0" applyNumberFormat="1" applyFont="1" applyFill="1" applyBorder="1" applyAlignment="1"/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41" fontId="3" fillId="0" borderId="0" xfId="0" applyNumberFormat="1" applyFont="1" applyFill="1" applyAlignment="1"/>
    <xf numFmtId="41" fontId="5" fillId="0" borderId="3" xfId="1" applyNumberFormat="1" applyFont="1" applyFill="1" applyBorder="1" applyAlignment="1"/>
    <xf numFmtId="41" fontId="5" fillId="0" borderId="3" xfId="1" applyNumberFormat="1" applyFont="1" applyFill="1" applyBorder="1" applyAlignment="1">
      <alignment horizontal="center"/>
    </xf>
    <xf numFmtId="41" fontId="3" fillId="0" borderId="3" xfId="0" applyNumberFormat="1" applyFont="1" applyFill="1" applyBorder="1" applyAlignment="1"/>
    <xf numFmtId="41" fontId="3" fillId="0" borderId="2" xfId="0" applyNumberFormat="1" applyFont="1" applyFill="1" applyBorder="1" applyAlignment="1"/>
    <xf numFmtId="0" fontId="3" fillId="0" borderId="0" xfId="0" applyFont="1" applyFill="1" applyBorder="1" applyAlignment="1"/>
    <xf numFmtId="164" fontId="6" fillId="0" borderId="0" xfId="0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41" fontId="3" fillId="0" borderId="4" xfId="0" applyNumberFormat="1" applyFont="1" applyFill="1" applyBorder="1" applyAlignment="1">
      <alignment horizontal="right"/>
    </xf>
    <xf numFmtId="41" fontId="5" fillId="0" borderId="0" xfId="0" quotePrefix="1" applyNumberFormat="1" applyFont="1" applyFill="1" applyAlignment="1">
      <alignment horizontal="right"/>
    </xf>
    <xf numFmtId="41" fontId="5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41" fontId="5" fillId="0" borderId="0" xfId="0" quotePrefix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right"/>
    </xf>
    <xf numFmtId="41" fontId="5" fillId="0" borderId="0" xfId="1" quotePrefix="1" applyNumberFormat="1" applyFont="1" applyFill="1" applyAlignment="1">
      <alignment horizontal="right"/>
    </xf>
    <xf numFmtId="41" fontId="3" fillId="0" borderId="1" xfId="0" quotePrefix="1" applyNumberFormat="1" applyFont="1" applyFill="1" applyBorder="1" applyAlignment="1">
      <alignment horizontal="right"/>
    </xf>
    <xf numFmtId="41" fontId="3" fillId="0" borderId="0" xfId="0" quotePrefix="1" applyNumberFormat="1" applyFont="1" applyFill="1" applyAlignment="1">
      <alignment horizontal="right"/>
    </xf>
    <xf numFmtId="164" fontId="6" fillId="0" borderId="0" xfId="0" applyNumberFormat="1" applyFont="1" applyFill="1" applyAlignment="1"/>
    <xf numFmtId="164" fontId="4" fillId="0" borderId="0" xfId="0" applyNumberFormat="1" applyFont="1" applyFill="1" applyAlignment="1"/>
    <xf numFmtId="164" fontId="5" fillId="0" borderId="0" xfId="0" applyNumberFormat="1" applyFont="1" applyFill="1" applyAlignment="1"/>
    <xf numFmtId="164" fontId="3" fillId="0" borderId="0" xfId="0" applyNumberFormat="1" applyFont="1" applyFill="1" applyAlignment="1"/>
    <xf numFmtId="41" fontId="3" fillId="0" borderId="1" xfId="0" applyNumberFormat="1" applyFont="1" applyFill="1" applyBorder="1" applyAlignment="1"/>
    <xf numFmtId="164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1" fontId="3" fillId="0" borderId="0" xfId="1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164" fontId="3" fillId="0" borderId="0" xfId="0" quotePrefix="1" applyNumberFormat="1" applyFont="1" applyFill="1" applyAlignment="1"/>
    <xf numFmtId="165" fontId="5" fillId="0" borderId="0" xfId="0" applyNumberFormat="1" applyFont="1" applyFill="1" applyBorder="1" applyAlignment="1">
      <alignment horizontal="right"/>
    </xf>
    <xf numFmtId="164" fontId="5" fillId="0" borderId="3" xfId="0" applyNumberFormat="1" applyFont="1" applyFill="1" applyBorder="1" applyAlignment="1"/>
    <xf numFmtId="164" fontId="4" fillId="0" borderId="3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center"/>
    </xf>
    <xf numFmtId="0" fontId="5" fillId="0" borderId="3" xfId="0" applyFont="1" applyFill="1" applyBorder="1" applyAlignment="1"/>
    <xf numFmtId="0" fontId="4" fillId="0" borderId="3" xfId="0" applyFont="1" applyFill="1" applyBorder="1" applyAlignment="1"/>
    <xf numFmtId="0" fontId="3" fillId="0" borderId="3" xfId="0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43" fontId="5" fillId="0" borderId="2" xfId="0" applyNumberFormat="1" applyFont="1" applyFill="1" applyBorder="1" applyAlignment="1">
      <alignment horizontal="right"/>
    </xf>
    <xf numFmtId="1" fontId="5" fillId="0" borderId="0" xfId="0" applyNumberFormat="1" applyFont="1" applyFill="1" applyAlignment="1"/>
    <xf numFmtId="43" fontId="5" fillId="0" borderId="0" xfId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3" fontId="5" fillId="0" borderId="0" xfId="1" applyFont="1" applyFill="1" applyAlignment="1"/>
    <xf numFmtId="0" fontId="5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/>
    <xf numFmtId="0" fontId="5" fillId="0" borderId="0" xfId="0" quotePrefix="1" applyNumberFormat="1" applyFont="1" applyFill="1" applyBorder="1" applyAlignment="1">
      <alignment horizontal="center"/>
    </xf>
    <xf numFmtId="41" fontId="5" fillId="0" borderId="5" xfId="0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/>
    <xf numFmtId="0" fontId="5" fillId="0" borderId="0" xfId="0" applyFont="1" applyFill="1" applyAlignment="1">
      <alignment horizontal="left" indent="1"/>
    </xf>
    <xf numFmtId="49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5" fillId="0" borderId="3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2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4" Type="http://schemas.openxmlformats.org/officeDocument/2006/relationships/printerSettings" Target="../printerSettings/printerSettings2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Relationship Id="rId6" Type="http://schemas.openxmlformats.org/officeDocument/2006/relationships/printerSettings" Target="../printerSettings/printerSettings30.bin"/><Relationship Id="rId5" Type="http://schemas.openxmlformats.org/officeDocument/2006/relationships/printerSettings" Target="../printerSettings/printerSettings29.bin"/><Relationship Id="rId4" Type="http://schemas.openxmlformats.org/officeDocument/2006/relationships/printerSettings" Target="../printerSettings/printerSettings28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8.bin"/><Relationship Id="rId13" Type="http://schemas.openxmlformats.org/officeDocument/2006/relationships/printerSettings" Target="../printerSettings/printerSettings43.bin"/><Relationship Id="rId3" Type="http://schemas.openxmlformats.org/officeDocument/2006/relationships/printerSettings" Target="../printerSettings/printerSettings33.bin"/><Relationship Id="rId7" Type="http://schemas.openxmlformats.org/officeDocument/2006/relationships/printerSettings" Target="../printerSettings/printerSettings37.bin"/><Relationship Id="rId12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32.bin"/><Relationship Id="rId16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11" Type="http://schemas.openxmlformats.org/officeDocument/2006/relationships/printerSettings" Target="../printerSettings/printerSettings41.bin"/><Relationship Id="rId5" Type="http://schemas.openxmlformats.org/officeDocument/2006/relationships/printerSettings" Target="../printerSettings/printerSettings35.bin"/><Relationship Id="rId15" Type="http://schemas.openxmlformats.org/officeDocument/2006/relationships/printerSettings" Target="../printerSettings/printerSettings45.bin"/><Relationship Id="rId10" Type="http://schemas.openxmlformats.org/officeDocument/2006/relationships/printerSettings" Target="../printerSettings/printerSettings40.bin"/><Relationship Id="rId4" Type="http://schemas.openxmlformats.org/officeDocument/2006/relationships/printerSettings" Target="../printerSettings/printerSettings34.bin"/><Relationship Id="rId9" Type="http://schemas.openxmlformats.org/officeDocument/2006/relationships/printerSettings" Target="../printerSettings/printerSettings39.bin"/><Relationship Id="rId14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zoomScale="90" zoomScaleNormal="90" zoomScaleSheetLayoutView="100" workbookViewId="0">
      <selection sqref="A1:M1"/>
    </sheetView>
  </sheetViews>
  <sheetFormatPr defaultColWidth="9.140625" defaultRowHeight="23.1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140625" style="5" customWidth="1"/>
    <col min="8" max="8" width="0.7109375" style="5" customWidth="1"/>
    <col min="9" max="9" width="19.140625" style="5" customWidth="1"/>
    <col min="10" max="10" width="1" style="5" customWidth="1"/>
    <col min="11" max="11" width="19.140625" style="5" customWidth="1"/>
    <col min="12" max="12" width="1" style="5" customWidth="1"/>
    <col min="13" max="13" width="19.140625" style="5" customWidth="1"/>
    <col min="14" max="14" width="1.5703125" style="4" customWidth="1"/>
    <col min="15" max="15" width="9.140625" style="4"/>
    <col min="16" max="16" width="17.7109375" style="4" bestFit="1" customWidth="1"/>
    <col min="17" max="17" width="16.7109375" style="4" bestFit="1" customWidth="1"/>
    <col min="18" max="16384" width="9.140625" style="4"/>
  </cols>
  <sheetData>
    <row r="1" spans="1:13" s="2" customFormat="1" ht="23.1" customHeight="1">
      <c r="A1" s="101" t="s">
        <v>117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s="2" customFormat="1" ht="23.1" customHeight="1">
      <c r="A2" s="101" t="s">
        <v>74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s="2" customFormat="1" ht="23.1" customHeight="1">
      <c r="A3" s="101" t="s">
        <v>197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2" customFormat="1" ht="23.1" customHeight="1">
      <c r="A4" s="73"/>
      <c r="B4" s="73"/>
      <c r="C4" s="73"/>
      <c r="D4" s="73"/>
      <c r="E4" s="74"/>
      <c r="F4" s="97"/>
      <c r="G4" s="75"/>
      <c r="H4" s="75"/>
      <c r="I4" s="75"/>
      <c r="J4" s="75"/>
      <c r="K4" s="75"/>
      <c r="L4" s="75"/>
      <c r="M4" s="76" t="s">
        <v>198</v>
      </c>
    </row>
    <row r="5" spans="1:13" s="2" customFormat="1" ht="23.1" customHeight="1">
      <c r="E5" s="1"/>
      <c r="F5" s="96"/>
      <c r="G5" s="99" t="s">
        <v>0</v>
      </c>
      <c r="H5" s="99"/>
      <c r="I5" s="99"/>
      <c r="J5" s="99"/>
      <c r="K5" s="100" t="s">
        <v>37</v>
      </c>
      <c r="L5" s="100"/>
      <c r="M5" s="100"/>
    </row>
    <row r="6" spans="1:13" s="2" customFormat="1" ht="23.1" customHeight="1">
      <c r="E6" s="1"/>
      <c r="F6" s="96"/>
      <c r="G6" s="90" t="s">
        <v>196</v>
      </c>
      <c r="H6" s="87"/>
      <c r="I6" s="90" t="s">
        <v>190</v>
      </c>
      <c r="J6" s="88"/>
      <c r="K6" s="90" t="str">
        <f>G6</f>
        <v>31 มีนาคม 2563</v>
      </c>
      <c r="L6" s="87"/>
      <c r="M6" s="90" t="str">
        <f>I6</f>
        <v>31 ธันวาคม 2562</v>
      </c>
    </row>
    <row r="7" spans="1:13" s="2" customFormat="1" ht="23.1" customHeight="1">
      <c r="E7" s="1" t="s">
        <v>1</v>
      </c>
      <c r="F7" s="96"/>
      <c r="G7" s="87" t="s">
        <v>228</v>
      </c>
      <c r="H7" s="89"/>
      <c r="I7" s="89"/>
      <c r="J7" s="87"/>
      <c r="K7" s="87" t="s">
        <v>228</v>
      </c>
      <c r="L7" s="89"/>
      <c r="M7" s="87"/>
    </row>
    <row r="8" spans="1:13" s="2" customFormat="1" ht="23.1" customHeight="1">
      <c r="E8" s="1"/>
      <c r="F8" s="96"/>
      <c r="G8" s="87"/>
      <c r="H8" s="89"/>
      <c r="I8" s="89"/>
      <c r="J8" s="87"/>
      <c r="K8" s="87"/>
      <c r="L8" s="89"/>
      <c r="M8" s="87"/>
    </row>
    <row r="9" spans="1:13" s="2" customFormat="1" ht="23.1" customHeight="1">
      <c r="A9" s="2" t="s">
        <v>2</v>
      </c>
      <c r="B9" s="4"/>
      <c r="C9" s="4"/>
      <c r="D9" s="4"/>
      <c r="E9" s="1"/>
      <c r="F9" s="3"/>
      <c r="G9" s="7"/>
      <c r="H9" s="7"/>
      <c r="I9" s="7"/>
      <c r="J9" s="7"/>
      <c r="K9" s="7"/>
      <c r="L9" s="7"/>
      <c r="M9" s="7"/>
    </row>
    <row r="10" spans="1:13" ht="23.1" customHeight="1">
      <c r="A10" s="8" t="s">
        <v>3</v>
      </c>
      <c r="B10" s="2"/>
      <c r="C10" s="2"/>
      <c r="D10" s="4"/>
      <c r="G10" s="9"/>
      <c r="H10" s="9"/>
      <c r="I10" s="9"/>
      <c r="J10" s="9"/>
      <c r="K10" s="9"/>
      <c r="L10" s="9"/>
      <c r="M10" s="9"/>
    </row>
    <row r="11" spans="1:13" ht="23.1" customHeight="1">
      <c r="A11" s="4" t="s">
        <v>27</v>
      </c>
      <c r="D11" s="4"/>
      <c r="G11" s="10">
        <v>2905600</v>
      </c>
      <c r="H11" s="10"/>
      <c r="I11" s="10">
        <v>3425570</v>
      </c>
      <c r="J11" s="10"/>
      <c r="K11" s="10">
        <v>323436</v>
      </c>
      <c r="L11" s="10"/>
      <c r="M11" s="10">
        <v>589291</v>
      </c>
    </row>
    <row r="12" spans="1:13" ht="23.1" customHeight="1">
      <c r="A12" s="4" t="s">
        <v>215</v>
      </c>
      <c r="D12" s="4"/>
      <c r="E12" s="1">
        <v>6</v>
      </c>
      <c r="G12" s="10">
        <v>6099508</v>
      </c>
      <c r="H12" s="10"/>
      <c r="I12" s="10">
        <v>5651699</v>
      </c>
      <c r="J12" s="10"/>
      <c r="K12" s="10">
        <v>1500129</v>
      </c>
      <c r="L12" s="10"/>
      <c r="M12" s="10">
        <v>1488726</v>
      </c>
    </row>
    <row r="13" spans="1:13" ht="23.1" customHeight="1">
      <c r="A13" s="4" t="s">
        <v>210</v>
      </c>
      <c r="D13" s="4"/>
      <c r="E13" s="1" t="s">
        <v>214</v>
      </c>
      <c r="G13" s="10">
        <v>2165684</v>
      </c>
      <c r="H13" s="10"/>
      <c r="I13" s="10">
        <v>2066869</v>
      </c>
      <c r="J13" s="10"/>
      <c r="K13" s="6">
        <v>7353</v>
      </c>
      <c r="L13" s="10"/>
      <c r="M13" s="6">
        <v>7525</v>
      </c>
    </row>
    <row r="14" spans="1:13" ht="23.1" customHeight="1">
      <c r="A14" s="4" t="s">
        <v>165</v>
      </c>
      <c r="D14" s="4"/>
      <c r="E14" s="1">
        <f>E16</f>
        <v>4</v>
      </c>
      <c r="G14" s="10">
        <v>4281655</v>
      </c>
      <c r="H14" s="10"/>
      <c r="I14" s="10">
        <v>0</v>
      </c>
      <c r="J14" s="10"/>
      <c r="K14" s="10">
        <v>4371829</v>
      </c>
      <c r="L14" s="10"/>
      <c r="M14" s="6">
        <v>0</v>
      </c>
    </row>
    <row r="15" spans="1:13" ht="23.1" customHeight="1">
      <c r="A15" s="4" t="s">
        <v>128</v>
      </c>
      <c r="D15" s="4"/>
      <c r="G15" s="10"/>
      <c r="H15" s="10"/>
      <c r="I15" s="10"/>
      <c r="J15" s="10"/>
      <c r="K15" s="10"/>
      <c r="L15" s="10"/>
      <c r="M15" s="10"/>
    </row>
    <row r="16" spans="1:13" ht="23.1" customHeight="1">
      <c r="B16" s="4" t="s">
        <v>139</v>
      </c>
      <c r="D16" s="4"/>
      <c r="E16" s="1">
        <v>4</v>
      </c>
      <c r="G16" s="10">
        <v>33250</v>
      </c>
      <c r="H16" s="10"/>
      <c r="I16" s="10">
        <v>14790</v>
      </c>
      <c r="J16" s="10"/>
      <c r="K16" s="10">
        <v>1805</v>
      </c>
      <c r="L16" s="10"/>
      <c r="M16" s="6">
        <v>9220</v>
      </c>
    </row>
    <row r="17" spans="1:13" ht="23.1" customHeight="1">
      <c r="A17" s="4" t="s">
        <v>166</v>
      </c>
      <c r="D17" s="4"/>
      <c r="G17" s="10"/>
      <c r="H17" s="10"/>
      <c r="I17" s="10"/>
      <c r="J17" s="10"/>
      <c r="K17" s="10"/>
      <c r="L17" s="10"/>
      <c r="M17" s="10"/>
    </row>
    <row r="18" spans="1:13" ht="23.1" customHeight="1">
      <c r="B18" s="4" t="s">
        <v>141</v>
      </c>
      <c r="D18" s="4"/>
      <c r="E18" s="1">
        <v>4</v>
      </c>
      <c r="G18" s="10">
        <v>806269</v>
      </c>
      <c r="H18" s="10"/>
      <c r="I18" s="10">
        <v>630635</v>
      </c>
      <c r="J18" s="10"/>
      <c r="K18" s="10">
        <v>0</v>
      </c>
      <c r="L18" s="10"/>
      <c r="M18" s="10">
        <v>0</v>
      </c>
    </row>
    <row r="19" spans="1:13" ht="23.1" customHeight="1">
      <c r="A19" s="4" t="s">
        <v>63</v>
      </c>
      <c r="D19" s="4"/>
      <c r="G19" s="10">
        <v>112882</v>
      </c>
      <c r="H19" s="10"/>
      <c r="I19" s="10">
        <v>124028</v>
      </c>
      <c r="J19" s="10"/>
      <c r="K19" s="10">
        <v>0</v>
      </c>
      <c r="L19" s="10"/>
      <c r="M19" s="10">
        <v>0</v>
      </c>
    </row>
    <row r="20" spans="1:13" ht="23.1" hidden="1" customHeight="1">
      <c r="A20" s="4" t="s">
        <v>167</v>
      </c>
      <c r="D20" s="4"/>
      <c r="G20" s="10"/>
      <c r="H20" s="10"/>
      <c r="I20" s="10"/>
      <c r="J20" s="10"/>
      <c r="K20" s="10"/>
      <c r="L20" s="10"/>
      <c r="M20" s="10"/>
    </row>
    <row r="21" spans="1:13" ht="23.1" hidden="1" customHeight="1">
      <c r="B21" s="4" t="s">
        <v>168</v>
      </c>
      <c r="D21" s="4"/>
      <c r="G21" s="10">
        <v>0</v>
      </c>
      <c r="H21" s="10"/>
      <c r="I21" s="10">
        <v>0</v>
      </c>
      <c r="J21" s="10"/>
      <c r="K21" s="6">
        <v>0</v>
      </c>
      <c r="L21" s="10"/>
      <c r="M21" s="6">
        <v>0</v>
      </c>
    </row>
    <row r="22" spans="1:13" ht="23.1" customHeight="1">
      <c r="A22" s="2" t="s">
        <v>4</v>
      </c>
      <c r="D22" s="4"/>
      <c r="G22" s="11">
        <f>SUM(G11:G21)</f>
        <v>16404848</v>
      </c>
      <c r="H22" s="12"/>
      <c r="I22" s="11">
        <f>SUM(I11:I21)</f>
        <v>11913591</v>
      </c>
      <c r="J22" s="12"/>
      <c r="K22" s="11">
        <f>SUM(K11:K21)</f>
        <v>6204552</v>
      </c>
      <c r="L22" s="12"/>
      <c r="M22" s="11">
        <f>SUM(M11:M21)</f>
        <v>2094762</v>
      </c>
    </row>
    <row r="23" spans="1:13" ht="23.1" customHeight="1">
      <c r="G23" s="10"/>
      <c r="H23" s="10"/>
      <c r="I23" s="10"/>
      <c r="J23" s="10"/>
      <c r="K23" s="10"/>
      <c r="L23" s="10"/>
      <c r="M23" s="10"/>
    </row>
    <row r="24" spans="1:13" ht="23.1" customHeight="1">
      <c r="A24" s="8" t="s">
        <v>5</v>
      </c>
      <c r="B24" s="2"/>
      <c r="C24" s="2"/>
      <c r="D24" s="4"/>
      <c r="G24" s="10"/>
      <c r="H24" s="10"/>
      <c r="I24" s="10"/>
      <c r="J24" s="10"/>
      <c r="K24" s="10"/>
      <c r="L24" s="10"/>
      <c r="M24" s="10"/>
    </row>
    <row r="25" spans="1:13" ht="23.1" customHeight="1">
      <c r="A25" s="4" t="s">
        <v>169</v>
      </c>
      <c r="D25" s="4"/>
      <c r="E25" s="1">
        <v>4</v>
      </c>
      <c r="G25" s="10">
        <v>1100589</v>
      </c>
      <c r="H25" s="10"/>
      <c r="I25" s="10">
        <v>1127499</v>
      </c>
      <c r="J25" s="10"/>
      <c r="K25" s="6">
        <v>0</v>
      </c>
      <c r="L25" s="10"/>
      <c r="M25" s="6">
        <v>0</v>
      </c>
    </row>
    <row r="26" spans="1:13" ht="23.1" customHeight="1">
      <c r="A26" s="4" t="s">
        <v>99</v>
      </c>
      <c r="D26" s="4"/>
      <c r="E26" s="1">
        <v>8</v>
      </c>
      <c r="G26" s="6">
        <v>0</v>
      </c>
      <c r="H26" s="10"/>
      <c r="I26" s="6">
        <v>0</v>
      </c>
      <c r="J26" s="10"/>
      <c r="K26" s="10">
        <v>4493064</v>
      </c>
      <c r="L26" s="10"/>
      <c r="M26" s="10">
        <v>4515567</v>
      </c>
    </row>
    <row r="27" spans="1:13" ht="23.1" customHeight="1">
      <c r="A27" s="4" t="s">
        <v>115</v>
      </c>
      <c r="D27" s="4"/>
      <c r="E27" s="1">
        <f>E26</f>
        <v>8</v>
      </c>
      <c r="G27" s="6">
        <v>1502113</v>
      </c>
      <c r="H27" s="10"/>
      <c r="I27" s="6">
        <v>1412871</v>
      </c>
      <c r="J27" s="10"/>
      <c r="K27" s="10">
        <v>0</v>
      </c>
      <c r="L27" s="10"/>
      <c r="M27" s="6">
        <v>0</v>
      </c>
    </row>
    <row r="28" spans="1:13" ht="23.1" customHeight="1">
      <c r="A28" s="4" t="s">
        <v>98</v>
      </c>
      <c r="D28" s="4"/>
      <c r="E28" s="1">
        <f>E27</f>
        <v>8</v>
      </c>
      <c r="G28" s="10">
        <v>26880411</v>
      </c>
      <c r="H28" s="10"/>
      <c r="I28" s="10">
        <v>28768785</v>
      </c>
      <c r="J28" s="10"/>
      <c r="K28" s="10">
        <v>26880411</v>
      </c>
      <c r="L28" s="10"/>
      <c r="M28" s="10">
        <v>28768785</v>
      </c>
    </row>
    <row r="29" spans="1:13" ht="23.1" customHeight="1">
      <c r="A29" s="4" t="s">
        <v>226</v>
      </c>
      <c r="D29" s="4"/>
      <c r="E29" s="1">
        <v>9</v>
      </c>
      <c r="G29" s="10">
        <v>1093534</v>
      </c>
      <c r="H29" s="10"/>
      <c r="I29" s="10">
        <v>0</v>
      </c>
      <c r="J29" s="10"/>
      <c r="K29" s="10">
        <v>1093534</v>
      </c>
      <c r="L29" s="10"/>
      <c r="M29" s="10">
        <v>0</v>
      </c>
    </row>
    <row r="30" spans="1:13" ht="23.1" customHeight="1">
      <c r="A30" s="4" t="s">
        <v>216</v>
      </c>
      <c r="D30" s="4"/>
      <c r="E30" s="1">
        <f>E12</f>
        <v>6</v>
      </c>
      <c r="G30" s="10">
        <v>0</v>
      </c>
      <c r="H30" s="10"/>
      <c r="I30" s="10">
        <v>143139</v>
      </c>
      <c r="J30" s="10"/>
      <c r="K30" s="10">
        <v>0</v>
      </c>
      <c r="L30" s="10"/>
      <c r="M30" s="10">
        <v>143139</v>
      </c>
    </row>
    <row r="31" spans="1:13" ht="23.1" customHeight="1">
      <c r="A31" s="4" t="s">
        <v>178</v>
      </c>
      <c r="D31" s="4"/>
      <c r="E31" s="1">
        <v>10</v>
      </c>
      <c r="G31" s="10">
        <v>3262399</v>
      </c>
      <c r="H31" s="10"/>
      <c r="I31" s="10">
        <v>3357902</v>
      </c>
      <c r="J31" s="10"/>
      <c r="K31" s="10">
        <v>19756</v>
      </c>
      <c r="L31" s="10"/>
      <c r="M31" s="10">
        <v>23583</v>
      </c>
    </row>
    <row r="32" spans="1:13" ht="23.1" customHeight="1">
      <c r="A32" s="4" t="s">
        <v>170</v>
      </c>
      <c r="D32" s="4"/>
      <c r="E32" s="1">
        <f>E31</f>
        <v>10</v>
      </c>
      <c r="G32" s="10">
        <v>1168258</v>
      </c>
      <c r="H32" s="10"/>
      <c r="I32" s="10">
        <v>1365689</v>
      </c>
      <c r="J32" s="10"/>
      <c r="K32" s="6">
        <v>0</v>
      </c>
      <c r="L32" s="10"/>
      <c r="M32" s="6">
        <v>0</v>
      </c>
    </row>
    <row r="33" spans="1:13" ht="23.1" customHeight="1">
      <c r="A33" s="4" t="s">
        <v>112</v>
      </c>
      <c r="D33" s="4"/>
      <c r="E33" s="1">
        <f t="shared" ref="E33:E34" si="0">E32</f>
        <v>10</v>
      </c>
      <c r="G33" s="10">
        <v>314587</v>
      </c>
      <c r="H33" s="10"/>
      <c r="I33" s="10">
        <v>336695</v>
      </c>
      <c r="J33" s="10"/>
      <c r="K33" s="10">
        <v>3979</v>
      </c>
      <c r="L33" s="10"/>
      <c r="M33" s="10">
        <v>2467</v>
      </c>
    </row>
    <row r="34" spans="1:13" ht="23.1" customHeight="1">
      <c r="A34" s="4" t="s">
        <v>213</v>
      </c>
      <c r="D34" s="4"/>
      <c r="E34" s="1">
        <f t="shared" si="0"/>
        <v>10</v>
      </c>
      <c r="G34" s="10">
        <v>186896</v>
      </c>
      <c r="H34" s="10"/>
      <c r="I34" s="10">
        <v>0</v>
      </c>
      <c r="J34" s="10"/>
      <c r="K34" s="10">
        <v>36722</v>
      </c>
      <c r="L34" s="10"/>
      <c r="M34" s="10">
        <v>0</v>
      </c>
    </row>
    <row r="35" spans="1:13" ht="23.1" customHeight="1">
      <c r="A35" s="4" t="s">
        <v>105</v>
      </c>
      <c r="D35" s="4"/>
      <c r="G35" s="10">
        <v>768414</v>
      </c>
      <c r="H35" s="10"/>
      <c r="I35" s="10">
        <v>802977</v>
      </c>
      <c r="J35" s="10"/>
      <c r="K35" s="6">
        <v>0</v>
      </c>
      <c r="L35" s="10"/>
      <c r="M35" s="6">
        <v>0</v>
      </c>
    </row>
    <row r="36" spans="1:13" ht="23.1" customHeight="1">
      <c r="A36" s="4" t="s">
        <v>38</v>
      </c>
      <c r="D36" s="4"/>
      <c r="G36" s="10">
        <v>321953</v>
      </c>
      <c r="H36" s="10"/>
      <c r="I36" s="10">
        <v>305394</v>
      </c>
      <c r="J36" s="10"/>
      <c r="K36" s="10">
        <v>4266</v>
      </c>
      <c r="L36" s="10"/>
      <c r="M36" s="10">
        <v>4266</v>
      </c>
    </row>
    <row r="37" spans="1:13" ht="23.1" customHeight="1">
      <c r="A37" s="2" t="s">
        <v>6</v>
      </c>
      <c r="D37" s="4"/>
      <c r="G37" s="11">
        <f>SUM(G25:H36)</f>
        <v>36599154</v>
      </c>
      <c r="H37" s="12"/>
      <c r="I37" s="11">
        <f>SUM(I25:I36)</f>
        <v>37620951</v>
      </c>
      <c r="J37" s="12"/>
      <c r="K37" s="11">
        <f>SUM(K25:K36)</f>
        <v>32531732</v>
      </c>
      <c r="L37" s="12"/>
      <c r="M37" s="11">
        <f>SUM(M25:M36)</f>
        <v>33457807</v>
      </c>
    </row>
    <row r="38" spans="1:13" ht="23.1" customHeight="1">
      <c r="G38" s="12"/>
      <c r="H38" s="12"/>
      <c r="I38" s="12"/>
      <c r="J38" s="12"/>
      <c r="K38" s="12"/>
      <c r="L38" s="12"/>
      <c r="M38" s="12"/>
    </row>
    <row r="39" spans="1:13" ht="23.1" customHeight="1" thickBot="1">
      <c r="A39" s="2" t="s">
        <v>7</v>
      </c>
      <c r="B39" s="2"/>
      <c r="C39" s="2"/>
      <c r="D39" s="4"/>
      <c r="G39" s="14">
        <f>G22+G37</f>
        <v>53004002</v>
      </c>
      <c r="H39" s="12"/>
      <c r="I39" s="14">
        <f>I22+I37</f>
        <v>49534542</v>
      </c>
      <c r="J39" s="12"/>
      <c r="K39" s="14">
        <f>K22+K37</f>
        <v>38736284</v>
      </c>
      <c r="L39" s="12"/>
      <c r="M39" s="14">
        <f>M22+M37</f>
        <v>35552569</v>
      </c>
    </row>
    <row r="40" spans="1:13" ht="23.1" customHeight="1" thickTop="1">
      <c r="D40" s="4"/>
    </row>
    <row r="41" spans="1:13" s="2" customFormat="1" ht="23.1" customHeight="1">
      <c r="A41" s="101" t="s">
        <v>117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</row>
    <row r="42" spans="1:13" s="2" customFormat="1" ht="23.1" customHeight="1">
      <c r="A42" s="101" t="s">
        <v>125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  <c r="M42" s="101"/>
    </row>
    <row r="43" spans="1:13" s="2" customFormat="1" ht="23.1" customHeight="1">
      <c r="A43" s="101" t="str">
        <f>A3</f>
        <v>ณ วันที่ 31 มีนาคม 2563</v>
      </c>
      <c r="B43" s="101"/>
      <c r="C43" s="101"/>
      <c r="D43" s="101"/>
      <c r="E43" s="101"/>
      <c r="F43" s="101"/>
      <c r="G43" s="101"/>
      <c r="H43" s="101"/>
      <c r="I43" s="101"/>
      <c r="J43" s="101"/>
      <c r="K43" s="101"/>
      <c r="L43" s="101"/>
      <c r="M43" s="101"/>
    </row>
    <row r="44" spans="1:13" s="2" customFormat="1" ht="23.1" customHeight="1">
      <c r="A44" s="73"/>
      <c r="B44" s="73"/>
      <c r="C44" s="73"/>
      <c r="D44" s="73"/>
      <c r="E44" s="74"/>
      <c r="F44" s="97"/>
      <c r="G44" s="75"/>
      <c r="H44" s="75"/>
      <c r="I44" s="75"/>
      <c r="J44" s="75"/>
      <c r="K44" s="75"/>
      <c r="L44" s="75"/>
      <c r="M44" s="76" t="str">
        <f>M4</f>
        <v>หน่วย: พันบาท</v>
      </c>
    </row>
    <row r="45" spans="1:13" s="2" customFormat="1" ht="23.1" customHeight="1">
      <c r="E45" s="1"/>
      <c r="F45" s="96"/>
      <c r="G45" s="99" t="s">
        <v>0</v>
      </c>
      <c r="H45" s="99"/>
      <c r="I45" s="99"/>
      <c r="J45" s="99"/>
      <c r="K45" s="100" t="s">
        <v>37</v>
      </c>
      <c r="L45" s="100"/>
      <c r="M45" s="100"/>
    </row>
    <row r="46" spans="1:13" s="2" customFormat="1" ht="23.1" customHeight="1">
      <c r="E46" s="1"/>
      <c r="F46" s="96"/>
      <c r="G46" s="87" t="str">
        <f>G6</f>
        <v>31 มีนาคม 2563</v>
      </c>
      <c r="H46" s="87"/>
      <c r="I46" s="87" t="str">
        <f>I6</f>
        <v>31 ธันวาคม 2562</v>
      </c>
      <c r="J46" s="88"/>
      <c r="K46" s="87" t="str">
        <f>K6</f>
        <v>31 มีนาคม 2563</v>
      </c>
      <c r="L46" s="87"/>
      <c r="M46" s="87" t="str">
        <f>M6</f>
        <v>31 ธันวาคม 2562</v>
      </c>
    </row>
    <row r="47" spans="1:13" s="2" customFormat="1" ht="24" customHeight="1">
      <c r="E47" s="1" t="s">
        <v>1</v>
      </c>
      <c r="F47" s="96"/>
      <c r="G47" s="87" t="str">
        <f>IF(G7=0,"",G7)</f>
        <v>(ยังไม่ได้ตรวจสอบ)</v>
      </c>
      <c r="H47" s="89"/>
      <c r="I47" s="87" t="str">
        <f>IF(I7=0,"",I7)</f>
        <v/>
      </c>
      <c r="J47" s="87"/>
      <c r="K47" s="87" t="str">
        <f>IF(K7=0,"",K7)</f>
        <v>(ยังไม่ได้ตรวจสอบ)</v>
      </c>
      <c r="L47" s="89"/>
      <c r="M47" s="87" t="str">
        <f>IF(M7=0,"",M7)</f>
        <v/>
      </c>
    </row>
    <row r="48" spans="1:13" s="2" customFormat="1" ht="24" customHeight="1">
      <c r="E48" s="1"/>
      <c r="F48" s="96"/>
      <c r="G48" s="87"/>
      <c r="H48" s="89"/>
      <c r="I48" s="89"/>
      <c r="J48" s="87"/>
      <c r="K48" s="87"/>
      <c r="L48" s="89"/>
      <c r="M48" s="87"/>
    </row>
    <row r="49" spans="1:17" s="2" customFormat="1" ht="23.1" customHeight="1">
      <c r="A49" s="2" t="s">
        <v>8</v>
      </c>
      <c r="B49" s="4"/>
      <c r="C49" s="4"/>
      <c r="D49" s="4"/>
      <c r="E49" s="1"/>
      <c r="F49" s="3"/>
      <c r="G49" s="7"/>
      <c r="H49" s="7"/>
      <c r="I49" s="7"/>
      <c r="J49" s="7"/>
      <c r="K49" s="7"/>
      <c r="L49" s="7"/>
      <c r="M49" s="7"/>
    </row>
    <row r="50" spans="1:17" ht="23.1" customHeight="1">
      <c r="A50" s="8" t="s">
        <v>9</v>
      </c>
      <c r="D50" s="4"/>
      <c r="G50" s="15"/>
      <c r="H50" s="15"/>
      <c r="I50" s="15"/>
      <c r="J50" s="15"/>
      <c r="K50" s="15"/>
      <c r="L50" s="15"/>
      <c r="M50" s="15"/>
    </row>
    <row r="51" spans="1:17" ht="22.5" hidden="1" customHeight="1">
      <c r="A51" s="4" t="s">
        <v>113</v>
      </c>
      <c r="D51" s="4"/>
      <c r="E51" s="1">
        <f>E56</f>
        <v>11</v>
      </c>
      <c r="G51" s="16">
        <v>0</v>
      </c>
      <c r="H51" s="10"/>
      <c r="I51" s="16">
        <v>0</v>
      </c>
      <c r="J51" s="10"/>
      <c r="K51" s="6">
        <v>0</v>
      </c>
      <c r="L51" s="10"/>
      <c r="M51" s="6">
        <v>0</v>
      </c>
    </row>
    <row r="52" spans="1:17" ht="23.1" customHeight="1">
      <c r="A52" s="4" t="s">
        <v>211</v>
      </c>
      <c r="D52" s="4"/>
      <c r="E52" s="1" t="s">
        <v>231</v>
      </c>
      <c r="G52" s="16">
        <v>940235</v>
      </c>
      <c r="H52" s="10"/>
      <c r="I52" s="16">
        <v>1060080</v>
      </c>
      <c r="J52" s="10"/>
      <c r="K52" s="6">
        <v>30752</v>
      </c>
      <c r="L52" s="10"/>
      <c r="M52" s="6">
        <v>76986</v>
      </c>
    </row>
    <row r="53" spans="1:17" ht="19.5" customHeight="1">
      <c r="A53" s="4" t="s">
        <v>133</v>
      </c>
      <c r="D53" s="4"/>
      <c r="G53" s="16">
        <v>4297118</v>
      </c>
      <c r="H53" s="10"/>
      <c r="I53" s="16">
        <v>0</v>
      </c>
      <c r="J53" s="10"/>
      <c r="K53" s="16">
        <v>4168075</v>
      </c>
      <c r="L53" s="10"/>
      <c r="M53" s="16">
        <v>0</v>
      </c>
    </row>
    <row r="54" spans="1:17" ht="23.1" customHeight="1">
      <c r="A54" s="4" t="s">
        <v>171</v>
      </c>
      <c r="D54" s="17"/>
      <c r="E54" s="1">
        <v>4</v>
      </c>
      <c r="G54" s="16">
        <v>279</v>
      </c>
      <c r="H54" s="10"/>
      <c r="I54" s="16">
        <v>4289</v>
      </c>
      <c r="J54" s="10"/>
      <c r="K54" s="85">
        <v>278</v>
      </c>
      <c r="L54" s="10"/>
      <c r="M54" s="16">
        <v>4069</v>
      </c>
    </row>
    <row r="55" spans="1:17" ht="23.1" customHeight="1">
      <c r="A55" s="4" t="s">
        <v>142</v>
      </c>
      <c r="D55" s="17"/>
      <c r="G55" s="16"/>
      <c r="H55" s="10"/>
      <c r="I55" s="16"/>
      <c r="J55" s="10"/>
      <c r="K55" s="16"/>
      <c r="L55" s="10"/>
      <c r="M55" s="16"/>
      <c r="P55" s="84"/>
      <c r="Q55" s="84"/>
    </row>
    <row r="56" spans="1:17" ht="23.1" customHeight="1">
      <c r="B56" s="4" t="s">
        <v>143</v>
      </c>
      <c r="D56" s="4"/>
      <c r="E56" s="1">
        <v>11</v>
      </c>
      <c r="G56" s="16">
        <v>517969</v>
      </c>
      <c r="H56" s="10"/>
      <c r="I56" s="16">
        <v>392002</v>
      </c>
      <c r="J56" s="10"/>
      <c r="K56" s="85">
        <v>12252</v>
      </c>
      <c r="L56" s="10"/>
      <c r="M56" s="16">
        <v>0</v>
      </c>
    </row>
    <row r="57" spans="1:17" ht="23.1" customHeight="1">
      <c r="A57" s="4" t="s">
        <v>144</v>
      </c>
      <c r="D57" s="4"/>
      <c r="G57" s="16"/>
      <c r="H57" s="18"/>
      <c r="I57" s="16"/>
      <c r="J57" s="18"/>
      <c r="K57" s="16"/>
      <c r="L57" s="18"/>
      <c r="M57" s="16"/>
    </row>
    <row r="58" spans="1:17" ht="23.1" customHeight="1">
      <c r="B58" s="4" t="s">
        <v>145</v>
      </c>
      <c r="D58" s="4"/>
      <c r="G58" s="16">
        <v>289436</v>
      </c>
      <c r="H58" s="10"/>
      <c r="I58" s="16">
        <v>171655</v>
      </c>
      <c r="J58" s="10"/>
      <c r="K58" s="6">
        <v>0</v>
      </c>
      <c r="L58" s="10"/>
      <c r="M58" s="6">
        <v>0</v>
      </c>
    </row>
    <row r="59" spans="1:17" ht="23.1" customHeight="1">
      <c r="A59" s="4" t="s">
        <v>149</v>
      </c>
      <c r="D59" s="4"/>
      <c r="G59" s="16"/>
      <c r="H59" s="18"/>
      <c r="I59" s="16"/>
      <c r="J59" s="18"/>
      <c r="K59" s="16"/>
      <c r="L59" s="18"/>
      <c r="M59" s="16"/>
    </row>
    <row r="60" spans="1:17" ht="23.1" customHeight="1">
      <c r="B60" s="4" t="s">
        <v>140</v>
      </c>
      <c r="D60" s="4"/>
      <c r="E60" s="19">
        <v>19.2</v>
      </c>
      <c r="G60" s="16">
        <v>2890345</v>
      </c>
      <c r="H60" s="10"/>
      <c r="I60" s="16">
        <v>2890345</v>
      </c>
      <c r="J60" s="10"/>
      <c r="K60" s="6">
        <v>0</v>
      </c>
      <c r="L60" s="10"/>
      <c r="M60" s="6">
        <v>0</v>
      </c>
    </row>
    <row r="61" spans="1:17" ht="23.1" customHeight="1">
      <c r="A61" s="4" t="s">
        <v>36</v>
      </c>
      <c r="D61" s="4"/>
      <c r="E61" s="19"/>
      <c r="G61" s="16">
        <v>3041</v>
      </c>
      <c r="H61" s="10"/>
      <c r="I61" s="16">
        <v>5943</v>
      </c>
      <c r="J61" s="10"/>
      <c r="K61" s="6">
        <v>0</v>
      </c>
      <c r="L61" s="10"/>
      <c r="M61" s="6">
        <v>0</v>
      </c>
    </row>
    <row r="62" spans="1:17" ht="23.1" hidden="1" customHeight="1">
      <c r="A62" s="4" t="s">
        <v>172</v>
      </c>
      <c r="D62" s="4"/>
      <c r="E62" s="19"/>
      <c r="G62" s="16"/>
      <c r="H62" s="10"/>
      <c r="I62" s="16"/>
      <c r="J62" s="10"/>
      <c r="K62" s="6"/>
      <c r="L62" s="10"/>
      <c r="M62" s="6"/>
    </row>
    <row r="63" spans="1:17" ht="23.1" hidden="1" customHeight="1">
      <c r="B63" s="4" t="s">
        <v>168</v>
      </c>
      <c r="D63" s="4"/>
      <c r="E63" s="1">
        <f>E21</f>
        <v>0</v>
      </c>
      <c r="G63" s="16">
        <v>0</v>
      </c>
      <c r="H63" s="10"/>
      <c r="I63" s="16">
        <v>0</v>
      </c>
      <c r="J63" s="10"/>
      <c r="K63" s="6">
        <v>0</v>
      </c>
      <c r="L63" s="10"/>
      <c r="M63" s="6">
        <v>0</v>
      </c>
    </row>
    <row r="64" spans="1:17" ht="23.1" customHeight="1">
      <c r="A64" s="2" t="s">
        <v>10</v>
      </c>
      <c r="D64" s="4"/>
      <c r="G64" s="11">
        <f>SUM(G51:G63)</f>
        <v>8938423</v>
      </c>
      <c r="H64" s="12"/>
      <c r="I64" s="11">
        <f>SUM(I51:I63)</f>
        <v>4524314</v>
      </c>
      <c r="J64" s="12"/>
      <c r="K64" s="11">
        <f>SUM(K51:K63)</f>
        <v>4211357</v>
      </c>
      <c r="L64" s="12"/>
      <c r="M64" s="11">
        <f>SUM(M51:M63)</f>
        <v>81055</v>
      </c>
    </row>
    <row r="65" spans="1:13" ht="23.1" customHeight="1">
      <c r="D65" s="4"/>
      <c r="G65" s="10"/>
      <c r="H65" s="10"/>
      <c r="I65" s="10"/>
      <c r="J65" s="10"/>
      <c r="K65" s="10"/>
      <c r="L65" s="10"/>
      <c r="M65" s="10"/>
    </row>
    <row r="66" spans="1:13" ht="23.1" customHeight="1">
      <c r="A66" s="8" t="s">
        <v>11</v>
      </c>
      <c r="D66" s="4"/>
      <c r="G66" s="10"/>
      <c r="H66" s="10"/>
      <c r="I66" s="10"/>
      <c r="J66" s="10"/>
      <c r="K66" s="10"/>
      <c r="L66" s="10"/>
      <c r="M66" s="10"/>
    </row>
    <row r="67" spans="1:13" ht="23.1" customHeight="1">
      <c r="A67" s="4" t="s">
        <v>114</v>
      </c>
      <c r="D67" s="4"/>
      <c r="G67" s="10">
        <v>226526</v>
      </c>
      <c r="H67" s="10"/>
      <c r="I67" s="10">
        <v>209286</v>
      </c>
      <c r="J67" s="10"/>
      <c r="K67" s="6">
        <v>0</v>
      </c>
      <c r="L67" s="10"/>
      <c r="M67" s="6">
        <v>0</v>
      </c>
    </row>
    <row r="68" spans="1:13" ht="23.1" customHeight="1">
      <c r="A68" s="4" t="s">
        <v>64</v>
      </c>
      <c r="D68" s="4"/>
      <c r="E68" s="1">
        <f>E56</f>
        <v>11</v>
      </c>
      <c r="G68" s="10">
        <v>3781298</v>
      </c>
      <c r="H68" s="10"/>
      <c r="I68" s="10">
        <v>3767724</v>
      </c>
      <c r="J68" s="10"/>
      <c r="K68" s="6">
        <v>24852</v>
      </c>
      <c r="L68" s="10"/>
      <c r="M68" s="6">
        <v>0</v>
      </c>
    </row>
    <row r="69" spans="1:13" ht="23.1" customHeight="1">
      <c r="A69" s="4" t="s">
        <v>147</v>
      </c>
      <c r="D69" s="4"/>
      <c r="G69" s="10"/>
      <c r="H69" s="10"/>
      <c r="I69" s="10"/>
      <c r="J69" s="10"/>
      <c r="K69" s="6"/>
      <c r="L69" s="10"/>
      <c r="M69" s="6"/>
    </row>
    <row r="70" spans="1:13" ht="23.1" customHeight="1">
      <c r="B70" s="4" t="s">
        <v>148</v>
      </c>
      <c r="D70" s="4"/>
      <c r="G70" s="10">
        <v>317040</v>
      </c>
      <c r="H70" s="10"/>
      <c r="I70" s="10">
        <v>338554</v>
      </c>
      <c r="J70" s="10"/>
      <c r="K70" s="6">
        <v>80686</v>
      </c>
      <c r="L70" s="10"/>
      <c r="M70" s="6">
        <v>79004</v>
      </c>
    </row>
    <row r="71" spans="1:13" ht="23.1" customHeight="1">
      <c r="A71" s="4" t="s">
        <v>183</v>
      </c>
      <c r="D71" s="4"/>
      <c r="G71" s="10">
        <v>2830</v>
      </c>
      <c r="H71" s="10"/>
      <c r="I71" s="10">
        <v>2216</v>
      </c>
      <c r="J71" s="10"/>
      <c r="K71" s="6">
        <v>0</v>
      </c>
      <c r="L71" s="10"/>
      <c r="M71" s="6">
        <v>0</v>
      </c>
    </row>
    <row r="72" spans="1:13" ht="23.1" customHeight="1">
      <c r="A72" s="4" t="s">
        <v>39</v>
      </c>
      <c r="D72" s="4"/>
      <c r="G72" s="10">
        <v>251758</v>
      </c>
      <c r="H72" s="10"/>
      <c r="I72" s="10">
        <v>243411</v>
      </c>
      <c r="J72" s="10"/>
      <c r="K72" s="6">
        <v>0</v>
      </c>
      <c r="L72" s="10"/>
      <c r="M72" s="6">
        <v>0</v>
      </c>
    </row>
    <row r="73" spans="1:13" ht="23.1" customHeight="1">
      <c r="A73" s="2" t="s">
        <v>12</v>
      </c>
      <c r="D73" s="4"/>
      <c r="G73" s="11">
        <f>SUM(G67:G72)</f>
        <v>4579452</v>
      </c>
      <c r="H73" s="12"/>
      <c r="I73" s="11">
        <f>SUM(I67:I72)</f>
        <v>4561191</v>
      </c>
      <c r="J73" s="12"/>
      <c r="K73" s="11">
        <f>SUM(K67:K72)</f>
        <v>105538</v>
      </c>
      <c r="L73" s="12"/>
      <c r="M73" s="11">
        <f>SUM(M67:M72)</f>
        <v>79004</v>
      </c>
    </row>
    <row r="74" spans="1:13" ht="23.1" customHeight="1">
      <c r="A74" s="2"/>
      <c r="D74" s="4"/>
      <c r="G74" s="12"/>
      <c r="H74" s="12"/>
      <c r="I74" s="12"/>
      <c r="J74" s="12"/>
      <c r="K74" s="12"/>
      <c r="L74" s="12"/>
      <c r="M74" s="12"/>
    </row>
    <row r="75" spans="1:13" ht="23.1" customHeight="1">
      <c r="A75" s="2" t="s">
        <v>13</v>
      </c>
      <c r="D75" s="4"/>
      <c r="G75" s="20">
        <f>G64+G73</f>
        <v>13517875</v>
      </c>
      <c r="H75" s="12"/>
      <c r="I75" s="20">
        <f>I64+I73</f>
        <v>9085505</v>
      </c>
      <c r="J75" s="12"/>
      <c r="K75" s="20">
        <f>K64+K73</f>
        <v>4316895</v>
      </c>
      <c r="L75" s="12"/>
      <c r="M75" s="20">
        <f>M64+M73</f>
        <v>160059</v>
      </c>
    </row>
    <row r="76" spans="1:13" ht="23.25" customHeight="1">
      <c r="A76" s="2"/>
      <c r="D76" s="4"/>
      <c r="G76" s="21"/>
      <c r="H76" s="21"/>
      <c r="I76" s="21"/>
      <c r="J76" s="21"/>
      <c r="K76" s="21"/>
      <c r="L76" s="21"/>
      <c r="M76" s="21"/>
    </row>
    <row r="77" spans="1:13" ht="23.1" customHeight="1">
      <c r="A77" s="101" t="s">
        <v>117</v>
      </c>
      <c r="B77" s="101"/>
      <c r="C77" s="101"/>
      <c r="D77" s="101"/>
      <c r="E77" s="101"/>
      <c r="F77" s="101"/>
      <c r="G77" s="101"/>
      <c r="H77" s="101"/>
      <c r="I77" s="101"/>
      <c r="J77" s="101"/>
      <c r="K77" s="101"/>
      <c r="L77" s="101"/>
      <c r="M77" s="101"/>
    </row>
    <row r="78" spans="1:13" ht="23.1" customHeight="1">
      <c r="A78" s="101" t="s">
        <v>125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</row>
    <row r="79" spans="1:13" s="2" customFormat="1" ht="23.1" customHeight="1">
      <c r="A79" s="101" t="str">
        <f>A3</f>
        <v>ณ วันที่ 31 มีนาคม 2563</v>
      </c>
      <c r="B79" s="101"/>
      <c r="C79" s="101"/>
      <c r="D79" s="101"/>
      <c r="E79" s="101"/>
      <c r="F79" s="101"/>
      <c r="G79" s="101"/>
      <c r="H79" s="101"/>
      <c r="I79" s="101"/>
      <c r="J79" s="101"/>
      <c r="K79" s="101"/>
      <c r="L79" s="101"/>
      <c r="M79" s="101"/>
    </row>
    <row r="80" spans="1:13" s="2" customFormat="1" ht="23.1" customHeight="1">
      <c r="A80" s="73"/>
      <c r="B80" s="73"/>
      <c r="C80" s="73"/>
      <c r="D80" s="73"/>
      <c r="E80" s="74"/>
      <c r="F80" s="97"/>
      <c r="G80" s="75"/>
      <c r="H80" s="75"/>
      <c r="I80" s="75"/>
      <c r="J80" s="75"/>
      <c r="K80" s="75"/>
      <c r="L80" s="75"/>
      <c r="M80" s="76" t="str">
        <f>M4</f>
        <v>หน่วย: พันบาท</v>
      </c>
    </row>
    <row r="81" spans="1:13" ht="23.1" customHeight="1">
      <c r="A81" s="2"/>
      <c r="B81" s="2"/>
      <c r="C81" s="2"/>
      <c r="D81" s="2"/>
      <c r="F81" s="96"/>
      <c r="G81" s="99" t="s">
        <v>0</v>
      </c>
      <c r="H81" s="99"/>
      <c r="I81" s="99"/>
      <c r="J81" s="99"/>
      <c r="K81" s="100" t="s">
        <v>37</v>
      </c>
      <c r="L81" s="100"/>
      <c r="M81" s="100"/>
    </row>
    <row r="82" spans="1:13" ht="23.1" customHeight="1">
      <c r="A82" s="2"/>
      <c r="B82" s="2"/>
      <c r="C82" s="2"/>
      <c r="D82" s="2"/>
      <c r="F82" s="96"/>
      <c r="G82" s="87" t="str">
        <f>G6</f>
        <v>31 มีนาคม 2563</v>
      </c>
      <c r="H82" s="87"/>
      <c r="I82" s="87" t="str">
        <f>I6</f>
        <v>31 ธันวาคม 2562</v>
      </c>
      <c r="J82" s="88"/>
      <c r="K82" s="87" t="str">
        <f>K6</f>
        <v>31 มีนาคม 2563</v>
      </c>
      <c r="L82" s="87"/>
      <c r="M82" s="87" t="str">
        <f>M6</f>
        <v>31 ธันวาคม 2562</v>
      </c>
    </row>
    <row r="83" spans="1:13" ht="23.1" customHeight="1">
      <c r="A83" s="2"/>
      <c r="B83" s="2"/>
      <c r="C83" s="2"/>
      <c r="D83" s="2"/>
      <c r="E83" s="1" t="s">
        <v>1</v>
      </c>
      <c r="F83" s="96"/>
      <c r="G83" s="87" t="str">
        <f>IF(G7=0,"",G7)</f>
        <v>(ยังไม่ได้ตรวจสอบ)</v>
      </c>
      <c r="H83" s="89"/>
      <c r="I83" s="87" t="str">
        <f>IF(I7=0,"",I7)</f>
        <v/>
      </c>
      <c r="J83" s="87"/>
      <c r="K83" s="87" t="str">
        <f>IF(K7=0,"",K7)</f>
        <v>(ยังไม่ได้ตรวจสอบ)</v>
      </c>
      <c r="L83" s="89"/>
      <c r="M83" s="87" t="str">
        <f>IF(M7=0,"",M7)</f>
        <v/>
      </c>
    </row>
    <row r="84" spans="1:13" ht="23.1" customHeight="1">
      <c r="A84" s="2"/>
      <c r="B84" s="2"/>
      <c r="C84" s="2"/>
      <c r="D84" s="2"/>
      <c r="F84" s="96"/>
      <c r="G84" s="87"/>
      <c r="H84" s="89"/>
      <c r="I84" s="89"/>
      <c r="J84" s="87"/>
      <c r="K84" s="87"/>
      <c r="L84" s="89"/>
      <c r="M84" s="87"/>
    </row>
    <row r="85" spans="1:13" s="2" customFormat="1" ht="23.1" customHeight="1">
      <c r="A85" s="2" t="s">
        <v>8</v>
      </c>
      <c r="B85" s="4"/>
      <c r="C85" s="4"/>
      <c r="D85" s="4"/>
      <c r="E85" s="1"/>
      <c r="F85" s="3"/>
      <c r="G85" s="7"/>
      <c r="H85" s="7"/>
      <c r="I85" s="7"/>
      <c r="J85" s="7"/>
      <c r="K85" s="7"/>
      <c r="L85" s="7"/>
      <c r="M85" s="7"/>
    </row>
    <row r="86" spans="1:13" ht="23.1" customHeight="1">
      <c r="A86" s="22" t="s">
        <v>14</v>
      </c>
      <c r="D86" s="4"/>
      <c r="E86" s="23"/>
      <c r="F86" s="24"/>
      <c r="G86" s="25"/>
      <c r="H86" s="25"/>
      <c r="I86" s="25"/>
      <c r="J86" s="25"/>
      <c r="K86" s="25"/>
      <c r="L86" s="25"/>
      <c r="M86" s="25"/>
    </row>
    <row r="87" spans="1:13" ht="23.1" customHeight="1">
      <c r="A87" s="24" t="s">
        <v>15</v>
      </c>
      <c r="D87" s="4"/>
      <c r="E87" s="23">
        <v>13</v>
      </c>
      <c r="F87" s="24"/>
      <c r="G87" s="26"/>
      <c r="H87" s="26"/>
      <c r="I87" s="26"/>
      <c r="J87" s="26"/>
      <c r="K87" s="26"/>
      <c r="L87" s="26"/>
      <c r="M87" s="26"/>
    </row>
    <row r="88" spans="1:13" ht="23.1" customHeight="1" thickBot="1">
      <c r="A88" s="24" t="s">
        <v>100</v>
      </c>
      <c r="D88" s="4"/>
      <c r="E88" s="23"/>
      <c r="F88" s="24"/>
      <c r="G88" s="27">
        <v>5000000</v>
      </c>
      <c r="H88" s="26"/>
      <c r="I88" s="27">
        <v>5000000</v>
      </c>
      <c r="J88" s="26"/>
      <c r="K88" s="27">
        <v>5000000</v>
      </c>
      <c r="L88" s="26"/>
      <c r="M88" s="27">
        <v>5000000</v>
      </c>
    </row>
    <row r="89" spans="1:13" ht="23.1" customHeight="1" thickTop="1">
      <c r="A89" s="24" t="s">
        <v>101</v>
      </c>
      <c r="D89" s="4"/>
      <c r="E89" s="23"/>
      <c r="F89" s="24"/>
      <c r="G89" s="26">
        <v>3206420</v>
      </c>
      <c r="H89" s="26"/>
      <c r="I89" s="26">
        <v>3206420</v>
      </c>
      <c r="J89" s="26"/>
      <c r="K89" s="26">
        <v>3206420</v>
      </c>
      <c r="L89" s="26"/>
      <c r="M89" s="26">
        <v>3206420</v>
      </c>
    </row>
    <row r="90" spans="1:13" ht="23.1" customHeight="1">
      <c r="A90" s="24" t="s">
        <v>40</v>
      </c>
      <c r="D90" s="4"/>
      <c r="E90" s="23">
        <v>13</v>
      </c>
      <c r="F90" s="24"/>
      <c r="G90" s="26"/>
      <c r="H90" s="26"/>
      <c r="I90" s="26"/>
      <c r="J90" s="26"/>
      <c r="K90" s="26"/>
      <c r="L90" s="26"/>
      <c r="M90" s="26"/>
    </row>
    <row r="91" spans="1:13" ht="23.1" customHeight="1">
      <c r="A91" s="28" t="s">
        <v>41</v>
      </c>
      <c r="D91" s="4"/>
      <c r="E91" s="23"/>
      <c r="F91" s="24"/>
      <c r="G91" s="26">
        <v>10347863</v>
      </c>
      <c r="H91" s="26"/>
      <c r="I91" s="26">
        <v>10347863</v>
      </c>
      <c r="J91" s="26"/>
      <c r="K91" s="26">
        <v>10347863</v>
      </c>
      <c r="L91" s="26"/>
      <c r="M91" s="26">
        <v>10347863</v>
      </c>
    </row>
    <row r="92" spans="1:13" ht="23.1" customHeight="1">
      <c r="A92" s="24" t="s">
        <v>16</v>
      </c>
      <c r="D92" s="4"/>
      <c r="E92" s="23"/>
      <c r="F92" s="24"/>
      <c r="G92" s="29"/>
      <c r="H92" s="26"/>
      <c r="I92" s="29"/>
      <c r="J92" s="26"/>
      <c r="K92" s="29"/>
      <c r="L92" s="26"/>
      <c r="M92" s="29"/>
    </row>
    <row r="93" spans="1:13" ht="23.1" customHeight="1">
      <c r="A93" s="24"/>
      <c r="B93" s="4" t="s">
        <v>65</v>
      </c>
      <c r="D93" s="4"/>
      <c r="E93" s="23"/>
      <c r="F93" s="24"/>
      <c r="G93" s="29"/>
      <c r="H93" s="26"/>
      <c r="I93" s="29"/>
      <c r="J93" s="26"/>
      <c r="K93" s="29"/>
      <c r="L93" s="26"/>
      <c r="M93" s="29"/>
    </row>
    <row r="94" spans="1:13" ht="23.1" customHeight="1">
      <c r="A94" s="24"/>
      <c r="C94" s="4" t="s">
        <v>150</v>
      </c>
      <c r="D94" s="4"/>
      <c r="E94" s="23"/>
      <c r="F94" s="24"/>
      <c r="G94" s="26">
        <v>500000</v>
      </c>
      <c r="H94" s="26"/>
      <c r="I94" s="26">
        <v>500000</v>
      </c>
      <c r="J94" s="26"/>
      <c r="K94" s="26">
        <v>500000</v>
      </c>
      <c r="L94" s="26"/>
      <c r="M94" s="26">
        <v>500000</v>
      </c>
    </row>
    <row r="95" spans="1:13" ht="23.1" customHeight="1">
      <c r="A95" s="24"/>
      <c r="B95" s="4" t="s">
        <v>66</v>
      </c>
      <c r="D95" s="4"/>
      <c r="E95" s="23"/>
      <c r="F95" s="24"/>
      <c r="G95" s="18">
        <v>16141718</v>
      </c>
      <c r="H95" s="18"/>
      <c r="I95" s="18">
        <v>16794718</v>
      </c>
      <c r="J95" s="18"/>
      <c r="K95" s="18">
        <v>17011363</v>
      </c>
      <c r="L95" s="18"/>
      <c r="M95" s="18">
        <v>17666415</v>
      </c>
    </row>
    <row r="96" spans="1:13" ht="23.1" customHeight="1">
      <c r="A96" s="24" t="s">
        <v>71</v>
      </c>
      <c r="D96" s="4"/>
      <c r="E96" s="23"/>
      <c r="F96" s="24"/>
      <c r="G96" s="30">
        <v>3359404</v>
      </c>
      <c r="H96" s="26"/>
      <c r="I96" s="30">
        <v>3676170</v>
      </c>
      <c r="J96" s="26"/>
      <c r="K96" s="30">
        <v>3353743</v>
      </c>
      <c r="L96" s="26"/>
      <c r="M96" s="30">
        <v>3671812</v>
      </c>
    </row>
    <row r="97" spans="1:13" ht="23.1" customHeight="1">
      <c r="A97" s="31" t="s">
        <v>72</v>
      </c>
      <c r="D97" s="4"/>
      <c r="E97" s="32"/>
      <c r="F97" s="31"/>
      <c r="G97" s="33">
        <f>SUM(G89:G96)</f>
        <v>33555405</v>
      </c>
      <c r="H97" s="33"/>
      <c r="I97" s="33">
        <f>SUM(I89:I96)</f>
        <v>34525171</v>
      </c>
      <c r="J97" s="33"/>
      <c r="K97" s="33">
        <f>SUM(K89:K96)</f>
        <v>34419389</v>
      </c>
      <c r="L97" s="33"/>
      <c r="M97" s="33">
        <f>SUM(M89:M96)</f>
        <v>35392510</v>
      </c>
    </row>
    <row r="98" spans="1:13" ht="23.1" customHeight="1">
      <c r="A98" s="24" t="s">
        <v>73</v>
      </c>
      <c r="D98" s="4"/>
      <c r="E98" s="23"/>
      <c r="F98" s="24"/>
      <c r="G98" s="34">
        <v>5930722</v>
      </c>
      <c r="H98" s="26"/>
      <c r="I98" s="34">
        <v>5923866</v>
      </c>
      <c r="J98" s="26"/>
      <c r="K98" s="35">
        <v>0</v>
      </c>
      <c r="L98" s="26"/>
      <c r="M98" s="35">
        <v>0</v>
      </c>
    </row>
    <row r="99" spans="1:13" ht="23.1" customHeight="1">
      <c r="A99" s="31" t="s">
        <v>17</v>
      </c>
      <c r="D99" s="4"/>
      <c r="E99" s="32"/>
      <c r="F99" s="31"/>
      <c r="G99" s="36">
        <f>SUM(G97:G98)</f>
        <v>39486127</v>
      </c>
      <c r="H99" s="33"/>
      <c r="I99" s="36">
        <f>SUM(I97:I98)</f>
        <v>40449037</v>
      </c>
      <c r="J99" s="33"/>
      <c r="K99" s="36">
        <f>SUM(K97:K98)</f>
        <v>34419389</v>
      </c>
      <c r="L99" s="33"/>
      <c r="M99" s="36">
        <f>SUM(M97:M98)</f>
        <v>35392510</v>
      </c>
    </row>
    <row r="100" spans="1:13" ht="23.1" customHeight="1">
      <c r="A100" s="24"/>
      <c r="D100" s="4"/>
      <c r="E100" s="23"/>
      <c r="F100" s="24"/>
      <c r="G100" s="26"/>
      <c r="H100" s="26"/>
      <c r="I100" s="26"/>
      <c r="J100" s="26"/>
      <c r="K100" s="26"/>
      <c r="L100" s="26"/>
      <c r="M100" s="26"/>
    </row>
    <row r="101" spans="1:13" ht="23.1" customHeight="1" thickBot="1">
      <c r="A101" s="31" t="s">
        <v>18</v>
      </c>
      <c r="D101" s="4"/>
      <c r="E101" s="32"/>
      <c r="F101" s="31"/>
      <c r="G101" s="37">
        <f>G75+G99</f>
        <v>53004002</v>
      </c>
      <c r="H101" s="33"/>
      <c r="I101" s="37">
        <f>I75+I99</f>
        <v>49534542</v>
      </c>
      <c r="J101" s="33"/>
      <c r="K101" s="37">
        <f>K75+K99</f>
        <v>38736284</v>
      </c>
      <c r="L101" s="33"/>
      <c r="M101" s="37">
        <f>M75+M99</f>
        <v>35552569</v>
      </c>
    </row>
    <row r="102" spans="1:13" ht="23.1" customHeight="1" thickTop="1">
      <c r="G102" s="26" t="str">
        <f>IF((G39-G101)=0,"",G39-G101)</f>
        <v/>
      </c>
      <c r="H102" s="16"/>
      <c r="I102" s="26" t="str">
        <f>IF((I39-I101)=0,"",I39-I101)</f>
        <v/>
      </c>
      <c r="J102" s="16"/>
      <c r="K102" s="26" t="str">
        <f>IF((K39-K101)=0,"",K39-K101)</f>
        <v/>
      </c>
      <c r="L102" s="16"/>
      <c r="M102" s="26" t="str">
        <f>IF((M39-M101)=0,"",M39-M101)</f>
        <v/>
      </c>
    </row>
  </sheetData>
  <customSheetViews>
    <customSheetView guid="{EF4C1BB4-D942-4057-AFCC-CF320E381EF4}" scale="90" showPageBreaks="1" printArea="1" hiddenRows="1" topLeftCell="A16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20" showPageBreaks="1" printArea="1" showRuler="0" topLeftCell="A98">
      <selection activeCell="A103" sqref="A103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3"/>
      <headerFooter alignWithMargins="0"/>
    </customSheetView>
    <customSheetView guid="{774AAA16-7E7C-441B-9225-1F076876204B}" scale="130" showRuler="0" topLeftCell="A61">
      <selection activeCell="E70" sqref="E70"/>
      <rowBreaks count="3" manualBreakCount="3">
        <brk id="44" max="16383" man="1"/>
        <brk id="88" max="16383" man="1"/>
        <brk id="131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4"/>
      <headerFooter alignWithMargins="0"/>
    </customSheetView>
    <customSheetView guid="{069E0889-B20F-4E0D-9260-2CB4F9299217}" showPageBreaks="1" printArea="1" showRuler="0" topLeftCell="A172">
      <selection activeCell="A13" sqref="A13"/>
      <rowBreaks count="3" manualBreakCount="3">
        <brk id="48" max="16383" man="1"/>
        <brk id="95" max="12" man="1"/>
        <brk id="143" max="12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4" firstPageNumber="2" orientation="portrait" r:id="rId5"/>
      <headerFooter alignWithMargins="0"/>
    </customSheetView>
    <customSheetView guid="{89C050A0-C566-4E1C-AAEC-934F63068EFB}" showPageBreaks="1" printArea="1" showRuler="0" topLeftCell="A95">
      <selection activeCell="G105" sqref="G105"/>
      <rowBreaks count="5" manualBreakCount="5">
        <brk id="44" max="16383" man="1"/>
        <brk id="91" max="16383" man="1"/>
        <brk id="138" max="12" man="1"/>
        <brk id="139" max="16383" man="1"/>
        <brk id="185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89" firstPageNumber="2" orientation="portrait" r:id="rId6"/>
      <headerFooter alignWithMargins="0"/>
    </customSheetView>
    <customSheetView guid="{919964C5-2EFA-4AFB-A9CA-CAB5BE0E09E5}" showRuler="0" topLeftCell="A142">
      <selection activeCell="E147" sqref="E147"/>
      <rowBreaks count="3" manualBreakCount="3">
        <brk id="46" max="16383" man="1"/>
        <brk id="92" max="12" man="1"/>
        <brk id="138" max="12" man="1"/>
      </rowBreaks>
      <pageMargins left="0.39370078740157499" right="0" top="0.5" bottom="0.6" header="0.49" footer="0.4"/>
      <printOptions horizontalCentered="1"/>
      <pageSetup paperSize="9" scale="88" firstPageNumber="2" orientation="portrait" r:id="rId7"/>
      <headerFooter alignWithMargins="0"/>
    </customSheetView>
    <customSheetView guid="{ECEF1F32-93C7-4D8C-8D83-8AA7B3E6AFBA}" showPageBreaks="1" printArea="1" hiddenRows="1" showRuler="0">
      <selection activeCell="A193" sqref="A193:IV193"/>
      <rowBreaks count="4" manualBreakCount="4">
        <brk id="44" max="12" man="1"/>
        <brk id="91" max="12" man="1"/>
        <brk id="138" max="12" man="1"/>
        <brk id="184" max="12" man="1"/>
      </rowBreaks>
      <pageMargins left="0.8" right="0.5" top="0.5" bottom="0.3" header="0.49" footer="0.3"/>
      <printOptions horizontalCentered="1"/>
      <pageSetup paperSize="9" scale="95" firstPageNumber="2" orientation="portrait" r:id="rId8"/>
      <headerFooter alignWithMargins="0"/>
    </customSheetView>
    <customSheetView guid="{383B3A0A-8A62-4A41-AAE8-CDACCB22FC4C}" scale="120" showPageBreaks="1" printArea="1" showRuler="0" topLeftCell="A167">
      <selection activeCell="A182" sqref="A182"/>
      <rowBreaks count="3" manualBreakCount="3">
        <brk id="44" max="16383" man="1"/>
        <brk id="88" max="16383" man="1"/>
        <brk id="132" max="16383" man="1"/>
      </rowBreaks>
      <pageMargins left="0.19685039370078741" right="0" top="0.51181102362204722" bottom="0.19685039370078741" header="0.47244094488188981" footer="0.39370078740157483"/>
      <printOptions horizontalCentered="1"/>
      <pageSetup paperSize="9" scale="95" firstPageNumber="2" orientation="portrait" r:id="rId9"/>
      <headerFooter alignWithMargins="0"/>
    </customSheetView>
    <customSheetView guid="{AD8C9BCF-4000-4235-AE43-D8CE496CCC26}" printArea="1" showRuler="0" topLeftCell="A117">
      <selection activeCell="G136" sqref="G136"/>
      <rowBreaks count="3" manualBreakCount="3">
        <brk id="48" max="12" man="1"/>
        <brk id="96" max="12" man="1"/>
        <brk id="143" max="12" man="1"/>
      </rowBreaks>
      <pageMargins left="0.9" right="0.5" top="0.5" bottom="0.5" header="0.49" footer="0.5"/>
      <printOptions horizontalCentered="1"/>
      <pageSetup paperSize="9" scale="86" firstPageNumber="2" orientation="portrait" r:id="rId10"/>
      <headerFooter alignWithMargins="0"/>
    </customSheetView>
    <customSheetView guid="{6F5991F0-4627-4AFB-9F32-9A0EE9B6F22D}" showPageBreaks="1" printArea="1" view="pageBreakPreview" showRuler="0" topLeftCell="A159">
      <selection activeCell="G160" sqref="G160"/>
      <rowBreaks count="3" manualBreakCount="3">
        <brk id="44" max="12" man="1"/>
        <brk id="87" max="12" man="1"/>
        <brk id="129" max="12" man="1"/>
      </rowBreaks>
      <colBreaks count="1" manualBreakCount="1">
        <brk id="13" max="1048575" man="1"/>
      </colBreaks>
      <pageMargins left="0.9055118110236221" right="0.51181102362204722" top="0.51181102362204722" bottom="0.51181102362204722" header="0.47244094488188981" footer="0.51181102362204722"/>
      <printOptions horizontalCentered="1"/>
      <pageSetup paperSize="9" scale="90" firstPageNumber="2" orientation="portrait" r:id="rId11"/>
      <headerFooter alignWithMargins="0"/>
    </customSheetView>
    <customSheetView guid="{F2B8CD75-0C5D-4BF5-8ED2-249B583ACF8C}" showPageBreaks="1" printArea="1" showRuler="0" topLeftCell="A97">
      <selection activeCell="G154" sqref="G154"/>
      <rowBreaks count="4" manualBreakCount="4">
        <brk id="44" max="13" man="1"/>
        <brk id="87" max="13" man="1"/>
        <brk id="129" max="13" man="1"/>
        <brk id="172" max="16383" man="1"/>
      </rowBreaks>
      <pageMargins left="0.9" right="0.5" top="0.5" bottom="0.5" header="0.49" footer="0.5"/>
      <printOptions horizontalCentered="1"/>
      <pageSetup paperSize="9" scale="95" firstPageNumber="2" orientation="portrait" r:id="rId12"/>
      <headerFooter alignWithMargins="0"/>
    </customSheetView>
    <customSheetView guid="{1D1251E2-89B9-4FCF-B48E-D19D24942D98}" scale="120" showPageBreaks="1" printArea="1" showRuler="0" topLeftCell="A184">
      <selection activeCell="K194" sqref="K194"/>
      <pageMargins left="1" right="0.5" top="0.5" bottom="0.4" header="0.49" footer="0.4"/>
      <pageSetup paperSize="9" firstPageNumber="3" orientation="portrait" horizontalDpi="1200" verticalDpi="1200" r:id="rId13"/>
      <headerFooter alignWithMargins="0"/>
    </customSheetView>
    <customSheetView guid="{FED2835A-53CD-4B5A-B822-7BAA5E44F41E}" scale="120" showPageBreaks="1" printArea="1" showRuler="0">
      <selection activeCell="M120" sqref="M120"/>
      <pageMargins left="0.98425196850393704" right="0.51181102362204722" top="0.31496062992125984" bottom="0" header="0.47244094488188981" footer="0.39370078740157483"/>
      <printOptions horizontalCentered="1"/>
      <pageSetup paperSize="9" scale="97" firstPageNumber="2" orientation="portrait" r:id="rId14"/>
      <headerFooter alignWithMargins="0"/>
    </customSheetView>
    <customSheetView guid="{48C48EF2-F178-4382-B2C4-B94B3681FD3A}" scale="90" showPageBreaks="1" printArea="1" hiddenRows="1">
      <selection sqref="A1:M1"/>
      <rowBreaks count="2" manualBreakCount="2">
        <brk id="38" max="16383" man="1"/>
        <brk id="74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9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5">
    <mergeCell ref="G81:J81"/>
    <mergeCell ref="K81:M81"/>
    <mergeCell ref="A3:M3"/>
    <mergeCell ref="A2:M2"/>
    <mergeCell ref="A1:M1"/>
    <mergeCell ref="A41:M41"/>
    <mergeCell ref="A42:M42"/>
    <mergeCell ref="K5:M5"/>
    <mergeCell ref="K45:M45"/>
    <mergeCell ref="A77:M77"/>
    <mergeCell ref="A78:M78"/>
    <mergeCell ref="A79:M79"/>
    <mergeCell ref="G45:J45"/>
    <mergeCell ref="G5:J5"/>
    <mergeCell ref="A43:M43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2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2" manualBreakCount="2">
    <brk id="40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1"/>
  <sheetViews>
    <sheetView zoomScaleNormal="100" zoomScaleSheetLayoutView="100" workbookViewId="0">
      <selection sqref="A1:M1"/>
    </sheetView>
  </sheetViews>
  <sheetFormatPr defaultColWidth="9.140625" defaultRowHeight="22.5" customHeight="1"/>
  <cols>
    <col min="1" max="3" width="1.7109375" style="4" customWidth="1"/>
    <col min="4" max="4" width="42.42578125" style="13" customWidth="1"/>
    <col min="5" max="5" width="8.7109375" style="1" bestFit="1" customWidth="1"/>
    <col min="6" max="6" width="0.7109375" style="3" customWidth="1"/>
    <col min="7" max="7" width="19.42578125" style="5" customWidth="1"/>
    <col min="8" max="8" width="0.7109375" style="5" customWidth="1"/>
    <col min="9" max="9" width="19.42578125" style="5" customWidth="1"/>
    <col min="10" max="10" width="1" style="5" customWidth="1"/>
    <col min="11" max="11" width="19.42578125" style="5" customWidth="1"/>
    <col min="12" max="12" width="0.7109375" style="5" customWidth="1"/>
    <col min="13" max="13" width="19.42578125" style="5" customWidth="1"/>
    <col min="14" max="14" width="1.5703125" style="4" customWidth="1"/>
    <col min="15" max="15" width="9.140625" style="4"/>
    <col min="16" max="17" width="10.7109375" style="4" customWidth="1"/>
    <col min="18" max="20" width="0.85546875" style="4" customWidth="1"/>
    <col min="21" max="21" width="10.7109375" style="4" customWidth="1"/>
    <col min="22" max="23" width="9.140625" style="4" customWidth="1"/>
    <col min="24" max="16384" width="9.140625" style="4"/>
  </cols>
  <sheetData>
    <row r="1" spans="1:13" s="2" customFormat="1" ht="22.5" customHeight="1">
      <c r="A1" s="101" t="s">
        <v>117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s="2" customFormat="1" ht="22.5" customHeight="1">
      <c r="A2" s="101" t="s">
        <v>118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1:13" s="2" customFormat="1" ht="22.5" customHeight="1">
      <c r="A3" s="101" t="s">
        <v>199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2" customFormat="1" ht="22.5" customHeight="1">
      <c r="A4" s="73"/>
      <c r="B4" s="73"/>
      <c r="C4" s="73"/>
      <c r="D4" s="73"/>
      <c r="E4" s="74"/>
      <c r="F4" s="97"/>
      <c r="G4" s="75"/>
      <c r="H4" s="75"/>
      <c r="I4" s="75"/>
      <c r="J4" s="75"/>
      <c r="K4" s="75"/>
      <c r="L4" s="75"/>
      <c r="M4" s="76" t="str">
        <f>'2-4'!M4</f>
        <v>หน่วย: พันบาท</v>
      </c>
    </row>
    <row r="5" spans="1:13" s="2" customFormat="1" ht="22.5" customHeight="1">
      <c r="E5" s="1"/>
      <c r="F5" s="96"/>
      <c r="G5" s="99" t="s">
        <v>0</v>
      </c>
      <c r="H5" s="99"/>
      <c r="I5" s="99"/>
      <c r="J5" s="95"/>
      <c r="K5" s="99" t="s">
        <v>37</v>
      </c>
      <c r="L5" s="99"/>
      <c r="M5" s="99"/>
    </row>
    <row r="6" spans="1:13" s="2" customFormat="1" ht="22.5" customHeight="1">
      <c r="E6" s="1" t="s">
        <v>1</v>
      </c>
      <c r="F6" s="96"/>
      <c r="G6" s="87">
        <v>2563</v>
      </c>
      <c r="H6" s="87"/>
      <c r="I6" s="87">
        <v>2562</v>
      </c>
      <c r="J6" s="87"/>
      <c r="K6" s="87">
        <f>G6</f>
        <v>2563</v>
      </c>
      <c r="L6" s="87"/>
      <c r="M6" s="87">
        <f>I6</f>
        <v>2562</v>
      </c>
    </row>
    <row r="7" spans="1:13" s="2" customFormat="1" ht="9.9499999999999993" customHeight="1">
      <c r="E7" s="1"/>
      <c r="F7" s="96"/>
      <c r="G7" s="7"/>
      <c r="H7" s="7"/>
      <c r="I7" s="7"/>
      <c r="J7" s="7"/>
      <c r="K7" s="7"/>
      <c r="L7" s="7"/>
      <c r="M7" s="7"/>
    </row>
    <row r="8" spans="1:13" ht="22.5" customHeight="1">
      <c r="A8" s="8" t="s">
        <v>19</v>
      </c>
      <c r="D8" s="4"/>
      <c r="E8" s="1">
        <v>15</v>
      </c>
      <c r="G8" s="10"/>
      <c r="H8" s="10"/>
      <c r="I8" s="10"/>
      <c r="J8" s="10"/>
      <c r="K8" s="10"/>
      <c r="L8" s="10"/>
      <c r="M8" s="10"/>
    </row>
    <row r="9" spans="1:13" ht="22.5" customHeight="1">
      <c r="A9" s="4" t="s">
        <v>42</v>
      </c>
      <c r="D9" s="4"/>
      <c r="G9" s="10">
        <v>989071</v>
      </c>
      <c r="H9" s="10"/>
      <c r="I9" s="10">
        <v>1335180</v>
      </c>
      <c r="J9" s="10"/>
      <c r="K9" s="6">
        <v>0</v>
      </c>
      <c r="L9" s="10"/>
      <c r="M9" s="6">
        <v>0</v>
      </c>
    </row>
    <row r="10" spans="1:13" ht="22.5" hidden="1" customHeight="1">
      <c r="A10" s="4" t="s">
        <v>110</v>
      </c>
      <c r="D10" s="4"/>
      <c r="G10" s="10">
        <v>0</v>
      </c>
      <c r="H10" s="10"/>
      <c r="I10" s="10">
        <v>0</v>
      </c>
      <c r="J10" s="10"/>
      <c r="K10" s="6">
        <v>0</v>
      </c>
      <c r="L10" s="10"/>
      <c r="M10" s="6">
        <v>0</v>
      </c>
    </row>
    <row r="11" spans="1:13" ht="22.5" customHeight="1">
      <c r="A11" s="4" t="s">
        <v>229</v>
      </c>
      <c r="D11" s="4"/>
      <c r="E11" s="1">
        <f>'2-4'!E26</f>
        <v>8</v>
      </c>
      <c r="G11" s="6">
        <v>0</v>
      </c>
      <c r="H11" s="10"/>
      <c r="I11" s="6">
        <v>0</v>
      </c>
      <c r="J11" s="10"/>
      <c r="K11" s="29">
        <v>56078</v>
      </c>
      <c r="L11" s="10"/>
      <c r="M11" s="29">
        <v>-16585</v>
      </c>
    </row>
    <row r="12" spans="1:13" ht="22.5" customHeight="1">
      <c r="A12" s="4" t="s">
        <v>230</v>
      </c>
      <c r="D12" s="4"/>
      <c r="E12" s="1">
        <f>'2-4'!E27</f>
        <v>8</v>
      </c>
      <c r="G12" s="10">
        <v>-783</v>
      </c>
      <c r="H12" s="10"/>
      <c r="I12" s="10">
        <v>-9258</v>
      </c>
      <c r="J12" s="10"/>
      <c r="K12" s="6">
        <v>0</v>
      </c>
      <c r="L12" s="10"/>
      <c r="M12" s="6">
        <v>0</v>
      </c>
    </row>
    <row r="13" spans="1:13" ht="22.5" customHeight="1">
      <c r="A13" s="4" t="s">
        <v>67</v>
      </c>
      <c r="D13" s="4"/>
      <c r="E13" s="1">
        <f>'2-4'!E28</f>
        <v>8</v>
      </c>
      <c r="G13" s="10">
        <v>2743710</v>
      </c>
      <c r="H13" s="10"/>
      <c r="I13" s="10">
        <v>2988721</v>
      </c>
      <c r="J13" s="10"/>
      <c r="K13" s="6">
        <v>2743710</v>
      </c>
      <c r="L13" s="10"/>
      <c r="M13" s="10">
        <v>2988721</v>
      </c>
    </row>
    <row r="14" spans="1:13" ht="22.5" customHeight="1">
      <c r="A14" s="4" t="s">
        <v>119</v>
      </c>
      <c r="D14" s="4"/>
      <c r="G14" s="10">
        <v>237923</v>
      </c>
      <c r="H14" s="10"/>
      <c r="I14" s="10">
        <v>0</v>
      </c>
      <c r="J14" s="10"/>
      <c r="K14" s="6">
        <v>0</v>
      </c>
      <c r="L14" s="10"/>
      <c r="M14" s="6">
        <v>0</v>
      </c>
    </row>
    <row r="15" spans="1:13" ht="22.5" customHeight="1">
      <c r="A15" s="4" t="s">
        <v>20</v>
      </c>
      <c r="D15" s="4"/>
      <c r="G15" s="10">
        <v>83244</v>
      </c>
      <c r="H15" s="10"/>
      <c r="I15" s="10">
        <v>68970</v>
      </c>
      <c r="J15" s="10"/>
      <c r="K15" s="10">
        <v>10386</v>
      </c>
      <c r="L15" s="10"/>
      <c r="M15" s="10">
        <v>11468</v>
      </c>
    </row>
    <row r="16" spans="1:13" ht="22.5" customHeight="1">
      <c r="A16" s="2" t="s">
        <v>21</v>
      </c>
      <c r="D16" s="4"/>
      <c r="G16" s="11">
        <f>SUM(G9:G15)</f>
        <v>4053165</v>
      </c>
      <c r="H16" s="12"/>
      <c r="I16" s="11">
        <f>SUM(I9:I15)</f>
        <v>4383613</v>
      </c>
      <c r="J16" s="12"/>
      <c r="K16" s="11">
        <f>SUM(K9:K15)</f>
        <v>2810174</v>
      </c>
      <c r="L16" s="12"/>
      <c r="M16" s="11">
        <f>SUM(M9:M15)</f>
        <v>2983604</v>
      </c>
    </row>
    <row r="18" spans="1:13" ht="22.5" customHeight="1">
      <c r="A18" s="8" t="s">
        <v>22</v>
      </c>
      <c r="D18" s="4"/>
      <c r="E18" s="1">
        <f>E8</f>
        <v>15</v>
      </c>
      <c r="G18" s="10"/>
      <c r="H18" s="10"/>
      <c r="I18" s="10"/>
      <c r="J18" s="10"/>
      <c r="K18" s="10"/>
      <c r="L18" s="10"/>
      <c r="M18" s="10"/>
    </row>
    <row r="19" spans="1:13" ht="22.5" customHeight="1">
      <c r="A19" s="4" t="s">
        <v>43</v>
      </c>
      <c r="D19" s="4"/>
      <c r="G19" s="16">
        <v>551472</v>
      </c>
      <c r="H19" s="10"/>
      <c r="I19" s="16">
        <v>803727</v>
      </c>
      <c r="J19" s="10"/>
      <c r="K19" s="6">
        <v>0</v>
      </c>
      <c r="L19" s="10"/>
      <c r="M19" s="6">
        <v>0</v>
      </c>
    </row>
    <row r="20" spans="1:13" ht="22.5" hidden="1" customHeight="1">
      <c r="A20" s="4" t="s">
        <v>111</v>
      </c>
      <c r="D20" s="4"/>
      <c r="G20" s="10">
        <v>0</v>
      </c>
      <c r="H20" s="10"/>
      <c r="I20" s="10">
        <v>0</v>
      </c>
      <c r="J20" s="10"/>
      <c r="K20" s="6">
        <v>0</v>
      </c>
      <c r="L20" s="10"/>
      <c r="M20" s="6">
        <v>0</v>
      </c>
    </row>
    <row r="21" spans="1:13" ht="22.5" customHeight="1">
      <c r="A21" s="4" t="s">
        <v>62</v>
      </c>
      <c r="D21" s="4"/>
      <c r="G21" s="16">
        <v>139781</v>
      </c>
      <c r="H21" s="10"/>
      <c r="I21" s="16">
        <v>188478</v>
      </c>
      <c r="J21" s="10"/>
      <c r="K21" s="6">
        <v>0</v>
      </c>
      <c r="L21" s="10"/>
      <c r="M21" s="6">
        <v>0</v>
      </c>
    </row>
    <row r="22" spans="1:13" ht="22.5" customHeight="1">
      <c r="A22" s="4" t="s">
        <v>151</v>
      </c>
      <c r="D22" s="4"/>
      <c r="G22" s="16">
        <v>6302</v>
      </c>
      <c r="H22" s="10"/>
      <c r="I22" s="16">
        <v>14651</v>
      </c>
      <c r="J22" s="10"/>
      <c r="K22" s="6">
        <v>0</v>
      </c>
      <c r="L22" s="10"/>
      <c r="M22" s="6">
        <v>0</v>
      </c>
    </row>
    <row r="23" spans="1:13" ht="22.5" customHeight="1">
      <c r="A23" s="4" t="s">
        <v>68</v>
      </c>
      <c r="D23" s="4"/>
      <c r="G23" s="16">
        <v>355455</v>
      </c>
      <c r="H23" s="10"/>
      <c r="I23" s="16">
        <v>279788</v>
      </c>
      <c r="J23" s="10"/>
      <c r="K23" s="16">
        <v>53691</v>
      </c>
      <c r="L23" s="10"/>
      <c r="M23" s="16">
        <v>63491</v>
      </c>
    </row>
    <row r="24" spans="1:13" ht="22.5" customHeight="1">
      <c r="A24" s="4" t="s">
        <v>164</v>
      </c>
      <c r="D24" s="4"/>
      <c r="G24" s="16">
        <v>0</v>
      </c>
      <c r="H24" s="10"/>
      <c r="I24" s="16">
        <v>15821</v>
      </c>
      <c r="J24" s="10"/>
      <c r="K24" s="6">
        <v>0</v>
      </c>
      <c r="L24" s="10"/>
      <c r="M24" s="6">
        <v>0</v>
      </c>
    </row>
    <row r="25" spans="1:13" ht="22.5" hidden="1" customHeight="1">
      <c r="A25" s="4" t="s">
        <v>138</v>
      </c>
      <c r="D25" s="4"/>
      <c r="G25" s="16"/>
      <c r="H25" s="10"/>
      <c r="I25" s="16"/>
      <c r="J25" s="10"/>
      <c r="K25" s="16"/>
      <c r="L25" s="10"/>
      <c r="M25" s="16"/>
    </row>
    <row r="26" spans="1:13" ht="22.5" hidden="1" customHeight="1">
      <c r="B26" s="4" t="s">
        <v>194</v>
      </c>
      <c r="D26" s="4"/>
      <c r="G26" s="16">
        <v>0</v>
      </c>
      <c r="H26" s="10"/>
      <c r="I26" s="10">
        <v>0</v>
      </c>
      <c r="J26" s="10"/>
      <c r="K26" s="6">
        <v>0</v>
      </c>
      <c r="L26" s="10"/>
      <c r="M26" s="16">
        <v>0</v>
      </c>
    </row>
    <row r="27" spans="1:13" ht="22.5" hidden="1" customHeight="1">
      <c r="A27" s="4" t="s">
        <v>146</v>
      </c>
      <c r="D27" s="4"/>
      <c r="G27" s="16">
        <v>0</v>
      </c>
      <c r="H27" s="10"/>
      <c r="I27" s="6">
        <v>0</v>
      </c>
      <c r="J27" s="10"/>
      <c r="K27" s="6">
        <v>0</v>
      </c>
      <c r="L27" s="10"/>
      <c r="M27" s="6">
        <v>0</v>
      </c>
    </row>
    <row r="28" spans="1:13" ht="22.5" customHeight="1">
      <c r="A28" s="4" t="s">
        <v>129</v>
      </c>
      <c r="D28" s="4"/>
      <c r="E28" s="1">
        <f>'2-4'!E16</f>
        <v>4</v>
      </c>
      <c r="G28" s="16">
        <v>34431</v>
      </c>
      <c r="H28" s="10"/>
      <c r="I28" s="16">
        <v>33099</v>
      </c>
      <c r="J28" s="10"/>
      <c r="K28" s="16">
        <v>16833</v>
      </c>
      <c r="L28" s="10"/>
      <c r="M28" s="16">
        <v>17098</v>
      </c>
    </row>
    <row r="29" spans="1:13" ht="22.5" customHeight="1">
      <c r="A29" s="2" t="s">
        <v>23</v>
      </c>
      <c r="D29" s="4"/>
      <c r="G29" s="11">
        <f>SUM(G19:G28)</f>
        <v>1087441</v>
      </c>
      <c r="H29" s="12"/>
      <c r="I29" s="11">
        <f>SUM(I19:I28)</f>
        <v>1335564</v>
      </c>
      <c r="J29" s="12"/>
      <c r="K29" s="11">
        <f>SUM(K19:K28)</f>
        <v>70524</v>
      </c>
      <c r="L29" s="12"/>
      <c r="M29" s="11">
        <f>SUM(M19:M28)</f>
        <v>80589</v>
      </c>
    </row>
    <row r="31" spans="1:13" s="2" customFormat="1" ht="22.5" customHeight="1">
      <c r="A31" s="2" t="s">
        <v>237</v>
      </c>
      <c r="E31" s="39"/>
      <c r="F31" s="96"/>
      <c r="G31" s="12">
        <f>G16-G29</f>
        <v>2965724</v>
      </c>
      <c r="H31" s="12"/>
      <c r="I31" s="12">
        <f>I16-I29</f>
        <v>3048049</v>
      </c>
      <c r="J31" s="12"/>
      <c r="K31" s="12">
        <f>K16-K29</f>
        <v>2739650</v>
      </c>
      <c r="L31" s="12"/>
      <c r="M31" s="12">
        <f>M16-M29</f>
        <v>2903015</v>
      </c>
    </row>
    <row r="32" spans="1:13" ht="22.5" customHeight="1">
      <c r="A32" s="4" t="s">
        <v>69</v>
      </c>
      <c r="D32" s="4"/>
      <c r="G32" s="40">
        <v>-53666</v>
      </c>
      <c r="H32" s="10"/>
      <c r="I32" s="40">
        <v>-83438</v>
      </c>
      <c r="J32" s="10"/>
      <c r="K32" s="40">
        <v>-1307</v>
      </c>
      <c r="L32" s="10"/>
      <c r="M32" s="40">
        <v>-580</v>
      </c>
    </row>
    <row r="33" spans="1:13" ht="22.5" customHeight="1">
      <c r="A33" s="2" t="s">
        <v>70</v>
      </c>
      <c r="D33" s="4"/>
      <c r="G33" s="12">
        <f>SUM(G31:G32)</f>
        <v>2912058</v>
      </c>
      <c r="H33" s="12"/>
      <c r="I33" s="12">
        <f>SUM(I31:I32)</f>
        <v>2964611</v>
      </c>
      <c r="J33" s="12"/>
      <c r="K33" s="12">
        <f>SUM(K31:K32)</f>
        <v>2738343</v>
      </c>
      <c r="L33" s="12"/>
      <c r="M33" s="12">
        <f>SUM(M31:M32)</f>
        <v>2902435</v>
      </c>
    </row>
    <row r="34" spans="1:13" ht="22.5" customHeight="1">
      <c r="A34" s="4" t="s">
        <v>227</v>
      </c>
      <c r="D34" s="4"/>
      <c r="G34" s="16">
        <v>-53514</v>
      </c>
      <c r="H34" s="10"/>
      <c r="I34" s="16">
        <v>-78284</v>
      </c>
      <c r="J34" s="10"/>
      <c r="K34" s="6">
        <v>0</v>
      </c>
      <c r="L34" s="10"/>
      <c r="M34" s="6">
        <v>0</v>
      </c>
    </row>
    <row r="35" spans="1:13" s="2" customFormat="1" ht="22.5" customHeight="1" thickBot="1">
      <c r="A35" s="2" t="s">
        <v>203</v>
      </c>
      <c r="E35" s="39"/>
      <c r="F35" s="96"/>
      <c r="G35" s="47">
        <f>SUM(G33:G34)</f>
        <v>2858544</v>
      </c>
      <c r="H35" s="12"/>
      <c r="I35" s="47">
        <f>SUM(I33:I34)</f>
        <v>2886327</v>
      </c>
      <c r="J35" s="12"/>
      <c r="K35" s="47">
        <f>SUM(K33:K34)</f>
        <v>2738343</v>
      </c>
      <c r="L35" s="12"/>
      <c r="M35" s="47">
        <f>SUM(M33:M34)</f>
        <v>2902435</v>
      </c>
    </row>
    <row r="36" spans="1:13" s="2" customFormat="1" ht="22.5" customHeight="1" thickTop="1">
      <c r="E36" s="39"/>
      <c r="F36" s="96"/>
      <c r="G36" s="43"/>
      <c r="H36" s="12"/>
      <c r="I36" s="43"/>
      <c r="J36" s="12"/>
      <c r="K36" s="43"/>
      <c r="L36" s="12"/>
      <c r="M36" s="43"/>
    </row>
    <row r="37" spans="1:13" ht="22.5" customHeight="1">
      <c r="A37" s="2" t="s">
        <v>184</v>
      </c>
      <c r="D37" s="4"/>
      <c r="F37" s="96"/>
      <c r="G37" s="12"/>
      <c r="H37" s="12"/>
      <c r="I37" s="12"/>
      <c r="J37" s="12"/>
      <c r="K37" s="12"/>
      <c r="L37" s="12"/>
      <c r="M37" s="12"/>
    </row>
    <row r="38" spans="1:13" ht="22.5" customHeight="1">
      <c r="A38" s="2" t="s">
        <v>44</v>
      </c>
      <c r="B38" s="4" t="s">
        <v>75</v>
      </c>
      <c r="D38" s="4"/>
      <c r="F38" s="96"/>
      <c r="G38" s="16">
        <v>2740395</v>
      </c>
      <c r="H38" s="10"/>
      <c r="I38" s="16">
        <v>2904190</v>
      </c>
      <c r="J38" s="10"/>
      <c r="K38" s="16">
        <v>2738343</v>
      </c>
      <c r="L38" s="10"/>
      <c r="M38" s="16">
        <v>2902435</v>
      </c>
    </row>
    <row r="39" spans="1:13" ht="22.5" customHeight="1">
      <c r="A39" s="2"/>
      <c r="B39" s="4" t="s">
        <v>76</v>
      </c>
      <c r="D39" s="4"/>
      <c r="F39" s="96"/>
      <c r="G39" s="16">
        <v>118149</v>
      </c>
      <c r="H39" s="10"/>
      <c r="I39" s="16">
        <v>-17863</v>
      </c>
      <c r="J39" s="10"/>
      <c r="K39" s="16">
        <v>0</v>
      </c>
      <c r="L39" s="10"/>
      <c r="M39" s="16">
        <v>0</v>
      </c>
    </row>
    <row r="40" spans="1:13" ht="22.5" customHeight="1" thickBot="1">
      <c r="A40" s="2" t="s">
        <v>203</v>
      </c>
      <c r="D40" s="4"/>
      <c r="G40" s="41">
        <f>SUM(G38:G39)</f>
        <v>2858544</v>
      </c>
      <c r="H40" s="12"/>
      <c r="I40" s="41">
        <f>SUM(I38:I39)</f>
        <v>2886327</v>
      </c>
      <c r="J40" s="12"/>
      <c r="K40" s="41">
        <f>SUM(K38:K39)</f>
        <v>2738343</v>
      </c>
      <c r="L40" s="12"/>
      <c r="M40" s="41">
        <f>SUM(M38:M39)</f>
        <v>2902435</v>
      </c>
    </row>
    <row r="41" spans="1:13" ht="22.5" customHeight="1" thickTop="1">
      <c r="G41" s="26" t="str">
        <f>IF((G35-G40)=0,"",G35-G40)</f>
        <v/>
      </c>
      <c r="H41" s="42"/>
      <c r="I41" s="26" t="str">
        <f>IF((I35-I40)=0,"",I35-I40)</f>
        <v/>
      </c>
      <c r="J41" s="42"/>
      <c r="K41" s="26" t="str">
        <f>IF((K35-K40)=0,"",K35-K40)</f>
        <v/>
      </c>
      <c r="L41" s="42"/>
      <c r="M41" s="26" t="str">
        <f>IF((M35-M40)=0,"",M35-M40)</f>
        <v/>
      </c>
    </row>
    <row r="42" spans="1:13" ht="22.5" customHeight="1">
      <c r="A42" s="2" t="s">
        <v>131</v>
      </c>
      <c r="E42" s="1">
        <v>16</v>
      </c>
      <c r="G42" s="26"/>
      <c r="H42" s="42"/>
      <c r="I42" s="26"/>
      <c r="J42" s="42"/>
      <c r="K42" s="26"/>
      <c r="L42" s="42"/>
      <c r="M42" s="26"/>
    </row>
    <row r="43" spans="1:13" ht="22.5" customHeight="1" thickBot="1">
      <c r="B43" s="4" t="s">
        <v>132</v>
      </c>
      <c r="D43" s="4"/>
      <c r="G43" s="82">
        <v>0.85</v>
      </c>
      <c r="I43" s="82">
        <v>0.91</v>
      </c>
      <c r="K43" s="82">
        <v>0.85</v>
      </c>
      <c r="M43" s="82">
        <v>0.91</v>
      </c>
    </row>
    <row r="44" spans="1:13" ht="22.5" customHeight="1" thickTop="1" thickBot="1">
      <c r="B44" s="4" t="s">
        <v>189</v>
      </c>
      <c r="G44" s="82">
        <v>0.85</v>
      </c>
      <c r="I44" s="82">
        <v>0.91</v>
      </c>
      <c r="K44" s="82">
        <v>0.85</v>
      </c>
      <c r="M44" s="82">
        <v>0.91</v>
      </c>
    </row>
    <row r="45" spans="1:13" s="2" customFormat="1" ht="22.5" customHeight="1" thickTop="1">
      <c r="A45" s="101" t="s">
        <v>117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</row>
    <row r="46" spans="1:13" s="2" customFormat="1" ht="22.5" customHeight="1">
      <c r="A46" s="101" t="s">
        <v>120</v>
      </c>
      <c r="B46" s="101"/>
      <c r="C46" s="101"/>
      <c r="D46" s="101"/>
      <c r="E46" s="101"/>
      <c r="F46" s="101"/>
      <c r="G46" s="101"/>
      <c r="H46" s="101"/>
      <c r="I46" s="101"/>
      <c r="J46" s="101"/>
      <c r="K46" s="101"/>
      <c r="L46" s="101"/>
      <c r="M46" s="101"/>
    </row>
    <row r="47" spans="1:13" s="2" customFormat="1" ht="22.5" customHeight="1">
      <c r="A47" s="101" t="str">
        <f>A3</f>
        <v>สำหรับงวดสามเดือนสิ้นสุดวันที่ 31 มีนาคม 2563 (ยังไม่ได้ตรวจสอบ)</v>
      </c>
      <c r="B47" s="101"/>
      <c r="C47" s="101"/>
      <c r="D47" s="101"/>
      <c r="E47" s="101"/>
      <c r="F47" s="101"/>
      <c r="G47" s="101"/>
      <c r="H47" s="101"/>
      <c r="I47" s="101"/>
      <c r="J47" s="101"/>
      <c r="K47" s="101"/>
      <c r="L47" s="101"/>
      <c r="M47" s="101"/>
    </row>
    <row r="48" spans="1:13" s="2" customFormat="1" ht="22.5" customHeight="1">
      <c r="A48" s="73"/>
      <c r="B48" s="73"/>
      <c r="C48" s="73"/>
      <c r="D48" s="73"/>
      <c r="E48" s="74"/>
      <c r="F48" s="97"/>
      <c r="G48" s="75"/>
      <c r="H48" s="75"/>
      <c r="I48" s="75"/>
      <c r="J48" s="75"/>
      <c r="K48" s="75"/>
      <c r="L48" s="75"/>
      <c r="M48" s="76" t="str">
        <f>M4</f>
        <v>หน่วย: พันบาท</v>
      </c>
    </row>
    <row r="49" spans="1:13" s="2" customFormat="1" ht="22.5" customHeight="1">
      <c r="E49" s="1"/>
      <c r="F49" s="96"/>
      <c r="G49" s="99" t="s">
        <v>0</v>
      </c>
      <c r="H49" s="99"/>
      <c r="I49" s="99"/>
      <c r="J49" s="95"/>
      <c r="K49" s="99" t="s">
        <v>37</v>
      </c>
      <c r="L49" s="99"/>
      <c r="M49" s="99"/>
    </row>
    <row r="50" spans="1:13" s="2" customFormat="1" ht="22.5" customHeight="1">
      <c r="E50" s="1"/>
      <c r="F50" s="96"/>
      <c r="G50" s="7">
        <f>G6</f>
        <v>2563</v>
      </c>
      <c r="H50" s="87"/>
      <c r="I50" s="7">
        <f>I6</f>
        <v>2562</v>
      </c>
      <c r="J50" s="87"/>
      <c r="K50" s="7">
        <f>K6</f>
        <v>2563</v>
      </c>
      <c r="L50" s="87"/>
      <c r="M50" s="7">
        <f>M6</f>
        <v>2562</v>
      </c>
    </row>
    <row r="51" spans="1:13" s="2" customFormat="1" ht="22.5" customHeight="1">
      <c r="E51" s="1"/>
      <c r="F51" s="96"/>
      <c r="G51" s="7"/>
      <c r="H51" s="7"/>
      <c r="I51" s="7"/>
      <c r="J51" s="7"/>
      <c r="K51" s="7"/>
      <c r="L51" s="7"/>
      <c r="M51" s="7"/>
    </row>
    <row r="52" spans="1:13" ht="22.5" customHeight="1">
      <c r="A52" s="2" t="s">
        <v>203</v>
      </c>
      <c r="G52" s="43">
        <f>G35</f>
        <v>2858544</v>
      </c>
      <c r="H52" s="16"/>
      <c r="I52" s="43">
        <f>I35</f>
        <v>2886327</v>
      </c>
      <c r="J52" s="16"/>
      <c r="K52" s="43">
        <f>K35</f>
        <v>2738343</v>
      </c>
      <c r="L52" s="16"/>
      <c r="M52" s="43">
        <f>M35</f>
        <v>2902435</v>
      </c>
    </row>
    <row r="53" spans="1:13" ht="22.5" customHeight="1">
      <c r="G53" s="16"/>
      <c r="H53" s="16"/>
      <c r="I53" s="16"/>
      <c r="J53" s="16"/>
      <c r="K53" s="16"/>
      <c r="L53" s="16"/>
      <c r="M53" s="16"/>
    </row>
    <row r="54" spans="1:13" ht="22.5" customHeight="1">
      <c r="A54" s="2" t="s">
        <v>78</v>
      </c>
      <c r="G54" s="16"/>
      <c r="H54" s="16"/>
      <c r="I54" s="16"/>
      <c r="J54" s="16"/>
      <c r="K54" s="16"/>
      <c r="L54" s="16"/>
      <c r="M54" s="16"/>
    </row>
    <row r="55" spans="1:13" ht="22.5" customHeight="1">
      <c r="B55" s="2" t="s">
        <v>77</v>
      </c>
      <c r="G55" s="16"/>
      <c r="H55" s="16"/>
      <c r="I55" s="16"/>
      <c r="J55" s="16"/>
      <c r="K55" s="16"/>
      <c r="L55" s="16"/>
      <c r="M55" s="16"/>
    </row>
    <row r="56" spans="1:13" ht="22.5" customHeight="1">
      <c r="B56" s="2"/>
      <c r="G56" s="16"/>
      <c r="H56" s="16"/>
      <c r="I56" s="16"/>
      <c r="J56" s="16"/>
      <c r="K56" s="16"/>
      <c r="L56" s="16"/>
      <c r="M56" s="16"/>
    </row>
    <row r="57" spans="1:13" ht="22.5" customHeight="1">
      <c r="A57" s="2" t="s">
        <v>153</v>
      </c>
      <c r="B57" s="2"/>
      <c r="G57" s="16"/>
      <c r="H57" s="16"/>
      <c r="I57" s="16"/>
      <c r="J57" s="16"/>
      <c r="K57" s="16"/>
      <c r="L57" s="16"/>
      <c r="M57" s="16"/>
    </row>
    <row r="58" spans="1:13" ht="22.5" customHeight="1">
      <c r="B58" s="2" t="s">
        <v>152</v>
      </c>
      <c r="G58" s="16"/>
      <c r="H58" s="16"/>
      <c r="I58" s="16"/>
      <c r="J58" s="16"/>
      <c r="K58" s="16"/>
      <c r="L58" s="16"/>
      <c r="M58" s="16"/>
    </row>
    <row r="59" spans="1:13" ht="22.5" customHeight="1">
      <c r="B59" s="4" t="s">
        <v>155</v>
      </c>
      <c r="G59" s="6">
        <v>24416</v>
      </c>
      <c r="H59" s="16"/>
      <c r="I59" s="16">
        <v>-41827</v>
      </c>
      <c r="J59" s="16"/>
      <c r="K59" s="6">
        <v>10043</v>
      </c>
      <c r="L59" s="16"/>
      <c r="M59" s="6">
        <v>-17205</v>
      </c>
    </row>
    <row r="60" spans="1:13" ht="22.5" customHeight="1">
      <c r="B60" s="4" t="s">
        <v>219</v>
      </c>
      <c r="G60" s="16">
        <v>9271</v>
      </c>
      <c r="H60" s="16"/>
      <c r="I60" s="10">
        <v>5919</v>
      </c>
      <c r="J60" s="16"/>
      <c r="K60" s="16">
        <v>4726</v>
      </c>
      <c r="L60" s="16"/>
      <c r="M60" s="16">
        <v>2985</v>
      </c>
    </row>
    <row r="61" spans="1:13" ht="22.5" customHeight="1">
      <c r="B61" s="4" t="s">
        <v>156</v>
      </c>
      <c r="G61" s="16">
        <v>-62406</v>
      </c>
      <c r="H61" s="16"/>
      <c r="I61" s="10">
        <v>0</v>
      </c>
      <c r="J61" s="16"/>
      <c r="K61" s="16">
        <v>-62406</v>
      </c>
      <c r="L61" s="16"/>
      <c r="M61" s="16">
        <v>0</v>
      </c>
    </row>
    <row r="62" spans="1:13" ht="22.5" customHeight="1">
      <c r="A62" s="4" t="s">
        <v>158</v>
      </c>
      <c r="G62" s="91"/>
      <c r="H62" s="16"/>
      <c r="I62" s="92"/>
      <c r="J62" s="16"/>
      <c r="K62" s="91"/>
      <c r="L62" s="16"/>
      <c r="M62" s="91"/>
    </row>
    <row r="63" spans="1:13" ht="22.5" customHeight="1">
      <c r="B63" s="4" t="s">
        <v>152</v>
      </c>
      <c r="G63" s="44">
        <f>SUM(G59:G62)</f>
        <v>-28719</v>
      </c>
      <c r="H63" s="16"/>
      <c r="I63" s="44">
        <f>SUM(I59:I62)</f>
        <v>-35908</v>
      </c>
      <c r="J63" s="16"/>
      <c r="K63" s="44">
        <f>SUM(K59:K62)</f>
        <v>-47637</v>
      </c>
      <c r="L63" s="16"/>
      <c r="M63" s="44">
        <f>SUM(M59:M62)</f>
        <v>-14220</v>
      </c>
    </row>
    <row r="64" spans="1:13" ht="22.5" customHeight="1">
      <c r="A64" s="2" t="s">
        <v>154</v>
      </c>
      <c r="B64" s="2"/>
      <c r="G64" s="16"/>
      <c r="H64" s="16"/>
      <c r="I64" s="16"/>
      <c r="J64" s="16"/>
      <c r="K64" s="16"/>
      <c r="L64" s="16"/>
      <c r="M64" s="16"/>
    </row>
    <row r="65" spans="1:13" ht="22.5" customHeight="1">
      <c r="B65" s="2" t="s">
        <v>152</v>
      </c>
      <c r="G65" s="16"/>
      <c r="H65" s="16"/>
      <c r="I65" s="16"/>
      <c r="J65" s="16"/>
      <c r="K65" s="16"/>
      <c r="L65" s="16"/>
      <c r="M65" s="16"/>
    </row>
    <row r="66" spans="1:13" ht="22.5" customHeight="1">
      <c r="B66" s="4" t="s">
        <v>232</v>
      </c>
      <c r="G66" s="6"/>
      <c r="H66" s="16"/>
      <c r="I66" s="16"/>
      <c r="J66" s="16"/>
      <c r="K66" s="6"/>
      <c r="L66" s="16"/>
      <c r="M66" s="6"/>
    </row>
    <row r="67" spans="1:13" ht="22.5" customHeight="1">
      <c r="C67" s="4" t="s">
        <v>161</v>
      </c>
      <c r="G67" s="16">
        <v>-37</v>
      </c>
      <c r="H67" s="16"/>
      <c r="I67" s="16">
        <v>0</v>
      </c>
      <c r="J67" s="16"/>
      <c r="K67" s="16">
        <v>-37</v>
      </c>
      <c r="L67" s="16"/>
      <c r="M67" s="16">
        <v>0</v>
      </c>
    </row>
    <row r="68" spans="1:13" ht="22.5" hidden="1" customHeight="1">
      <c r="B68" s="4" t="s">
        <v>159</v>
      </c>
      <c r="G68" s="16">
        <v>0</v>
      </c>
      <c r="H68" s="16"/>
      <c r="I68" s="16">
        <v>0</v>
      </c>
      <c r="J68" s="16"/>
      <c r="K68" s="16">
        <v>0</v>
      </c>
      <c r="L68" s="16"/>
      <c r="M68" s="16">
        <v>0</v>
      </c>
    </row>
    <row r="69" spans="1:13" ht="22.5" customHeight="1">
      <c r="B69" s="4" t="s">
        <v>156</v>
      </c>
      <c r="G69" s="44">
        <v>2453</v>
      </c>
      <c r="H69" s="16"/>
      <c r="I69" s="44">
        <v>2826</v>
      </c>
      <c r="J69" s="16"/>
      <c r="K69" s="44">
        <v>2453</v>
      </c>
      <c r="L69" s="16"/>
      <c r="M69" s="44">
        <v>2826</v>
      </c>
    </row>
    <row r="70" spans="1:13" ht="22.5" customHeight="1">
      <c r="A70" s="4" t="s">
        <v>157</v>
      </c>
      <c r="G70" s="16"/>
      <c r="H70" s="16"/>
      <c r="I70" s="16"/>
      <c r="J70" s="16"/>
      <c r="K70" s="16"/>
      <c r="L70" s="16"/>
      <c r="M70" s="16"/>
    </row>
    <row r="71" spans="1:13" ht="22.5" customHeight="1">
      <c r="B71" s="4" t="s">
        <v>152</v>
      </c>
      <c r="G71" s="44">
        <f>SUM(G67:G69)</f>
        <v>2416</v>
      </c>
      <c r="H71" s="16"/>
      <c r="I71" s="44">
        <f>SUM(I67:I69)</f>
        <v>2826</v>
      </c>
      <c r="J71" s="16"/>
      <c r="K71" s="44">
        <f>SUM(K67:K69)</f>
        <v>2416</v>
      </c>
      <c r="L71" s="16"/>
      <c r="M71" s="44">
        <f>SUM(M67:M69)</f>
        <v>2826</v>
      </c>
    </row>
    <row r="72" spans="1:13" ht="22.5" customHeight="1">
      <c r="A72" s="2" t="s">
        <v>204</v>
      </c>
      <c r="G72" s="16"/>
      <c r="H72" s="16"/>
      <c r="I72" s="16"/>
      <c r="J72" s="16"/>
      <c r="K72" s="16"/>
      <c r="L72" s="16"/>
      <c r="M72" s="16"/>
    </row>
    <row r="73" spans="1:13" ht="22.5" customHeight="1">
      <c r="B73" s="2" t="s">
        <v>77</v>
      </c>
      <c r="G73" s="45">
        <f>G63+G71</f>
        <v>-26303</v>
      </c>
      <c r="H73" s="16"/>
      <c r="I73" s="45">
        <f>I63+I71</f>
        <v>-33082</v>
      </c>
      <c r="J73" s="16"/>
      <c r="K73" s="45">
        <f>K63+K71</f>
        <v>-45221</v>
      </c>
      <c r="L73" s="16"/>
      <c r="M73" s="45">
        <f>M63+M71</f>
        <v>-11394</v>
      </c>
    </row>
    <row r="74" spans="1:13" ht="22.5" customHeight="1">
      <c r="G74" s="16"/>
      <c r="H74" s="16"/>
      <c r="I74" s="16"/>
      <c r="J74" s="16"/>
      <c r="K74" s="16"/>
      <c r="L74" s="16"/>
      <c r="M74" s="16"/>
    </row>
    <row r="75" spans="1:13" ht="22.5" customHeight="1" thickBot="1">
      <c r="A75" s="2" t="s">
        <v>222</v>
      </c>
      <c r="G75" s="46">
        <f>G52+G73</f>
        <v>2832241</v>
      </c>
      <c r="H75" s="16"/>
      <c r="I75" s="46">
        <f>I52+I73</f>
        <v>2853245</v>
      </c>
      <c r="J75" s="16"/>
      <c r="K75" s="46">
        <f>K52+K73</f>
        <v>2693122</v>
      </c>
      <c r="L75" s="16"/>
      <c r="M75" s="46">
        <f>M52+M73</f>
        <v>2891041</v>
      </c>
    </row>
    <row r="76" spans="1:13" ht="22.5" customHeight="1" thickTop="1">
      <c r="G76" s="16"/>
      <c r="H76" s="16"/>
      <c r="I76" s="16"/>
      <c r="J76" s="16"/>
      <c r="K76" s="16"/>
      <c r="L76" s="16"/>
      <c r="M76" s="16"/>
    </row>
    <row r="77" spans="1:13" ht="22.5" customHeight="1">
      <c r="A77" s="2" t="s">
        <v>134</v>
      </c>
      <c r="G77" s="16"/>
      <c r="H77" s="16"/>
      <c r="I77" s="16"/>
      <c r="J77" s="16"/>
      <c r="K77" s="16"/>
      <c r="L77" s="16"/>
      <c r="M77" s="16"/>
    </row>
    <row r="78" spans="1:13" ht="22.5" customHeight="1">
      <c r="B78" s="4" t="s">
        <v>75</v>
      </c>
      <c r="G78" s="16">
        <v>2696477</v>
      </c>
      <c r="H78" s="16"/>
      <c r="I78" s="16">
        <v>2893270</v>
      </c>
      <c r="J78" s="16"/>
      <c r="K78" s="16">
        <v>2693122</v>
      </c>
      <c r="L78" s="16"/>
      <c r="M78" s="16">
        <v>2891041</v>
      </c>
    </row>
    <row r="79" spans="1:13" ht="22.5" customHeight="1">
      <c r="B79" s="4" t="s">
        <v>76</v>
      </c>
      <c r="G79" s="16">
        <v>135764</v>
      </c>
      <c r="H79" s="16"/>
      <c r="I79" s="16">
        <v>-40025</v>
      </c>
      <c r="J79" s="16"/>
      <c r="K79" s="35">
        <v>0</v>
      </c>
      <c r="L79" s="16"/>
      <c r="M79" s="35">
        <v>0</v>
      </c>
    </row>
    <row r="80" spans="1:13" ht="22.5" customHeight="1" thickBot="1">
      <c r="A80" s="2" t="s">
        <v>222</v>
      </c>
      <c r="G80" s="47">
        <f>SUM(G78:G79)</f>
        <v>2832241</v>
      </c>
      <c r="H80" s="16"/>
      <c r="I80" s="47">
        <f>SUM(I78:I79)</f>
        <v>2853245</v>
      </c>
      <c r="J80" s="16"/>
      <c r="K80" s="47">
        <f>SUM(K78:K79)</f>
        <v>2693122</v>
      </c>
      <c r="L80" s="16"/>
      <c r="M80" s="47">
        <f>SUM(M78:M79)</f>
        <v>2891041</v>
      </c>
    </row>
    <row r="81" spans="7:13" ht="22.5" customHeight="1" thickTop="1">
      <c r="G81" s="72" t="str">
        <f>IF((G75-G80)=0,"",G75-G80)</f>
        <v/>
      </c>
      <c r="I81" s="72" t="str">
        <f>IF((I75-I80)=0,"",I75-I80)</f>
        <v/>
      </c>
      <c r="K81" s="72" t="str">
        <f>IF((K75-K80)=0,"",K75-K80)</f>
        <v/>
      </c>
      <c r="M81" s="72" t="str">
        <f>IF((M75-M80)=0,"",M75-M80)</f>
        <v/>
      </c>
    </row>
  </sheetData>
  <customSheetViews>
    <customSheetView guid="{EF4C1BB4-D942-4057-AFCC-CF320E381EF4}" showPageBreaks="1" printArea="1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hiddenRows="1">
      <selection sqref="A1:M1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howPageBreaks="1" printArea="1" hiddenRows="1" topLeftCell="A91">
      <selection activeCell="A47" sqref="A47:M47"/>
      <rowBreaks count="1" manualBreakCount="1">
        <brk id="45" max="1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2" fitToHeight="0" orientation="portrait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A2:M2"/>
    <mergeCell ref="A1:M1"/>
    <mergeCell ref="G5:I5"/>
    <mergeCell ref="K5:M5"/>
    <mergeCell ref="G49:I49"/>
    <mergeCell ref="K49:M49"/>
    <mergeCell ref="A45:M45"/>
    <mergeCell ref="A46:M46"/>
    <mergeCell ref="A47:M47"/>
    <mergeCell ref="A3:M3"/>
  </mergeCells>
  <pageMargins left="0.98425196850393704" right="0.511811023622047" top="0.98425196850393704" bottom="0.98425196850393704" header="0.511811023622047" footer="0.511811023622047"/>
  <pageSetup paperSize="9" scale="70" firstPageNumber="5" fitToHeight="0" orientation="portrait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9"/>
  <sheetViews>
    <sheetView zoomScale="80" zoomScaleNormal="80" zoomScaleSheetLayoutView="80" workbookViewId="0">
      <selection sqref="A1:AE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42578125" style="50" bestFit="1" customWidth="1"/>
    <col min="6" max="6" width="0.85546875" style="50" customWidth="1"/>
    <col min="7" max="7" width="15.7109375" style="66" customWidth="1"/>
    <col min="8" max="8" width="0.5703125" style="66" customWidth="1"/>
    <col min="9" max="9" width="15.7109375" style="66" customWidth="1"/>
    <col min="10" max="10" width="0.85546875" style="66" customWidth="1"/>
    <col min="11" max="11" width="15.7109375" style="66" customWidth="1"/>
    <col min="12" max="12" width="0.85546875" style="66" customWidth="1"/>
    <col min="13" max="13" width="15.7109375" style="66" customWidth="1"/>
    <col min="14" max="14" width="0.85546875" style="66" customWidth="1"/>
    <col min="15" max="15" width="15.7109375" style="66" customWidth="1"/>
    <col min="16" max="16" width="0.85546875" style="66" customWidth="1"/>
    <col min="17" max="17" width="15.7109375" style="66" customWidth="1"/>
    <col min="18" max="18" width="0.85546875" style="66" customWidth="1"/>
    <col min="19" max="19" width="15.7109375" style="66" customWidth="1"/>
    <col min="20" max="20" width="0.85546875" style="66" customWidth="1"/>
    <col min="21" max="21" width="15.7109375" style="66" customWidth="1"/>
    <col min="22" max="22" width="0.85546875" style="66" customWidth="1"/>
    <col min="23" max="23" width="15.7109375" style="66" customWidth="1"/>
    <col min="24" max="24" width="0.7109375" style="66" customWidth="1"/>
    <col min="25" max="25" width="15.7109375" style="66" customWidth="1"/>
    <col min="26" max="26" width="0.85546875" style="66" customWidth="1"/>
    <col min="27" max="27" width="15.7109375" style="66" customWidth="1"/>
    <col min="28" max="28" width="0.85546875" style="59" customWidth="1"/>
    <col min="29" max="29" width="15.7109375" style="66" customWidth="1"/>
    <col min="30" max="30" width="0.85546875" style="59" customWidth="1"/>
    <col min="31" max="31" width="15.7109375" style="66" customWidth="1"/>
    <col min="32" max="32" width="14.5703125" style="59" customWidth="1"/>
    <col min="33" max="16384" width="9.140625" style="59"/>
  </cols>
  <sheetData>
    <row r="1" spans="1:32" s="31" customFormat="1" ht="23.1" customHeight="1">
      <c r="A1" s="101" t="s">
        <v>117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</row>
    <row r="2" spans="1:32" s="31" customFormat="1" ht="23.1" customHeight="1">
      <c r="A2" s="105" t="s">
        <v>94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</row>
    <row r="3" spans="1:32" s="31" customFormat="1" ht="23.1" customHeight="1">
      <c r="A3" s="101" t="str">
        <f>'5-6'!A3:M3</f>
        <v>สำหรับงวดสามเดือนสิ้นสุดวันที่ 31 มีนาคม 2563 (ยังไม่ได้ตรวจสอบ)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  <c r="AC3" s="101"/>
      <c r="AD3" s="101"/>
      <c r="AE3" s="101"/>
    </row>
    <row r="4" spans="1:32" s="24" customFormat="1" ht="23.1" customHeight="1">
      <c r="A4" s="73"/>
      <c r="B4" s="77"/>
      <c r="C4" s="78"/>
      <c r="D4" s="78"/>
      <c r="E4" s="79"/>
      <c r="F4" s="79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80" t="str">
        <f>'5-6'!M4</f>
        <v>หน่วย: พันบาท</v>
      </c>
    </row>
    <row r="5" spans="1:32" s="60" customFormat="1" ht="23.1" customHeight="1">
      <c r="E5" s="57"/>
      <c r="F5" s="57"/>
      <c r="G5" s="102" t="s">
        <v>0</v>
      </c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</row>
    <row r="6" spans="1:32" s="60" customFormat="1" ht="23.1" customHeight="1">
      <c r="E6" s="57"/>
      <c r="F6" s="57"/>
      <c r="G6" s="102" t="s">
        <v>79</v>
      </c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96"/>
      <c r="AC6" s="96"/>
      <c r="AD6" s="96"/>
      <c r="AE6" s="96"/>
    </row>
    <row r="7" spans="1:32" s="60" customFormat="1" ht="23.1" customHeight="1">
      <c r="E7" s="57"/>
      <c r="F7" s="57"/>
      <c r="G7" s="3"/>
      <c r="H7" s="3"/>
      <c r="I7" s="3"/>
      <c r="J7" s="3"/>
      <c r="K7" s="3"/>
      <c r="L7" s="3"/>
      <c r="M7" s="3"/>
      <c r="N7" s="3"/>
      <c r="O7" s="103" t="s">
        <v>71</v>
      </c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3"/>
      <c r="AA7" s="3"/>
      <c r="AB7" s="96"/>
      <c r="AC7" s="96"/>
      <c r="AD7" s="96"/>
      <c r="AE7" s="96"/>
    </row>
    <row r="8" spans="1:32" s="60" customFormat="1" ht="23.1" customHeight="1">
      <c r="E8" s="57"/>
      <c r="F8" s="57"/>
      <c r="G8" s="3"/>
      <c r="H8" s="67"/>
      <c r="I8" s="3"/>
      <c r="J8" s="3"/>
      <c r="K8" s="3"/>
      <c r="L8" s="3"/>
      <c r="M8" s="3"/>
      <c r="N8" s="3"/>
      <c r="O8" s="3"/>
      <c r="P8" s="3"/>
      <c r="Q8" s="3" t="s">
        <v>175</v>
      </c>
      <c r="R8" s="3"/>
      <c r="S8" s="3"/>
      <c r="T8" s="3"/>
      <c r="U8" s="68" t="s">
        <v>82</v>
      </c>
      <c r="V8" s="3"/>
      <c r="W8" s="3" t="s">
        <v>86</v>
      </c>
      <c r="X8" s="67"/>
      <c r="Y8" s="3" t="s">
        <v>90</v>
      </c>
      <c r="Z8" s="2"/>
      <c r="AA8" s="3"/>
      <c r="AB8" s="3"/>
      <c r="AC8" s="3"/>
      <c r="AD8" s="3"/>
      <c r="AE8" s="3"/>
    </row>
    <row r="9" spans="1:32" s="60" customFormat="1" ht="23.1" customHeight="1">
      <c r="E9" s="57"/>
      <c r="F9" s="57"/>
      <c r="G9" s="3" t="s">
        <v>15</v>
      </c>
      <c r="H9" s="67"/>
      <c r="I9" s="3"/>
      <c r="J9" s="3"/>
      <c r="K9" s="104" t="s">
        <v>16</v>
      </c>
      <c r="L9" s="104"/>
      <c r="M9" s="104"/>
      <c r="N9" s="3"/>
      <c r="O9" s="68" t="s">
        <v>106</v>
      </c>
      <c r="P9" s="3"/>
      <c r="Q9" s="3" t="s">
        <v>176</v>
      </c>
      <c r="R9" s="3"/>
      <c r="S9" s="3"/>
      <c r="T9" s="3"/>
      <c r="U9" s="3" t="s">
        <v>83</v>
      </c>
      <c r="V9" s="3"/>
      <c r="W9" s="3" t="s">
        <v>87</v>
      </c>
      <c r="X9" s="67"/>
      <c r="Y9" s="3" t="s">
        <v>91</v>
      </c>
      <c r="Z9" s="4"/>
      <c r="AA9" s="3" t="s">
        <v>45</v>
      </c>
      <c r="AB9" s="3"/>
      <c r="AC9" s="3" t="s">
        <v>93</v>
      </c>
      <c r="AD9" s="3"/>
      <c r="AE9" s="3"/>
    </row>
    <row r="10" spans="1:32" s="60" customFormat="1" ht="23.1" customHeight="1">
      <c r="E10" s="57"/>
      <c r="F10" s="57"/>
      <c r="G10" s="3" t="s">
        <v>46</v>
      </c>
      <c r="H10" s="3"/>
      <c r="I10" s="3" t="s">
        <v>28</v>
      </c>
      <c r="J10" s="3"/>
      <c r="K10" s="3" t="s">
        <v>160</v>
      </c>
      <c r="L10" s="3"/>
      <c r="M10" s="3" t="s">
        <v>47</v>
      </c>
      <c r="N10" s="3"/>
      <c r="O10" s="3" t="s">
        <v>107</v>
      </c>
      <c r="P10" s="3"/>
      <c r="Q10" s="3" t="s">
        <v>35</v>
      </c>
      <c r="R10" s="3"/>
      <c r="S10" s="3" t="s">
        <v>80</v>
      </c>
      <c r="T10" s="3"/>
      <c r="U10" s="3" t="s">
        <v>84</v>
      </c>
      <c r="V10" s="3"/>
      <c r="W10" s="3" t="s">
        <v>88</v>
      </c>
      <c r="X10" s="3"/>
      <c r="Y10" s="3" t="s">
        <v>92</v>
      </c>
      <c r="Z10" s="3"/>
      <c r="AA10" s="3" t="s">
        <v>48</v>
      </c>
      <c r="AB10" s="3"/>
      <c r="AC10" s="3" t="s">
        <v>96</v>
      </c>
      <c r="AD10" s="3"/>
      <c r="AE10" s="3" t="s">
        <v>90</v>
      </c>
    </row>
    <row r="11" spans="1:32" s="60" customFormat="1" ht="23.1" customHeight="1">
      <c r="B11" s="2"/>
      <c r="C11" s="2"/>
      <c r="D11" s="2"/>
      <c r="E11" s="1" t="s">
        <v>1</v>
      </c>
      <c r="F11" s="1"/>
      <c r="G11" s="3" t="s">
        <v>33</v>
      </c>
      <c r="H11" s="3"/>
      <c r="I11" s="3" t="s">
        <v>29</v>
      </c>
      <c r="J11" s="3"/>
      <c r="K11" s="3" t="s">
        <v>30</v>
      </c>
      <c r="L11" s="3"/>
      <c r="M11" s="3" t="s">
        <v>49</v>
      </c>
      <c r="N11" s="3"/>
      <c r="O11" s="3" t="s">
        <v>108</v>
      </c>
      <c r="P11" s="3"/>
      <c r="Q11" s="3" t="s">
        <v>174</v>
      </c>
      <c r="R11" s="3"/>
      <c r="S11" s="3" t="s">
        <v>81</v>
      </c>
      <c r="T11" s="3"/>
      <c r="U11" s="3" t="s">
        <v>85</v>
      </c>
      <c r="V11" s="3"/>
      <c r="W11" s="3" t="s">
        <v>89</v>
      </c>
      <c r="X11" s="3"/>
      <c r="Y11" s="3" t="s">
        <v>48</v>
      </c>
      <c r="Z11" s="3"/>
      <c r="AA11" s="3" t="s">
        <v>95</v>
      </c>
      <c r="AB11" s="3"/>
      <c r="AC11" s="3" t="s">
        <v>97</v>
      </c>
      <c r="AD11" s="3"/>
      <c r="AE11" s="3" t="s">
        <v>14</v>
      </c>
    </row>
    <row r="12" spans="1:32" s="60" customFormat="1" ht="23.1" customHeight="1">
      <c r="B12" s="2"/>
      <c r="C12" s="2"/>
      <c r="D12" s="2"/>
      <c r="E12" s="1"/>
      <c r="F12" s="1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</row>
    <row r="13" spans="1:32" s="60" customFormat="1" ht="23.1" customHeight="1">
      <c r="A13" s="60" t="s">
        <v>200</v>
      </c>
      <c r="E13" s="69"/>
      <c r="F13" s="69"/>
      <c r="G13" s="81"/>
      <c r="H13" s="81"/>
      <c r="I13" s="81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</row>
    <row r="14" spans="1:32" s="60" customFormat="1" ht="23.1" customHeight="1">
      <c r="A14" s="60" t="s">
        <v>191</v>
      </c>
      <c r="B14" s="59"/>
      <c r="C14" s="59"/>
      <c r="D14" s="24"/>
      <c r="E14" s="32"/>
      <c r="F14" s="32"/>
      <c r="G14" s="12">
        <v>3206420</v>
      </c>
      <c r="H14" s="12"/>
      <c r="I14" s="12">
        <v>10347863</v>
      </c>
      <c r="J14" s="12"/>
      <c r="K14" s="12">
        <v>500000</v>
      </c>
      <c r="L14" s="12"/>
      <c r="M14" s="12">
        <v>13617974</v>
      </c>
      <c r="N14" s="12"/>
      <c r="O14" s="12">
        <v>53870</v>
      </c>
      <c r="P14" s="12"/>
      <c r="Q14" s="12">
        <v>3595988</v>
      </c>
      <c r="R14" s="12"/>
      <c r="S14" s="12">
        <v>-71420</v>
      </c>
      <c r="T14" s="64"/>
      <c r="U14" s="12">
        <v>-5814</v>
      </c>
      <c r="V14" s="64"/>
      <c r="W14" s="12">
        <v>71937</v>
      </c>
      <c r="X14" s="33"/>
      <c r="Y14" s="33">
        <f>SUM(O14:W14)</f>
        <v>3644561</v>
      </c>
      <c r="Z14" s="33"/>
      <c r="AA14" s="12">
        <f>SUM(G14:M14,Y14)</f>
        <v>31316818</v>
      </c>
      <c r="AB14" s="12"/>
      <c r="AC14" s="12">
        <v>7173025</v>
      </c>
      <c r="AD14" s="12"/>
      <c r="AE14" s="12">
        <f>SUM(AA14:AC14)</f>
        <v>38489843</v>
      </c>
      <c r="AF14" s="60" t="str">
        <f>IF(AE14-38489843=0,"",AE14-38489843)</f>
        <v/>
      </c>
    </row>
    <row r="15" spans="1:32" ht="23.1" customHeight="1">
      <c r="A15" s="60" t="s">
        <v>201</v>
      </c>
      <c r="E15" s="23"/>
      <c r="F15" s="23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49"/>
      <c r="X15" s="49"/>
      <c r="Y15" s="49"/>
      <c r="Z15" s="49"/>
      <c r="AA15" s="10"/>
      <c r="AB15" s="10"/>
      <c r="AC15" s="10"/>
      <c r="AD15" s="10"/>
      <c r="AE15" s="10"/>
    </row>
    <row r="16" spans="1:32" ht="23.1" hidden="1" customHeight="1">
      <c r="A16" s="59" t="s">
        <v>50</v>
      </c>
      <c r="E16" s="23"/>
      <c r="F16" s="23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v>0</v>
      </c>
      <c r="P16" s="10"/>
      <c r="Q16" s="10">
        <v>0</v>
      </c>
      <c r="R16" s="10"/>
      <c r="S16" s="10">
        <v>0</v>
      </c>
      <c r="T16" s="10"/>
      <c r="U16" s="10">
        <v>0</v>
      </c>
      <c r="V16" s="10"/>
      <c r="W16" s="10">
        <v>0</v>
      </c>
      <c r="X16" s="49"/>
      <c r="Y16" s="10">
        <f>SUM(O16:W16)</f>
        <v>0</v>
      </c>
      <c r="Z16" s="49"/>
      <c r="AA16" s="10">
        <f>SUM(G16:M16,Y16)</f>
        <v>0</v>
      </c>
      <c r="AB16" s="10"/>
      <c r="AC16" s="10">
        <v>0</v>
      </c>
      <c r="AD16" s="10"/>
      <c r="AE16" s="10">
        <f>SUM(AA16:AC16)</f>
        <v>0</v>
      </c>
    </row>
    <row r="17" spans="1:32" ht="23.1" customHeight="1">
      <c r="A17" s="59" t="s">
        <v>109</v>
      </c>
      <c r="E17" s="23">
        <v>14</v>
      </c>
      <c r="F17" s="23"/>
      <c r="G17" s="10">
        <v>0</v>
      </c>
      <c r="H17" s="10"/>
      <c r="I17" s="10">
        <v>0</v>
      </c>
      <c r="J17" s="10"/>
      <c r="K17" s="10">
        <v>0</v>
      </c>
      <c r="L17" s="10"/>
      <c r="M17" s="10">
        <v>0</v>
      </c>
      <c r="N17" s="10"/>
      <c r="O17" s="10">
        <v>2419</v>
      </c>
      <c r="P17" s="10"/>
      <c r="Q17" s="10">
        <v>0</v>
      </c>
      <c r="R17" s="10"/>
      <c r="S17" s="10">
        <v>0</v>
      </c>
      <c r="T17" s="10"/>
      <c r="U17" s="10">
        <v>0</v>
      </c>
      <c r="V17" s="10"/>
      <c r="W17" s="10">
        <v>0</v>
      </c>
      <c r="X17" s="49"/>
      <c r="Y17" s="10">
        <f>SUM(O17:W17)</f>
        <v>2419</v>
      </c>
      <c r="Z17" s="49"/>
      <c r="AA17" s="10">
        <f>SUM(G17:M17,Y17)</f>
        <v>2419</v>
      </c>
      <c r="AB17" s="10"/>
      <c r="AC17" s="10">
        <v>485</v>
      </c>
      <c r="AD17" s="10"/>
      <c r="AE17" s="10">
        <f>SUM(AA17:AC17)</f>
        <v>2904</v>
      </c>
    </row>
    <row r="18" spans="1:32" ht="23.1" customHeight="1">
      <c r="A18" s="59" t="s">
        <v>181</v>
      </c>
      <c r="E18" s="23"/>
      <c r="F18" s="23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49"/>
      <c r="X18" s="49"/>
      <c r="Y18" s="49"/>
      <c r="Z18" s="49"/>
      <c r="AA18" s="10"/>
      <c r="AB18" s="10"/>
      <c r="AC18" s="10"/>
      <c r="AD18" s="10"/>
      <c r="AE18" s="10"/>
    </row>
    <row r="19" spans="1:32" ht="23.1" customHeight="1">
      <c r="B19" s="59" t="s">
        <v>182</v>
      </c>
      <c r="E19" s="23"/>
      <c r="F19" s="23"/>
      <c r="G19" s="10">
        <v>0</v>
      </c>
      <c r="H19" s="10"/>
      <c r="I19" s="10">
        <v>0</v>
      </c>
      <c r="J19" s="10"/>
      <c r="K19" s="10">
        <v>0</v>
      </c>
      <c r="L19" s="10"/>
      <c r="M19" s="10">
        <v>0</v>
      </c>
      <c r="N19" s="10"/>
      <c r="O19" s="10">
        <v>0</v>
      </c>
      <c r="P19" s="10"/>
      <c r="Q19" s="10">
        <v>-7082</v>
      </c>
      <c r="R19" s="10"/>
      <c r="S19" s="10">
        <v>0</v>
      </c>
      <c r="T19" s="10"/>
      <c r="U19" s="10">
        <v>0</v>
      </c>
      <c r="V19" s="10"/>
      <c r="W19" s="10">
        <v>0</v>
      </c>
      <c r="X19" s="49"/>
      <c r="Y19" s="10">
        <f>SUM(O19:W19)</f>
        <v>-7082</v>
      </c>
      <c r="Z19" s="49"/>
      <c r="AA19" s="10">
        <f>SUM(G19:M19,Y19)</f>
        <v>-7082</v>
      </c>
      <c r="AB19" s="10"/>
      <c r="AC19" s="10">
        <v>0</v>
      </c>
      <c r="AD19" s="10"/>
      <c r="AE19" s="10">
        <f>SUM(AA19:AC19)</f>
        <v>-7082</v>
      </c>
    </row>
    <row r="20" spans="1:32" ht="23.1" customHeight="1">
      <c r="A20" s="60" t="s">
        <v>202</v>
      </c>
      <c r="E20" s="23"/>
      <c r="F20" s="23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49"/>
      <c r="Y20" s="49"/>
      <c r="Z20" s="49"/>
      <c r="AA20" s="10"/>
      <c r="AB20" s="10"/>
      <c r="AC20" s="10"/>
      <c r="AD20" s="10"/>
      <c r="AE20" s="10"/>
    </row>
    <row r="21" spans="1:32" ht="23.1" customHeight="1">
      <c r="B21" s="59" t="s">
        <v>203</v>
      </c>
      <c r="E21" s="23"/>
      <c r="F21" s="23"/>
      <c r="G21" s="10">
        <v>0</v>
      </c>
      <c r="H21" s="10"/>
      <c r="I21" s="10">
        <v>0</v>
      </c>
      <c r="J21" s="10"/>
      <c r="K21" s="10">
        <v>0</v>
      </c>
      <c r="L21" s="10"/>
      <c r="M21" s="10">
        <v>2904190</v>
      </c>
      <c r="N21" s="10"/>
      <c r="O21" s="10">
        <v>0</v>
      </c>
      <c r="P21" s="10"/>
      <c r="Q21" s="10">
        <v>0</v>
      </c>
      <c r="R21" s="10"/>
      <c r="S21" s="10">
        <v>0</v>
      </c>
      <c r="T21" s="10"/>
      <c r="U21" s="10">
        <v>0</v>
      </c>
      <c r="V21" s="10"/>
      <c r="W21" s="10">
        <v>0</v>
      </c>
      <c r="X21" s="49"/>
      <c r="Y21" s="10">
        <f>SUM(O21:W21)</f>
        <v>0</v>
      </c>
      <c r="Z21" s="49"/>
      <c r="AA21" s="10">
        <f>SUM(G21:M21,Y21)</f>
        <v>2904190</v>
      </c>
      <c r="AB21" s="10"/>
      <c r="AC21" s="10">
        <v>-17863</v>
      </c>
      <c r="AD21" s="10"/>
      <c r="AE21" s="10">
        <f>SUM(AA21:AC21)</f>
        <v>2886327</v>
      </c>
    </row>
    <row r="22" spans="1:32" ht="23.1" customHeight="1">
      <c r="B22" s="59" t="s">
        <v>204</v>
      </c>
      <c r="E22" s="23"/>
      <c r="F22" s="23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49"/>
      <c r="Y22" s="10"/>
      <c r="Z22" s="49"/>
      <c r="AA22" s="10"/>
      <c r="AB22" s="10"/>
      <c r="AC22" s="10"/>
      <c r="AD22" s="10"/>
      <c r="AE22" s="10"/>
    </row>
    <row r="23" spans="1:32" ht="23.1" customHeight="1">
      <c r="C23" s="59" t="s">
        <v>153</v>
      </c>
      <c r="E23" s="23"/>
      <c r="F23" s="23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49"/>
      <c r="Y23" s="10"/>
      <c r="Z23" s="49"/>
      <c r="AA23" s="10"/>
      <c r="AB23" s="10"/>
      <c r="AC23" s="10"/>
      <c r="AD23" s="10"/>
      <c r="AE23" s="10"/>
    </row>
    <row r="24" spans="1:32" ht="23.1" customHeight="1">
      <c r="D24" s="59" t="s">
        <v>152</v>
      </c>
      <c r="E24" s="59"/>
      <c r="F24" s="23"/>
      <c r="G24" s="10">
        <v>0</v>
      </c>
      <c r="H24" s="10"/>
      <c r="I24" s="10">
        <v>0</v>
      </c>
      <c r="J24" s="10"/>
      <c r="K24" s="10">
        <v>0</v>
      </c>
      <c r="L24" s="10"/>
      <c r="M24" s="10">
        <v>0</v>
      </c>
      <c r="N24" s="10"/>
      <c r="O24" s="10">
        <v>0</v>
      </c>
      <c r="P24" s="10"/>
      <c r="Q24" s="10">
        <v>0</v>
      </c>
      <c r="R24" s="10"/>
      <c r="S24" s="10">
        <v>-17205</v>
      </c>
      <c r="T24" s="10"/>
      <c r="U24" s="10">
        <v>3459</v>
      </c>
      <c r="V24" s="10"/>
      <c r="W24" s="10">
        <v>0</v>
      </c>
      <c r="X24" s="16"/>
      <c r="Y24" s="10">
        <f>SUM(O24:W24)</f>
        <v>-13746</v>
      </c>
      <c r="Z24" s="16"/>
      <c r="AA24" s="10">
        <f>SUM(G24:M24,Y24)</f>
        <v>-13746</v>
      </c>
      <c r="AB24" s="10"/>
      <c r="AC24" s="10">
        <v>-22162</v>
      </c>
      <c r="AD24" s="10"/>
      <c r="AE24" s="10">
        <f>SUM(AA24:AC24)</f>
        <v>-35908</v>
      </c>
      <c r="AF24" s="59" t="str">
        <f>IF(AE24-'5-6'!I63=0,"",AE24-'5-6'!I63)</f>
        <v/>
      </c>
    </row>
    <row r="25" spans="1:32" ht="23.1" customHeight="1">
      <c r="C25" s="59" t="s">
        <v>154</v>
      </c>
      <c r="E25" s="23"/>
      <c r="F25" s="23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49"/>
      <c r="X25" s="16"/>
      <c r="Y25" s="10"/>
      <c r="Z25" s="16"/>
      <c r="AA25" s="10"/>
      <c r="AB25" s="10"/>
      <c r="AC25" s="10"/>
      <c r="AD25" s="10"/>
      <c r="AE25" s="10"/>
    </row>
    <row r="26" spans="1:32" ht="23.1" customHeight="1">
      <c r="D26" s="24" t="s">
        <v>152</v>
      </c>
      <c r="E26" s="23"/>
      <c r="F26" s="23"/>
      <c r="G26" s="40">
        <v>0</v>
      </c>
      <c r="H26" s="10"/>
      <c r="I26" s="40">
        <v>0</v>
      </c>
      <c r="J26" s="10"/>
      <c r="K26" s="40">
        <v>0</v>
      </c>
      <c r="L26" s="10"/>
      <c r="M26" s="40">
        <v>0</v>
      </c>
      <c r="N26" s="10"/>
      <c r="O26" s="40">
        <v>0</v>
      </c>
      <c r="P26" s="10"/>
      <c r="Q26" s="40">
        <v>0</v>
      </c>
      <c r="R26" s="10"/>
      <c r="S26" s="40">
        <v>0</v>
      </c>
      <c r="T26" s="10"/>
      <c r="U26" s="40">
        <v>0</v>
      </c>
      <c r="V26" s="10"/>
      <c r="W26" s="40">
        <v>2826</v>
      </c>
      <c r="X26" s="16"/>
      <c r="Y26" s="40">
        <f>SUM(O26:W26)</f>
        <v>2826</v>
      </c>
      <c r="Z26" s="16"/>
      <c r="AA26" s="40">
        <f>SUM(G26:M26,Y26)</f>
        <v>2826</v>
      </c>
      <c r="AB26" s="10"/>
      <c r="AC26" s="40">
        <v>0</v>
      </c>
      <c r="AD26" s="10"/>
      <c r="AE26" s="40">
        <f>SUM(AA26:AC26)</f>
        <v>2826</v>
      </c>
      <c r="AF26" s="59" t="str">
        <f>IF(AE26-'5-6'!I71=0,"",AE26-'5-6'!I71)</f>
        <v/>
      </c>
    </row>
    <row r="27" spans="1:32" s="60" customFormat="1" ht="23.1" customHeight="1">
      <c r="B27" s="60" t="s">
        <v>205</v>
      </c>
      <c r="D27" s="31"/>
      <c r="E27" s="32"/>
      <c r="F27" s="32"/>
      <c r="G27" s="12">
        <f>SUM(G21:G26)</f>
        <v>0</v>
      </c>
      <c r="H27" s="12"/>
      <c r="I27" s="12">
        <f>SUM(I21:I26)</f>
        <v>0</v>
      </c>
      <c r="J27" s="12"/>
      <c r="K27" s="12">
        <f>SUM(K21:K26)</f>
        <v>0</v>
      </c>
      <c r="L27" s="12"/>
      <c r="M27" s="11">
        <f>SUM(M21:M26)</f>
        <v>2904190</v>
      </c>
      <c r="N27" s="12"/>
      <c r="O27" s="12">
        <f>SUM(O21:O26)</f>
        <v>0</v>
      </c>
      <c r="P27" s="12"/>
      <c r="Q27" s="12">
        <f>SUM(Q21:Q26)</f>
        <v>0</v>
      </c>
      <c r="R27" s="12"/>
      <c r="S27" s="11">
        <f>SUM(S21:S26)</f>
        <v>-17205</v>
      </c>
      <c r="T27" s="12"/>
      <c r="U27" s="11">
        <f>SUM(U21:U26)</f>
        <v>3459</v>
      </c>
      <c r="V27" s="12"/>
      <c r="W27" s="11">
        <f>SUM(W21:W26)</f>
        <v>2826</v>
      </c>
      <c r="X27" s="65"/>
      <c r="Y27" s="11">
        <f>SUM(Y21:Y26)</f>
        <v>-10920</v>
      </c>
      <c r="Z27" s="65"/>
      <c r="AA27" s="11">
        <f>SUM(AA21:AA26)</f>
        <v>2893270</v>
      </c>
      <c r="AB27" s="12"/>
      <c r="AC27" s="11">
        <f>SUM(AC21:AC26)</f>
        <v>-40025</v>
      </c>
      <c r="AD27" s="12"/>
      <c r="AE27" s="11">
        <f>SUM(AE21:AE26)</f>
        <v>2853245</v>
      </c>
    </row>
    <row r="28" spans="1:32" s="60" customFormat="1" ht="23.1" customHeight="1" thickBot="1">
      <c r="A28" s="60" t="s">
        <v>206</v>
      </c>
      <c r="D28" s="31"/>
      <c r="E28" s="32"/>
      <c r="F28" s="32"/>
      <c r="G28" s="41">
        <f>SUM(G14:G19,G27)</f>
        <v>3206420</v>
      </c>
      <c r="H28" s="12"/>
      <c r="I28" s="41">
        <f>SUM(I14:I19,I27)</f>
        <v>10347863</v>
      </c>
      <c r="J28" s="12"/>
      <c r="K28" s="41">
        <f>SUM(K14:K19,K27)</f>
        <v>500000</v>
      </c>
      <c r="L28" s="12"/>
      <c r="M28" s="41">
        <f>SUM(M14:M19,M27)</f>
        <v>16522164</v>
      </c>
      <c r="N28" s="12"/>
      <c r="O28" s="41">
        <f>SUM(O14:O19,O27)</f>
        <v>56289</v>
      </c>
      <c r="P28" s="12"/>
      <c r="Q28" s="41">
        <f>SUM(Q14:Q19,Q27)</f>
        <v>3588906</v>
      </c>
      <c r="R28" s="12"/>
      <c r="S28" s="41">
        <f>SUM(S14:S19,S27)</f>
        <v>-88625</v>
      </c>
      <c r="T28" s="12"/>
      <c r="U28" s="41">
        <f>SUM(U14:U19,U27)</f>
        <v>-2355</v>
      </c>
      <c r="V28" s="12"/>
      <c r="W28" s="41">
        <f>SUM(W14:W19,W27)</f>
        <v>74763</v>
      </c>
      <c r="X28" s="65"/>
      <c r="Y28" s="41">
        <f>SUM(Y14:Y19,Y27)</f>
        <v>3628978</v>
      </c>
      <c r="Z28" s="65"/>
      <c r="AA28" s="41">
        <f>SUM(AA14:AA19,AA27)</f>
        <v>34205425</v>
      </c>
      <c r="AB28" s="12"/>
      <c r="AC28" s="41">
        <f>SUM(AC14:AC19,AC27)</f>
        <v>7133485</v>
      </c>
      <c r="AD28" s="12"/>
      <c r="AE28" s="41">
        <f>SUM(AE14:AE19,AE27)</f>
        <v>41338910</v>
      </c>
      <c r="AF28" s="60" t="str">
        <f>IF(AE28-41338910=0,"",AE28-41338910)</f>
        <v/>
      </c>
    </row>
    <row r="29" spans="1:32" s="31" customFormat="1" ht="23.1" customHeight="1" thickTop="1">
      <c r="A29" s="101" t="s">
        <v>117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</row>
    <row r="30" spans="1:32" s="31" customFormat="1" ht="23.1" customHeight="1">
      <c r="A30" s="105" t="s">
        <v>126</v>
      </c>
      <c r="B30" s="105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  <c r="AA30" s="105"/>
      <c r="AB30" s="105"/>
      <c r="AC30" s="105"/>
      <c r="AD30" s="105"/>
      <c r="AE30" s="105"/>
    </row>
    <row r="31" spans="1:32" s="31" customFormat="1" ht="23.1" customHeight="1">
      <c r="A31" s="101" t="str">
        <f>A3</f>
        <v>สำหรับงวดสามเดือนสิ้นสุดวันที่ 31 มีนาคม 2563 (ยังไม่ได้ตรวจสอบ)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</row>
    <row r="32" spans="1:32" s="24" customFormat="1" ht="23.1" customHeight="1">
      <c r="A32" s="73"/>
      <c r="B32" s="77"/>
      <c r="C32" s="78"/>
      <c r="D32" s="78"/>
      <c r="E32" s="79"/>
      <c r="F32" s="79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  <c r="AA32" s="78"/>
      <c r="AB32" s="78"/>
      <c r="AC32" s="78"/>
      <c r="AD32" s="78"/>
      <c r="AE32" s="80" t="str">
        <f>AE4</f>
        <v>หน่วย: พันบาท</v>
      </c>
    </row>
    <row r="33" spans="1:32" s="60" customFormat="1" ht="23.1" customHeight="1">
      <c r="E33" s="57"/>
      <c r="F33" s="57"/>
      <c r="G33" s="102" t="s">
        <v>0</v>
      </c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</row>
    <row r="34" spans="1:32" s="60" customFormat="1" ht="23.1" customHeight="1">
      <c r="E34" s="57"/>
      <c r="F34" s="57"/>
      <c r="G34" s="102" t="s">
        <v>79</v>
      </c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96"/>
      <c r="AC34" s="96"/>
      <c r="AD34" s="96"/>
      <c r="AE34" s="96"/>
    </row>
    <row r="35" spans="1:32" s="60" customFormat="1" ht="23.1" customHeight="1">
      <c r="E35" s="57"/>
      <c r="F35" s="57"/>
      <c r="G35" s="3"/>
      <c r="H35" s="3"/>
      <c r="I35" s="3"/>
      <c r="J35" s="3"/>
      <c r="K35" s="3"/>
      <c r="L35" s="3"/>
      <c r="M35" s="3"/>
      <c r="N35" s="3"/>
      <c r="O35" s="103" t="s">
        <v>71</v>
      </c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3"/>
      <c r="AA35" s="3"/>
      <c r="AB35" s="96"/>
      <c r="AC35" s="96"/>
      <c r="AD35" s="96"/>
      <c r="AE35" s="96"/>
    </row>
    <row r="36" spans="1:32" s="60" customFormat="1" ht="23.1" customHeight="1">
      <c r="E36" s="57"/>
      <c r="F36" s="57"/>
      <c r="G36" s="3"/>
      <c r="H36" s="67"/>
      <c r="I36" s="3"/>
      <c r="J36" s="3"/>
      <c r="K36" s="3"/>
      <c r="L36" s="3"/>
      <c r="M36" s="3"/>
      <c r="N36" s="3"/>
      <c r="O36" s="3"/>
      <c r="P36" s="3"/>
      <c r="Q36" s="3" t="s">
        <v>175</v>
      </c>
      <c r="R36" s="3"/>
      <c r="S36" s="3"/>
      <c r="T36" s="3"/>
      <c r="U36" s="3" t="s">
        <v>82</v>
      </c>
      <c r="V36" s="3"/>
      <c r="W36" s="3" t="s">
        <v>86</v>
      </c>
      <c r="X36" s="67"/>
      <c r="Y36" s="3" t="s">
        <v>90</v>
      </c>
      <c r="Z36" s="2"/>
      <c r="AA36" s="3"/>
      <c r="AB36" s="3"/>
      <c r="AC36" s="3"/>
      <c r="AD36" s="3"/>
      <c r="AE36" s="3"/>
    </row>
    <row r="37" spans="1:32" s="60" customFormat="1" ht="23.1" customHeight="1">
      <c r="E37" s="57"/>
      <c r="F37" s="57"/>
      <c r="G37" s="3" t="s">
        <v>15</v>
      </c>
      <c r="H37" s="67"/>
      <c r="I37" s="3"/>
      <c r="J37" s="3"/>
      <c r="K37" s="104" t="s">
        <v>16</v>
      </c>
      <c r="L37" s="104"/>
      <c r="M37" s="104"/>
      <c r="N37" s="3"/>
      <c r="O37" s="68" t="s">
        <v>106</v>
      </c>
      <c r="P37" s="3"/>
      <c r="Q37" s="3" t="s">
        <v>176</v>
      </c>
      <c r="R37" s="3"/>
      <c r="S37" s="3"/>
      <c r="T37" s="3"/>
      <c r="U37" s="3" t="s">
        <v>83</v>
      </c>
      <c r="V37" s="3"/>
      <c r="W37" s="3" t="s">
        <v>87</v>
      </c>
      <c r="X37" s="67"/>
      <c r="Y37" s="3" t="s">
        <v>91</v>
      </c>
      <c r="Z37" s="4"/>
      <c r="AA37" s="3" t="s">
        <v>45</v>
      </c>
      <c r="AB37" s="3"/>
      <c r="AC37" s="3" t="s">
        <v>93</v>
      </c>
      <c r="AD37" s="3"/>
      <c r="AE37" s="3"/>
    </row>
    <row r="38" spans="1:32" s="60" customFormat="1" ht="23.1" customHeight="1">
      <c r="E38" s="57"/>
      <c r="F38" s="57"/>
      <c r="G38" s="3" t="s">
        <v>46</v>
      </c>
      <c r="H38" s="3"/>
      <c r="I38" s="3" t="s">
        <v>28</v>
      </c>
      <c r="J38" s="3"/>
      <c r="K38" s="3" t="s">
        <v>160</v>
      </c>
      <c r="L38" s="3"/>
      <c r="M38" s="3" t="s">
        <v>47</v>
      </c>
      <c r="N38" s="3"/>
      <c r="O38" s="3" t="s">
        <v>107</v>
      </c>
      <c r="P38" s="3"/>
      <c r="Q38" s="3" t="s">
        <v>35</v>
      </c>
      <c r="R38" s="3"/>
      <c r="S38" s="3" t="s">
        <v>80</v>
      </c>
      <c r="T38" s="3"/>
      <c r="U38" s="3" t="s">
        <v>217</v>
      </c>
      <c r="V38" s="3"/>
      <c r="W38" s="3" t="s">
        <v>88</v>
      </c>
      <c r="X38" s="3"/>
      <c r="Y38" s="3" t="s">
        <v>92</v>
      </c>
      <c r="Z38" s="3"/>
      <c r="AA38" s="3" t="s">
        <v>48</v>
      </c>
      <c r="AB38" s="3"/>
      <c r="AC38" s="3" t="s">
        <v>96</v>
      </c>
      <c r="AD38" s="3"/>
      <c r="AE38" s="3" t="s">
        <v>90</v>
      </c>
    </row>
    <row r="39" spans="1:32" s="60" customFormat="1" ht="23.1" customHeight="1">
      <c r="B39" s="2"/>
      <c r="C39" s="2"/>
      <c r="D39" s="2"/>
      <c r="E39" s="1" t="s">
        <v>1</v>
      </c>
      <c r="F39" s="1"/>
      <c r="G39" s="3" t="s">
        <v>33</v>
      </c>
      <c r="H39" s="3"/>
      <c r="I39" s="3" t="s">
        <v>29</v>
      </c>
      <c r="J39" s="3"/>
      <c r="K39" s="3" t="s">
        <v>30</v>
      </c>
      <c r="L39" s="3"/>
      <c r="M39" s="3" t="s">
        <v>49</v>
      </c>
      <c r="N39" s="3"/>
      <c r="O39" s="3" t="s">
        <v>108</v>
      </c>
      <c r="P39" s="3"/>
      <c r="Q39" s="3" t="s">
        <v>174</v>
      </c>
      <c r="R39" s="3"/>
      <c r="S39" s="3" t="s">
        <v>81</v>
      </c>
      <c r="T39" s="3"/>
      <c r="U39" s="3" t="s">
        <v>218</v>
      </c>
      <c r="V39" s="3"/>
      <c r="W39" s="3" t="s">
        <v>89</v>
      </c>
      <c r="X39" s="3"/>
      <c r="Y39" s="3" t="s">
        <v>48</v>
      </c>
      <c r="Z39" s="3"/>
      <c r="AA39" s="3" t="s">
        <v>95</v>
      </c>
      <c r="AB39" s="3"/>
      <c r="AC39" s="3" t="s">
        <v>97</v>
      </c>
      <c r="AD39" s="3"/>
      <c r="AE39" s="3" t="s">
        <v>14</v>
      </c>
    </row>
    <row r="40" spans="1:32" s="60" customFormat="1" ht="23.1" customHeight="1">
      <c r="B40" s="2"/>
      <c r="C40" s="2"/>
      <c r="D40" s="2"/>
      <c r="E40" s="1"/>
      <c r="F40" s="1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2" s="60" customFormat="1" ht="23.1" customHeight="1">
      <c r="A41" s="60" t="s">
        <v>207</v>
      </c>
      <c r="E41" s="69"/>
      <c r="F41" s="69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</row>
    <row r="42" spans="1:32" ht="23.1" customHeight="1">
      <c r="A42" s="60" t="s">
        <v>208</v>
      </c>
      <c r="E42" s="23"/>
      <c r="F42" s="23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49"/>
      <c r="Y42" s="10"/>
      <c r="Z42" s="49"/>
      <c r="AA42" s="10"/>
      <c r="AB42" s="10"/>
      <c r="AC42" s="10"/>
      <c r="AD42" s="10"/>
      <c r="AE42" s="10"/>
    </row>
    <row r="43" spans="1:32" s="60" customFormat="1" ht="23.1" customHeight="1">
      <c r="B43" s="71" t="s">
        <v>192</v>
      </c>
      <c r="C43" s="59"/>
      <c r="D43" s="31"/>
      <c r="E43" s="32"/>
      <c r="F43" s="32"/>
      <c r="G43" s="12">
        <v>3206420</v>
      </c>
      <c r="H43" s="12"/>
      <c r="I43" s="12">
        <v>10347863</v>
      </c>
      <c r="J43" s="12"/>
      <c r="K43" s="12">
        <v>500000</v>
      </c>
      <c r="L43" s="12"/>
      <c r="M43" s="12">
        <v>16794718</v>
      </c>
      <c r="N43" s="12"/>
      <c r="O43" s="12">
        <v>58808</v>
      </c>
      <c r="P43" s="12"/>
      <c r="Q43" s="12">
        <v>3633726</v>
      </c>
      <c r="R43" s="12"/>
      <c r="S43" s="12">
        <v>-111738</v>
      </c>
      <c r="T43" s="64"/>
      <c r="U43" s="12">
        <v>18616</v>
      </c>
      <c r="V43" s="64"/>
      <c r="W43" s="12">
        <v>76758</v>
      </c>
      <c r="X43" s="33"/>
      <c r="Y43" s="33">
        <f>SUM(O43:W43)</f>
        <v>3676170</v>
      </c>
      <c r="Z43" s="33"/>
      <c r="AA43" s="12">
        <f>SUM(G43:M43,Y43)</f>
        <v>34525171</v>
      </c>
      <c r="AB43" s="12"/>
      <c r="AC43" s="12">
        <v>5923866</v>
      </c>
      <c r="AD43" s="12"/>
      <c r="AE43" s="12">
        <f>SUM(AA43:AC43)</f>
        <v>40449037</v>
      </c>
      <c r="AF43" s="60" t="str">
        <f>IF(AE43-'2-4'!I99=0,"",AE43-'2-4'!I99)</f>
        <v/>
      </c>
    </row>
    <row r="44" spans="1:32" ht="23.1" customHeight="1">
      <c r="A44" s="59" t="s">
        <v>179</v>
      </c>
      <c r="E44" s="23">
        <v>3</v>
      </c>
      <c r="F44" s="23"/>
      <c r="G44" s="40">
        <v>0</v>
      </c>
      <c r="H44" s="10"/>
      <c r="I44" s="40">
        <v>0</v>
      </c>
      <c r="J44" s="10"/>
      <c r="K44" s="40">
        <v>0</v>
      </c>
      <c r="L44" s="10"/>
      <c r="M44" s="40">
        <v>774717</v>
      </c>
      <c r="N44" s="10"/>
      <c r="O44" s="40">
        <v>0</v>
      </c>
      <c r="P44" s="10"/>
      <c r="Q44" s="40">
        <v>0</v>
      </c>
      <c r="R44" s="10"/>
      <c r="S44" s="40">
        <v>0</v>
      </c>
      <c r="T44" s="10"/>
      <c r="U44" s="40">
        <v>0</v>
      </c>
      <c r="V44" s="10"/>
      <c r="W44" s="40">
        <v>-273627</v>
      </c>
      <c r="X44" s="16"/>
      <c r="Y44" s="40">
        <f>SUM(O44:W44)</f>
        <v>-273627</v>
      </c>
      <c r="Z44" s="16"/>
      <c r="AA44" s="40">
        <f>SUM(G44:M44,Y44)</f>
        <v>501090</v>
      </c>
      <c r="AB44" s="10"/>
      <c r="AC44" s="40">
        <v>0</v>
      </c>
      <c r="AD44" s="10"/>
      <c r="AE44" s="40">
        <f>SUM(AA44:AC44)</f>
        <v>501090</v>
      </c>
    </row>
    <row r="45" spans="1:32" ht="23.1" customHeight="1">
      <c r="A45" s="60" t="s">
        <v>208</v>
      </c>
      <c r="E45" s="23"/>
      <c r="F45" s="23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49"/>
      <c r="Y45" s="10"/>
      <c r="Z45" s="49"/>
      <c r="AA45" s="10"/>
      <c r="AB45" s="10"/>
      <c r="AC45" s="10"/>
      <c r="AD45" s="10"/>
      <c r="AE45" s="10"/>
    </row>
    <row r="46" spans="1:32" s="60" customFormat="1" ht="23.1" customHeight="1">
      <c r="B46" s="71" t="s">
        <v>193</v>
      </c>
      <c r="C46" s="59"/>
      <c r="D46" s="31"/>
      <c r="E46" s="32"/>
      <c r="F46" s="32"/>
      <c r="G46" s="12">
        <f>SUM(G43:G44)</f>
        <v>3206420</v>
      </c>
      <c r="H46" s="12"/>
      <c r="I46" s="12">
        <f>SUM(I43:I44)</f>
        <v>10347863</v>
      </c>
      <c r="J46" s="12"/>
      <c r="K46" s="12">
        <f>SUM(K43:K44)</f>
        <v>500000</v>
      </c>
      <c r="L46" s="12"/>
      <c r="M46" s="12">
        <f>SUM(M43:M44)</f>
        <v>17569435</v>
      </c>
      <c r="N46" s="12"/>
      <c r="O46" s="12">
        <f>SUM(O43:O44)</f>
        <v>58808</v>
      </c>
      <c r="P46" s="12"/>
      <c r="Q46" s="12">
        <f>SUM(Q43:Q44)</f>
        <v>3633726</v>
      </c>
      <c r="R46" s="12"/>
      <c r="S46" s="12">
        <f>SUM(S43:S44)</f>
        <v>-111738</v>
      </c>
      <c r="T46" s="64"/>
      <c r="U46" s="12">
        <f>SUM(U43:U44)</f>
        <v>18616</v>
      </c>
      <c r="V46" s="64"/>
      <c r="W46" s="12">
        <f>SUM(W43:W44)</f>
        <v>-196869</v>
      </c>
      <c r="X46" s="33"/>
      <c r="Y46" s="12">
        <f>SUM(Y43:Y44)</f>
        <v>3402543</v>
      </c>
      <c r="Z46" s="33"/>
      <c r="AA46" s="12">
        <f>SUM(AA43:AA44)</f>
        <v>35026261</v>
      </c>
      <c r="AB46" s="12"/>
      <c r="AC46" s="12">
        <f>SUM(AC43:AC44)</f>
        <v>5923866</v>
      </c>
      <c r="AD46" s="12"/>
      <c r="AE46" s="12">
        <f>SUM(AE43:AE44)</f>
        <v>40950127</v>
      </c>
    </row>
    <row r="47" spans="1:32" ht="23.1" customHeight="1">
      <c r="A47" s="60" t="s">
        <v>201</v>
      </c>
      <c r="E47" s="23"/>
      <c r="F47" s="23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49"/>
      <c r="X47" s="49"/>
      <c r="Y47" s="49"/>
      <c r="Z47" s="49"/>
      <c r="AA47" s="10"/>
      <c r="AB47" s="10"/>
      <c r="AC47" s="10"/>
      <c r="AD47" s="10"/>
      <c r="AE47" s="10"/>
    </row>
    <row r="48" spans="1:32" ht="23.1" customHeight="1">
      <c r="A48" s="59" t="s">
        <v>50</v>
      </c>
      <c r="E48" s="23">
        <v>17</v>
      </c>
      <c r="F48" s="23"/>
      <c r="G48" s="10">
        <v>0</v>
      </c>
      <c r="H48" s="10"/>
      <c r="I48" s="10">
        <v>0</v>
      </c>
      <c r="J48" s="10"/>
      <c r="K48" s="10">
        <v>0</v>
      </c>
      <c r="L48" s="10"/>
      <c r="M48" s="10">
        <v>-4168075</v>
      </c>
      <c r="N48" s="10"/>
      <c r="O48" s="10">
        <v>0</v>
      </c>
      <c r="P48" s="10"/>
      <c r="Q48" s="10">
        <v>0</v>
      </c>
      <c r="R48" s="10"/>
      <c r="S48" s="10">
        <v>0</v>
      </c>
      <c r="T48" s="10"/>
      <c r="U48" s="10">
        <v>0</v>
      </c>
      <c r="V48" s="10"/>
      <c r="W48" s="10">
        <v>0</v>
      </c>
      <c r="X48" s="49"/>
      <c r="Y48" s="10">
        <f>SUM(O48:W48)</f>
        <v>0</v>
      </c>
      <c r="Z48" s="49"/>
      <c r="AA48" s="10">
        <f>SUM(G48:M48,Y48)</f>
        <v>-4168075</v>
      </c>
      <c r="AB48" s="10"/>
      <c r="AC48" s="10">
        <v>-129043</v>
      </c>
      <c r="AD48" s="10"/>
      <c r="AE48" s="10">
        <f>SUM(AA48:AC48)</f>
        <v>-4297118</v>
      </c>
    </row>
    <row r="49" spans="1:32" ht="23.1" customHeight="1">
      <c r="A49" s="59" t="s">
        <v>109</v>
      </c>
      <c r="E49" s="23">
        <f>E17</f>
        <v>14</v>
      </c>
      <c r="F49" s="23"/>
      <c r="G49" s="10">
        <v>0</v>
      </c>
      <c r="H49" s="10"/>
      <c r="I49" s="10">
        <v>0</v>
      </c>
      <c r="J49" s="10"/>
      <c r="K49" s="10">
        <v>0</v>
      </c>
      <c r="L49" s="10"/>
      <c r="M49" s="10">
        <v>0</v>
      </c>
      <c r="N49" s="10"/>
      <c r="O49" s="10">
        <v>742</v>
      </c>
      <c r="P49" s="10"/>
      <c r="Q49" s="10">
        <v>0</v>
      </c>
      <c r="R49" s="10"/>
      <c r="S49" s="10">
        <v>0</v>
      </c>
      <c r="T49" s="10"/>
      <c r="U49" s="10">
        <v>0</v>
      </c>
      <c r="V49" s="10"/>
      <c r="W49" s="10">
        <v>0</v>
      </c>
      <c r="X49" s="49"/>
      <c r="Y49" s="10">
        <f>SUM(O49:W49)</f>
        <v>742</v>
      </c>
      <c r="Z49" s="49"/>
      <c r="AA49" s="10">
        <f>SUM(G49:M49,Y49)</f>
        <v>742</v>
      </c>
      <c r="AB49" s="10"/>
      <c r="AC49" s="10">
        <v>135</v>
      </c>
      <c r="AD49" s="10"/>
      <c r="AE49" s="10">
        <f>SUM(AA49:AC49)</f>
        <v>877</v>
      </c>
    </row>
    <row r="50" spans="1:32" ht="23.1" customHeight="1">
      <c r="A50" s="60" t="s">
        <v>202</v>
      </c>
      <c r="E50" s="23"/>
      <c r="F50" s="23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49"/>
      <c r="Y50" s="49"/>
      <c r="Z50" s="49"/>
      <c r="AA50" s="10"/>
      <c r="AB50" s="10"/>
      <c r="AC50" s="10"/>
      <c r="AD50" s="10"/>
      <c r="AE50" s="10"/>
    </row>
    <row r="51" spans="1:32" ht="23.1" customHeight="1">
      <c r="B51" s="59" t="s">
        <v>203</v>
      </c>
      <c r="E51" s="23"/>
      <c r="F51" s="23"/>
      <c r="G51" s="10">
        <v>0</v>
      </c>
      <c r="H51" s="10"/>
      <c r="I51" s="10">
        <v>0</v>
      </c>
      <c r="J51" s="10"/>
      <c r="K51" s="10">
        <v>0</v>
      </c>
      <c r="L51" s="10"/>
      <c r="M51" s="10">
        <v>2740395</v>
      </c>
      <c r="N51" s="10"/>
      <c r="O51" s="10">
        <v>0</v>
      </c>
      <c r="P51" s="10"/>
      <c r="Q51" s="10">
        <v>0</v>
      </c>
      <c r="R51" s="10"/>
      <c r="S51" s="10">
        <v>0</v>
      </c>
      <c r="T51" s="10"/>
      <c r="U51" s="10">
        <v>0</v>
      </c>
      <c r="V51" s="10"/>
      <c r="W51" s="10">
        <v>0</v>
      </c>
      <c r="X51" s="49"/>
      <c r="Y51" s="10">
        <f>SUM(O51:W51)</f>
        <v>0</v>
      </c>
      <c r="Z51" s="49"/>
      <c r="AA51" s="10">
        <f>SUM(G51:M51,Y51)</f>
        <v>2740395</v>
      </c>
      <c r="AB51" s="10"/>
      <c r="AC51" s="10">
        <v>118149</v>
      </c>
      <c r="AD51" s="10"/>
      <c r="AE51" s="10">
        <f>SUM(AA51:AC51)</f>
        <v>2858544</v>
      </c>
    </row>
    <row r="52" spans="1:32" ht="23.1" customHeight="1">
      <c r="B52" s="59" t="s">
        <v>204</v>
      </c>
      <c r="E52" s="23"/>
      <c r="F52" s="23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49"/>
      <c r="Y52" s="10"/>
      <c r="Z52" s="49"/>
      <c r="AA52" s="10"/>
      <c r="AB52" s="10"/>
      <c r="AC52" s="10"/>
      <c r="AD52" s="10"/>
      <c r="AE52" s="10"/>
    </row>
    <row r="53" spans="1:32" ht="23.1" customHeight="1">
      <c r="C53" s="59" t="s">
        <v>153</v>
      </c>
      <c r="E53" s="23"/>
      <c r="F53" s="23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49"/>
      <c r="Y53" s="10"/>
      <c r="Z53" s="49"/>
      <c r="AA53" s="10"/>
      <c r="AB53" s="10"/>
      <c r="AC53" s="10"/>
      <c r="AD53" s="10"/>
      <c r="AE53" s="10"/>
    </row>
    <row r="54" spans="1:32" ht="23.1" customHeight="1">
      <c r="D54" s="59" t="s">
        <v>152</v>
      </c>
      <c r="E54" s="59"/>
      <c r="F54" s="23"/>
      <c r="G54" s="10">
        <v>0</v>
      </c>
      <c r="H54" s="10"/>
      <c r="I54" s="10">
        <v>0</v>
      </c>
      <c r="J54" s="10"/>
      <c r="K54" s="10">
        <v>0</v>
      </c>
      <c r="L54" s="10"/>
      <c r="M54" s="10">
        <v>0</v>
      </c>
      <c r="N54" s="10"/>
      <c r="O54" s="10">
        <v>0</v>
      </c>
      <c r="P54" s="10"/>
      <c r="Q54" s="10">
        <v>0</v>
      </c>
      <c r="R54" s="10"/>
      <c r="S54" s="10">
        <v>10043</v>
      </c>
      <c r="T54" s="49"/>
      <c r="U54" s="10">
        <v>6029</v>
      </c>
      <c r="V54" s="10"/>
      <c r="W54" s="10">
        <v>-62406</v>
      </c>
      <c r="X54" s="16"/>
      <c r="Y54" s="10">
        <f>SUM(O54:W54)</f>
        <v>-46334</v>
      </c>
      <c r="Z54" s="16"/>
      <c r="AA54" s="10">
        <f>SUM(G54:M54,Y54)</f>
        <v>-46334</v>
      </c>
      <c r="AB54" s="10"/>
      <c r="AC54" s="10">
        <v>17615</v>
      </c>
      <c r="AD54" s="10"/>
      <c r="AE54" s="10">
        <f>SUM(AA54:AC54)</f>
        <v>-28719</v>
      </c>
      <c r="AF54" s="59" t="str">
        <f>IF(AE54-'5-6'!G63=0,"",AE54-'5-6'!G63)</f>
        <v/>
      </c>
    </row>
    <row r="55" spans="1:32" ht="23.1" customHeight="1">
      <c r="C55" s="59" t="s">
        <v>154</v>
      </c>
      <c r="E55" s="23"/>
      <c r="F55" s="23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49"/>
      <c r="X55" s="16"/>
      <c r="Y55" s="10"/>
      <c r="Z55" s="16"/>
      <c r="AA55" s="10"/>
      <c r="AB55" s="10"/>
      <c r="AC55" s="10"/>
      <c r="AD55" s="10"/>
      <c r="AE55" s="10"/>
    </row>
    <row r="56" spans="1:32" ht="23.1" customHeight="1">
      <c r="D56" s="24" t="s">
        <v>152</v>
      </c>
      <c r="E56" s="23"/>
      <c r="F56" s="23"/>
      <c r="G56" s="40">
        <v>0</v>
      </c>
      <c r="H56" s="10"/>
      <c r="I56" s="40">
        <v>0</v>
      </c>
      <c r="J56" s="10"/>
      <c r="K56" s="40">
        <v>0</v>
      </c>
      <c r="L56" s="10"/>
      <c r="M56" s="40">
        <v>-37</v>
      </c>
      <c r="N56" s="10"/>
      <c r="O56" s="40">
        <v>0</v>
      </c>
      <c r="P56" s="10"/>
      <c r="Q56" s="40">
        <v>0</v>
      </c>
      <c r="R56" s="10"/>
      <c r="S56" s="40">
        <v>0</v>
      </c>
      <c r="T56" s="10"/>
      <c r="U56" s="40">
        <v>0</v>
      </c>
      <c r="V56" s="10"/>
      <c r="W56" s="40">
        <v>2453</v>
      </c>
      <c r="X56" s="16"/>
      <c r="Y56" s="40">
        <f>SUM(O56:W56)</f>
        <v>2453</v>
      </c>
      <c r="Z56" s="16"/>
      <c r="AA56" s="40">
        <f>SUM(G56:M56,Y56)</f>
        <v>2416</v>
      </c>
      <c r="AB56" s="10"/>
      <c r="AC56" s="40">
        <v>0</v>
      </c>
      <c r="AD56" s="10"/>
      <c r="AE56" s="40">
        <f>SUM(AA56:AC56)</f>
        <v>2416</v>
      </c>
      <c r="AF56" s="59" t="str">
        <f>IF(AE56-'5-6'!G71=0,"",AE56-'5-6'!G71)</f>
        <v/>
      </c>
    </row>
    <row r="57" spans="1:32" s="60" customFormat="1" ht="23.1" customHeight="1">
      <c r="B57" s="60" t="s">
        <v>205</v>
      </c>
      <c r="D57" s="31"/>
      <c r="E57" s="32"/>
      <c r="F57" s="32"/>
      <c r="G57" s="12">
        <f>SUM(G51:G56)</f>
        <v>0</v>
      </c>
      <c r="H57" s="12"/>
      <c r="I57" s="12">
        <f>SUM(I51:I56)</f>
        <v>0</v>
      </c>
      <c r="J57" s="12"/>
      <c r="K57" s="12">
        <f>SUM(K51:K56)</f>
        <v>0</v>
      </c>
      <c r="L57" s="12"/>
      <c r="M57" s="12">
        <f>SUM(M51:M56)</f>
        <v>2740358</v>
      </c>
      <c r="N57" s="12"/>
      <c r="O57" s="12">
        <f>SUM(O51:O56)</f>
        <v>0</v>
      </c>
      <c r="P57" s="12"/>
      <c r="Q57" s="12">
        <f>SUM(Q51:Q56)</f>
        <v>0</v>
      </c>
      <c r="R57" s="12"/>
      <c r="S57" s="12">
        <f>SUM(S51:S56)</f>
        <v>10043</v>
      </c>
      <c r="T57" s="12"/>
      <c r="U57" s="12">
        <f>SUM(U51:U56)</f>
        <v>6029</v>
      </c>
      <c r="V57" s="12"/>
      <c r="W57" s="12">
        <f>SUM(W51:W56)</f>
        <v>-59953</v>
      </c>
      <c r="X57" s="65"/>
      <c r="Y57" s="12">
        <f>SUM(Y51:Y56)</f>
        <v>-43881</v>
      </c>
      <c r="Z57" s="65"/>
      <c r="AA57" s="12">
        <f>SUM(AA51:AA56)</f>
        <v>2696477</v>
      </c>
      <c r="AB57" s="12"/>
      <c r="AC57" s="12">
        <f>SUM(AC51:AC56)</f>
        <v>135764</v>
      </c>
      <c r="AD57" s="12"/>
      <c r="AE57" s="12">
        <f>SUM(AE51:AE56)</f>
        <v>2832241</v>
      </c>
    </row>
    <row r="58" spans="1:32" s="60" customFormat="1" ht="23.1" customHeight="1" thickBot="1">
      <c r="A58" s="60" t="s">
        <v>209</v>
      </c>
      <c r="D58" s="31"/>
      <c r="E58" s="32"/>
      <c r="F58" s="32"/>
      <c r="G58" s="41">
        <f>SUM(G46,G48:G49,G57)</f>
        <v>3206420</v>
      </c>
      <c r="H58" s="12"/>
      <c r="I58" s="41">
        <f>SUM(I46,I48:I49,I57)</f>
        <v>10347863</v>
      </c>
      <c r="J58" s="12"/>
      <c r="K58" s="41">
        <f>SUM(K46,K48:K49,K57)</f>
        <v>500000</v>
      </c>
      <c r="L58" s="12"/>
      <c r="M58" s="41">
        <f>SUM(M46,M48:M49,M57)</f>
        <v>16141718</v>
      </c>
      <c r="N58" s="12"/>
      <c r="O58" s="41">
        <f>SUM(O46,O48:O49,O57)</f>
        <v>59550</v>
      </c>
      <c r="P58" s="12"/>
      <c r="Q58" s="41">
        <f>SUM(Q46,Q48:Q49,Q57)</f>
        <v>3633726</v>
      </c>
      <c r="R58" s="12"/>
      <c r="S58" s="41">
        <f>SUM(S46,S48:S49,S57)</f>
        <v>-101695</v>
      </c>
      <c r="T58" s="12"/>
      <c r="U58" s="41">
        <f>SUM(U46,U48:U49,U57)</f>
        <v>24645</v>
      </c>
      <c r="V58" s="12"/>
      <c r="W58" s="41">
        <f>SUM(W46,W48:W49,W57)</f>
        <v>-256822</v>
      </c>
      <c r="X58" s="65"/>
      <c r="Y58" s="41">
        <f>SUM(Y46,Y48:Y49,Y57)</f>
        <v>3359404</v>
      </c>
      <c r="Z58" s="65"/>
      <c r="AA58" s="41">
        <f>SUM(AA46,AA48:AA49,AA57)</f>
        <v>33555405</v>
      </c>
      <c r="AB58" s="12"/>
      <c r="AC58" s="41">
        <f>SUM(AC46,AC48:AC49,AC57)</f>
        <v>5930722</v>
      </c>
      <c r="AD58" s="12"/>
      <c r="AE58" s="41">
        <f>SUM(AE46,AE48:AE49,AE57)</f>
        <v>39486127</v>
      </c>
      <c r="AF58" s="60" t="str">
        <f>IF(AE58-'2-4'!G99=0,"",AE58-'2-4'!G99)</f>
        <v/>
      </c>
    </row>
    <row r="59" spans="1:32" ht="23.1" customHeight="1" thickTop="1">
      <c r="G59" s="66" t="str">
        <f>IF(G58-'2-4'!G89=0,"",G58-'2-4'!G89)</f>
        <v/>
      </c>
      <c r="I59" s="66" t="str">
        <f>IF(I58-'2-4'!G91=0,"",I58-'2-4'!G91)</f>
        <v/>
      </c>
      <c r="K59" s="66" t="str">
        <f>IF(K58-'2-4'!G94=0,"",K58-'2-4'!G94)</f>
        <v/>
      </c>
      <c r="M59" s="66" t="str">
        <f>IF(M58-'2-4'!G95=0,"",M58-'2-4'!G95)</f>
        <v/>
      </c>
      <c r="Y59" s="66" t="str">
        <f>IF(Y58-'2-4'!G96=0,"",Y58-'2-4'!G96)</f>
        <v/>
      </c>
      <c r="AC59" s="66" t="str">
        <f>IF(AC58-'2-4'!G98=0,"",AC58-'2-4'!G98)</f>
        <v/>
      </c>
    </row>
  </sheetData>
  <customSheetViews>
    <customSheetView guid="{EF4C1BB4-D942-4057-AFCC-CF320E381EF4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50" firstPageNumber="14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8C48EF2-F178-4382-B2C4-B94B3681FD3A}" scale="80" showPageBreaks="1" fitToPage="1" printArea="1">
      <selection sqref="A1:AE1"/>
      <rowBreaks count="1" manualBreakCount="1">
        <brk id="30" max="16383" man="1"/>
      </rowBreaks>
      <pageMargins left="0.98425196850393704" right="0.51181102362204722" top="0.98425196850393704" bottom="0.98425196850393704" header="0.51181102362204722" footer="0.51181102362204722"/>
      <pageSetup paperSize="9" scale="49" firstPageNumber="14" fitToHeight="0" orientation="landscape" useFirstPageNumber="1" r:id="rId3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4">
    <mergeCell ref="A1:AE1"/>
    <mergeCell ref="A2:AE2"/>
    <mergeCell ref="A3:AE3"/>
    <mergeCell ref="A31:AE31"/>
    <mergeCell ref="A30:AE30"/>
    <mergeCell ref="A29:AE29"/>
    <mergeCell ref="G34:AA34"/>
    <mergeCell ref="O35:Y35"/>
    <mergeCell ref="K37:M37"/>
    <mergeCell ref="G5:AE5"/>
    <mergeCell ref="G6:AA6"/>
    <mergeCell ref="K9:M9"/>
    <mergeCell ref="O7:Y7"/>
    <mergeCell ref="G33:AE33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55" firstPageNumber="7" fitToHeight="0" orientation="landscape" useFirstPageNumber="1" r:id="rId4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7"/>
  <sheetViews>
    <sheetView zoomScale="80" zoomScaleNormal="80" zoomScaleSheetLayoutView="100" workbookViewId="0">
      <selection sqref="A1:AA1"/>
    </sheetView>
  </sheetViews>
  <sheetFormatPr defaultColWidth="9.140625" defaultRowHeight="23.1" customHeight="1"/>
  <cols>
    <col min="1" max="1" width="1.7109375" style="59" customWidth="1"/>
    <col min="2" max="3" width="1.140625" style="59" customWidth="1"/>
    <col min="4" max="4" width="37.7109375" style="24" customWidth="1"/>
    <col min="5" max="5" width="10.140625" style="23" bestFit="1" customWidth="1"/>
    <col min="6" max="6" width="0.7109375" style="23" customWidth="1"/>
    <col min="7" max="7" width="15.7109375" style="66" customWidth="1"/>
    <col min="8" max="8" width="0.85546875" style="66" customWidth="1"/>
    <col min="9" max="9" width="15.7109375" style="66" customWidth="1"/>
    <col min="10" max="10" width="0.85546875" style="66" customWidth="1"/>
    <col min="11" max="11" width="15.7109375" style="66" customWidth="1"/>
    <col min="12" max="12" width="0.85546875" style="66" customWidth="1"/>
    <col min="13" max="13" width="15.7109375" style="66" customWidth="1"/>
    <col min="14" max="14" width="0.85546875" style="59" customWidth="1"/>
    <col min="15" max="15" width="15.7109375" style="66" customWidth="1"/>
    <col min="16" max="16" width="0.85546875" style="66" customWidth="1"/>
    <col min="17" max="17" width="15.7109375" style="66" customWidth="1"/>
    <col min="18" max="18" width="0.85546875" style="66" customWidth="1"/>
    <col min="19" max="19" width="15.7109375" style="66" customWidth="1"/>
    <col min="20" max="20" width="0.85546875" style="66" customWidth="1"/>
    <col min="21" max="21" width="15.7109375" style="66" customWidth="1"/>
    <col min="22" max="22" width="0.85546875" style="66" customWidth="1"/>
    <col min="23" max="23" width="15.7109375" style="66" customWidth="1"/>
    <col min="24" max="24" width="0.85546875" style="66" customWidth="1"/>
    <col min="25" max="25" width="15.7109375" style="66" customWidth="1"/>
    <col min="26" max="26" width="0.85546875" style="66" customWidth="1"/>
    <col min="27" max="27" width="15.7109375" style="66" customWidth="1"/>
    <col min="28" max="28" width="12.85546875" style="59" bestFit="1" customWidth="1"/>
    <col min="29" max="29" width="11.42578125" style="59" bestFit="1" customWidth="1"/>
    <col min="30" max="16384" width="9.140625" style="59"/>
  </cols>
  <sheetData>
    <row r="1" spans="1:28" s="31" customFormat="1" ht="23.1" customHeight="1">
      <c r="A1" s="101" t="s">
        <v>117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</row>
    <row r="2" spans="1:28" s="31" customFormat="1" ht="23.1" customHeight="1">
      <c r="A2" s="105" t="s">
        <v>94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</row>
    <row r="3" spans="1:28" s="31" customFormat="1" ht="23.1" customHeight="1">
      <c r="A3" s="101" t="str">
        <f>'5-6'!A3:M3</f>
        <v>สำหรับงวดสามเดือนสิ้นสุดวันที่ 31 มีนาคม 2563 (ยังไม่ได้ตรวจสอบ)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</row>
    <row r="4" spans="1:28" s="24" customFormat="1" ht="23.1" customHeight="1">
      <c r="A4" s="73"/>
      <c r="B4" s="77"/>
      <c r="C4" s="78"/>
      <c r="D4" s="78"/>
      <c r="E4" s="77"/>
      <c r="F4" s="77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80" t="str">
        <f>'7-8'!AE4</f>
        <v>หน่วย: พันบาท</v>
      </c>
    </row>
    <row r="5" spans="1:28" s="2" customFormat="1" ht="23.1" customHeight="1">
      <c r="D5" s="38"/>
      <c r="E5" s="63"/>
      <c r="F5" s="63"/>
      <c r="G5" s="102" t="s">
        <v>37</v>
      </c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</row>
    <row r="6" spans="1:28" s="60" customFormat="1" ht="23.1" customHeight="1">
      <c r="E6" s="1"/>
      <c r="F6" s="1"/>
      <c r="G6" s="3"/>
      <c r="H6" s="3"/>
      <c r="I6" s="3"/>
      <c r="J6" s="3"/>
      <c r="K6" s="3"/>
      <c r="L6" s="3"/>
      <c r="M6" s="3"/>
      <c r="N6" s="3"/>
      <c r="O6" s="104" t="s">
        <v>71</v>
      </c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3"/>
      <c r="AA6" s="3"/>
    </row>
    <row r="7" spans="1:28" s="60" customFormat="1" ht="23.1" customHeight="1">
      <c r="E7" s="1"/>
      <c r="F7" s="1"/>
      <c r="G7" s="3"/>
      <c r="H7" s="3"/>
      <c r="I7" s="3"/>
      <c r="J7" s="3"/>
      <c r="K7" s="3"/>
      <c r="L7" s="3"/>
      <c r="M7" s="3"/>
      <c r="N7" s="3"/>
      <c r="O7" s="3"/>
      <c r="P7" s="3"/>
      <c r="Q7" s="3" t="s">
        <v>175</v>
      </c>
      <c r="R7" s="3"/>
      <c r="S7" s="3"/>
      <c r="T7" s="3"/>
      <c r="U7" s="3" t="s">
        <v>82</v>
      </c>
      <c r="V7" s="3"/>
      <c r="W7" s="3" t="s">
        <v>86</v>
      </c>
      <c r="X7" s="3"/>
      <c r="Y7" s="3" t="s">
        <v>90</v>
      </c>
      <c r="Z7" s="3"/>
      <c r="AA7" s="3"/>
    </row>
    <row r="8" spans="1:28" s="60" customFormat="1" ht="23.1" customHeight="1">
      <c r="E8" s="1"/>
      <c r="F8" s="1"/>
      <c r="G8" s="3"/>
      <c r="H8" s="3"/>
      <c r="I8" s="3"/>
      <c r="J8" s="3"/>
      <c r="K8" s="104" t="s">
        <v>16</v>
      </c>
      <c r="L8" s="104"/>
      <c r="M8" s="104"/>
      <c r="N8" s="3"/>
      <c r="O8" s="3" t="s">
        <v>106</v>
      </c>
      <c r="P8" s="3"/>
      <c r="Q8" s="3" t="s">
        <v>176</v>
      </c>
      <c r="R8" s="3"/>
      <c r="S8" s="3"/>
      <c r="T8" s="3"/>
      <c r="U8" s="3" t="s">
        <v>83</v>
      </c>
      <c r="V8" s="3"/>
      <c r="W8" s="3" t="s">
        <v>87</v>
      </c>
      <c r="X8" s="3"/>
      <c r="Y8" s="3" t="s">
        <v>91</v>
      </c>
      <c r="Z8" s="3"/>
      <c r="AA8" s="3"/>
    </row>
    <row r="9" spans="1:28" s="60" customFormat="1" ht="23.1" customHeight="1">
      <c r="E9" s="1"/>
      <c r="F9" s="1"/>
      <c r="G9" s="3" t="s">
        <v>32</v>
      </c>
      <c r="H9" s="3"/>
      <c r="I9" s="3" t="s">
        <v>28</v>
      </c>
      <c r="J9" s="3"/>
      <c r="K9" s="3" t="s">
        <v>160</v>
      </c>
      <c r="L9" s="3"/>
      <c r="M9" s="3" t="s">
        <v>47</v>
      </c>
      <c r="N9" s="3"/>
      <c r="O9" s="3" t="s">
        <v>107</v>
      </c>
      <c r="P9" s="3"/>
      <c r="Q9" s="3" t="s">
        <v>35</v>
      </c>
      <c r="R9" s="3"/>
      <c r="S9" s="3" t="s">
        <v>80</v>
      </c>
      <c r="T9" s="3"/>
      <c r="U9" s="3" t="s">
        <v>84</v>
      </c>
      <c r="V9" s="3"/>
      <c r="W9" s="3" t="s">
        <v>88</v>
      </c>
      <c r="X9" s="3"/>
      <c r="Y9" s="3" t="s">
        <v>102</v>
      </c>
      <c r="Z9" s="3"/>
      <c r="AA9" s="3" t="s">
        <v>90</v>
      </c>
    </row>
    <row r="10" spans="1:28" s="60" customFormat="1" ht="23.1" customHeight="1">
      <c r="E10" s="1" t="s">
        <v>1</v>
      </c>
      <c r="F10" s="1"/>
      <c r="G10" s="3" t="s">
        <v>33</v>
      </c>
      <c r="H10" s="3"/>
      <c r="I10" s="3" t="s">
        <v>29</v>
      </c>
      <c r="J10" s="3"/>
      <c r="K10" s="3" t="s">
        <v>30</v>
      </c>
      <c r="L10" s="3"/>
      <c r="M10" s="3" t="s">
        <v>49</v>
      </c>
      <c r="N10" s="3"/>
      <c r="O10" s="3" t="s">
        <v>108</v>
      </c>
      <c r="P10" s="3"/>
      <c r="Q10" s="3" t="s">
        <v>174</v>
      </c>
      <c r="R10" s="3"/>
      <c r="S10" s="3" t="s">
        <v>81</v>
      </c>
      <c r="T10" s="3"/>
      <c r="U10" s="3" t="s">
        <v>85</v>
      </c>
      <c r="V10" s="3"/>
      <c r="W10" s="3" t="s">
        <v>89</v>
      </c>
      <c r="X10" s="3"/>
      <c r="Y10" s="3" t="s">
        <v>103</v>
      </c>
      <c r="Z10" s="3"/>
      <c r="AA10" s="3" t="s">
        <v>14</v>
      </c>
    </row>
    <row r="11" spans="1:28" s="60" customFormat="1" ht="23.1" customHeight="1"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8" s="60" customFormat="1" ht="23.1" customHeight="1">
      <c r="A12" s="60" t="str">
        <f>'7-8'!A13</f>
        <v>สำหรับงวดสามเดือนสิ้นสุดวันที่ 31 มีนาคม 2562</v>
      </c>
      <c r="E12" s="1"/>
      <c r="F12" s="1"/>
    </row>
    <row r="13" spans="1:28" ht="23.1" customHeight="1">
      <c r="A13" s="60" t="s">
        <v>191</v>
      </c>
      <c r="E13" s="62"/>
      <c r="F13" s="62"/>
      <c r="G13" s="12">
        <v>3206420</v>
      </c>
      <c r="H13" s="12"/>
      <c r="I13" s="12">
        <v>10347863</v>
      </c>
      <c r="J13" s="12"/>
      <c r="K13" s="12">
        <v>500000</v>
      </c>
      <c r="L13" s="12"/>
      <c r="M13" s="12">
        <v>14497816</v>
      </c>
      <c r="N13" s="12"/>
      <c r="O13" s="12">
        <v>53870</v>
      </c>
      <c r="P13" s="12"/>
      <c r="Q13" s="12">
        <v>3595988</v>
      </c>
      <c r="R13" s="12"/>
      <c r="S13" s="12">
        <v>-71420</v>
      </c>
      <c r="T13" s="12"/>
      <c r="U13" s="12">
        <v>-5032</v>
      </c>
      <c r="V13" s="12"/>
      <c r="W13" s="12">
        <v>71937</v>
      </c>
      <c r="X13" s="12"/>
      <c r="Y13" s="12">
        <f>SUM(O13:X13)</f>
        <v>3645343</v>
      </c>
      <c r="Z13" s="64"/>
      <c r="AA13" s="12">
        <f>SUM(G13:M13,Y13)</f>
        <v>32197442</v>
      </c>
      <c r="AB13" s="59" t="str">
        <f>IF(AA13-32197442=0,"",AA13-32197442)</f>
        <v/>
      </c>
    </row>
    <row r="14" spans="1:28" ht="23.1" customHeight="1">
      <c r="A14" s="60" t="s">
        <v>201</v>
      </c>
      <c r="G14" s="49"/>
      <c r="H14" s="49"/>
      <c r="I14" s="49"/>
      <c r="J14" s="49"/>
      <c r="K14" s="49"/>
      <c r="L14" s="49"/>
      <c r="M14" s="49"/>
      <c r="N14" s="26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</row>
    <row r="15" spans="1:28" ht="23.1" hidden="1" customHeight="1">
      <c r="A15" s="59" t="s">
        <v>50</v>
      </c>
      <c r="G15" s="10">
        <v>0</v>
      </c>
      <c r="H15" s="49"/>
      <c r="I15" s="10">
        <v>0</v>
      </c>
      <c r="J15" s="49"/>
      <c r="K15" s="10">
        <v>0</v>
      </c>
      <c r="L15" s="49"/>
      <c r="M15" s="10">
        <v>0</v>
      </c>
      <c r="N15" s="26"/>
      <c r="O15" s="10">
        <v>0</v>
      </c>
      <c r="P15" s="10"/>
      <c r="Q15" s="10">
        <v>0</v>
      </c>
      <c r="R15" s="49"/>
      <c r="S15" s="10">
        <v>0</v>
      </c>
      <c r="T15" s="49"/>
      <c r="U15" s="10">
        <v>0</v>
      </c>
      <c r="V15" s="10"/>
      <c r="W15" s="10">
        <v>0</v>
      </c>
      <c r="X15" s="49"/>
      <c r="Y15" s="16">
        <f>SUM(O15:X15)</f>
        <v>0</v>
      </c>
      <c r="Z15" s="49"/>
      <c r="AA15" s="49">
        <f>SUM(G15:M15,Y15)</f>
        <v>0</v>
      </c>
    </row>
    <row r="16" spans="1:28" ht="23.1" customHeight="1">
      <c r="A16" s="59" t="s">
        <v>109</v>
      </c>
      <c r="E16" s="23">
        <f>'7-8'!E17</f>
        <v>14</v>
      </c>
      <c r="G16" s="10">
        <v>0</v>
      </c>
      <c r="H16" s="49"/>
      <c r="I16" s="10">
        <v>0</v>
      </c>
      <c r="J16" s="49"/>
      <c r="K16" s="10">
        <v>0</v>
      </c>
      <c r="L16" s="49"/>
      <c r="M16" s="10">
        <v>0</v>
      </c>
      <c r="N16" s="26"/>
      <c r="O16" s="10">
        <v>2419</v>
      </c>
      <c r="P16" s="10"/>
      <c r="Q16" s="10">
        <v>0</v>
      </c>
      <c r="R16" s="49"/>
      <c r="S16" s="10">
        <v>0</v>
      </c>
      <c r="T16" s="49"/>
      <c r="U16" s="10">
        <v>0</v>
      </c>
      <c r="V16" s="10"/>
      <c r="W16" s="10">
        <v>0</v>
      </c>
      <c r="X16" s="49"/>
      <c r="Y16" s="16">
        <f>SUM(O16:X16)</f>
        <v>2419</v>
      </c>
      <c r="Z16" s="49"/>
      <c r="AA16" s="49">
        <f>SUM(G16:M16,Y16)</f>
        <v>2419</v>
      </c>
    </row>
    <row r="17" spans="1:28" ht="23.1" customHeight="1">
      <c r="A17" s="59" t="s">
        <v>181</v>
      </c>
      <c r="G17" s="10"/>
      <c r="H17" s="49"/>
      <c r="I17" s="10"/>
      <c r="J17" s="49"/>
      <c r="K17" s="10"/>
      <c r="L17" s="49"/>
      <c r="M17" s="10"/>
      <c r="N17" s="26"/>
      <c r="O17" s="10"/>
      <c r="P17" s="10"/>
      <c r="Q17" s="10"/>
      <c r="R17" s="49"/>
      <c r="S17" s="10"/>
      <c r="T17" s="49"/>
      <c r="U17" s="10"/>
      <c r="V17" s="10"/>
      <c r="W17" s="10"/>
      <c r="X17" s="49"/>
      <c r="Y17" s="16"/>
      <c r="Z17" s="49"/>
      <c r="AA17" s="49"/>
    </row>
    <row r="18" spans="1:28" ht="23.1" customHeight="1">
      <c r="B18" s="59" t="s">
        <v>182</v>
      </c>
      <c r="G18" s="10">
        <v>0</v>
      </c>
      <c r="H18" s="49"/>
      <c r="I18" s="10">
        <v>0</v>
      </c>
      <c r="J18" s="10"/>
      <c r="K18" s="10">
        <v>0</v>
      </c>
      <c r="L18" s="10"/>
      <c r="M18" s="10">
        <v>0</v>
      </c>
      <c r="N18" s="26"/>
      <c r="O18" s="10">
        <v>0</v>
      </c>
      <c r="P18" s="10"/>
      <c r="Q18" s="10">
        <v>-7082</v>
      </c>
      <c r="R18" s="49"/>
      <c r="S18" s="10">
        <v>0</v>
      </c>
      <c r="T18" s="49"/>
      <c r="U18" s="10">
        <v>0</v>
      </c>
      <c r="V18" s="10"/>
      <c r="W18" s="10">
        <v>0</v>
      </c>
      <c r="X18" s="49"/>
      <c r="Y18" s="16">
        <f>SUM(O18:X18)</f>
        <v>-7082</v>
      </c>
      <c r="Z18" s="49"/>
      <c r="AA18" s="49">
        <f>SUM(G18:M18,Y18)</f>
        <v>-7082</v>
      </c>
    </row>
    <row r="19" spans="1:28" ht="23.1" customHeight="1">
      <c r="A19" s="60" t="s">
        <v>202</v>
      </c>
      <c r="G19" s="49"/>
      <c r="H19" s="49"/>
      <c r="I19" s="49"/>
      <c r="J19" s="49"/>
      <c r="K19" s="49"/>
      <c r="L19" s="49"/>
      <c r="M19" s="49"/>
      <c r="N19" s="26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12"/>
      <c r="Z19" s="49"/>
      <c r="AA19" s="49"/>
    </row>
    <row r="20" spans="1:28" ht="23.1" customHeight="1">
      <c r="B20" s="59" t="s">
        <v>203</v>
      </c>
      <c r="G20" s="10">
        <v>0</v>
      </c>
      <c r="H20" s="49"/>
      <c r="I20" s="10">
        <v>0</v>
      </c>
      <c r="J20" s="49"/>
      <c r="K20" s="10">
        <v>0</v>
      </c>
      <c r="L20" s="49"/>
      <c r="M20" s="49">
        <v>2902435</v>
      </c>
      <c r="N20" s="26"/>
      <c r="O20" s="10">
        <v>0</v>
      </c>
      <c r="P20" s="10"/>
      <c r="Q20" s="10">
        <v>0</v>
      </c>
      <c r="R20" s="49"/>
      <c r="S20" s="10">
        <v>0</v>
      </c>
      <c r="T20" s="49"/>
      <c r="U20" s="10">
        <v>0</v>
      </c>
      <c r="V20" s="10"/>
      <c r="W20" s="10">
        <v>0</v>
      </c>
      <c r="X20" s="49"/>
      <c r="Y20" s="49">
        <f>SUM(O20:X20)</f>
        <v>0</v>
      </c>
      <c r="Z20" s="49"/>
      <c r="AA20" s="49">
        <f>SUM(G20:M20,Y20)</f>
        <v>2902435</v>
      </c>
    </row>
    <row r="21" spans="1:28" ht="23.1" customHeight="1">
      <c r="B21" s="59" t="s">
        <v>204</v>
      </c>
      <c r="G21" s="10"/>
      <c r="H21" s="49"/>
      <c r="I21" s="10"/>
      <c r="J21" s="49"/>
      <c r="K21" s="10"/>
      <c r="L21" s="49"/>
      <c r="M21" s="49"/>
      <c r="N21" s="26"/>
      <c r="O21" s="10"/>
      <c r="P21" s="10"/>
      <c r="Q21" s="10"/>
      <c r="R21" s="49"/>
      <c r="S21" s="49"/>
      <c r="T21" s="49"/>
      <c r="U21" s="10"/>
      <c r="V21" s="10"/>
      <c r="W21" s="10"/>
      <c r="X21" s="49"/>
      <c r="Y21" s="49"/>
      <c r="Z21" s="49"/>
      <c r="AA21" s="49"/>
    </row>
    <row r="22" spans="1:28" ht="23.1" customHeight="1">
      <c r="C22" s="59" t="s">
        <v>153</v>
      </c>
      <c r="G22" s="10"/>
      <c r="H22" s="49"/>
      <c r="I22" s="10"/>
      <c r="J22" s="49"/>
      <c r="K22" s="10"/>
      <c r="L22" s="49"/>
      <c r="M22" s="49"/>
      <c r="N22" s="26"/>
      <c r="O22" s="10"/>
      <c r="P22" s="10"/>
      <c r="Q22" s="10"/>
      <c r="R22" s="49"/>
      <c r="S22" s="49"/>
      <c r="T22" s="49"/>
      <c r="U22" s="10"/>
      <c r="V22" s="10"/>
      <c r="W22" s="10"/>
      <c r="X22" s="49"/>
      <c r="Y22" s="49"/>
      <c r="Z22" s="49"/>
      <c r="AA22" s="49"/>
    </row>
    <row r="23" spans="1:28" ht="23.1" customHeight="1">
      <c r="D23" s="59" t="s">
        <v>152</v>
      </c>
      <c r="G23" s="10">
        <v>0</v>
      </c>
      <c r="H23" s="16"/>
      <c r="I23" s="10">
        <v>0</v>
      </c>
      <c r="J23" s="16"/>
      <c r="K23" s="10">
        <v>0</v>
      </c>
      <c r="L23" s="16"/>
      <c r="M23" s="10">
        <v>0</v>
      </c>
      <c r="N23" s="26"/>
      <c r="O23" s="10">
        <v>0</v>
      </c>
      <c r="P23" s="10"/>
      <c r="Q23" s="10">
        <v>0</v>
      </c>
      <c r="R23" s="49"/>
      <c r="S23" s="10">
        <v>-17205</v>
      </c>
      <c r="T23" s="49"/>
      <c r="U23" s="10">
        <v>2985</v>
      </c>
      <c r="V23" s="10"/>
      <c r="W23" s="10">
        <v>0</v>
      </c>
      <c r="X23" s="49"/>
      <c r="Y23" s="49">
        <f>SUM(O23:X23)</f>
        <v>-14220</v>
      </c>
      <c r="Z23" s="49"/>
      <c r="AA23" s="49">
        <f>SUM(G23:M23,Y23)</f>
        <v>-14220</v>
      </c>
      <c r="AB23" s="59" t="str">
        <f>IF(AA23-'5-6'!M63=0,"",AA23-'5-6'!M63)</f>
        <v/>
      </c>
    </row>
    <row r="24" spans="1:28" ht="23.1" customHeight="1">
      <c r="C24" s="59" t="s">
        <v>154</v>
      </c>
      <c r="G24" s="10"/>
      <c r="H24" s="16"/>
      <c r="I24" s="10"/>
      <c r="J24" s="16"/>
      <c r="K24" s="10"/>
      <c r="L24" s="16"/>
      <c r="M24" s="10"/>
      <c r="N24" s="26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59"/>
      <c r="AA24" s="59"/>
    </row>
    <row r="25" spans="1:28" ht="23.1" customHeight="1">
      <c r="D25" s="24" t="s">
        <v>152</v>
      </c>
      <c r="G25" s="40">
        <v>0</v>
      </c>
      <c r="H25" s="49"/>
      <c r="I25" s="40">
        <v>0</v>
      </c>
      <c r="J25" s="49"/>
      <c r="K25" s="40">
        <v>0</v>
      </c>
      <c r="L25" s="49"/>
      <c r="M25" s="40">
        <v>0</v>
      </c>
      <c r="N25" s="26"/>
      <c r="O25" s="49">
        <v>0</v>
      </c>
      <c r="P25" s="49"/>
      <c r="Q25" s="49">
        <v>0</v>
      </c>
      <c r="R25" s="49"/>
      <c r="S25" s="49">
        <v>0</v>
      </c>
      <c r="T25" s="49"/>
      <c r="U25" s="49">
        <v>0</v>
      </c>
      <c r="V25" s="49"/>
      <c r="W25" s="40">
        <v>2826</v>
      </c>
      <c r="X25" s="49"/>
      <c r="Y25" s="49">
        <f>SUM(O25:X25)</f>
        <v>2826</v>
      </c>
      <c r="Z25" s="59"/>
      <c r="AA25" s="49">
        <f>SUM(G25:M25,Y25)</f>
        <v>2826</v>
      </c>
      <c r="AB25" s="59" t="str">
        <f>IF(AA25-'5-6'!M71=0,"",AA25-'5-6'!M71)</f>
        <v/>
      </c>
    </row>
    <row r="26" spans="1:28" ht="23.1" customHeight="1">
      <c r="B26" s="60" t="s">
        <v>205</v>
      </c>
      <c r="G26" s="11">
        <f>SUM(G20:G25)</f>
        <v>0</v>
      </c>
      <c r="H26" s="49"/>
      <c r="I26" s="11">
        <f>SUM(I20:I25)</f>
        <v>0</v>
      </c>
      <c r="J26" s="49"/>
      <c r="K26" s="11">
        <f>SUM(K20:K25)</f>
        <v>0</v>
      </c>
      <c r="L26" s="49"/>
      <c r="M26" s="11">
        <f>SUM(M20:M25)</f>
        <v>2902435</v>
      </c>
      <c r="N26" s="26"/>
      <c r="O26" s="11">
        <f>SUM(O20:O25)</f>
        <v>0</v>
      </c>
      <c r="P26" s="12"/>
      <c r="Q26" s="11">
        <f>SUM(Q20:Q25)</f>
        <v>0</v>
      </c>
      <c r="R26" s="49"/>
      <c r="S26" s="11">
        <f>SUM(S20:S25)</f>
        <v>-17205</v>
      </c>
      <c r="T26" s="49"/>
      <c r="U26" s="11">
        <f>SUM(U20:U25)</f>
        <v>2985</v>
      </c>
      <c r="V26" s="12"/>
      <c r="W26" s="11">
        <f>SUM(W20:W25)</f>
        <v>2826</v>
      </c>
      <c r="X26" s="49"/>
      <c r="Y26" s="11">
        <f>SUM(Y20:Y25)</f>
        <v>-11394</v>
      </c>
      <c r="Z26" s="49"/>
      <c r="AA26" s="11">
        <f>SUM(AA20:AA25)</f>
        <v>2891041</v>
      </c>
    </row>
    <row r="27" spans="1:28" ht="23.1" customHeight="1" thickBot="1">
      <c r="A27" s="60" t="str">
        <f>'7-8'!A28</f>
        <v>ยอดคงเหลือ ณ วันที่ 31 มีนาคม 2562</v>
      </c>
      <c r="G27" s="47">
        <f>SUM(G13:G18,G26)</f>
        <v>3206420</v>
      </c>
      <c r="H27" s="49"/>
      <c r="I27" s="47">
        <f>SUM(I13:I18,I26)</f>
        <v>10347863</v>
      </c>
      <c r="J27" s="49"/>
      <c r="K27" s="47">
        <f>SUM(K13:K18,K26)</f>
        <v>500000</v>
      </c>
      <c r="L27" s="49"/>
      <c r="M27" s="47">
        <f>SUM(M13:M18,M26)</f>
        <v>17400251</v>
      </c>
      <c r="N27" s="26"/>
      <c r="O27" s="47">
        <f>SUM(O13:O18,O26)</f>
        <v>56289</v>
      </c>
      <c r="P27" s="43"/>
      <c r="Q27" s="47">
        <f>SUM(Q13:Q18,Q26)</f>
        <v>3588906</v>
      </c>
      <c r="R27" s="49"/>
      <c r="S27" s="47">
        <f>SUM(S13:S18,S26)</f>
        <v>-88625</v>
      </c>
      <c r="T27" s="49"/>
      <c r="U27" s="47">
        <f>SUM(U13:U18,U26)</f>
        <v>-2047</v>
      </c>
      <c r="V27" s="43"/>
      <c r="W27" s="47">
        <f>SUM(W13:W18,W26)</f>
        <v>74763</v>
      </c>
      <c r="X27" s="49"/>
      <c r="Y27" s="47">
        <f>SUM(Y13:Y18,Y26)</f>
        <v>3629286</v>
      </c>
      <c r="Z27" s="49"/>
      <c r="AA27" s="47">
        <f>SUM(AA13:AA18,AA26)</f>
        <v>35083820</v>
      </c>
      <c r="AB27" s="59" t="str">
        <f>IF(AA27-35083820=0,"",AA27-35083820)</f>
        <v/>
      </c>
    </row>
    <row r="28" spans="1:28" s="31" customFormat="1" ht="23.1" customHeight="1" thickTop="1">
      <c r="A28" s="101" t="s">
        <v>117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</row>
    <row r="29" spans="1:28" s="31" customFormat="1" ht="23.1" customHeight="1">
      <c r="A29" s="105" t="s">
        <v>126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</row>
    <row r="30" spans="1:28" s="31" customFormat="1" ht="23.1" customHeight="1">
      <c r="A30" s="101" t="str">
        <f>A3</f>
        <v>สำหรับงวดสามเดือนสิ้นสุดวันที่ 31 มีนาคม 2563 (ยังไม่ได้ตรวจสอบ)</v>
      </c>
      <c r="B30" s="101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</row>
    <row r="31" spans="1:28" s="24" customFormat="1" ht="23.1" customHeight="1">
      <c r="A31" s="73"/>
      <c r="B31" s="77"/>
      <c r="C31" s="78"/>
      <c r="D31" s="78"/>
      <c r="E31" s="77"/>
      <c r="F31" s="77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80" t="str">
        <f>AA4</f>
        <v>หน่วย: พันบาท</v>
      </c>
    </row>
    <row r="32" spans="1:28" s="2" customFormat="1" ht="23.1" customHeight="1">
      <c r="D32" s="38"/>
      <c r="E32" s="63"/>
      <c r="F32" s="63"/>
      <c r="G32" s="102" t="s">
        <v>37</v>
      </c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102"/>
      <c r="X32" s="102"/>
      <c r="Y32" s="102"/>
      <c r="Z32" s="102"/>
      <c r="AA32" s="102"/>
    </row>
    <row r="33" spans="1:28" s="60" customFormat="1" ht="23.1" customHeight="1">
      <c r="E33" s="1"/>
      <c r="F33" s="1"/>
      <c r="G33" s="3"/>
      <c r="H33" s="3"/>
      <c r="I33" s="3"/>
      <c r="J33" s="3"/>
      <c r="K33" s="3"/>
      <c r="L33" s="3"/>
      <c r="M33" s="3"/>
      <c r="N33" s="3"/>
      <c r="O33" s="104" t="s">
        <v>71</v>
      </c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3"/>
      <c r="AA33" s="3"/>
    </row>
    <row r="34" spans="1:28" s="60" customFormat="1" ht="23.1" customHeight="1">
      <c r="E34" s="1"/>
      <c r="F34" s="1"/>
      <c r="G34" s="3"/>
      <c r="H34" s="3"/>
      <c r="I34" s="3"/>
      <c r="J34" s="3"/>
      <c r="K34" s="3"/>
      <c r="L34" s="3"/>
      <c r="M34" s="3"/>
      <c r="N34" s="3"/>
      <c r="O34" s="3"/>
      <c r="P34" s="3"/>
      <c r="Q34" s="3" t="s">
        <v>175</v>
      </c>
      <c r="R34" s="3"/>
      <c r="S34" s="3"/>
      <c r="T34" s="3"/>
      <c r="U34" s="3" t="s">
        <v>82</v>
      </c>
      <c r="V34" s="3"/>
      <c r="W34" s="3" t="s">
        <v>86</v>
      </c>
      <c r="X34" s="3"/>
      <c r="Y34" s="3" t="s">
        <v>90</v>
      </c>
      <c r="Z34" s="3"/>
      <c r="AA34" s="3"/>
    </row>
    <row r="35" spans="1:28" s="60" customFormat="1" ht="23.1" customHeight="1">
      <c r="E35" s="1"/>
      <c r="F35" s="1"/>
      <c r="G35" s="3"/>
      <c r="H35" s="3"/>
      <c r="I35" s="3"/>
      <c r="J35" s="3"/>
      <c r="K35" s="104" t="s">
        <v>16</v>
      </c>
      <c r="L35" s="104"/>
      <c r="M35" s="104"/>
      <c r="N35" s="3"/>
      <c r="O35" s="3" t="s">
        <v>106</v>
      </c>
      <c r="P35" s="3"/>
      <c r="Q35" s="3" t="s">
        <v>176</v>
      </c>
      <c r="R35" s="3"/>
      <c r="S35" s="3"/>
      <c r="T35" s="3"/>
      <c r="U35" s="3" t="s">
        <v>83</v>
      </c>
      <c r="V35" s="3"/>
      <c r="W35" s="3" t="s">
        <v>87</v>
      </c>
      <c r="X35" s="3"/>
      <c r="Y35" s="3" t="s">
        <v>91</v>
      </c>
      <c r="Z35" s="3"/>
      <c r="AA35" s="3"/>
    </row>
    <row r="36" spans="1:28" s="60" customFormat="1" ht="23.1" customHeight="1">
      <c r="E36" s="1"/>
      <c r="F36" s="1"/>
      <c r="G36" s="3" t="s">
        <v>32</v>
      </c>
      <c r="H36" s="3"/>
      <c r="I36" s="3" t="s">
        <v>28</v>
      </c>
      <c r="J36" s="3"/>
      <c r="K36" s="3" t="s">
        <v>160</v>
      </c>
      <c r="L36" s="3"/>
      <c r="M36" s="3" t="s">
        <v>47</v>
      </c>
      <c r="N36" s="3"/>
      <c r="O36" s="3" t="s">
        <v>107</v>
      </c>
      <c r="P36" s="3"/>
      <c r="Q36" s="3" t="s">
        <v>35</v>
      </c>
      <c r="R36" s="3"/>
      <c r="S36" s="3" t="s">
        <v>80</v>
      </c>
      <c r="T36" s="3"/>
      <c r="U36" s="3" t="s">
        <v>217</v>
      </c>
      <c r="V36" s="3"/>
      <c r="W36" s="3" t="s">
        <v>88</v>
      </c>
      <c r="X36" s="3"/>
      <c r="Y36" s="3" t="s">
        <v>102</v>
      </c>
      <c r="Z36" s="3"/>
      <c r="AA36" s="3" t="s">
        <v>90</v>
      </c>
    </row>
    <row r="37" spans="1:28" s="60" customFormat="1" ht="23.1" customHeight="1">
      <c r="E37" s="1" t="s">
        <v>1</v>
      </c>
      <c r="F37" s="1"/>
      <c r="G37" s="3" t="s">
        <v>33</v>
      </c>
      <c r="H37" s="3"/>
      <c r="I37" s="3" t="s">
        <v>29</v>
      </c>
      <c r="J37" s="3"/>
      <c r="K37" s="3" t="s">
        <v>30</v>
      </c>
      <c r="L37" s="3"/>
      <c r="M37" s="3" t="s">
        <v>49</v>
      </c>
      <c r="N37" s="3"/>
      <c r="O37" s="3" t="s">
        <v>108</v>
      </c>
      <c r="P37" s="3"/>
      <c r="Q37" s="3" t="s">
        <v>174</v>
      </c>
      <c r="R37" s="3"/>
      <c r="S37" s="3" t="s">
        <v>81</v>
      </c>
      <c r="T37" s="3"/>
      <c r="U37" s="3" t="s">
        <v>218</v>
      </c>
      <c r="V37" s="3"/>
      <c r="W37" s="3" t="s">
        <v>89</v>
      </c>
      <c r="X37" s="3"/>
      <c r="Y37" s="3" t="s">
        <v>103</v>
      </c>
      <c r="Z37" s="3"/>
      <c r="AA37" s="3" t="s">
        <v>14</v>
      </c>
    </row>
    <row r="38" spans="1:28" s="60" customFormat="1" ht="23.1" customHeight="1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8" s="60" customFormat="1" ht="23.1" customHeight="1">
      <c r="A39" s="60" t="str">
        <f>'7-8'!A41</f>
        <v>สำหรับงวดสิ้นสุดวันที่ 31 มีนาคม 2563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8" ht="23.1" customHeight="1">
      <c r="A40" s="60" t="s">
        <v>208</v>
      </c>
      <c r="G40" s="10"/>
      <c r="H40" s="49"/>
      <c r="I40" s="10"/>
      <c r="J40" s="49"/>
      <c r="K40" s="10"/>
      <c r="L40" s="49"/>
      <c r="M40" s="10"/>
      <c r="N40" s="26"/>
      <c r="O40" s="10"/>
      <c r="P40" s="10"/>
      <c r="Q40" s="10"/>
      <c r="R40" s="49"/>
      <c r="S40" s="10"/>
      <c r="T40" s="49"/>
      <c r="U40" s="10"/>
      <c r="V40" s="10"/>
      <c r="W40" s="10"/>
      <c r="X40" s="49"/>
      <c r="Y40" s="16"/>
      <c r="Z40" s="49"/>
      <c r="AA40" s="49"/>
    </row>
    <row r="41" spans="1:28" ht="23.1" customHeight="1">
      <c r="A41" s="60"/>
      <c r="B41" s="71" t="s">
        <v>192</v>
      </c>
      <c r="D41" s="31"/>
      <c r="E41" s="32"/>
      <c r="F41" s="62"/>
      <c r="G41" s="12">
        <v>3206420</v>
      </c>
      <c r="H41" s="12"/>
      <c r="I41" s="12">
        <v>10347863</v>
      </c>
      <c r="J41" s="12"/>
      <c r="K41" s="12">
        <v>500000</v>
      </c>
      <c r="L41" s="12"/>
      <c r="M41" s="12">
        <v>17666415</v>
      </c>
      <c r="N41" s="12"/>
      <c r="O41" s="12">
        <v>58808</v>
      </c>
      <c r="P41" s="12"/>
      <c r="Q41" s="12">
        <v>3633726</v>
      </c>
      <c r="R41" s="12"/>
      <c r="S41" s="12">
        <v>-111738</v>
      </c>
      <c r="T41" s="12"/>
      <c r="U41" s="12">
        <v>14258</v>
      </c>
      <c r="V41" s="12"/>
      <c r="W41" s="12">
        <v>76758</v>
      </c>
      <c r="X41" s="12"/>
      <c r="Y41" s="12">
        <f>SUM(O41:X41)</f>
        <v>3671812</v>
      </c>
      <c r="Z41" s="64"/>
      <c r="AA41" s="12">
        <f>SUM(G41:M41,Y41)</f>
        <v>35392510</v>
      </c>
      <c r="AB41" s="59" t="str">
        <f>IF(AA41-'2-4'!M97=0,"",AA41-'2-4'!M97)</f>
        <v/>
      </c>
    </row>
    <row r="42" spans="1:28" ht="23.1" customHeight="1">
      <c r="A42" s="59" t="s">
        <v>179</v>
      </c>
      <c r="E42" s="23">
        <v>3</v>
      </c>
      <c r="G42" s="40">
        <v>0</v>
      </c>
      <c r="H42" s="49"/>
      <c r="I42" s="40">
        <v>0</v>
      </c>
      <c r="J42" s="49"/>
      <c r="K42" s="40">
        <v>0</v>
      </c>
      <c r="L42" s="49"/>
      <c r="M42" s="40">
        <v>774717</v>
      </c>
      <c r="N42" s="26"/>
      <c r="O42" s="44">
        <v>0</v>
      </c>
      <c r="P42" s="49"/>
      <c r="Q42" s="44">
        <v>0</v>
      </c>
      <c r="R42" s="49"/>
      <c r="S42" s="44">
        <v>0</v>
      </c>
      <c r="T42" s="49"/>
      <c r="U42" s="44">
        <v>0</v>
      </c>
      <c r="V42" s="49"/>
      <c r="W42" s="40">
        <v>-273627</v>
      </c>
      <c r="X42" s="49"/>
      <c r="Y42" s="44">
        <f>SUM(O42:X42)</f>
        <v>-273627</v>
      </c>
      <c r="Z42" s="59"/>
      <c r="AA42" s="44">
        <f>SUM(G42:M42,Y42)</f>
        <v>501090</v>
      </c>
    </row>
    <row r="43" spans="1:28" ht="23.1" customHeight="1">
      <c r="A43" s="60" t="s">
        <v>208</v>
      </c>
      <c r="G43" s="10"/>
      <c r="H43" s="49"/>
      <c r="I43" s="10"/>
      <c r="J43" s="49"/>
      <c r="K43" s="10"/>
      <c r="L43" s="49"/>
      <c r="M43" s="10"/>
      <c r="N43" s="26"/>
      <c r="O43" s="10"/>
      <c r="P43" s="10"/>
      <c r="Q43" s="10"/>
      <c r="R43" s="49"/>
      <c r="S43" s="10"/>
      <c r="T43" s="49"/>
      <c r="U43" s="10"/>
      <c r="V43" s="10"/>
      <c r="W43" s="10"/>
      <c r="X43" s="49"/>
      <c r="Y43" s="16"/>
      <c r="Z43" s="49"/>
      <c r="AA43" s="49"/>
    </row>
    <row r="44" spans="1:28" ht="23.1" customHeight="1">
      <c r="A44" s="60"/>
      <c r="B44" s="71" t="s">
        <v>193</v>
      </c>
      <c r="D44" s="31"/>
      <c r="E44" s="32"/>
      <c r="F44" s="62"/>
      <c r="G44" s="12">
        <f>SUM(G41:G42)</f>
        <v>3206420</v>
      </c>
      <c r="H44" s="12"/>
      <c r="I44" s="12">
        <f>SUM(I41:I42)</f>
        <v>10347863</v>
      </c>
      <c r="J44" s="12"/>
      <c r="K44" s="12">
        <f>SUM(K41:K42)</f>
        <v>500000</v>
      </c>
      <c r="L44" s="12"/>
      <c r="M44" s="12">
        <f>SUM(M41:M42)</f>
        <v>18441132</v>
      </c>
      <c r="N44" s="12"/>
      <c r="O44" s="12">
        <f>SUM(O41:O42)</f>
        <v>58808</v>
      </c>
      <c r="P44" s="12"/>
      <c r="Q44" s="12">
        <f>SUM(Q41:Q42)</f>
        <v>3633726</v>
      </c>
      <c r="R44" s="12"/>
      <c r="S44" s="12">
        <f>SUM(S41:S42)</f>
        <v>-111738</v>
      </c>
      <c r="T44" s="12"/>
      <c r="U44" s="12">
        <f>SUM(U41:U42)</f>
        <v>14258</v>
      </c>
      <c r="V44" s="12"/>
      <c r="W44" s="12">
        <f>SUM(W41:W42)</f>
        <v>-196869</v>
      </c>
      <c r="X44" s="12"/>
      <c r="Y44" s="12">
        <f>SUM(Y41:Y42)</f>
        <v>3398185</v>
      </c>
      <c r="Z44" s="64"/>
      <c r="AA44" s="12">
        <f>SUM(AA41:AA42)</f>
        <v>35893600</v>
      </c>
    </row>
    <row r="45" spans="1:28" ht="23.1" customHeight="1">
      <c r="A45" s="60" t="s">
        <v>201</v>
      </c>
      <c r="G45" s="49"/>
      <c r="H45" s="49"/>
      <c r="I45" s="49"/>
      <c r="J45" s="49"/>
      <c r="K45" s="49"/>
      <c r="L45" s="49"/>
      <c r="M45" s="49"/>
      <c r="N45" s="26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</row>
    <row r="46" spans="1:28" ht="23.1" customHeight="1">
      <c r="A46" s="59" t="s">
        <v>50</v>
      </c>
      <c r="E46" s="23">
        <f>'7-8'!E48</f>
        <v>17</v>
      </c>
      <c r="G46" s="10">
        <v>0</v>
      </c>
      <c r="H46" s="49"/>
      <c r="I46" s="10">
        <v>0</v>
      </c>
      <c r="J46" s="49"/>
      <c r="K46" s="10">
        <v>0</v>
      </c>
      <c r="L46" s="49"/>
      <c r="M46" s="10">
        <v>-4168075</v>
      </c>
      <c r="N46" s="26"/>
      <c r="O46" s="10">
        <v>0</v>
      </c>
      <c r="P46" s="10"/>
      <c r="Q46" s="10">
        <v>0</v>
      </c>
      <c r="R46" s="49"/>
      <c r="S46" s="10">
        <v>0</v>
      </c>
      <c r="T46" s="49"/>
      <c r="U46" s="10">
        <v>0</v>
      </c>
      <c r="V46" s="10"/>
      <c r="W46" s="10">
        <v>0</v>
      </c>
      <c r="X46" s="49"/>
      <c r="Y46" s="16">
        <f>SUM(O46:X46)</f>
        <v>0</v>
      </c>
      <c r="Z46" s="49"/>
      <c r="AA46" s="49">
        <f>SUM(G46:M46,Y46)</f>
        <v>-4168075</v>
      </c>
    </row>
    <row r="47" spans="1:28" ht="23.1" customHeight="1">
      <c r="A47" s="59" t="s">
        <v>109</v>
      </c>
      <c r="E47" s="23">
        <f>E16</f>
        <v>14</v>
      </c>
      <c r="G47" s="10">
        <v>0</v>
      </c>
      <c r="H47" s="49"/>
      <c r="I47" s="10">
        <v>0</v>
      </c>
      <c r="J47" s="10"/>
      <c r="K47" s="10">
        <v>0</v>
      </c>
      <c r="L47" s="10"/>
      <c r="M47" s="10">
        <v>0</v>
      </c>
      <c r="N47" s="26"/>
      <c r="O47" s="10">
        <v>742</v>
      </c>
      <c r="P47" s="10"/>
      <c r="Q47" s="10">
        <v>0</v>
      </c>
      <c r="R47" s="49"/>
      <c r="S47" s="10">
        <v>0</v>
      </c>
      <c r="T47" s="49"/>
      <c r="U47" s="10">
        <v>0</v>
      </c>
      <c r="V47" s="10"/>
      <c r="W47" s="10">
        <v>0</v>
      </c>
      <c r="X47" s="49"/>
      <c r="Y47" s="16">
        <f>SUM(O47:X47)</f>
        <v>742</v>
      </c>
      <c r="Z47" s="49"/>
      <c r="AA47" s="49">
        <f>SUM(G47:M47,Y47)</f>
        <v>742</v>
      </c>
    </row>
    <row r="48" spans="1:28" ht="23.1" customHeight="1">
      <c r="A48" s="60" t="s">
        <v>202</v>
      </c>
      <c r="G48" s="49"/>
      <c r="H48" s="49"/>
      <c r="I48" s="49"/>
      <c r="J48" s="49"/>
      <c r="K48" s="49"/>
      <c r="L48" s="49"/>
      <c r="M48" s="49"/>
      <c r="N48" s="26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12"/>
      <c r="Z48" s="49"/>
      <c r="AA48" s="49"/>
    </row>
    <row r="49" spans="1:28" ht="23.1" customHeight="1">
      <c r="B49" s="59" t="s">
        <v>203</v>
      </c>
      <c r="G49" s="10">
        <v>0</v>
      </c>
      <c r="H49" s="49"/>
      <c r="I49" s="10">
        <v>0</v>
      </c>
      <c r="J49" s="49"/>
      <c r="K49" s="10">
        <v>0</v>
      </c>
      <c r="L49" s="49"/>
      <c r="M49" s="49">
        <v>2738343</v>
      </c>
      <c r="N49" s="26"/>
      <c r="O49" s="10">
        <v>0</v>
      </c>
      <c r="P49" s="10"/>
      <c r="Q49" s="10">
        <v>0</v>
      </c>
      <c r="R49" s="49"/>
      <c r="S49" s="10">
        <v>0</v>
      </c>
      <c r="T49" s="49"/>
      <c r="U49" s="10">
        <v>0</v>
      </c>
      <c r="V49" s="10"/>
      <c r="W49" s="10">
        <v>0</v>
      </c>
      <c r="X49" s="49"/>
      <c r="Y49" s="49">
        <f>SUM(O49:X49)</f>
        <v>0</v>
      </c>
      <c r="Z49" s="49"/>
      <c r="AA49" s="49">
        <f>SUM(G49:M49,Y49)</f>
        <v>2738343</v>
      </c>
    </row>
    <row r="50" spans="1:28" ht="23.1" customHeight="1">
      <c r="B50" s="59" t="s">
        <v>204</v>
      </c>
      <c r="G50" s="10"/>
      <c r="H50" s="49"/>
      <c r="I50" s="10"/>
      <c r="J50" s="49"/>
      <c r="K50" s="10"/>
      <c r="L50" s="49"/>
      <c r="M50" s="49"/>
      <c r="N50" s="26"/>
      <c r="O50" s="10"/>
      <c r="P50" s="10"/>
      <c r="Q50" s="10"/>
      <c r="R50" s="49"/>
      <c r="S50" s="49"/>
      <c r="T50" s="49"/>
      <c r="U50" s="10"/>
      <c r="V50" s="10"/>
      <c r="W50" s="10"/>
      <c r="X50" s="49"/>
      <c r="Y50" s="49"/>
      <c r="Z50" s="49"/>
      <c r="AA50" s="49"/>
    </row>
    <row r="51" spans="1:28" ht="23.1" customHeight="1">
      <c r="C51" s="59" t="s">
        <v>153</v>
      </c>
      <c r="G51" s="10"/>
      <c r="H51" s="49"/>
      <c r="I51" s="10"/>
      <c r="J51" s="49"/>
      <c r="K51" s="10"/>
      <c r="L51" s="49"/>
      <c r="M51" s="49"/>
      <c r="N51" s="26"/>
      <c r="O51" s="10"/>
      <c r="P51" s="10"/>
      <c r="Q51" s="10"/>
      <c r="R51" s="49"/>
      <c r="S51" s="49"/>
      <c r="T51" s="49"/>
      <c r="U51" s="10"/>
      <c r="V51" s="10"/>
      <c r="W51" s="10"/>
      <c r="X51" s="49"/>
      <c r="Y51" s="49"/>
      <c r="Z51" s="49"/>
      <c r="AA51" s="49"/>
    </row>
    <row r="52" spans="1:28" ht="23.1" customHeight="1">
      <c r="D52" s="59" t="s">
        <v>152</v>
      </c>
      <c r="G52" s="10">
        <v>0</v>
      </c>
      <c r="H52" s="16"/>
      <c r="I52" s="10">
        <v>0</v>
      </c>
      <c r="J52" s="16"/>
      <c r="K52" s="10">
        <v>0</v>
      </c>
      <c r="L52" s="16"/>
      <c r="M52" s="10">
        <v>0</v>
      </c>
      <c r="N52" s="26"/>
      <c r="O52" s="10">
        <v>0</v>
      </c>
      <c r="P52" s="10"/>
      <c r="Q52" s="10">
        <v>0</v>
      </c>
      <c r="R52" s="49"/>
      <c r="S52" s="10">
        <v>10043</v>
      </c>
      <c r="T52" s="49"/>
      <c r="U52" s="10">
        <v>4726</v>
      </c>
      <c r="V52" s="10"/>
      <c r="W52" s="10">
        <v>-62406</v>
      </c>
      <c r="X52" s="49"/>
      <c r="Y52" s="49">
        <f>SUM(O52:X52)</f>
        <v>-47637</v>
      </c>
      <c r="Z52" s="49"/>
      <c r="AA52" s="49">
        <f>SUM(G52:M52,Y52)</f>
        <v>-47637</v>
      </c>
      <c r="AB52" s="59" t="str">
        <f>IF(AA52-'5-6'!K63=0,"",AA52-'5-6'!K63)</f>
        <v/>
      </c>
    </row>
    <row r="53" spans="1:28" ht="23.1" customHeight="1">
      <c r="C53" s="59" t="s">
        <v>154</v>
      </c>
      <c r="G53" s="10"/>
      <c r="H53" s="16"/>
      <c r="I53" s="10"/>
      <c r="J53" s="16"/>
      <c r="K53" s="10"/>
      <c r="L53" s="16"/>
      <c r="M53" s="10"/>
      <c r="N53" s="26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59"/>
      <c r="AA53" s="59"/>
    </row>
    <row r="54" spans="1:28" ht="23.1" customHeight="1">
      <c r="D54" s="24" t="s">
        <v>152</v>
      </c>
      <c r="G54" s="40">
        <v>0</v>
      </c>
      <c r="H54" s="49"/>
      <c r="I54" s="40">
        <v>0</v>
      </c>
      <c r="J54" s="49"/>
      <c r="K54" s="40">
        <v>0</v>
      </c>
      <c r="L54" s="49"/>
      <c r="M54" s="40">
        <v>-37</v>
      </c>
      <c r="N54" s="26"/>
      <c r="O54" s="44">
        <v>0</v>
      </c>
      <c r="P54" s="49"/>
      <c r="Q54" s="44">
        <v>0</v>
      </c>
      <c r="R54" s="49"/>
      <c r="S54" s="44">
        <v>0</v>
      </c>
      <c r="T54" s="49"/>
      <c r="U54" s="44">
        <v>0</v>
      </c>
      <c r="V54" s="49"/>
      <c r="W54" s="40">
        <v>2453</v>
      </c>
      <c r="X54" s="49"/>
      <c r="Y54" s="44">
        <f>SUM(O54:X54)</f>
        <v>2453</v>
      </c>
      <c r="Z54" s="59"/>
      <c r="AA54" s="44">
        <f>SUM(G54:M54,Y54)</f>
        <v>2416</v>
      </c>
      <c r="AB54" s="59" t="str">
        <f>IF(AA54-'5-6'!K71=0,"",AA54-'5-6'!K71)</f>
        <v/>
      </c>
    </row>
    <row r="55" spans="1:28" ht="23.1" customHeight="1">
      <c r="B55" s="60" t="s">
        <v>205</v>
      </c>
      <c r="G55" s="11">
        <f>SUM(G49:G54)</f>
        <v>0</v>
      </c>
      <c r="H55" s="49"/>
      <c r="I55" s="11">
        <f>SUM(I49:I54)</f>
        <v>0</v>
      </c>
      <c r="J55" s="49"/>
      <c r="K55" s="11">
        <f>SUM(K49:K54)</f>
        <v>0</v>
      </c>
      <c r="L55" s="49"/>
      <c r="M55" s="11">
        <f>SUM(M49:M54)</f>
        <v>2738306</v>
      </c>
      <c r="N55" s="26"/>
      <c r="O55" s="11">
        <f>SUM(O49:O54)</f>
        <v>0</v>
      </c>
      <c r="P55" s="12"/>
      <c r="Q55" s="11">
        <f>SUM(Q49:Q54)</f>
        <v>0</v>
      </c>
      <c r="R55" s="49"/>
      <c r="S55" s="11">
        <f>SUM(S49:S54)</f>
        <v>10043</v>
      </c>
      <c r="T55" s="49"/>
      <c r="U55" s="11">
        <f>SUM(U49:U54)</f>
        <v>4726</v>
      </c>
      <c r="V55" s="12"/>
      <c r="W55" s="11">
        <f>SUM(W49:W54)</f>
        <v>-59953</v>
      </c>
      <c r="X55" s="49"/>
      <c r="Y55" s="11">
        <f>SUM(Y49:Y54)</f>
        <v>-45184</v>
      </c>
      <c r="Z55" s="49"/>
      <c r="AA55" s="11">
        <f>SUM(AA49:AA54)</f>
        <v>2693122</v>
      </c>
    </row>
    <row r="56" spans="1:28" ht="23.1" customHeight="1" thickBot="1">
      <c r="A56" s="60" t="str">
        <f>'7-8'!A58</f>
        <v>ยอดคงเหลือ ณ วันที่ 31 มีนาคม 2563</v>
      </c>
      <c r="G56" s="47">
        <f>SUM(G44:G47,G55)</f>
        <v>3206420</v>
      </c>
      <c r="H56" s="49"/>
      <c r="I56" s="47">
        <f>SUM(I44:I47,I55)</f>
        <v>10347863</v>
      </c>
      <c r="J56" s="49"/>
      <c r="K56" s="47">
        <f>SUM(K44:K47,K55)</f>
        <v>500000</v>
      </c>
      <c r="L56" s="49"/>
      <c r="M56" s="47">
        <f>SUM(M44:M47,M55)</f>
        <v>17011363</v>
      </c>
      <c r="N56" s="26"/>
      <c r="O56" s="47">
        <f>SUM(O44:O47,O55)</f>
        <v>59550</v>
      </c>
      <c r="P56" s="43"/>
      <c r="Q56" s="47">
        <f>SUM(Q44:Q47,Q55)</f>
        <v>3633726</v>
      </c>
      <c r="R56" s="49"/>
      <c r="S56" s="47">
        <f>SUM(S44:S47,S55)</f>
        <v>-101695</v>
      </c>
      <c r="T56" s="49"/>
      <c r="U56" s="47">
        <f>SUM(U44:U47,U55)</f>
        <v>18984</v>
      </c>
      <c r="V56" s="43"/>
      <c r="W56" s="47">
        <f>SUM(W44:W47,W55)</f>
        <v>-256822</v>
      </c>
      <c r="X56" s="49"/>
      <c r="Y56" s="47">
        <f>SUM(Y44:Y47,Y55)</f>
        <v>3353743</v>
      </c>
      <c r="Z56" s="49"/>
      <c r="AA56" s="47">
        <f>SUM(AA44:AA47,AA55)</f>
        <v>34419389</v>
      </c>
      <c r="AB56" s="59" t="str">
        <f>IF(AA56-'2-4'!K99=0,"",AA56-'2-4'!K99)</f>
        <v/>
      </c>
    </row>
    <row r="57" spans="1:28" ht="23.1" customHeight="1" thickTop="1">
      <c r="G57" s="66" t="str">
        <f>IF((G56-'2-4'!K89)=0,"",(G56-'2-4'!K89))</f>
        <v/>
      </c>
      <c r="I57" s="66" t="str">
        <f>IF((I56-'2-4'!K91)=0,"",(I56-'2-4'!K91))</f>
        <v/>
      </c>
      <c r="K57" s="66" t="str">
        <f>IF((K56-'2-4'!K94)=0,"",(K56-'2-4'!K94))</f>
        <v/>
      </c>
      <c r="M57" s="66" t="str">
        <f>IF((M56-'2-4'!K95)=0,"",(M56-'2-4'!K95))</f>
        <v/>
      </c>
      <c r="Y57" s="66" t="str">
        <f>IF((Y56-'2-4'!K96)=0,"",(Y56-'2-4'!K96))</f>
        <v/>
      </c>
    </row>
  </sheetData>
  <customSheetViews>
    <customSheetView guid="{EF4C1BB4-D942-4057-AFCC-CF320E381EF4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80" fitToPage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1D1251E2-89B9-4FCF-B48E-D19D24942D98}" scale="120" showPageBreaks="1" showRuler="0" topLeftCell="H8">
      <selection activeCell="W42" sqref="W42"/>
      <pageMargins left="1" right="0.5" top="0.5" bottom="0.4" header="0.49" footer="0.4"/>
      <pageSetup paperSize="9" scale="80" firstPageNumber="8" orientation="landscape" horizontalDpi="1200" verticalDpi="1200" r:id="rId3"/>
      <headerFooter alignWithMargins="0"/>
    </customSheetView>
    <customSheetView guid="{FED2835A-53CD-4B5A-B822-7BAA5E44F41E}" showPageBreaks="1" showRuler="0">
      <selection activeCell="K19" sqref="K19"/>
      <pageMargins left="0.59055118110236227" right="0.31496062992125984" top="0.31496062992125984" bottom="0.19685039370078741" header="0.47244094488188981" footer="0.39370078740157483"/>
      <pageSetup paperSize="9" scale="80" firstPageNumber="8" orientation="landscape" horizontalDpi="1200" verticalDpi="1200" r:id="rId4"/>
      <headerFooter alignWithMargins="0"/>
    </customSheetView>
    <customSheetView guid="{48C48EF2-F178-4382-B2C4-B94B3681FD3A}" scale="80" showPageBreaks="1" fitToPage="1" printArea="1">
      <selection sqref="A1:AA1"/>
      <rowBreaks count="1" manualBreakCount="1">
        <brk id="29" max="26" man="1"/>
      </rowBreaks>
      <pageMargins left="0.98425196850393704" right="0.51181102362204722" top="0.98425196850393704" bottom="0.98425196850393704" header="0.51181102362204722" footer="0.51181102362204722"/>
      <pageSetup paperSize="9" scale="57" firstPageNumber="16" fitToHeight="0" orientation="landscape" useFirstPageNumber="1" r:id="rId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2">
    <mergeCell ref="A1:AA1"/>
    <mergeCell ref="A2:AA2"/>
    <mergeCell ref="A3:AA3"/>
    <mergeCell ref="A28:AA28"/>
    <mergeCell ref="A29:AA29"/>
    <mergeCell ref="A30:AA30"/>
    <mergeCell ref="K35:M35"/>
    <mergeCell ref="K8:M8"/>
    <mergeCell ref="G5:AA5"/>
    <mergeCell ref="O6:Y6"/>
    <mergeCell ref="G32:AA32"/>
    <mergeCell ref="O33:Y33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63" firstPageNumber="9" fitToHeight="0" orientation="landscape" useFirstPageNumber="1" r:id="rId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27" max="2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zoomScale="90" zoomScaleNormal="90" zoomScaleSheetLayoutView="100" workbookViewId="0">
      <selection sqref="A1:J1"/>
    </sheetView>
  </sheetViews>
  <sheetFormatPr defaultColWidth="9.42578125" defaultRowHeight="22.5" customHeight="1"/>
  <cols>
    <col min="1" max="1" width="44.7109375" style="24" customWidth="1"/>
    <col min="2" max="2" width="9.85546875" style="23" bestFit="1" customWidth="1"/>
    <col min="3" max="3" width="1.140625" style="24" customWidth="1"/>
    <col min="4" max="4" width="19.7109375" style="24" customWidth="1"/>
    <col min="5" max="5" width="1.140625" style="24" customWidth="1"/>
    <col min="6" max="6" width="19.7109375" style="24" customWidth="1"/>
    <col min="7" max="7" width="1.140625" style="24" customWidth="1"/>
    <col min="8" max="8" width="19.7109375" style="24" customWidth="1"/>
    <col min="9" max="9" width="1.140625" style="24" customWidth="1"/>
    <col min="10" max="10" width="19.7109375" style="24" customWidth="1"/>
    <col min="11" max="11" width="1.5703125" style="24" customWidth="1"/>
    <col min="12" max="12" width="9.7109375" style="24" bestFit="1" customWidth="1"/>
    <col min="13" max="13" width="16.85546875" style="24" bestFit="1" customWidth="1"/>
    <col min="14" max="17" width="10.5703125" style="24" bestFit="1" customWidth="1"/>
    <col min="18" max="16384" width="9.42578125" style="24"/>
  </cols>
  <sheetData>
    <row r="1" spans="1:13" s="31" customFormat="1" ht="22.5" customHeight="1">
      <c r="A1" s="101" t="s">
        <v>117</v>
      </c>
      <c r="B1" s="101"/>
      <c r="C1" s="101"/>
      <c r="D1" s="101"/>
      <c r="E1" s="101"/>
      <c r="F1" s="101"/>
      <c r="G1" s="101"/>
      <c r="H1" s="101"/>
      <c r="I1" s="101"/>
      <c r="J1" s="101"/>
    </row>
    <row r="2" spans="1:13" s="31" customFormat="1" ht="22.5" customHeight="1">
      <c r="A2" s="105" t="s">
        <v>34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3" s="2" customFormat="1" ht="22.5" customHeight="1">
      <c r="A3" s="101" t="str">
        <f>'5-6'!A3:M3</f>
        <v>สำหรับงวดสามเดือนสิ้นสุดวันที่ 31 มีนาคม 2563 (ยังไม่ได้ตรวจสอบ)</v>
      </c>
      <c r="B3" s="101"/>
      <c r="C3" s="101"/>
      <c r="D3" s="101"/>
      <c r="E3" s="101"/>
      <c r="F3" s="101"/>
      <c r="G3" s="101"/>
      <c r="H3" s="101"/>
      <c r="I3" s="101"/>
      <c r="J3" s="101"/>
    </row>
    <row r="4" spans="1:13" s="4" customFormat="1" ht="22.5" customHeight="1">
      <c r="A4" s="73"/>
      <c r="B4" s="73"/>
      <c r="C4" s="73"/>
      <c r="D4" s="73"/>
      <c r="E4" s="74"/>
      <c r="F4" s="97"/>
      <c r="G4" s="75"/>
      <c r="H4" s="75"/>
      <c r="I4" s="75"/>
      <c r="J4" s="76" t="str">
        <f>'5-6'!M4</f>
        <v>หน่วย: พันบาท</v>
      </c>
    </row>
    <row r="5" spans="1:13" ht="22.5" customHeight="1">
      <c r="D5" s="106" t="s">
        <v>0</v>
      </c>
      <c r="E5" s="106"/>
      <c r="F5" s="106"/>
      <c r="G5" s="98"/>
      <c r="H5" s="106" t="s">
        <v>37</v>
      </c>
      <c r="I5" s="106"/>
      <c r="J5" s="106"/>
    </row>
    <row r="6" spans="1:13" ht="22.5" customHeight="1">
      <c r="B6" s="1" t="s">
        <v>1</v>
      </c>
      <c r="D6" s="87">
        <f>'5-6'!G6</f>
        <v>2563</v>
      </c>
      <c r="E6" s="87"/>
      <c r="F6" s="87">
        <f>'5-6'!I6</f>
        <v>2562</v>
      </c>
      <c r="G6" s="87"/>
      <c r="H6" s="87">
        <f>'5-6'!K6</f>
        <v>2563</v>
      </c>
      <c r="I6" s="87"/>
      <c r="J6" s="87">
        <f>'5-6'!M6</f>
        <v>2562</v>
      </c>
    </row>
    <row r="7" spans="1:13" ht="22.5" customHeight="1">
      <c r="B7" s="1"/>
      <c r="D7" s="87"/>
      <c r="E7" s="87"/>
      <c r="F7" s="87"/>
      <c r="G7" s="87"/>
      <c r="H7" s="87"/>
      <c r="I7" s="87"/>
      <c r="J7" s="87"/>
    </row>
    <row r="8" spans="1:13" ht="22.5" customHeight="1">
      <c r="A8" s="22" t="s">
        <v>51</v>
      </c>
      <c r="D8" s="26"/>
      <c r="E8" s="26"/>
      <c r="F8" s="26"/>
      <c r="G8" s="26"/>
      <c r="H8" s="26"/>
      <c r="I8" s="26"/>
      <c r="J8" s="26"/>
    </row>
    <row r="9" spans="1:13" ht="22.5" customHeight="1">
      <c r="A9" s="24" t="str">
        <f>'5-6'!A35</f>
        <v>กำไรสำหรับงวด</v>
      </c>
      <c r="D9" s="29">
        <v>2858544</v>
      </c>
      <c r="E9" s="48"/>
      <c r="F9" s="29">
        <v>2886327</v>
      </c>
      <c r="G9" s="48"/>
      <c r="H9" s="29">
        <v>2738343</v>
      </c>
      <c r="I9" s="48"/>
      <c r="J9" s="29">
        <v>2902435</v>
      </c>
      <c r="M9" s="86"/>
    </row>
    <row r="10" spans="1:13" ht="22.5" customHeight="1">
      <c r="A10" s="50" t="s">
        <v>31</v>
      </c>
      <c r="D10" s="49"/>
      <c r="E10" s="51"/>
      <c r="F10" s="49"/>
      <c r="G10" s="16"/>
      <c r="H10" s="29"/>
      <c r="I10" s="16"/>
      <c r="J10" s="29"/>
      <c r="M10" s="86"/>
    </row>
    <row r="11" spans="1:13" ht="22.5" customHeight="1">
      <c r="A11" s="24" t="s">
        <v>52</v>
      </c>
      <c r="B11" s="1">
        <f>'2-4'!E31</f>
        <v>10</v>
      </c>
      <c r="D11" s="49">
        <v>332672</v>
      </c>
      <c r="E11" s="48"/>
      <c r="F11" s="49">
        <v>464287</v>
      </c>
      <c r="G11" s="48"/>
      <c r="H11" s="29">
        <v>5723</v>
      </c>
      <c r="I11" s="48"/>
      <c r="J11" s="29">
        <v>4366</v>
      </c>
    </row>
    <row r="12" spans="1:13" ht="22.5" customHeight="1">
      <c r="A12" s="24" t="s">
        <v>104</v>
      </c>
      <c r="D12" s="49"/>
      <c r="E12" s="48"/>
      <c r="F12" s="49"/>
      <c r="G12" s="48"/>
      <c r="H12" s="29"/>
      <c r="I12" s="48"/>
      <c r="J12" s="29"/>
    </row>
    <row r="13" spans="1:13" ht="22.5" customHeight="1">
      <c r="A13" s="94" t="s">
        <v>220</v>
      </c>
      <c r="D13" s="49">
        <v>6401</v>
      </c>
      <c r="E13" s="48"/>
      <c r="F13" s="49">
        <v>8138</v>
      </c>
      <c r="G13" s="48"/>
      <c r="H13" s="29">
        <v>1856</v>
      </c>
      <c r="I13" s="48"/>
      <c r="J13" s="29">
        <v>3456</v>
      </c>
    </row>
    <row r="14" spans="1:13" ht="22.5" customHeight="1">
      <c r="A14" s="4" t="s">
        <v>238</v>
      </c>
      <c r="D14" s="49"/>
      <c r="E14" s="48"/>
      <c r="F14" s="49"/>
      <c r="G14" s="48"/>
      <c r="H14" s="29"/>
      <c r="I14" s="48"/>
      <c r="J14" s="29"/>
    </row>
    <row r="15" spans="1:13" ht="22.5" customHeight="1">
      <c r="A15" s="94" t="s">
        <v>226</v>
      </c>
      <c r="B15" s="23">
        <v>9</v>
      </c>
      <c r="D15" s="49">
        <v>616</v>
      </c>
      <c r="E15" s="48"/>
      <c r="F15" s="49">
        <v>0</v>
      </c>
      <c r="G15" s="48"/>
      <c r="H15" s="49">
        <v>616</v>
      </c>
      <c r="I15" s="48"/>
      <c r="J15" s="49">
        <v>0</v>
      </c>
    </row>
    <row r="16" spans="1:13" ht="22.5" customHeight="1">
      <c r="A16" s="24" t="s">
        <v>53</v>
      </c>
      <c r="D16" s="49">
        <v>-58218</v>
      </c>
      <c r="E16" s="48"/>
      <c r="F16" s="49">
        <v>-62895</v>
      </c>
      <c r="G16" s="48"/>
      <c r="H16" s="29">
        <v>-8132</v>
      </c>
      <c r="I16" s="48"/>
      <c r="J16" s="29">
        <v>-8373</v>
      </c>
    </row>
    <row r="17" spans="1:13" ht="22.5" customHeight="1">
      <c r="A17" s="24" t="s">
        <v>54</v>
      </c>
      <c r="D17" s="49">
        <v>50925</v>
      </c>
      <c r="E17" s="48"/>
      <c r="F17" s="49">
        <v>81302</v>
      </c>
      <c r="G17" s="48"/>
      <c r="H17" s="29">
        <v>696</v>
      </c>
      <c r="I17" s="48"/>
      <c r="J17" s="29">
        <v>576</v>
      </c>
    </row>
    <row r="18" spans="1:13" ht="22.5" customHeight="1">
      <c r="A18" s="24" t="str">
        <f>'5-6'!A34</f>
        <v>ค่าใช้จ่ายภาษีเงินได้</v>
      </c>
      <c r="D18" s="49">
        <v>53514</v>
      </c>
      <c r="E18" s="48"/>
      <c r="F18" s="49">
        <v>78284</v>
      </c>
      <c r="G18" s="48"/>
      <c r="H18" s="49">
        <v>0</v>
      </c>
      <c r="I18" s="48"/>
      <c r="J18" s="49">
        <v>0</v>
      </c>
    </row>
    <row r="19" spans="1:13" ht="22.5" customHeight="1">
      <c r="A19" s="4" t="str">
        <f>'5-6'!A11</f>
        <v>ส่วนแบ่งกำไร(ขาดทุน)จากเงินลงทุนในบริษัทย่อย</v>
      </c>
      <c r="B19" s="23">
        <f>'5-6'!E11</f>
        <v>8</v>
      </c>
      <c r="D19" s="49">
        <v>0</v>
      </c>
      <c r="E19" s="48"/>
      <c r="F19" s="49">
        <v>0</v>
      </c>
      <c r="G19" s="48"/>
      <c r="H19" s="49">
        <v>-56078</v>
      </c>
      <c r="I19" s="48"/>
      <c r="J19" s="49">
        <v>16585</v>
      </c>
    </row>
    <row r="20" spans="1:13" ht="22.5" customHeight="1">
      <c r="A20" s="4" t="str">
        <f>'5-6'!A12</f>
        <v>ส่วนแบ่งขาดทุนจากเงินลงทุนในการร่วมค้า</v>
      </c>
      <c r="B20" s="23">
        <f>'5-6'!E12</f>
        <v>8</v>
      </c>
      <c r="D20" s="49">
        <v>783</v>
      </c>
      <c r="E20" s="48"/>
      <c r="F20" s="49">
        <v>9258</v>
      </c>
      <c r="G20" s="48"/>
      <c r="H20" s="49">
        <v>0</v>
      </c>
      <c r="I20" s="16"/>
      <c r="J20" s="29">
        <v>0</v>
      </c>
    </row>
    <row r="21" spans="1:13" ht="22.5" customHeight="1">
      <c r="A21" s="4" t="str">
        <f>'5-6'!A13</f>
        <v>ส่วนแบ่งกำไรจากเงินลงทุนในบริษัทร่วม</v>
      </c>
      <c r="B21" s="23">
        <f>'5-6'!E13</f>
        <v>8</v>
      </c>
      <c r="D21" s="49">
        <v>-2743710</v>
      </c>
      <c r="E21" s="48"/>
      <c r="F21" s="49">
        <v>-2988721</v>
      </c>
      <c r="G21" s="16"/>
      <c r="H21" s="49">
        <v>-2743710</v>
      </c>
      <c r="I21" s="16"/>
      <c r="J21" s="49">
        <v>-2988721</v>
      </c>
    </row>
    <row r="22" spans="1:13" ht="22.5" hidden="1" customHeight="1">
      <c r="A22" s="24" t="s">
        <v>138</v>
      </c>
      <c r="D22" s="49"/>
      <c r="E22" s="48"/>
      <c r="F22" s="49"/>
      <c r="G22" s="16"/>
      <c r="H22" s="49"/>
      <c r="I22" s="16"/>
      <c r="J22" s="49"/>
    </row>
    <row r="23" spans="1:13" ht="22.5" hidden="1" customHeight="1">
      <c r="A23" s="94" t="s">
        <v>194</v>
      </c>
      <c r="B23" s="1"/>
      <c r="D23" s="49">
        <v>0</v>
      </c>
      <c r="E23" s="48"/>
      <c r="F23" s="49">
        <v>0</v>
      </c>
      <c r="G23" s="16"/>
      <c r="H23" s="49">
        <v>0</v>
      </c>
      <c r="I23" s="48"/>
      <c r="J23" s="49">
        <v>0</v>
      </c>
    </row>
    <row r="24" spans="1:13" ht="22.5" hidden="1" customHeight="1">
      <c r="A24" s="24" t="s">
        <v>177</v>
      </c>
      <c r="B24" s="1"/>
      <c r="D24" s="49">
        <v>0</v>
      </c>
      <c r="E24" s="48"/>
      <c r="F24" s="49">
        <v>0</v>
      </c>
      <c r="G24" s="16"/>
      <c r="H24" s="49">
        <v>0</v>
      </c>
      <c r="I24" s="48"/>
      <c r="J24" s="49">
        <v>0</v>
      </c>
    </row>
    <row r="25" spans="1:13" ht="22.5" customHeight="1">
      <c r="A25" s="24" t="s">
        <v>225</v>
      </c>
      <c r="B25" s="19">
        <v>18.5</v>
      </c>
      <c r="D25" s="49">
        <v>98415</v>
      </c>
      <c r="E25" s="48"/>
      <c r="F25" s="49">
        <v>0</v>
      </c>
      <c r="G25" s="16"/>
      <c r="H25" s="49">
        <v>0</v>
      </c>
      <c r="I25" s="48"/>
      <c r="J25" s="49">
        <v>0</v>
      </c>
    </row>
    <row r="26" spans="1:13" ht="22.5" customHeight="1">
      <c r="A26" s="24" t="s">
        <v>223</v>
      </c>
      <c r="D26" s="49">
        <v>-247719</v>
      </c>
      <c r="E26" s="48"/>
      <c r="F26" s="49">
        <v>80730</v>
      </c>
      <c r="G26" s="16"/>
      <c r="H26" s="29">
        <v>0</v>
      </c>
      <c r="I26" s="16"/>
      <c r="J26" s="29">
        <v>0</v>
      </c>
    </row>
    <row r="27" spans="1:13" ht="22.5" customHeight="1">
      <c r="A27" s="24" t="s">
        <v>224</v>
      </c>
      <c r="D27" s="49">
        <v>-5808</v>
      </c>
      <c r="E27" s="48"/>
      <c r="F27" s="49">
        <v>25339</v>
      </c>
      <c r="G27" s="48"/>
      <c r="H27" s="29">
        <v>0</v>
      </c>
      <c r="I27" s="48"/>
      <c r="J27" s="29">
        <v>0</v>
      </c>
    </row>
    <row r="28" spans="1:13" ht="22.5" customHeight="1">
      <c r="A28" s="24" t="s">
        <v>185</v>
      </c>
      <c r="D28" s="49">
        <v>1024</v>
      </c>
      <c r="E28" s="48"/>
      <c r="F28" s="49">
        <v>-4451</v>
      </c>
      <c r="G28" s="48"/>
      <c r="H28" s="29">
        <v>0</v>
      </c>
      <c r="I28" s="48"/>
      <c r="J28" s="29">
        <v>0</v>
      </c>
    </row>
    <row r="29" spans="1:13" ht="22.5" customHeight="1">
      <c r="A29" s="24" t="s">
        <v>127</v>
      </c>
      <c r="D29" s="44">
        <v>-3</v>
      </c>
      <c r="E29" s="48"/>
      <c r="F29" s="44">
        <v>8506</v>
      </c>
      <c r="G29" s="16"/>
      <c r="H29" s="34">
        <v>-16</v>
      </c>
      <c r="I29" s="53"/>
      <c r="J29" s="34">
        <v>-895</v>
      </c>
    </row>
    <row r="30" spans="1:13" ht="22.5" customHeight="1">
      <c r="D30" s="48">
        <f>SUM(D9:D29)</f>
        <v>347436</v>
      </c>
      <c r="E30" s="48"/>
      <c r="F30" s="48">
        <f>SUM(F9:F29)</f>
        <v>586104</v>
      </c>
      <c r="G30" s="48"/>
      <c r="H30" s="48">
        <f>SUM(H9:H29)</f>
        <v>-60702</v>
      </c>
      <c r="I30" s="48"/>
      <c r="J30" s="48">
        <f>SUM(J9:J29)</f>
        <v>-70571</v>
      </c>
    </row>
    <row r="31" spans="1:13" ht="22.5" customHeight="1">
      <c r="A31" s="50" t="s">
        <v>55</v>
      </c>
      <c r="D31" s="26"/>
      <c r="E31" s="26"/>
      <c r="F31" s="26"/>
      <c r="G31" s="26"/>
      <c r="H31" s="26"/>
      <c r="I31" s="26"/>
      <c r="J31" s="26"/>
    </row>
    <row r="32" spans="1:13" ht="22.5" customHeight="1">
      <c r="A32" s="24" t="s">
        <v>210</v>
      </c>
      <c r="D32" s="49">
        <v>42959</v>
      </c>
      <c r="E32" s="48"/>
      <c r="F32" s="49">
        <v>-222395</v>
      </c>
      <c r="G32" s="48"/>
      <c r="H32" s="29">
        <v>-139</v>
      </c>
      <c r="I32" s="48"/>
      <c r="J32" s="29">
        <v>7791</v>
      </c>
      <c r="L32" s="26"/>
      <c r="M32" s="49"/>
    </row>
    <row r="33" spans="1:14" ht="22.5" customHeight="1">
      <c r="A33" s="24" t="s">
        <v>56</v>
      </c>
      <c r="D33" s="49">
        <v>10122</v>
      </c>
      <c r="E33" s="48"/>
      <c r="F33" s="49">
        <v>1869</v>
      </c>
      <c r="G33" s="48"/>
      <c r="H33" s="29">
        <v>0</v>
      </c>
      <c r="I33" s="48"/>
      <c r="J33" s="29">
        <v>0</v>
      </c>
      <c r="M33" s="49"/>
    </row>
    <row r="34" spans="1:14" ht="22.5" customHeight="1">
      <c r="A34" s="24" t="s">
        <v>61</v>
      </c>
      <c r="D34" s="49">
        <v>613</v>
      </c>
      <c r="E34" s="48"/>
      <c r="F34" s="49">
        <v>-156</v>
      </c>
      <c r="G34" s="48"/>
      <c r="H34" s="29">
        <v>0</v>
      </c>
      <c r="I34" s="48"/>
      <c r="J34" s="29">
        <v>-238</v>
      </c>
      <c r="M34" s="49"/>
    </row>
    <row r="35" spans="1:14" ht="22.5" customHeight="1">
      <c r="A35" s="24" t="s">
        <v>211</v>
      </c>
      <c r="D35" s="49">
        <v>-154372</v>
      </c>
      <c r="E35" s="48"/>
      <c r="F35" s="49">
        <v>-24989</v>
      </c>
      <c r="G35" s="48"/>
      <c r="H35" s="29">
        <v>-50167</v>
      </c>
      <c r="I35" s="48"/>
      <c r="J35" s="29">
        <v>-38684</v>
      </c>
      <c r="M35" s="49"/>
      <c r="N35" s="26"/>
    </row>
    <row r="36" spans="1:14" ht="22.5" customHeight="1">
      <c r="A36" s="24" t="s">
        <v>233</v>
      </c>
      <c r="D36" s="49"/>
      <c r="E36" s="48"/>
      <c r="F36" s="49"/>
      <c r="G36" s="48"/>
      <c r="H36" s="29"/>
      <c r="I36" s="48"/>
      <c r="J36" s="29"/>
      <c r="M36" s="49"/>
    </row>
    <row r="37" spans="1:14" ht="22.5" customHeight="1">
      <c r="A37" s="94" t="s">
        <v>234</v>
      </c>
      <c r="D37" s="49">
        <v>117781</v>
      </c>
      <c r="E37" s="48"/>
      <c r="F37" s="49">
        <v>166999</v>
      </c>
      <c r="G37" s="48"/>
      <c r="H37" s="29">
        <v>0</v>
      </c>
      <c r="I37" s="48"/>
      <c r="J37" s="29">
        <v>0</v>
      </c>
      <c r="M37" s="49"/>
    </row>
    <row r="38" spans="1:14" ht="22.5" customHeight="1">
      <c r="A38" s="24" t="s">
        <v>39</v>
      </c>
      <c r="D38" s="49">
        <v>-16682</v>
      </c>
      <c r="E38" s="48"/>
      <c r="F38" s="49">
        <v>-14090</v>
      </c>
      <c r="G38" s="48"/>
      <c r="H38" s="29">
        <v>0</v>
      </c>
      <c r="I38" s="48"/>
      <c r="J38" s="29">
        <v>-1390</v>
      </c>
      <c r="M38" s="49"/>
    </row>
    <row r="39" spans="1:14" ht="22.5" customHeight="1">
      <c r="A39" s="24" t="s">
        <v>57</v>
      </c>
      <c r="D39" s="49">
        <v>50809</v>
      </c>
      <c r="E39" s="48"/>
      <c r="F39" s="49">
        <v>48859</v>
      </c>
      <c r="G39" s="48"/>
      <c r="H39" s="29">
        <v>941</v>
      </c>
      <c r="I39" s="48"/>
      <c r="J39" s="29">
        <v>2678</v>
      </c>
      <c r="M39" s="49"/>
    </row>
    <row r="40" spans="1:14" ht="22.5" hidden="1" customHeight="1">
      <c r="A40" s="24" t="s">
        <v>135</v>
      </c>
      <c r="D40" s="49"/>
      <c r="E40" s="48"/>
      <c r="F40" s="49">
        <v>0</v>
      </c>
      <c r="G40" s="48"/>
      <c r="H40" s="29"/>
      <c r="I40" s="48"/>
      <c r="J40" s="29">
        <v>0</v>
      </c>
      <c r="L40" s="26"/>
      <c r="M40" s="49"/>
    </row>
    <row r="41" spans="1:14" ht="22.5" customHeight="1">
      <c r="A41" s="24" t="s">
        <v>59</v>
      </c>
      <c r="D41" s="53">
        <v>-15778</v>
      </c>
      <c r="E41" s="54"/>
      <c r="F41" s="53">
        <v>-15167</v>
      </c>
      <c r="G41" s="48"/>
      <c r="H41" s="52">
        <v>0</v>
      </c>
      <c r="I41" s="48"/>
      <c r="J41" s="52">
        <v>0</v>
      </c>
      <c r="M41" s="49"/>
    </row>
    <row r="42" spans="1:14" ht="22.5" customHeight="1">
      <c r="A42" s="31" t="s">
        <v>221</v>
      </c>
      <c r="D42" s="55">
        <f>SUM(D30:D41)</f>
        <v>382888</v>
      </c>
      <c r="E42" s="56"/>
      <c r="F42" s="55">
        <f>SUM(F30:F41)</f>
        <v>527034</v>
      </c>
      <c r="G42" s="56"/>
      <c r="H42" s="55">
        <f>SUM(H30:H41)</f>
        <v>-110067</v>
      </c>
      <c r="I42" s="56"/>
      <c r="J42" s="55">
        <f>SUM(J30:J41)</f>
        <v>-100414</v>
      </c>
      <c r="M42" s="26"/>
    </row>
    <row r="43" spans="1:14" ht="22.5" customHeight="1">
      <c r="A43" s="101" t="s">
        <v>117</v>
      </c>
      <c r="B43" s="101"/>
      <c r="C43" s="101"/>
      <c r="D43" s="101"/>
      <c r="E43" s="101"/>
      <c r="F43" s="101"/>
      <c r="G43" s="101"/>
      <c r="H43" s="101"/>
      <c r="I43" s="101"/>
      <c r="J43" s="101"/>
      <c r="M43" s="26"/>
    </row>
    <row r="44" spans="1:14" ht="22.5" customHeight="1">
      <c r="A44" s="105" t="s">
        <v>130</v>
      </c>
      <c r="B44" s="105"/>
      <c r="C44" s="105"/>
      <c r="D44" s="105"/>
      <c r="E44" s="105"/>
      <c r="F44" s="105"/>
      <c r="G44" s="105"/>
      <c r="H44" s="105"/>
      <c r="I44" s="105"/>
      <c r="J44" s="105"/>
    </row>
    <row r="45" spans="1:14" s="2" customFormat="1" ht="22.5" customHeight="1">
      <c r="A45" s="101" t="str">
        <f>A3</f>
        <v>สำหรับงวดสามเดือนสิ้นสุดวันที่ 31 มีนาคม 2563 (ยังไม่ได้ตรวจสอบ)</v>
      </c>
      <c r="B45" s="101"/>
      <c r="C45" s="101"/>
      <c r="D45" s="101"/>
      <c r="E45" s="101"/>
      <c r="F45" s="101"/>
      <c r="G45" s="101"/>
      <c r="H45" s="101"/>
      <c r="I45" s="101"/>
      <c r="J45" s="101"/>
    </row>
    <row r="46" spans="1:14" s="4" customFormat="1" ht="22.5" customHeight="1">
      <c r="A46" s="73"/>
      <c r="B46" s="73"/>
      <c r="C46" s="73"/>
      <c r="D46" s="73"/>
      <c r="E46" s="74"/>
      <c r="F46" s="97"/>
      <c r="G46" s="75"/>
      <c r="H46" s="75"/>
      <c r="I46" s="75"/>
      <c r="J46" s="76" t="str">
        <f>J4</f>
        <v>หน่วย: พันบาท</v>
      </c>
    </row>
    <row r="47" spans="1:14" ht="22.5" customHeight="1">
      <c r="D47" s="106" t="s">
        <v>0</v>
      </c>
      <c r="E47" s="106"/>
      <c r="F47" s="106"/>
      <c r="G47" s="98"/>
      <c r="H47" s="106" t="s">
        <v>37</v>
      </c>
      <c r="I47" s="106"/>
      <c r="J47" s="106"/>
    </row>
    <row r="48" spans="1:14" ht="22.5" customHeight="1">
      <c r="B48" s="1" t="s">
        <v>1</v>
      </c>
      <c r="D48" s="87">
        <f>D6</f>
        <v>2563</v>
      </c>
      <c r="E48" s="87"/>
      <c r="F48" s="87">
        <f>F6</f>
        <v>2562</v>
      </c>
      <c r="G48" s="87"/>
      <c r="H48" s="87">
        <f>H6</f>
        <v>2563</v>
      </c>
      <c r="I48" s="87"/>
      <c r="J48" s="87">
        <f>J6</f>
        <v>2562</v>
      </c>
    </row>
    <row r="49" spans="1:13" ht="22.5" customHeight="1">
      <c r="B49" s="1"/>
      <c r="D49" s="7"/>
      <c r="E49" s="7"/>
      <c r="F49" s="7"/>
      <c r="G49" s="7"/>
      <c r="H49" s="7"/>
      <c r="I49" s="7"/>
      <c r="J49" s="7"/>
    </row>
    <row r="50" spans="1:13" ht="22.5" customHeight="1">
      <c r="A50" s="57" t="s">
        <v>24</v>
      </c>
      <c r="D50" s="23"/>
      <c r="E50" s="70"/>
      <c r="F50" s="70"/>
      <c r="G50" s="70"/>
      <c r="H50" s="70"/>
      <c r="I50" s="70"/>
      <c r="J50" s="70"/>
    </row>
    <row r="51" spans="1:13" ht="22.5" customHeight="1">
      <c r="A51" s="24" t="s">
        <v>235</v>
      </c>
      <c r="B51" s="62">
        <v>9</v>
      </c>
      <c r="C51" s="59"/>
      <c r="D51" s="29">
        <v>-151481</v>
      </c>
      <c r="E51" s="26"/>
      <c r="F51" s="29">
        <v>0</v>
      </c>
      <c r="G51" s="26"/>
      <c r="H51" s="29">
        <v>-151481</v>
      </c>
      <c r="I51" s="26"/>
      <c r="J51" s="29">
        <v>0</v>
      </c>
      <c r="M51" s="83"/>
    </row>
    <row r="52" spans="1:13" ht="22.5" hidden="1" customHeight="1">
      <c r="A52" s="24" t="s">
        <v>137</v>
      </c>
      <c r="B52" s="62">
        <v>8</v>
      </c>
      <c r="C52" s="59"/>
      <c r="D52" s="29"/>
      <c r="E52" s="26"/>
      <c r="F52" s="29">
        <v>0</v>
      </c>
      <c r="G52" s="26"/>
      <c r="H52" s="29">
        <v>0</v>
      </c>
      <c r="I52" s="26"/>
      <c r="J52" s="29">
        <v>0</v>
      </c>
      <c r="M52" s="83"/>
    </row>
    <row r="53" spans="1:13" ht="22.5" customHeight="1">
      <c r="A53" s="24" t="s">
        <v>195</v>
      </c>
      <c r="B53" s="58"/>
      <c r="C53" s="59"/>
      <c r="D53" s="49">
        <v>-2524</v>
      </c>
      <c r="E53" s="26"/>
      <c r="F53" s="49">
        <v>-10192</v>
      </c>
      <c r="G53" s="26"/>
      <c r="H53" s="29">
        <v>-139</v>
      </c>
      <c r="I53" s="26"/>
      <c r="J53" s="29">
        <v>-4692</v>
      </c>
    </row>
    <row r="54" spans="1:13" ht="22.5" customHeight="1">
      <c r="A54" s="24" t="s">
        <v>121</v>
      </c>
      <c r="B54" s="58"/>
      <c r="C54" s="59"/>
      <c r="D54" s="49">
        <v>-247</v>
      </c>
      <c r="E54" s="26"/>
      <c r="F54" s="49">
        <v>-59</v>
      </c>
      <c r="G54" s="26"/>
      <c r="H54" s="29">
        <v>-177</v>
      </c>
      <c r="I54" s="26"/>
      <c r="J54" s="29">
        <v>-5</v>
      </c>
    </row>
    <row r="55" spans="1:13" ht="22.5" customHeight="1">
      <c r="A55" s="24" t="s">
        <v>239</v>
      </c>
      <c r="B55" s="58"/>
      <c r="C55" s="59"/>
      <c r="D55" s="26">
        <v>-438539</v>
      </c>
      <c r="E55" s="26"/>
      <c r="F55" s="26">
        <v>1010905</v>
      </c>
      <c r="G55" s="26"/>
      <c r="H55" s="29">
        <v>-703</v>
      </c>
      <c r="I55" s="26"/>
      <c r="J55" s="29">
        <v>178614</v>
      </c>
    </row>
    <row r="56" spans="1:13" ht="22.5" customHeight="1">
      <c r="A56" s="24" t="s">
        <v>128</v>
      </c>
      <c r="B56" s="58"/>
      <c r="C56" s="59"/>
      <c r="D56" s="26"/>
      <c r="E56" s="26"/>
      <c r="F56" s="26"/>
      <c r="G56" s="26"/>
      <c r="H56" s="29"/>
      <c r="I56" s="26"/>
      <c r="J56" s="29"/>
    </row>
    <row r="57" spans="1:13" ht="22.5" customHeight="1">
      <c r="A57" s="24" t="s">
        <v>236</v>
      </c>
      <c r="B57" s="58"/>
      <c r="C57" s="59"/>
      <c r="D57" s="26">
        <v>-25592</v>
      </c>
      <c r="E57" s="26"/>
      <c r="F57" s="26">
        <v>-29248</v>
      </c>
      <c r="G57" s="26"/>
      <c r="H57" s="29">
        <v>0</v>
      </c>
      <c r="I57" s="26"/>
      <c r="J57" s="29">
        <v>0</v>
      </c>
    </row>
    <row r="58" spans="1:13" ht="22.5" hidden="1" customHeight="1">
      <c r="A58" s="24" t="s">
        <v>173</v>
      </c>
      <c r="B58" s="62"/>
      <c r="C58" s="59"/>
      <c r="D58" s="29"/>
      <c r="E58" s="26"/>
      <c r="F58" s="26">
        <v>0</v>
      </c>
      <c r="G58" s="26"/>
      <c r="H58" s="29">
        <v>0</v>
      </c>
      <c r="I58" s="26"/>
      <c r="J58" s="26">
        <v>0</v>
      </c>
    </row>
    <row r="59" spans="1:13" ht="22.5" customHeight="1">
      <c r="A59" s="24" t="s">
        <v>180</v>
      </c>
      <c r="B59" s="62"/>
      <c r="C59" s="59"/>
      <c r="D59" s="29">
        <v>0</v>
      </c>
      <c r="E59" s="26"/>
      <c r="F59" s="26">
        <v>53242</v>
      </c>
      <c r="G59" s="26"/>
      <c r="H59" s="29">
        <v>0</v>
      </c>
      <c r="I59" s="26"/>
      <c r="J59" s="26">
        <v>53242</v>
      </c>
      <c r="M59" s="26"/>
    </row>
    <row r="60" spans="1:13" ht="22.5" customHeight="1">
      <c r="A60" s="24" t="s">
        <v>122</v>
      </c>
      <c r="B60" s="58"/>
      <c r="C60" s="59"/>
      <c r="D60" s="26">
        <v>115</v>
      </c>
      <c r="E60" s="26"/>
      <c r="F60" s="26">
        <v>1700</v>
      </c>
      <c r="G60" s="26"/>
      <c r="H60" s="29">
        <v>16</v>
      </c>
      <c r="I60" s="26"/>
      <c r="J60" s="29">
        <v>865</v>
      </c>
    </row>
    <row r="61" spans="1:13" ht="22.5" customHeight="1">
      <c r="A61" s="31" t="s">
        <v>186</v>
      </c>
      <c r="B61" s="58"/>
      <c r="C61" s="59"/>
      <c r="D61" s="61">
        <f>SUM(D51:D60)</f>
        <v>-618268</v>
      </c>
      <c r="E61" s="33"/>
      <c r="F61" s="61">
        <f>SUM(F51:F60)</f>
        <v>1026348</v>
      </c>
      <c r="G61" s="33"/>
      <c r="H61" s="61">
        <f>SUM(H51:H60)</f>
        <v>-152484</v>
      </c>
      <c r="I61" s="33"/>
      <c r="J61" s="61">
        <f>SUM(J51:J60)</f>
        <v>228024</v>
      </c>
    </row>
    <row r="62" spans="1:13" ht="22.5" customHeight="1">
      <c r="A62" s="60"/>
      <c r="B62" s="58"/>
      <c r="C62" s="59"/>
      <c r="D62" s="26"/>
      <c r="E62" s="26"/>
      <c r="F62" s="26"/>
      <c r="G62" s="26"/>
      <c r="H62" s="26"/>
      <c r="I62" s="26"/>
      <c r="J62" s="26"/>
    </row>
    <row r="63" spans="1:13" ht="22.5" customHeight="1">
      <c r="A63" s="57" t="s">
        <v>25</v>
      </c>
      <c r="B63" s="58"/>
      <c r="C63" s="59"/>
      <c r="D63" s="26"/>
      <c r="E63" s="26"/>
      <c r="F63" s="26"/>
      <c r="G63" s="26"/>
      <c r="H63" s="52"/>
      <c r="I63" s="26"/>
      <c r="J63" s="52"/>
    </row>
    <row r="64" spans="1:13" ht="22.5" hidden="1" customHeight="1">
      <c r="A64" s="59" t="s">
        <v>26</v>
      </c>
      <c r="B64" s="62">
        <f>'2-4'!E56</f>
        <v>11</v>
      </c>
      <c r="C64" s="59"/>
      <c r="D64" s="52">
        <v>0</v>
      </c>
      <c r="E64" s="26"/>
      <c r="F64" s="52">
        <v>0</v>
      </c>
      <c r="G64" s="26"/>
      <c r="H64" s="52">
        <v>0</v>
      </c>
      <c r="I64" s="26"/>
      <c r="J64" s="52">
        <v>0</v>
      </c>
    </row>
    <row r="65" spans="1:13" ht="22.5" hidden="1" customHeight="1">
      <c r="A65" s="59" t="s">
        <v>123</v>
      </c>
      <c r="B65" s="62">
        <f>B64</f>
        <v>11</v>
      </c>
      <c r="C65" s="59"/>
      <c r="D65" s="26">
        <v>0</v>
      </c>
      <c r="E65" s="26"/>
      <c r="F65" s="26">
        <v>0</v>
      </c>
      <c r="G65" s="26"/>
      <c r="H65" s="52">
        <v>0</v>
      </c>
      <c r="I65" s="26"/>
      <c r="J65" s="52">
        <v>0</v>
      </c>
    </row>
    <row r="66" spans="1:13" ht="22.5" customHeight="1">
      <c r="A66" s="59" t="s">
        <v>124</v>
      </c>
      <c r="B66" s="62">
        <f>B65</f>
        <v>11</v>
      </c>
      <c r="C66" s="59"/>
      <c r="D66" s="29">
        <v>-239562</v>
      </c>
      <c r="E66" s="26"/>
      <c r="F66" s="29">
        <v>-261861</v>
      </c>
      <c r="G66" s="26"/>
      <c r="H66" s="49">
        <v>-3081</v>
      </c>
      <c r="I66" s="26"/>
      <c r="J66" s="49">
        <v>0</v>
      </c>
    </row>
    <row r="67" spans="1:13" ht="22.5" customHeight="1">
      <c r="A67" s="24" t="s">
        <v>58</v>
      </c>
      <c r="B67" s="62"/>
      <c r="C67" s="59"/>
      <c r="D67" s="29">
        <v>-44951</v>
      </c>
      <c r="E67" s="26"/>
      <c r="F67" s="29">
        <v>-64131</v>
      </c>
      <c r="G67" s="26"/>
      <c r="H67" s="49">
        <v>-223</v>
      </c>
      <c r="I67" s="26"/>
      <c r="J67" s="49">
        <v>0</v>
      </c>
    </row>
    <row r="68" spans="1:13" ht="22.5" hidden="1" customHeight="1">
      <c r="A68" s="24" t="s">
        <v>136</v>
      </c>
      <c r="B68" s="62"/>
      <c r="D68" s="52"/>
      <c r="E68" s="54"/>
      <c r="F68" s="53">
        <v>0</v>
      </c>
      <c r="G68" s="48"/>
      <c r="H68" s="52"/>
      <c r="I68" s="48"/>
      <c r="J68" s="52">
        <v>0</v>
      </c>
      <c r="L68" s="26"/>
      <c r="M68" s="26"/>
    </row>
    <row r="69" spans="1:13" ht="22.5" customHeight="1">
      <c r="A69" s="60" t="s">
        <v>60</v>
      </c>
      <c r="B69" s="62"/>
      <c r="D69" s="61">
        <f>SUM(D64:D68)</f>
        <v>-284513</v>
      </c>
      <c r="E69" s="33"/>
      <c r="F69" s="61">
        <f>SUM(F64:F68)</f>
        <v>-325992</v>
      </c>
      <c r="G69" s="33"/>
      <c r="H69" s="61">
        <f>SUM(H64:H68)</f>
        <v>-3304</v>
      </c>
      <c r="I69" s="33"/>
      <c r="J69" s="61">
        <f>SUM(J64:J68)</f>
        <v>0</v>
      </c>
      <c r="L69" s="26"/>
      <c r="M69" s="26"/>
    </row>
    <row r="70" spans="1:13" s="31" customFormat="1" ht="22.5" customHeight="1">
      <c r="A70" s="24"/>
      <c r="B70" s="62"/>
      <c r="D70" s="33"/>
      <c r="E70" s="33"/>
      <c r="F70" s="33"/>
      <c r="G70" s="33"/>
      <c r="H70" s="33"/>
      <c r="I70" s="33"/>
      <c r="J70" s="33"/>
    </row>
    <row r="71" spans="1:13" s="31" customFormat="1" ht="22.5" customHeight="1">
      <c r="A71" s="60" t="s">
        <v>187</v>
      </c>
      <c r="B71" s="62"/>
      <c r="D71" s="33"/>
      <c r="E71" s="33"/>
      <c r="F71" s="33"/>
      <c r="G71" s="33"/>
      <c r="H71" s="33"/>
      <c r="I71" s="33"/>
      <c r="J71" s="33"/>
    </row>
    <row r="72" spans="1:13" ht="22.5" customHeight="1">
      <c r="A72" s="60" t="s">
        <v>188</v>
      </c>
      <c r="B72" s="62"/>
      <c r="C72" s="59"/>
      <c r="D72" s="33">
        <f>D42+D61+D69</f>
        <v>-519893</v>
      </c>
      <c r="E72" s="33"/>
      <c r="F72" s="33">
        <f>F42+F61+F69</f>
        <v>1227390</v>
      </c>
      <c r="G72" s="33"/>
      <c r="H72" s="33">
        <f>H42+H61+H69</f>
        <v>-265855</v>
      </c>
      <c r="I72" s="33"/>
      <c r="J72" s="33">
        <f>J42+J61+J69</f>
        <v>127610</v>
      </c>
    </row>
    <row r="73" spans="1:13" ht="22.5" customHeight="1">
      <c r="A73" s="59" t="s">
        <v>162</v>
      </c>
      <c r="B73" s="62"/>
      <c r="C73" s="59"/>
      <c r="D73" s="26"/>
      <c r="E73" s="26"/>
      <c r="F73" s="26"/>
      <c r="G73" s="26"/>
      <c r="H73" s="29"/>
      <c r="I73" s="26"/>
      <c r="J73" s="29"/>
    </row>
    <row r="74" spans="1:13" s="13" customFormat="1" ht="22.5" customHeight="1">
      <c r="A74" s="4" t="s">
        <v>163</v>
      </c>
      <c r="B74" s="62"/>
      <c r="C74" s="4"/>
      <c r="D74" s="18">
        <v>-77</v>
      </c>
      <c r="E74" s="18"/>
      <c r="F74" s="18">
        <v>-2</v>
      </c>
      <c r="G74" s="18"/>
      <c r="H74" s="6">
        <v>0</v>
      </c>
      <c r="I74" s="18"/>
      <c r="J74" s="6">
        <v>0</v>
      </c>
    </row>
    <row r="75" spans="1:13" ht="22.5" customHeight="1">
      <c r="A75" s="60" t="s">
        <v>187</v>
      </c>
      <c r="B75" s="62"/>
      <c r="C75" s="59"/>
      <c r="D75" s="93">
        <f>SUM(D72:D74)</f>
        <v>-519970</v>
      </c>
      <c r="E75" s="26"/>
      <c r="F75" s="93">
        <f>SUM(F72:F74)</f>
        <v>1227388</v>
      </c>
      <c r="G75" s="26"/>
      <c r="H75" s="93">
        <f>SUM(H72:H74)</f>
        <v>-265855</v>
      </c>
      <c r="I75" s="26"/>
      <c r="J75" s="93">
        <f>SUM(J72:J74)</f>
        <v>127610</v>
      </c>
    </row>
    <row r="76" spans="1:13" ht="22.5" customHeight="1">
      <c r="A76" s="59" t="s">
        <v>116</v>
      </c>
      <c r="B76" s="62"/>
      <c r="C76" s="59"/>
      <c r="D76" s="30">
        <v>3425570</v>
      </c>
      <c r="E76" s="26"/>
      <c r="F76" s="30">
        <v>3071829</v>
      </c>
      <c r="G76" s="26"/>
      <c r="H76" s="34">
        <v>589291</v>
      </c>
      <c r="I76" s="26"/>
      <c r="J76" s="34">
        <v>144093</v>
      </c>
    </row>
    <row r="77" spans="1:13" ht="22.5" customHeight="1">
      <c r="A77" s="60" t="s">
        <v>27</v>
      </c>
      <c r="B77" s="62"/>
      <c r="C77" s="59"/>
      <c r="D77" s="18"/>
      <c r="E77" s="18"/>
      <c r="F77" s="18"/>
      <c r="G77" s="18"/>
      <c r="H77" s="6"/>
      <c r="I77" s="18"/>
      <c r="J77" s="6"/>
    </row>
    <row r="78" spans="1:13" ht="22.5" customHeight="1" thickBot="1">
      <c r="A78" s="60" t="s">
        <v>212</v>
      </c>
      <c r="B78" s="62"/>
      <c r="D78" s="37">
        <f>SUM(D75:D76)</f>
        <v>2905600</v>
      </c>
      <c r="E78" s="33"/>
      <c r="F78" s="37">
        <f>SUM(F75:F76)</f>
        <v>4299217</v>
      </c>
      <c r="G78" s="33"/>
      <c r="H78" s="37">
        <f>SUM(H75:H76)</f>
        <v>323436</v>
      </c>
      <c r="I78" s="33"/>
      <c r="J78" s="37">
        <f>SUM(J75:J76)</f>
        <v>271703</v>
      </c>
    </row>
    <row r="79" spans="1:13" ht="22.5" customHeight="1" thickTop="1">
      <c r="D79" s="26" t="str">
        <f>IF((D78-'2-4'!G11)=0,"",D78-'2-4'!G11)</f>
        <v/>
      </c>
      <c r="F79" s="26" t="str">
        <f>IF((F78-4299217)=0,"",F78-4299217)</f>
        <v/>
      </c>
      <c r="H79" s="26" t="str">
        <f>IF((H78-'2-4'!K11)=0,"",H78-'2-4'!K11)</f>
        <v/>
      </c>
      <c r="J79" s="26" t="str">
        <f>IF((J78-271703)=0,"",J78-271703)</f>
        <v/>
      </c>
    </row>
  </sheetData>
  <customSheetViews>
    <customSheetView guid="{EF4C1BB4-D942-4057-AFCC-CF320E381EF4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AA8AA0EB-2051-4132-8E24-989D017DBA36}" scale="90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2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  <customSheetView guid="{4FCC7E43-A3A8-4E66-A134-7124BF0661F0}" scale="130" showPageBreaks="1" printArea="1" showRuler="0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3"/>
      <headerFooter alignWithMargins="0"/>
    </customSheetView>
    <customSheetView guid="{774AAA16-7E7C-441B-9225-1F076876204B}" scale="130" showRuler="0" topLeftCell="A38">
      <selection activeCell="G39" sqref="G39"/>
      <rowBreaks count="2" manualBreakCount="2">
        <brk id="51" max="16383" man="1"/>
        <brk id="107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4"/>
      <headerFooter alignWithMargins="0"/>
    </customSheetView>
    <customSheetView guid="{069E0889-B20F-4E0D-9260-2CB4F9299217}" showPageBreaks="1" showRuler="0" topLeftCell="A121">
      <selection activeCell="A66" sqref="A66"/>
      <rowBreaks count="3" manualBreakCount="3">
        <brk id="46" max="16383" man="1"/>
        <brk id="100" max="16383" man="1"/>
        <brk id="154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5"/>
      <headerFooter alignWithMargins="0"/>
    </customSheetView>
    <customSheetView guid="{89C050A0-C566-4E1C-AAEC-934F63068EFB}" showPageBreaks="1" printArea="1" showRuler="0" topLeftCell="A49">
      <selection activeCell="A57" sqref="A57:IV57"/>
      <rowBreaks count="2" manualBreakCount="2">
        <brk id="51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0" firstPageNumber="8" orientation="portrait" useFirstPageNumber="1" r:id="rId6"/>
      <headerFooter alignWithMargins="0"/>
    </customSheetView>
    <customSheetView guid="{919964C5-2EFA-4AFB-A9CA-CAB5BE0E09E5}" showRuler="0" topLeftCell="A34">
      <selection activeCell="A34" sqref="A1:IV65536"/>
      <rowBreaks count="2" manualBreakCount="2">
        <brk id="57" max="16383" man="1"/>
        <brk id="111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84" firstPageNumber="8" orientation="portrait" useFirstPageNumber="1" r:id="rId7"/>
      <headerFooter alignWithMargins="0"/>
    </customSheetView>
    <customSheetView guid="{ECEF1F32-93C7-4D8C-8D83-8AA7B3E6AFBA}" showPageBreaks="1" showRuler="0" topLeftCell="A58">
      <selection activeCell="K74" sqref="K73:K74"/>
      <pageMargins left="0.8" right="0.5" top="0.5" bottom="0.3" header="0.49" footer="0.3"/>
      <printOptions horizontalCentered="1"/>
      <pageSetup paperSize="9" scale="95" firstPageNumber="8" orientation="portrait" useFirstPageNumber="1" r:id="rId8"/>
      <headerFooter alignWithMargins="0"/>
    </customSheetView>
    <customSheetView guid="{383B3A0A-8A62-4A41-AAE8-CDACCB22FC4C}" scale="130" showPageBreaks="1" printArea="1" showRuler="0" topLeftCell="A79">
      <selection activeCell="D84" sqref="D84"/>
      <rowBreaks count="3" manualBreakCount="3">
        <brk id="51" max="16383" man="1"/>
        <brk id="101" max="12" man="1"/>
        <brk id="110" max="16383" man="1"/>
      </rowBreaks>
      <pageMargins left="0.78740157480314965" right="0.39370078740157483" top="0.51181102362204722" bottom="0.39370078740157483" header="0.47244094488188981" footer="0.39370078740157483"/>
      <printOptions horizontalCentered="1"/>
      <pageSetup paperSize="9" scale="91" firstPageNumber="8" orientation="portrait" useFirstPageNumber="1" r:id="rId9"/>
      <headerFooter alignWithMargins="0"/>
    </customSheetView>
    <customSheetView guid="{AD8C9BCF-4000-4235-AE43-D8CE496CCC26}" showRuler="0">
      <selection activeCell="G14" sqref="G14"/>
      <pageMargins left="0.8" right="0.5" top="0.5" bottom="0.4" header="0.49" footer="0.4"/>
      <printOptions horizontalCentered="1"/>
      <pageSetup paperSize="9" scale="95" firstPageNumber="8" orientation="portrait" useFirstPageNumber="1" r:id="rId10"/>
      <headerFooter alignWithMargins="0"/>
    </customSheetView>
    <customSheetView guid="{6F5991F0-4627-4AFB-9F32-9A0EE9B6F22D}" scale="60" showPageBreaks="1" printArea="1" view="pageBreakPreview" showRuler="0" topLeftCell="A21">
      <selection activeCell="G85" sqref="G85"/>
      <rowBreaks count="1" manualBreakCount="1">
        <brk id="45" max="12" man="1"/>
      </rowBreaks>
      <pageMargins left="0.8" right="0.5" top="0.5" bottom="0.5" header="0.49" footer="0.5"/>
      <printOptions horizontalCentered="1"/>
      <pageSetup paperSize="9" scale="89" firstPageNumber="8" orientation="portrait" useFirstPageNumber="1" r:id="rId11"/>
      <headerFooter alignWithMargins="0"/>
    </customSheetView>
    <customSheetView guid="{F2B8CD75-0C5D-4BF5-8ED2-249B583ACF8C}" showPageBreaks="1" printArea="1" showRuler="0" topLeftCell="A37">
      <selection activeCell="G10" sqref="G10"/>
      <rowBreaks count="2" manualBreakCount="2">
        <brk id="44" max="12" man="1"/>
        <brk id="88" max="12" man="1"/>
      </rowBreaks>
      <colBreaks count="3" manualBreakCount="3">
        <brk id="13" max="1048575" man="1"/>
        <brk id="24" max="1048575" man="1"/>
        <brk id="35" max="1048575" man="1"/>
      </colBreaks>
      <pageMargins left="0.8" right="0.5" top="0.5" bottom="0.4" header="0.49" footer="0.4"/>
      <printOptions horizontalCentered="1"/>
      <pageSetup paperSize="9" scale="95" firstPageNumber="8" orientation="portrait" useFirstPageNumber="1" r:id="rId12"/>
      <headerFooter alignWithMargins="0"/>
    </customSheetView>
    <customSheetView guid="{1D1251E2-89B9-4FCF-B48E-D19D24942D98}" scale="120" showPageBreaks="1" printArea="1" showRuler="0" topLeftCell="A85">
      <selection activeCell="A86" sqref="A86:IV86"/>
      <rowBreaks count="1" manualBreakCount="1">
        <brk id="44" max="12" man="1"/>
      </rowBreaks>
      <pageMargins left="1" right="0.5" top="0.5" bottom="0.4" header="0.49" footer="0.4"/>
      <pageSetup paperSize="9" firstPageNumber="9" orientation="portrait" horizontalDpi="1200" verticalDpi="1200" r:id="rId13"/>
      <headerFooter alignWithMargins="0"/>
    </customSheetView>
    <customSheetView guid="{FED2835A-53CD-4B5A-B822-7BAA5E44F41E}" scale="110" showPageBreaks="1" printArea="1" showRuler="0">
      <selection activeCell="G91" sqref="G91"/>
      <pageMargins left="0.59055118110236227" right="0.31496062992125984" top="0.51181102362204722" bottom="0.59055118110236227" header="0.47244094488188981" footer="0.39370078740157483"/>
      <printOptions horizontalCentered="1"/>
      <pageSetup paperSize="9" scale="90" firstPageNumber="8" orientation="portrait" useFirstPageNumber="1" r:id="rId14"/>
      <headerFooter alignWithMargins="0"/>
    </customSheetView>
    <customSheetView guid="{48C48EF2-F178-4382-B2C4-B94B3681FD3A}" scale="90" showPageBreaks="1" printArea="1" hiddenRows="1">
      <selection sqref="A1:J1"/>
      <rowBreaks count="1" manualBreakCount="1">
        <brk id="40" max="16383" man="1"/>
      </rowBreaks>
      <pageMargins left="0.98425196850393704" right="0.51181102362204722" top="0.98425196850393704" bottom="0.98425196850393704" header="0.51181102362204722" footer="0.51181102362204722"/>
      <pageSetup paperSize="9" scale="70" firstPageNumber="18" fitToHeight="0" orientation="portrait" useFirstPageNumber="1" r:id="rId15"/>
      <headerFooter>
        <oddFooter>&amp;L&amp;"Tahoma,Regular"&amp;10หมายเหตุประกอบงบการเงินเป็นส่วนหนึ่งของงบการเงินนี้&amp;C&amp;"Tahoma,Regular"&amp;10- &amp;P -</oddFooter>
      </headerFooter>
    </customSheetView>
  </customSheetViews>
  <mergeCells count="10">
    <mergeCell ref="D47:F47"/>
    <mergeCell ref="H47:J47"/>
    <mergeCell ref="A1:J1"/>
    <mergeCell ref="A2:J2"/>
    <mergeCell ref="A3:J3"/>
    <mergeCell ref="A43:J43"/>
    <mergeCell ref="A44:J44"/>
    <mergeCell ref="A45:J45"/>
    <mergeCell ref="D5:F5"/>
    <mergeCell ref="H5:J5"/>
  </mergeCells>
  <phoneticPr fontId="0" type="noConversion"/>
  <pageMargins left="0.98425196850393704" right="0.511811023622047" top="0.98425196850393704" bottom="0.98425196850393704" header="0.511811023622047" footer="0.511811023622047"/>
  <pageSetup paperSize="9" scale="70" firstPageNumber="11" fitToHeight="0" orientation="portrait" useFirstPageNumber="1" r:id="rId16"/>
  <headerFooter>
    <oddFooter>&amp;L&amp;"Tahoma,Regular"&amp;10ดูหมายเหตุประกอบงบการเงินแบบย่อ&amp;C&amp;"Tahoma,Regular"&amp;10- &amp;P -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5000011982</EngagementID>
  <LogicalEMSServerID>587502520312770826</LogicalEMSServerID>
  <WorkingPaperID>2661920500800002231</WorkingPaperID>
</DAEMSEngagementItemInfo>
</file>

<file path=customXml/itemProps1.xml><?xml version="1.0" encoding="utf-8"?>
<ds:datastoreItem xmlns:ds="http://schemas.openxmlformats.org/officeDocument/2006/customXml" ds:itemID="{C0ABCF2B-1980-4034-B131-63D3D136CCCB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2-4</vt:lpstr>
      <vt:lpstr>5-6</vt:lpstr>
      <vt:lpstr>7-8</vt:lpstr>
      <vt:lpstr>9-10</vt:lpstr>
      <vt:lpstr>11-12</vt:lpstr>
      <vt:lpstr>'11-12'!Print_Area</vt:lpstr>
      <vt:lpstr>'2-4'!Print_Area</vt:lpstr>
      <vt:lpstr>'5-6'!Print_Area</vt:lpstr>
      <vt:lpstr>'7-8'!Print_Area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Naruwat Nopakun</cp:lastModifiedBy>
  <cp:lastPrinted>2020-04-21T02:08:29Z</cp:lastPrinted>
  <dcterms:created xsi:type="dcterms:W3CDTF">2002-02-13T03:44:37Z</dcterms:created>
  <dcterms:modified xsi:type="dcterms:W3CDTF">2020-05-08T10:34:42Z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