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3\011-SET-INTUCH-CPL นำส่งงบการเงินประจำไตรมาสที่ 1 ปี 2563\INTUCH-FSQ1-2020_EN\"/>
    </mc:Choice>
  </mc:AlternateContent>
  <bookViews>
    <workbookView xWindow="-20" yWindow="-20" windowWidth="10250" windowHeight="8160"/>
  </bookViews>
  <sheets>
    <sheet name="bs 2-4" sheetId="5" r:id="rId1"/>
    <sheet name="pl 5-6" sheetId="1" r:id="rId2"/>
    <sheet name="sh 7-8" sheetId="2" r:id="rId3"/>
    <sheet name="sh 9-10" sheetId="4" r:id="rId4"/>
    <sheet name="cf 11-12" sheetId="3" r:id="rId5"/>
  </sheets>
  <definedNames>
    <definedName name="_xlnm.Print_Area" localSheetId="0">'bs 2-4'!$A$1:$L$116</definedName>
    <definedName name="_xlnm.Print_Area" localSheetId="4">'cf 11-12'!$A$1:$J$81</definedName>
    <definedName name="_xlnm.Print_Area" localSheetId="1">'pl 5-6'!$A$1:$L$86</definedName>
    <definedName name="_xlnm.Print_Area" localSheetId="2">'sh 7-8'!$A$1:$AF$66</definedName>
    <definedName name="_xlnm.Print_Area" localSheetId="3">'sh 9-10'!$A$1:$AA$60</definedName>
  </definedNames>
  <calcPr calcId="162913" calcOnSave="0"/>
</workbook>
</file>

<file path=xl/calcChain.xml><?xml version="1.0" encoding="utf-8"?>
<calcChain xmlns="http://schemas.openxmlformats.org/spreadsheetml/2006/main">
  <c r="Y46" i="4" l="1"/>
  <c r="Y45" i="4"/>
  <c r="AA45" i="4" s="1"/>
  <c r="W16" i="4"/>
  <c r="U16" i="4"/>
  <c r="S16" i="4"/>
  <c r="Q16" i="4"/>
  <c r="O16" i="4"/>
  <c r="M16" i="4"/>
  <c r="K16" i="4"/>
  <c r="I16" i="4"/>
  <c r="G16" i="4"/>
  <c r="Y14" i="4"/>
  <c r="AA14" i="4" s="1"/>
  <c r="Y13" i="4"/>
  <c r="AC57" i="2"/>
  <c r="G18" i="2"/>
  <c r="I18" i="2"/>
  <c r="K18" i="2"/>
  <c r="M18" i="2"/>
  <c r="O18" i="2"/>
  <c r="Q18" i="2"/>
  <c r="S18" i="2"/>
  <c r="U18" i="2"/>
  <c r="W18" i="2"/>
  <c r="AC18" i="2"/>
  <c r="Y16" i="2"/>
  <c r="AA16" i="2" s="1"/>
  <c r="AE16" i="2" s="1"/>
  <c r="Y15" i="2"/>
  <c r="Y18" i="2" s="1"/>
  <c r="Y16" i="4" l="1"/>
  <c r="AA13" i="4"/>
  <c r="AA16" i="4" s="1"/>
  <c r="AA15" i="2"/>
  <c r="AE15" i="2" s="1"/>
  <c r="AA18" i="2"/>
  <c r="AE18" i="2" s="1"/>
  <c r="L111" i="5" l="1"/>
  <c r="L113" i="5" s="1"/>
  <c r="H111" i="5"/>
  <c r="H113" i="5" s="1"/>
  <c r="W48" i="4" l="1"/>
  <c r="U48" i="4"/>
  <c r="S48" i="4"/>
  <c r="Q48" i="4"/>
  <c r="O48" i="4"/>
  <c r="M48" i="4"/>
  <c r="K48" i="4"/>
  <c r="I48" i="4"/>
  <c r="G48" i="4"/>
  <c r="AA46" i="4"/>
  <c r="AA48" i="4" s="1"/>
  <c r="AC52" i="2"/>
  <c r="W52" i="2"/>
  <c r="U52" i="2"/>
  <c r="S52" i="2"/>
  <c r="Q52" i="2"/>
  <c r="O52" i="2"/>
  <c r="M52" i="2"/>
  <c r="K52" i="2"/>
  <c r="I52" i="2"/>
  <c r="G52" i="2"/>
  <c r="Y50" i="2"/>
  <c r="AA50" i="2" s="1"/>
  <c r="AE50" i="2" s="1"/>
  <c r="Y49" i="2"/>
  <c r="AA49" i="2" s="1"/>
  <c r="AE49" i="2" s="1"/>
  <c r="Y48" i="4" l="1"/>
  <c r="Y52" i="2"/>
  <c r="AA52" i="2" s="1"/>
  <c r="AE52" i="2"/>
  <c r="Y22" i="4"/>
  <c r="AA22" i="4" s="1"/>
  <c r="Y21" i="4"/>
  <c r="AA21" i="4" s="1"/>
  <c r="Y23" i="2" l="1"/>
  <c r="AA23" i="2" s="1"/>
  <c r="AE23" i="2" s="1"/>
  <c r="Y24" i="2"/>
  <c r="AA24" i="2" s="1"/>
  <c r="AE24" i="2" s="1"/>
  <c r="J71" i="3" l="1"/>
  <c r="H71" i="3"/>
  <c r="F71" i="3"/>
  <c r="D71" i="3"/>
  <c r="M53" i="4" l="1"/>
  <c r="M24" i="4"/>
  <c r="M57" i="2"/>
  <c r="M26" i="2"/>
  <c r="L76" i="1" l="1"/>
  <c r="J76" i="1"/>
  <c r="H76" i="1"/>
  <c r="F76" i="1"/>
  <c r="L69" i="1"/>
  <c r="J69" i="1"/>
  <c r="H69" i="1"/>
  <c r="F69" i="1"/>
  <c r="F32" i="1" l="1"/>
  <c r="H32" i="1"/>
  <c r="J32" i="1"/>
  <c r="L32" i="1"/>
  <c r="J63" i="3" l="1"/>
  <c r="H63" i="3"/>
  <c r="D63" i="3"/>
  <c r="F63" i="3"/>
  <c r="H41" i="5" l="1"/>
  <c r="L41" i="5"/>
  <c r="Y20" i="4"/>
  <c r="AA20" i="4" s="1"/>
  <c r="J111" i="5"/>
  <c r="J113" i="5" s="1"/>
  <c r="F81" i="5"/>
  <c r="J71" i="5"/>
  <c r="F71" i="5"/>
  <c r="J41" i="5"/>
  <c r="F41" i="5"/>
  <c r="J24" i="5"/>
  <c r="F24" i="5"/>
  <c r="W59" i="4"/>
  <c r="W60" i="4" s="1"/>
  <c r="U59" i="4"/>
  <c r="U60" i="4" s="1"/>
  <c r="S59" i="4"/>
  <c r="S60" i="4" s="1"/>
  <c r="Q59" i="4"/>
  <c r="Q60" i="4" s="1"/>
  <c r="Y58" i="4"/>
  <c r="AA58" i="4" s="1"/>
  <c r="Y56" i="4"/>
  <c r="Y53" i="4"/>
  <c r="Y51" i="4"/>
  <c r="Y50" i="4"/>
  <c r="AA50" i="4" s="1"/>
  <c r="W30" i="4"/>
  <c r="W31" i="4" s="1"/>
  <c r="S30" i="4"/>
  <c r="S31" i="4" s="1"/>
  <c r="R30" i="4"/>
  <c r="Q30" i="4"/>
  <c r="Q31" i="4" s="1"/>
  <c r="Y29" i="4"/>
  <c r="AA29" i="4" s="1"/>
  <c r="Y27" i="4"/>
  <c r="Y24" i="4"/>
  <c r="AA24" i="4" s="1"/>
  <c r="Y19" i="4"/>
  <c r="AA19" i="4" s="1"/>
  <c r="Y18" i="4"/>
  <c r="AA18" i="4" s="1"/>
  <c r="AC63" i="2"/>
  <c r="AC64" i="2" s="1"/>
  <c r="M63" i="2"/>
  <c r="M64" i="2" s="1"/>
  <c r="AC32" i="2"/>
  <c r="AC33" i="2" s="1"/>
  <c r="H43" i="1"/>
  <c r="F9" i="3" s="1"/>
  <c r="F31" i="3" s="1"/>
  <c r="F43" i="1"/>
  <c r="D9" i="3" s="1"/>
  <c r="D31" i="3" s="1"/>
  <c r="Y31" i="2"/>
  <c r="AA31" i="2" s="1"/>
  <c r="AE31" i="2" s="1"/>
  <c r="U30" i="4"/>
  <c r="U31" i="4" s="1"/>
  <c r="O30" i="4"/>
  <c r="O31" i="4" s="1"/>
  <c r="K30" i="4"/>
  <c r="K31" i="4" s="1"/>
  <c r="I30" i="4"/>
  <c r="I31" i="4" s="1"/>
  <c r="G30" i="4"/>
  <c r="G31" i="4" s="1"/>
  <c r="W32" i="2"/>
  <c r="W33" i="2" s="1"/>
  <c r="U32" i="2"/>
  <c r="U33" i="2" s="1"/>
  <c r="S32" i="2"/>
  <c r="S33" i="2" s="1"/>
  <c r="Q32" i="2"/>
  <c r="Q33" i="2" s="1"/>
  <c r="O32" i="2"/>
  <c r="O33" i="2" s="1"/>
  <c r="K32" i="2"/>
  <c r="K33" i="2" s="1"/>
  <c r="I32" i="2"/>
  <c r="I33" i="2" s="1"/>
  <c r="G32" i="2"/>
  <c r="G33" i="2" s="1"/>
  <c r="Y29" i="2"/>
  <c r="AA29" i="2" s="1"/>
  <c r="AE29" i="2" s="1"/>
  <c r="O59" i="4"/>
  <c r="O60" i="4" s="1"/>
  <c r="K59" i="4"/>
  <c r="K60" i="4" s="1"/>
  <c r="I59" i="4"/>
  <c r="I60" i="4" s="1"/>
  <c r="G59" i="4"/>
  <c r="G60" i="4" s="1"/>
  <c r="G63" i="2"/>
  <c r="G64" i="2" s="1"/>
  <c r="I63" i="2"/>
  <c r="I64" i="2" s="1"/>
  <c r="K63" i="2"/>
  <c r="K64" i="2" s="1"/>
  <c r="O63" i="2"/>
  <c r="O64" i="2" s="1"/>
  <c r="Q63" i="2"/>
  <c r="Q64" i="2" s="1"/>
  <c r="S63" i="2"/>
  <c r="S64" i="2" s="1"/>
  <c r="U63" i="2"/>
  <c r="U64" i="2" s="1"/>
  <c r="W63" i="2"/>
  <c r="W64" i="2" s="1"/>
  <c r="Y60" i="2"/>
  <c r="AA60" i="2" s="1"/>
  <c r="AE60" i="2" s="1"/>
  <c r="Y62" i="2"/>
  <c r="AA62" i="2" s="1"/>
  <c r="AE62" i="2" s="1"/>
  <c r="L81" i="5"/>
  <c r="H81" i="5"/>
  <c r="L71" i="5"/>
  <c r="H71" i="5"/>
  <c r="L24" i="5"/>
  <c r="H24" i="5"/>
  <c r="Y57" i="2"/>
  <c r="AA57" i="2" s="1"/>
  <c r="Y55" i="2"/>
  <c r="Y54" i="2"/>
  <c r="AA54" i="2" s="1"/>
  <c r="Y26" i="2"/>
  <c r="AA26" i="2" s="1"/>
  <c r="Y22" i="2"/>
  <c r="AA22" i="2" s="1"/>
  <c r="AE22" i="2" s="1"/>
  <c r="Y21" i="2"/>
  <c r="AA21" i="2" s="1"/>
  <c r="AE21" i="2" s="1"/>
  <c r="Y20" i="2"/>
  <c r="AA20" i="2" s="1"/>
  <c r="AE20" i="2" s="1"/>
  <c r="F85" i="1"/>
  <c r="L85" i="1"/>
  <c r="H85" i="1"/>
  <c r="J19" i="1"/>
  <c r="F19" i="1"/>
  <c r="L19" i="1"/>
  <c r="H19" i="1"/>
  <c r="J85" i="1"/>
  <c r="L43" i="1"/>
  <c r="J9" i="3" s="1"/>
  <c r="J31" i="3" s="1"/>
  <c r="M59" i="4"/>
  <c r="M60" i="4" s="1"/>
  <c r="J43" i="1"/>
  <c r="H9" i="3" s="1"/>
  <c r="H31" i="3" s="1"/>
  <c r="J81" i="5"/>
  <c r="AA53" i="4"/>
  <c r="F111" i="5"/>
  <c r="F113" i="5" s="1"/>
  <c r="AA51" i="4" l="1"/>
  <c r="AA55" i="2"/>
  <c r="AE55" i="2" s="1"/>
  <c r="AE54" i="2"/>
  <c r="L58" i="1"/>
  <c r="F58" i="1"/>
  <c r="J58" i="1"/>
  <c r="H58" i="1"/>
  <c r="H43" i="5"/>
  <c r="H83" i="5"/>
  <c r="H115" i="5" s="1"/>
  <c r="Y59" i="4"/>
  <c r="Y60" i="4" s="1"/>
  <c r="F78" i="1"/>
  <c r="F34" i="1"/>
  <c r="F36" i="1" s="1"/>
  <c r="F38" i="1" s="1"/>
  <c r="J78" i="1"/>
  <c r="L83" i="5"/>
  <c r="L115" i="5" s="1"/>
  <c r="F43" i="5"/>
  <c r="L43" i="5"/>
  <c r="Y30" i="4"/>
  <c r="Y31" i="4" s="1"/>
  <c r="Y32" i="2"/>
  <c r="Y33" i="2" s="1"/>
  <c r="L78" i="1"/>
  <c r="H78" i="1"/>
  <c r="M30" i="4"/>
  <c r="M31" i="4" s="1"/>
  <c r="L34" i="1"/>
  <c r="L36" i="1" s="1"/>
  <c r="L38" i="1" s="1"/>
  <c r="H34" i="1"/>
  <c r="H36" i="1" s="1"/>
  <c r="H38" i="1" s="1"/>
  <c r="J34" i="1"/>
  <c r="J36" i="1" s="1"/>
  <c r="J38" i="1" s="1"/>
  <c r="J83" i="5"/>
  <c r="J115" i="5" s="1"/>
  <c r="J43" i="5"/>
  <c r="AE26" i="2"/>
  <c r="AE32" i="2" s="1"/>
  <c r="AE33" i="2" s="1"/>
  <c r="AA32" i="2"/>
  <c r="AA33" i="2" s="1"/>
  <c r="F83" i="5"/>
  <c r="F115" i="5" s="1"/>
  <c r="AE57" i="2"/>
  <c r="AE63" i="2" s="1"/>
  <c r="AA63" i="2"/>
  <c r="Y63" i="2"/>
  <c r="Y64" i="2" s="1"/>
  <c r="AA27" i="4"/>
  <c r="AA30" i="4" s="1"/>
  <c r="AA31" i="4" s="1"/>
  <c r="M32" i="2"/>
  <c r="M33" i="2" s="1"/>
  <c r="AA56" i="4"/>
  <c r="AA59" i="4" s="1"/>
  <c r="AA64" i="2" l="1"/>
  <c r="AA60" i="4"/>
  <c r="AE64" i="2"/>
  <c r="H80" i="1"/>
  <c r="J80" i="1"/>
  <c r="F80" i="1"/>
  <c r="L80" i="1"/>
  <c r="H42" i="3"/>
  <c r="H74" i="3" s="1"/>
  <c r="D42" i="3"/>
  <c r="D74" i="3" s="1"/>
  <c r="F42" i="3"/>
  <c r="F74" i="3" s="1"/>
  <c r="J42" i="3"/>
  <c r="J74" i="3" s="1"/>
  <c r="F78" i="3" l="1"/>
  <c r="F81" i="3" s="1"/>
  <c r="H78" i="3"/>
  <c r="J78" i="3"/>
  <c r="J81" i="3" s="1"/>
  <c r="D78" i="3"/>
  <c r="D81" i="3" l="1"/>
  <c r="H81" i="3"/>
</calcChain>
</file>

<file path=xl/sharedStrings.xml><?xml version="1.0" encoding="utf-8"?>
<sst xmlns="http://schemas.openxmlformats.org/spreadsheetml/2006/main" count="540" uniqueCount="270">
  <si>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</si>
  <si>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</si>
  <si>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</si>
  <si>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</si>
  <si>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</si>
  <si>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</si>
  <si>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</si>
  <si>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</si>
  <si>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</si>
  <si>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</si>
  <si>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</si>
  <si>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</si>
  <si>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</si>
  <si>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</si>
  <si>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</si>
  <si>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</si>
  <si>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</si>
  <si>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</si>
  <si>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</si>
  <si>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</si>
  <si>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</si>
  <si>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</si>
  <si>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</si>
  <si>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</si>
  <si>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</si>
  <si>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</si>
  <si>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</si>
  <si>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</si>
  <si>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</si>
  <si>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</si>
  <si>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</si>
  <si>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</si>
  <si>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</si>
  <si>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</si>
  <si>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</si>
  <si>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</si>
  <si>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</si>
  <si>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</si>
  <si>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</si>
  <si>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</si>
  <si>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</si>
  <si>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</si>
  <si>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</si>
  <si>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</si>
  <si>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</si>
  <si>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</si>
  <si>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</si>
  <si>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</si>
  <si>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</si>
  <si>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</si>
  <si>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</si>
  <si>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</si>
  <si>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</si>
  <si>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</si>
  <si>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</si>
  <si>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</si>
  <si>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</si>
  <si>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</si>
  <si>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</si>
  <si>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Retain earnings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</si>
  <si>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</si>
  <si>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</si>
  <si>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</si>
  <si>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</si>
  <si>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</si>
  <si>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</si>
  <si>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</si>
  <si>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</si>
  <si>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</si>
  <si>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</si>
  <si>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</si>
  <si>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</si>
  <si>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</si>
  <si>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</si>
  <si>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</si>
  <si>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</si>
  <si>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</si>
  <si>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</si>
  <si>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</si>
  <si>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</si>
  <si>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</si>
  <si>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</si>
  <si>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</si>
  <si>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</si>
  <si>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</si>
  <si>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</si>
  <si>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</si>
  <si>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</si>
  <si>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</si>
  <si>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</si>
  <si>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Net foreign exchange gain</t>
  </si>
  <si>
    <t>Administrative expenses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</si>
  <si>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</si>
  <si>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</si>
  <si>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</si>
  <si>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</si>
  <si>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</si>
  <si>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</si>
  <si>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</si>
  <si>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</si>
  <si>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</si>
  <si>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</si>
  <si>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</si>
  <si>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</si>
  <si>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</si>
  <si>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</si>
  <si>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</si>
  <si>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</si>
  <si>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</si>
  <si>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</si>
  <si>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</si>
  <si>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</si>
  <si>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</si>
  <si>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</si>
  <si>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</si>
  <si>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</si>
  <si>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</si>
  <si>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</si>
  <si>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</si>
  <si>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</si>
  <si>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</si>
  <si>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</si>
  <si>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</si>
  <si>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</si>
  <si>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</si>
  <si>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</si>
  <si>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</si>
  <si>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</si>
  <si>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</si>
  <si>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</si>
  <si>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</si>
  <si>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</si>
  <si>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</si>
  <si>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</si>
  <si>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</si>
  <si>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</si>
  <si>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</si>
  <si>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</si>
  <si>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</si>
  <si>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</si>
  <si>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</si>
  <si>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</si>
  <si>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</si>
  <si>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</si>
  <si>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</si>
  <si>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</si>
  <si>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</si>
  <si>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</si>
  <si>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</si>
  <si>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</si>
  <si>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</si>
  <si>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</si>
  <si>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</si>
  <si>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</si>
  <si>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</si>
  <si>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</si>
  <si>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Non-current assets or disposal</t>
  </si>
  <si>
    <t>for sale</t>
  </si>
  <si>
    <t>groups classified as held</t>
  </si>
  <si>
    <t>Distribution costs</t>
  </si>
  <si>
    <t>Exchange differences on translating</t>
  </si>
  <si>
    <t>financial statement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</si>
  <si>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</si>
  <si>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</si>
  <si>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</si>
  <si>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</si>
  <si>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</si>
  <si>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</si>
  <si>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</si>
  <si>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</si>
  <si>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</si>
  <si>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</si>
  <si>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</si>
  <si>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</si>
  <si>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</si>
  <si>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</si>
  <si>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</si>
  <si>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</si>
  <si>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>Net increase (decrease) in cash and cash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</si>
  <si>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</si>
  <si>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</si>
  <si>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</si>
  <si>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</si>
  <si>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</si>
  <si>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</si>
  <si>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Increased in share capital of a subsidiary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</si>
  <si>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</si>
  <si>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</si>
  <si>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</si>
  <si>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</si>
  <si>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</si>
  <si>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</si>
  <si>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</si>
  <si>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>Cash proceed from disposal of equipment</t>
  </si>
  <si>
    <t>Share of (profit) loss of</t>
  </si>
  <si>
    <t>Property, plant and equipment</t>
  </si>
  <si>
    <t>Opening balance at 1 January 2019</t>
  </si>
  <si>
    <t>Balance at 1 January 2019</t>
  </si>
  <si>
    <t>Deferred tax liabilities</t>
  </si>
  <si>
    <t>Net foreign exchange loss</t>
  </si>
  <si>
    <t>Impact of changes in accounting policies</t>
  </si>
  <si>
    <t>- as previously reported</t>
  </si>
  <si>
    <t>- as restated</t>
  </si>
  <si>
    <t>Cash proceed from liquidation of a subsidiary, net</t>
  </si>
  <si>
    <t>Cash proceed from disposal of investments, net</t>
  </si>
  <si>
    <t xml:space="preserve">   and loans to related parties</t>
  </si>
  <si>
    <t>Profit before income tax</t>
  </si>
  <si>
    <t>Share of other comprehensive income of associates</t>
  </si>
  <si>
    <t>for employee benefits</t>
  </si>
  <si>
    <t>Gain from disposal of investment in a subsidiary</t>
  </si>
  <si>
    <t>loans to a related party</t>
  </si>
  <si>
    <t>to a related party</t>
  </si>
  <si>
    <t>Liabilities included in disposal</t>
  </si>
  <si>
    <t>Loss from impairment on investment in associates</t>
  </si>
  <si>
    <t xml:space="preserve">   equivalents before impact of the following</t>
  </si>
  <si>
    <t>Loss from impairment on assets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</si>
  <si>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</si>
  <si>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</si>
  <si>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</si>
  <si>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</si>
  <si>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</si>
  <si>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</si>
  <si>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(Unaudited)</t>
  </si>
  <si>
    <t>Unit: Thousand Baht</t>
  </si>
  <si>
    <t>FOR THE THREE-MONTH PERIOD ENDED 31 MARCH 2020 (UNAUDITED)</t>
  </si>
  <si>
    <t>AS AT 31 MARCH 2020</t>
  </si>
  <si>
    <t>31 March</t>
  </si>
  <si>
    <t>4, 7</t>
  </si>
  <si>
    <t>Other current financial assets</t>
  </si>
  <si>
    <t>Trade and other current receivables</t>
  </si>
  <si>
    <t>Other non-current financial assets</t>
  </si>
  <si>
    <t>Trade and other current payables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</si>
  <si>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</si>
  <si>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</si>
  <si>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</si>
  <si>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</si>
  <si>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</si>
  <si>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</si>
  <si>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For the three-month period ended 31 March 2020</t>
  </si>
  <si>
    <t>Opening balance at 1 January 2020</t>
  </si>
  <si>
    <t>Balance at 1 January 2020</t>
  </si>
  <si>
    <t>Profit (loss) for the period</t>
  </si>
  <si>
    <t>Balance at 31 March 2020</t>
  </si>
  <si>
    <t>For the three-month period ended 31 March 2019</t>
  </si>
  <si>
    <t>Balance at 31 March 2019</t>
  </si>
  <si>
    <t>Cash and cash equivalents at 31 March</t>
  </si>
  <si>
    <t>Dividend receivable from related parties</t>
  </si>
  <si>
    <t>Dividend payable</t>
  </si>
  <si>
    <t>financial assets</t>
  </si>
  <si>
    <t>Right-of-use assets</t>
  </si>
  <si>
    <t xml:space="preserve">Unrealised (gain) loss on foreign exchange </t>
  </si>
  <si>
    <t>Gain on remeasuring financial assets</t>
  </si>
  <si>
    <t>Loss on remeasurements of defined benefit plans</t>
  </si>
  <si>
    <t>Income tax expense</t>
  </si>
  <si>
    <t>Note</t>
  </si>
  <si>
    <t>4, 12</t>
  </si>
  <si>
    <t>Loss from revaluation of investments</t>
  </si>
  <si>
    <t>Loss from write-off other</t>
  </si>
  <si>
    <t xml:space="preserve">   current account receivables</t>
  </si>
  <si>
    <t>(Reversal) / allowance for doubtful accounts</t>
  </si>
  <si>
    <t>(Reversal) / allowance for obsolete inventory</t>
  </si>
  <si>
    <t>Net cash provided from  (used in) operating activities</t>
  </si>
  <si>
    <t>Net cash provided from (used in)  investing activities</t>
  </si>
  <si>
    <t>Cash paid for investment in</t>
  </si>
  <si>
    <t xml:space="preserve">    venture capital project, net</t>
  </si>
  <si>
    <t>Increase in amounts due from, advances</t>
  </si>
  <si>
    <t>Investments in venture capital</t>
  </si>
  <si>
    <t xml:space="preserve">   in venture capital</t>
  </si>
  <si>
    <t>(Increase) decrease in other current financial assets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</si>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</sst>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8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1" applyFont="1" applyFill="1"/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9" fontId="1" fillId="0" borderId="4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4" fillId="0" borderId="4" xfId="1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6" fontId="12" fillId="0" borderId="0" xfId="0" applyNumberFormat="1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/>
    </xf>
    <xf numFmtId="166" fontId="12" fillId="0" borderId="0" xfId="0" applyNumberFormat="1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/>
    </xf>
    <xf numFmtId="166" fontId="12" fillId="0" borderId="2" xfId="0" applyNumberFormat="1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6" fontId="4" fillId="0" borderId="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5" xfId="0" applyNumberFormat="1" applyFont="1" applyFill="1" applyBorder="1" applyAlignment="1">
      <alignment horizontal="centerContinuous"/>
    </xf>
    <xf numFmtId="164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/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center"/>
    </xf>
    <xf numFmtId="164" fontId="1" fillId="0" borderId="2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zoomScaleSheetLayoutView="100" workbookViewId="0"/>
  </sheetViews>
  <sheetFormatPr defaultColWidth="9.1796875" defaultRowHeight="20.25" customHeight="1" x14ac:dyDescent="0.25"/>
  <cols>
    <col min="1" max="3" width="1.7265625" style="21" customWidth="1"/>
    <col min="4" max="4" width="28.1796875" style="21" customWidth="1"/>
    <col min="5" max="5" width="6.7265625" style="5" customWidth="1"/>
    <col min="6" max="6" width="16.81640625" style="29" bestFit="1" customWidth="1"/>
    <col min="7" max="7" width="1" style="29" customWidth="1"/>
    <col min="8" max="8" width="16.81640625" style="29" bestFit="1" customWidth="1"/>
    <col min="9" max="9" width="1" style="29" customWidth="1"/>
    <col min="10" max="10" width="15.7265625" style="29" bestFit="1" customWidth="1"/>
    <col min="11" max="11" width="1" style="29" customWidth="1"/>
    <col min="12" max="12" width="15.7265625" style="29" bestFit="1" customWidth="1"/>
    <col min="13" max="13" width="1" style="25" customWidth="1"/>
    <col min="14" max="16384" width="9.1796875" style="25"/>
  </cols>
  <sheetData>
    <row r="1" spans="1:13" s="22" customFormat="1" ht="20.25" customHeight="1" x14ac:dyDescent="0.25">
      <c r="A1" s="81" t="s">
        <v>112</v>
      </c>
      <c r="B1" s="81"/>
      <c r="C1" s="81"/>
      <c r="D1" s="81"/>
      <c r="E1" s="14"/>
      <c r="F1" s="83"/>
      <c r="G1" s="83"/>
      <c r="H1" s="126"/>
      <c r="I1" s="126"/>
      <c r="J1" s="83"/>
      <c r="K1" s="83"/>
      <c r="L1" s="83"/>
      <c r="M1" s="89"/>
    </row>
    <row r="2" spans="1:13" s="22" customFormat="1" ht="20.25" customHeight="1" x14ac:dyDescent="0.25">
      <c r="A2" s="81" t="s">
        <v>113</v>
      </c>
      <c r="B2" s="81"/>
      <c r="C2" s="81"/>
      <c r="D2" s="81"/>
      <c r="E2" s="14"/>
      <c r="F2" s="83"/>
      <c r="G2" s="83"/>
      <c r="H2" s="83"/>
      <c r="I2" s="83"/>
      <c r="J2" s="83"/>
      <c r="K2" s="83"/>
      <c r="L2" s="83"/>
      <c r="M2" s="89"/>
    </row>
    <row r="3" spans="1:13" s="22" customFormat="1" ht="20.25" customHeight="1" x14ac:dyDescent="0.25">
      <c r="A3" s="87" t="s">
        <v>225</v>
      </c>
      <c r="B3" s="87"/>
      <c r="C3" s="87"/>
      <c r="D3" s="87"/>
      <c r="E3" s="14"/>
      <c r="F3" s="83"/>
      <c r="G3" s="83"/>
      <c r="H3" s="83"/>
      <c r="I3" s="83"/>
      <c r="J3" s="83"/>
      <c r="K3" s="83"/>
      <c r="L3" s="83"/>
      <c r="M3" s="89"/>
    </row>
    <row r="4" spans="1:13" s="22" customFormat="1" ht="20.25" customHeight="1" x14ac:dyDescent="0.25">
      <c r="A4" s="95"/>
      <c r="B4" s="95"/>
      <c r="C4" s="95"/>
      <c r="D4" s="95"/>
      <c r="E4" s="96"/>
      <c r="F4" s="59"/>
      <c r="G4" s="59"/>
      <c r="H4" s="59"/>
      <c r="I4" s="59"/>
      <c r="J4" s="59"/>
      <c r="K4" s="59"/>
      <c r="L4" s="97" t="s">
        <v>223</v>
      </c>
      <c r="M4" s="89"/>
    </row>
    <row r="5" spans="1:13" s="22" customFormat="1" ht="20.25" customHeight="1" x14ac:dyDescent="0.3">
      <c r="A5" s="2"/>
      <c r="B5" s="2"/>
      <c r="C5" s="2"/>
      <c r="D5" s="2"/>
      <c r="E5" s="3"/>
      <c r="F5" s="158" t="s">
        <v>0</v>
      </c>
      <c r="G5" s="158"/>
      <c r="H5" s="158"/>
      <c r="I5" s="156"/>
      <c r="J5" s="158" t="s">
        <v>32</v>
      </c>
      <c r="K5" s="158"/>
      <c r="L5" s="158"/>
      <c r="M5" s="89"/>
    </row>
    <row r="6" spans="1:13" s="22" customFormat="1" ht="20.25" customHeight="1" x14ac:dyDescent="0.25">
      <c r="A6" s="4"/>
      <c r="B6" s="4"/>
      <c r="C6" s="4"/>
      <c r="D6" s="4"/>
      <c r="E6" s="3"/>
      <c r="F6" s="82" t="s">
        <v>31</v>
      </c>
      <c r="G6" s="82"/>
      <c r="H6" s="82"/>
      <c r="I6" s="157"/>
      <c r="J6" s="82" t="s">
        <v>31</v>
      </c>
      <c r="K6" s="82"/>
      <c r="L6" s="82"/>
      <c r="M6" s="157"/>
    </row>
    <row r="7" spans="1:13" s="22" customFormat="1" ht="20.25" customHeight="1" x14ac:dyDescent="0.25">
      <c r="A7" s="4"/>
      <c r="B7" s="4"/>
      <c r="C7" s="4"/>
      <c r="D7" s="4"/>
      <c r="F7" s="106" t="s">
        <v>226</v>
      </c>
      <c r="G7" s="107"/>
      <c r="H7" s="106" t="s">
        <v>107</v>
      </c>
      <c r="I7" s="57"/>
      <c r="J7" s="106" t="s">
        <v>226</v>
      </c>
      <c r="K7" s="107"/>
      <c r="L7" s="106" t="s">
        <v>107</v>
      </c>
    </row>
    <row r="8" spans="1:13" s="22" customFormat="1" ht="20.25" customHeight="1" x14ac:dyDescent="0.25">
      <c r="E8" s="3"/>
      <c r="F8" s="23">
        <v>2020</v>
      </c>
      <c r="G8" s="23"/>
      <c r="H8" s="23">
        <v>2019</v>
      </c>
      <c r="I8" s="23"/>
      <c r="J8" s="23">
        <v>2020</v>
      </c>
      <c r="K8" s="23"/>
      <c r="L8" s="23">
        <v>2019</v>
      </c>
    </row>
    <row r="9" spans="1:13" s="22" customFormat="1" ht="20.25" customHeight="1" x14ac:dyDescent="0.25">
      <c r="A9" s="4"/>
      <c r="B9" s="4"/>
      <c r="C9" s="4"/>
      <c r="D9" s="4"/>
      <c r="E9" s="12" t="s">
        <v>127</v>
      </c>
      <c r="F9" s="57" t="s">
        <v>222</v>
      </c>
      <c r="G9" s="16"/>
      <c r="H9" s="16"/>
      <c r="I9" s="16"/>
      <c r="J9" s="57" t="s">
        <v>222</v>
      </c>
      <c r="K9" s="16"/>
      <c r="L9" s="57"/>
    </row>
    <row r="10" spans="1:13" s="22" customFormat="1" ht="20.25" customHeight="1" x14ac:dyDescent="0.25">
      <c r="A10" s="4" t="s">
        <v>29</v>
      </c>
      <c r="B10" s="4"/>
      <c r="C10" s="4"/>
      <c r="D10" s="4"/>
      <c r="E10" s="20"/>
      <c r="F10" s="57"/>
      <c r="G10" s="16"/>
      <c r="H10" s="16"/>
      <c r="I10" s="16"/>
      <c r="J10" s="57"/>
      <c r="K10" s="16"/>
      <c r="L10" s="16"/>
    </row>
    <row r="11" spans="1:13" ht="20.25" customHeight="1" x14ac:dyDescent="0.3">
      <c r="A11" s="65" t="s">
        <v>1</v>
      </c>
      <c r="B11" s="65"/>
      <c r="C11" s="65"/>
      <c r="D11" s="65"/>
      <c r="E11" s="63"/>
      <c r="F11" s="66"/>
      <c r="G11" s="66"/>
      <c r="H11" s="66"/>
      <c r="I11" s="66"/>
      <c r="J11" s="66"/>
      <c r="K11" s="66"/>
      <c r="L11" s="66"/>
    </row>
    <row r="12" spans="1:13" ht="20.25" customHeight="1" x14ac:dyDescent="0.3">
      <c r="A12" s="67" t="s">
        <v>2</v>
      </c>
      <c r="B12" s="67"/>
      <c r="C12" s="67"/>
      <c r="D12" s="67"/>
      <c r="E12" s="63"/>
      <c r="F12" s="38">
        <v>2905600</v>
      </c>
      <c r="G12" s="38"/>
      <c r="H12" s="38">
        <v>3425570</v>
      </c>
      <c r="I12" s="38"/>
      <c r="J12" s="38">
        <v>323436</v>
      </c>
      <c r="K12" s="38"/>
      <c r="L12" s="38">
        <v>589291</v>
      </c>
    </row>
    <row r="13" spans="1:13" ht="20.25" customHeight="1" x14ac:dyDescent="0.3">
      <c r="A13" s="67" t="s">
        <v>228</v>
      </c>
      <c r="B13" s="67"/>
      <c r="C13" s="67"/>
      <c r="D13" s="67"/>
      <c r="E13" s="63">
        <v>6</v>
      </c>
      <c r="F13" s="38">
        <v>6099508</v>
      </c>
      <c r="G13" s="38"/>
      <c r="H13" s="38">
        <v>5651699</v>
      </c>
      <c r="I13" s="38"/>
      <c r="J13" s="38">
        <v>1500129</v>
      </c>
      <c r="K13" s="38"/>
      <c r="L13" s="38">
        <v>1488726</v>
      </c>
    </row>
    <row r="14" spans="1:13" ht="20.25" customHeight="1" x14ac:dyDescent="0.3">
      <c r="A14" s="67" t="s">
        <v>229</v>
      </c>
      <c r="B14" s="67"/>
      <c r="C14" s="67"/>
      <c r="D14" s="67"/>
      <c r="E14" s="63" t="s">
        <v>227</v>
      </c>
      <c r="F14" s="38">
        <v>2165684</v>
      </c>
      <c r="G14" s="38"/>
      <c r="H14" s="38">
        <v>2066869</v>
      </c>
      <c r="I14" s="38"/>
      <c r="J14" s="38">
        <v>7353</v>
      </c>
      <c r="K14" s="38"/>
      <c r="L14" s="38">
        <v>7525</v>
      </c>
    </row>
    <row r="15" spans="1:13" ht="20.25" customHeight="1" x14ac:dyDescent="0.3">
      <c r="A15" s="67" t="s">
        <v>246</v>
      </c>
      <c r="B15" s="67"/>
      <c r="C15" s="67"/>
      <c r="D15" s="67"/>
      <c r="E15" s="63">
        <v>4</v>
      </c>
      <c r="F15" s="38">
        <v>4281655</v>
      </c>
      <c r="G15" s="38"/>
      <c r="H15" s="38">
        <v>0</v>
      </c>
      <c r="I15" s="38"/>
      <c r="J15" s="38">
        <v>4371829</v>
      </c>
      <c r="K15" s="38"/>
      <c r="L15" s="38">
        <v>0</v>
      </c>
    </row>
    <row r="16" spans="1:13" ht="20.25" customHeight="1" x14ac:dyDescent="0.3">
      <c r="A16" s="67" t="s">
        <v>131</v>
      </c>
      <c r="B16" s="67"/>
      <c r="C16" s="67"/>
      <c r="D16" s="67"/>
      <c r="E16" s="63"/>
      <c r="F16" s="38"/>
      <c r="G16" s="38"/>
      <c r="H16" s="38"/>
      <c r="I16" s="38"/>
      <c r="J16" s="38"/>
      <c r="K16" s="38"/>
      <c r="L16" s="38"/>
    </row>
    <row r="17" spans="1:12" ht="20.25" customHeight="1" x14ac:dyDescent="0.3">
      <c r="A17" s="67"/>
      <c r="B17" s="67" t="s">
        <v>130</v>
      </c>
      <c r="C17" s="67"/>
      <c r="D17" s="25"/>
      <c r="E17" s="63">
        <v>4</v>
      </c>
      <c r="F17" s="38">
        <v>33250</v>
      </c>
      <c r="G17" s="38"/>
      <c r="H17" s="38">
        <v>14790</v>
      </c>
      <c r="I17" s="38"/>
      <c r="J17" s="38">
        <v>1805</v>
      </c>
      <c r="K17" s="38"/>
      <c r="L17" s="38">
        <v>9220</v>
      </c>
    </row>
    <row r="18" spans="1:12" ht="20.25" customHeight="1" x14ac:dyDescent="0.3">
      <c r="A18" s="67" t="s">
        <v>132</v>
      </c>
      <c r="B18" s="67"/>
      <c r="C18" s="67"/>
      <c r="D18" s="67"/>
      <c r="E18" s="63"/>
      <c r="F18" s="38"/>
      <c r="G18" s="38"/>
      <c r="H18" s="38"/>
      <c r="I18" s="38"/>
      <c r="J18" s="38"/>
      <c r="K18" s="38"/>
      <c r="L18" s="38"/>
    </row>
    <row r="19" spans="1:12" ht="20.25" customHeight="1" x14ac:dyDescent="0.3">
      <c r="A19" s="67"/>
      <c r="B19" s="67" t="s">
        <v>210</v>
      </c>
      <c r="C19" s="67"/>
      <c r="D19" s="25"/>
      <c r="E19" s="63">
        <v>4</v>
      </c>
      <c r="F19" s="38">
        <v>806269</v>
      </c>
      <c r="G19" s="38"/>
      <c r="H19" s="38">
        <v>630635</v>
      </c>
      <c r="I19" s="38"/>
      <c r="J19" s="38">
        <v>0</v>
      </c>
      <c r="K19" s="38"/>
      <c r="L19" s="38">
        <v>0</v>
      </c>
    </row>
    <row r="20" spans="1:12" ht="20.25" customHeight="1" x14ac:dyDescent="0.3">
      <c r="A20" s="67" t="s">
        <v>33</v>
      </c>
      <c r="B20" s="67"/>
      <c r="C20" s="67"/>
      <c r="D20" s="67"/>
      <c r="E20" s="63"/>
      <c r="F20" s="38">
        <v>112882</v>
      </c>
      <c r="G20" s="38"/>
      <c r="H20" s="38">
        <v>124028</v>
      </c>
      <c r="I20" s="38"/>
      <c r="J20" s="39">
        <v>0</v>
      </c>
      <c r="K20" s="38"/>
      <c r="L20" s="39">
        <v>0</v>
      </c>
    </row>
    <row r="21" spans="1:12" ht="20.25" hidden="1" customHeight="1" x14ac:dyDescent="0.3">
      <c r="A21" s="67" t="s">
        <v>156</v>
      </c>
      <c r="B21" s="67"/>
      <c r="C21" s="67"/>
      <c r="D21" s="67"/>
      <c r="E21" s="63"/>
      <c r="F21" s="38"/>
      <c r="G21" s="38"/>
      <c r="H21" s="38"/>
      <c r="I21" s="38"/>
      <c r="J21" s="39"/>
      <c r="K21" s="38"/>
      <c r="L21" s="39"/>
    </row>
    <row r="22" spans="1:12" ht="20.25" hidden="1" customHeight="1" x14ac:dyDescent="0.3">
      <c r="A22" s="67"/>
      <c r="B22" s="67" t="s">
        <v>158</v>
      </c>
      <c r="C22" s="67"/>
      <c r="D22" s="25"/>
      <c r="E22" s="63"/>
      <c r="F22" s="38"/>
      <c r="G22" s="38"/>
      <c r="H22" s="38"/>
      <c r="I22" s="38"/>
      <c r="J22" s="39"/>
      <c r="K22" s="38"/>
      <c r="L22" s="39"/>
    </row>
    <row r="23" spans="1:12" ht="20.25" hidden="1" customHeight="1" x14ac:dyDescent="0.3">
      <c r="A23" s="25"/>
      <c r="B23" s="25"/>
      <c r="C23" s="67" t="s">
        <v>157</v>
      </c>
      <c r="E23" s="63"/>
      <c r="F23" s="38"/>
      <c r="G23" s="38"/>
      <c r="H23" s="38">
        <v>0</v>
      </c>
      <c r="I23" s="38"/>
      <c r="J23" s="39"/>
      <c r="K23" s="38"/>
      <c r="L23" s="39">
        <v>0</v>
      </c>
    </row>
    <row r="24" spans="1:12" s="2" customFormat="1" ht="20.25" customHeight="1" x14ac:dyDescent="0.3">
      <c r="A24" s="68" t="s">
        <v>3</v>
      </c>
      <c r="B24" s="68"/>
      <c r="C24" s="68"/>
      <c r="D24" s="68"/>
      <c r="E24" s="64"/>
      <c r="F24" s="69">
        <f>SUM(F12:F23)</f>
        <v>16404848</v>
      </c>
      <c r="G24" s="46"/>
      <c r="H24" s="69">
        <f>SUM(H12:H23)</f>
        <v>11913591</v>
      </c>
      <c r="I24" s="77"/>
      <c r="J24" s="69">
        <f>SUM(J12:J23)</f>
        <v>6204552</v>
      </c>
      <c r="K24" s="46"/>
      <c r="L24" s="69">
        <f>SUM(L12:L23)</f>
        <v>2094762</v>
      </c>
    </row>
    <row r="25" spans="1:12" ht="20.25" customHeight="1" x14ac:dyDescent="0.3">
      <c r="A25" s="67"/>
      <c r="B25" s="67"/>
      <c r="C25" s="67"/>
      <c r="D25" s="67"/>
      <c r="E25" s="63"/>
      <c r="F25" s="34"/>
      <c r="G25" s="34"/>
      <c r="H25" s="34"/>
      <c r="I25" s="34"/>
      <c r="J25" s="34"/>
      <c r="K25" s="34"/>
      <c r="L25" s="34"/>
    </row>
    <row r="26" spans="1:12" ht="20.25" customHeight="1" x14ac:dyDescent="0.3">
      <c r="A26" s="65" t="s">
        <v>4</v>
      </c>
      <c r="B26" s="65"/>
      <c r="C26" s="65"/>
      <c r="D26" s="65"/>
      <c r="E26" s="63"/>
      <c r="F26" s="34"/>
      <c r="G26" s="34"/>
      <c r="H26" s="34"/>
      <c r="I26" s="34"/>
      <c r="J26" s="34"/>
      <c r="K26" s="34"/>
      <c r="L26" s="34"/>
    </row>
    <row r="27" spans="1:12" ht="20.25" customHeight="1" x14ac:dyDescent="0.3">
      <c r="A27" s="67" t="s">
        <v>133</v>
      </c>
      <c r="B27" s="65"/>
      <c r="C27" s="65"/>
      <c r="D27" s="65"/>
      <c r="E27" s="63"/>
      <c r="F27" s="34"/>
      <c r="G27" s="34"/>
      <c r="H27" s="34"/>
      <c r="I27" s="34"/>
      <c r="J27" s="34"/>
      <c r="K27" s="34"/>
      <c r="L27" s="34"/>
    </row>
    <row r="28" spans="1:12" ht="20.25" customHeight="1" x14ac:dyDescent="0.3">
      <c r="A28" s="25"/>
      <c r="B28" s="67" t="s">
        <v>211</v>
      </c>
      <c r="C28" s="67"/>
      <c r="D28" s="67"/>
      <c r="E28" s="63">
        <v>4</v>
      </c>
      <c r="F28" s="34">
        <v>1100589</v>
      </c>
      <c r="G28" s="34"/>
      <c r="H28" s="34">
        <v>1127499</v>
      </c>
      <c r="I28" s="34"/>
      <c r="J28" s="34">
        <v>0</v>
      </c>
      <c r="K28" s="34"/>
      <c r="L28" s="34">
        <v>0</v>
      </c>
    </row>
    <row r="29" spans="1:12" ht="20.25" customHeight="1" x14ac:dyDescent="0.3">
      <c r="A29" s="67" t="s">
        <v>63</v>
      </c>
      <c r="B29" s="67"/>
      <c r="C29" s="67"/>
      <c r="D29" s="67"/>
      <c r="E29" s="63">
        <v>8</v>
      </c>
      <c r="F29" s="34">
        <v>0</v>
      </c>
      <c r="G29" s="34"/>
      <c r="H29" s="34">
        <v>0</v>
      </c>
      <c r="I29" s="38"/>
      <c r="J29" s="34">
        <v>4493064</v>
      </c>
      <c r="K29" s="34"/>
      <c r="L29" s="34">
        <v>4515567</v>
      </c>
    </row>
    <row r="30" spans="1:12" ht="20.25" customHeight="1" x14ac:dyDescent="0.3">
      <c r="A30" s="67" t="s">
        <v>102</v>
      </c>
      <c r="B30" s="67"/>
      <c r="C30" s="67"/>
      <c r="D30" s="67"/>
      <c r="E30" s="63">
        <v>8</v>
      </c>
      <c r="F30" s="34">
        <v>1502113</v>
      </c>
      <c r="G30" s="34"/>
      <c r="H30" s="34">
        <v>1412871</v>
      </c>
      <c r="I30" s="38"/>
      <c r="J30" s="34">
        <v>0</v>
      </c>
      <c r="K30" s="34"/>
      <c r="L30" s="34">
        <v>0</v>
      </c>
    </row>
    <row r="31" spans="1:12" ht="20.25" customHeight="1" x14ac:dyDescent="0.3">
      <c r="A31" s="67" t="s">
        <v>64</v>
      </c>
      <c r="B31" s="67"/>
      <c r="C31" s="67"/>
      <c r="D31" s="67"/>
      <c r="E31" s="63">
        <v>8</v>
      </c>
      <c r="F31" s="34">
        <v>26880411</v>
      </c>
      <c r="G31" s="34"/>
      <c r="H31" s="34">
        <v>28768785</v>
      </c>
      <c r="I31" s="34"/>
      <c r="J31" s="34">
        <v>26880411</v>
      </c>
      <c r="K31" s="34"/>
      <c r="L31" s="34">
        <v>28768785</v>
      </c>
    </row>
    <row r="32" spans="1:12" ht="20.25" customHeight="1" x14ac:dyDescent="0.3">
      <c r="A32" s="67" t="s">
        <v>266</v>
      </c>
      <c r="B32" s="67"/>
      <c r="C32" s="67"/>
      <c r="D32" s="67"/>
      <c r="E32" s="63">
        <v>9</v>
      </c>
      <c r="F32" s="34">
        <v>1093534</v>
      </c>
      <c r="G32" s="34"/>
      <c r="H32" s="34">
        <v>0</v>
      </c>
      <c r="I32" s="34"/>
      <c r="J32" s="34">
        <v>1093534</v>
      </c>
      <c r="K32" s="34"/>
      <c r="L32" s="34">
        <v>0</v>
      </c>
    </row>
    <row r="33" spans="1:13" ht="20.25" customHeight="1" x14ac:dyDescent="0.3">
      <c r="A33" s="67" t="s">
        <v>230</v>
      </c>
      <c r="B33" s="67"/>
      <c r="C33" s="67"/>
      <c r="D33" s="67"/>
      <c r="E33" s="63">
        <v>6</v>
      </c>
      <c r="F33" s="34">
        <v>0</v>
      </c>
      <c r="G33" s="34"/>
      <c r="H33" s="34">
        <v>143139</v>
      </c>
      <c r="I33" s="34"/>
      <c r="J33" s="34">
        <v>0</v>
      </c>
      <c r="K33" s="34"/>
      <c r="L33" s="34">
        <v>143139</v>
      </c>
    </row>
    <row r="34" spans="1:13" ht="20.25" customHeight="1" x14ac:dyDescent="0.3">
      <c r="A34" s="67" t="s">
        <v>195</v>
      </c>
      <c r="B34" s="67"/>
      <c r="C34" s="67"/>
      <c r="D34" s="67"/>
      <c r="E34" s="63">
        <v>10</v>
      </c>
      <c r="F34" s="34">
        <v>3262399</v>
      </c>
      <c r="G34" s="34"/>
      <c r="H34" s="34">
        <v>3357902</v>
      </c>
      <c r="I34" s="34"/>
      <c r="J34" s="34">
        <v>19756</v>
      </c>
      <c r="K34" s="34"/>
      <c r="L34" s="34">
        <v>23583</v>
      </c>
    </row>
    <row r="35" spans="1:13" ht="20.25" customHeight="1" x14ac:dyDescent="0.3">
      <c r="A35" s="67" t="s">
        <v>135</v>
      </c>
      <c r="B35" s="67"/>
      <c r="C35" s="67"/>
      <c r="D35" s="67"/>
      <c r="E35" s="63"/>
      <c r="F35" s="34"/>
      <c r="G35" s="34"/>
      <c r="H35" s="34"/>
      <c r="I35" s="34"/>
      <c r="J35" s="34"/>
      <c r="K35" s="34"/>
      <c r="L35" s="34"/>
    </row>
    <row r="36" spans="1:13" ht="20.25" customHeight="1" x14ac:dyDescent="0.3">
      <c r="A36" s="67"/>
      <c r="B36" s="67" t="s">
        <v>134</v>
      </c>
      <c r="C36" s="67"/>
      <c r="D36" s="67"/>
      <c r="E36" s="63">
        <v>10</v>
      </c>
      <c r="F36" s="34">
        <v>1168258</v>
      </c>
      <c r="G36" s="34"/>
      <c r="H36" s="34">
        <v>1365689</v>
      </c>
      <c r="I36" s="34"/>
      <c r="J36" s="34">
        <v>0</v>
      </c>
      <c r="K36" s="34"/>
      <c r="L36" s="34">
        <v>0</v>
      </c>
    </row>
    <row r="37" spans="1:13" ht="20.25" customHeight="1" x14ac:dyDescent="0.3">
      <c r="A37" s="67" t="s">
        <v>99</v>
      </c>
      <c r="B37" s="67"/>
      <c r="C37" s="67"/>
      <c r="D37" s="67"/>
      <c r="E37" s="63">
        <v>10</v>
      </c>
      <c r="F37" s="34">
        <v>314587</v>
      </c>
      <c r="G37" s="34"/>
      <c r="H37" s="34">
        <v>336695</v>
      </c>
      <c r="I37" s="34"/>
      <c r="J37" s="34">
        <v>3979</v>
      </c>
      <c r="K37" s="34"/>
      <c r="L37" s="34">
        <v>2467</v>
      </c>
    </row>
    <row r="38" spans="1:13" ht="20.25" customHeight="1" x14ac:dyDescent="0.3">
      <c r="A38" s="67" t="s">
        <v>249</v>
      </c>
      <c r="B38" s="67"/>
      <c r="C38" s="67"/>
      <c r="D38" s="67"/>
      <c r="E38" s="63">
        <v>10</v>
      </c>
      <c r="F38" s="34">
        <v>186896</v>
      </c>
      <c r="G38" s="34"/>
      <c r="H38" s="34">
        <v>0</v>
      </c>
      <c r="I38" s="34"/>
      <c r="J38" s="34">
        <v>36722</v>
      </c>
      <c r="K38" s="34"/>
      <c r="L38" s="34">
        <v>0</v>
      </c>
    </row>
    <row r="39" spans="1:13" ht="20.25" customHeight="1" x14ac:dyDescent="0.3">
      <c r="A39" s="67" t="s">
        <v>5</v>
      </c>
      <c r="B39" s="67"/>
      <c r="C39" s="67"/>
      <c r="D39" s="67"/>
      <c r="E39" s="63"/>
      <c r="F39" s="34">
        <v>768414</v>
      </c>
      <c r="G39" s="34"/>
      <c r="H39" s="34">
        <v>802977</v>
      </c>
      <c r="I39" s="34"/>
      <c r="J39" s="34">
        <v>0</v>
      </c>
      <c r="K39" s="34"/>
      <c r="L39" s="34">
        <v>0</v>
      </c>
    </row>
    <row r="40" spans="1:13" ht="20.25" customHeight="1" x14ac:dyDescent="0.3">
      <c r="A40" s="67" t="s">
        <v>45</v>
      </c>
      <c r="B40" s="67"/>
      <c r="C40" s="67"/>
      <c r="D40" s="67"/>
      <c r="E40" s="63"/>
      <c r="F40" s="70">
        <v>321953</v>
      </c>
      <c r="G40" s="34"/>
      <c r="H40" s="70">
        <v>305394</v>
      </c>
      <c r="I40" s="34"/>
      <c r="J40" s="70">
        <v>4266</v>
      </c>
      <c r="K40" s="34"/>
      <c r="L40" s="70">
        <v>4266</v>
      </c>
    </row>
    <row r="41" spans="1:13" s="2" customFormat="1" ht="20.25" customHeight="1" x14ac:dyDescent="0.3">
      <c r="A41" s="68" t="s">
        <v>6</v>
      </c>
      <c r="B41" s="68"/>
      <c r="C41" s="68"/>
      <c r="D41" s="68"/>
      <c r="E41" s="64"/>
      <c r="F41" s="71">
        <f>SUM(F28:F40)</f>
        <v>36599154</v>
      </c>
      <c r="G41" s="46"/>
      <c r="H41" s="71">
        <f>SUM(H28:H40)</f>
        <v>37620951</v>
      </c>
      <c r="I41" s="34"/>
      <c r="J41" s="71">
        <f>SUM(J28:J40)</f>
        <v>32531732</v>
      </c>
      <c r="K41" s="34"/>
      <c r="L41" s="71">
        <f>SUM(L28:L40)</f>
        <v>33457807</v>
      </c>
    </row>
    <row r="42" spans="1:13" ht="20.25" customHeight="1" x14ac:dyDescent="0.3">
      <c r="A42" s="67"/>
      <c r="B42" s="67"/>
      <c r="C42" s="67"/>
      <c r="D42" s="67"/>
      <c r="E42" s="63"/>
      <c r="F42" s="34"/>
      <c r="G42" s="34"/>
      <c r="H42" s="34"/>
      <c r="I42" s="34"/>
      <c r="J42" s="34"/>
      <c r="K42" s="34"/>
      <c r="L42" s="34"/>
    </row>
    <row r="43" spans="1:13" s="2" customFormat="1" ht="20.25" customHeight="1" thickBot="1" x14ac:dyDescent="0.35">
      <c r="A43" s="68" t="s">
        <v>7</v>
      </c>
      <c r="B43" s="68"/>
      <c r="C43" s="68"/>
      <c r="D43" s="68"/>
      <c r="E43" s="64"/>
      <c r="F43" s="72">
        <f>F24+F41</f>
        <v>53004002</v>
      </c>
      <c r="G43" s="46"/>
      <c r="H43" s="72">
        <f>H24+H41</f>
        <v>49534542</v>
      </c>
      <c r="I43" s="77"/>
      <c r="J43" s="72">
        <f>J24+J41</f>
        <v>38736284</v>
      </c>
      <c r="K43" s="34"/>
      <c r="L43" s="72">
        <f>L24+L41</f>
        <v>35552569</v>
      </c>
    </row>
    <row r="44" spans="1:13" ht="20.25" customHeight="1" thickTop="1" x14ac:dyDescent="0.3">
      <c r="A44" s="73"/>
      <c r="B44" s="73"/>
      <c r="C44" s="73"/>
      <c r="D44" s="73"/>
      <c r="E44" s="17"/>
      <c r="F44" s="116"/>
      <c r="G44" s="116"/>
      <c r="H44" s="116"/>
      <c r="I44" s="116"/>
      <c r="J44" s="116"/>
      <c r="K44" s="34"/>
      <c r="L44" s="116"/>
    </row>
    <row r="45" spans="1:13" s="22" customFormat="1" ht="20.25" customHeight="1" x14ac:dyDescent="0.3">
      <c r="A45" s="81" t="s">
        <v>112</v>
      </c>
      <c r="B45" s="81"/>
      <c r="C45" s="81"/>
      <c r="D45" s="81"/>
      <c r="E45" s="93"/>
      <c r="F45" s="94"/>
      <c r="G45" s="94"/>
      <c r="H45" s="94"/>
      <c r="I45" s="94"/>
      <c r="J45" s="94"/>
      <c r="K45" s="94"/>
      <c r="L45" s="94"/>
      <c r="M45" s="89"/>
    </row>
    <row r="46" spans="1:13" s="22" customFormat="1" ht="20.25" customHeight="1" x14ac:dyDescent="0.3">
      <c r="A46" s="81" t="s">
        <v>114</v>
      </c>
      <c r="B46" s="81"/>
      <c r="C46" s="81"/>
      <c r="D46" s="81"/>
      <c r="E46" s="93"/>
      <c r="F46" s="127"/>
      <c r="G46" s="94"/>
      <c r="H46" s="128"/>
      <c r="I46" s="128"/>
      <c r="J46" s="94"/>
      <c r="K46" s="94"/>
      <c r="L46" s="94"/>
      <c r="M46" s="89"/>
    </row>
    <row r="47" spans="1:13" s="22" customFormat="1" ht="20.25" customHeight="1" x14ac:dyDescent="0.3">
      <c r="A47" s="87" t="s">
        <v>225</v>
      </c>
      <c r="B47" s="87"/>
      <c r="C47" s="87"/>
      <c r="D47" s="87"/>
      <c r="E47" s="93"/>
      <c r="F47" s="127"/>
      <c r="G47" s="94"/>
      <c r="H47" s="128"/>
      <c r="I47" s="128"/>
      <c r="J47" s="94"/>
      <c r="K47" s="94"/>
      <c r="L47" s="94"/>
      <c r="M47" s="89"/>
    </row>
    <row r="48" spans="1:13" s="22" customFormat="1" ht="20.25" customHeight="1" x14ac:dyDescent="0.3">
      <c r="A48" s="98"/>
      <c r="B48" s="98"/>
      <c r="C48" s="98"/>
      <c r="D48" s="98"/>
      <c r="E48" s="99"/>
      <c r="F48" s="129"/>
      <c r="G48" s="100"/>
      <c r="H48" s="130"/>
      <c r="I48" s="130"/>
      <c r="J48" s="100"/>
      <c r="K48" s="100"/>
      <c r="L48" s="97" t="s">
        <v>223</v>
      </c>
      <c r="M48" s="89"/>
    </row>
    <row r="49" spans="1:13" s="22" customFormat="1" ht="20.25" customHeight="1" x14ac:dyDescent="0.3">
      <c r="A49" s="73"/>
      <c r="B49" s="73"/>
      <c r="C49" s="73"/>
      <c r="D49" s="73"/>
      <c r="E49" s="17"/>
      <c r="F49" s="174" t="s">
        <v>0</v>
      </c>
      <c r="G49" s="174"/>
      <c r="H49" s="174"/>
      <c r="I49" s="174"/>
      <c r="J49" s="174" t="s">
        <v>32</v>
      </c>
      <c r="K49" s="174"/>
      <c r="L49" s="174"/>
      <c r="M49" s="89"/>
    </row>
    <row r="50" spans="1:13" s="22" customFormat="1" ht="20.25" customHeight="1" x14ac:dyDescent="0.3">
      <c r="A50" s="73"/>
      <c r="B50" s="73"/>
      <c r="C50" s="73"/>
      <c r="D50" s="73"/>
      <c r="E50" s="17"/>
      <c r="F50" s="174" t="s">
        <v>31</v>
      </c>
      <c r="G50" s="174"/>
      <c r="H50" s="174"/>
      <c r="I50" s="174"/>
      <c r="J50" s="174" t="s">
        <v>31</v>
      </c>
      <c r="K50" s="174"/>
      <c r="L50" s="174"/>
    </row>
    <row r="51" spans="1:13" s="22" customFormat="1" ht="20.25" customHeight="1" x14ac:dyDescent="0.25">
      <c r="A51" s="73"/>
      <c r="B51" s="73"/>
      <c r="C51" s="73"/>
      <c r="D51" s="73"/>
      <c r="F51" s="106" t="s">
        <v>226</v>
      </c>
      <c r="G51" s="107"/>
      <c r="H51" s="106" t="s">
        <v>107</v>
      </c>
      <c r="I51" s="57"/>
      <c r="J51" s="106" t="s">
        <v>226</v>
      </c>
      <c r="K51" s="107"/>
      <c r="L51" s="106" t="s">
        <v>107</v>
      </c>
    </row>
    <row r="52" spans="1:13" s="22" customFormat="1" ht="20.25" customHeight="1" x14ac:dyDescent="0.3">
      <c r="E52" s="17"/>
      <c r="F52" s="23">
        <v>2020</v>
      </c>
      <c r="G52" s="23"/>
      <c r="H52" s="23">
        <v>2019</v>
      </c>
      <c r="I52" s="75"/>
      <c r="J52" s="23">
        <v>2020</v>
      </c>
      <c r="K52" s="23"/>
      <c r="L52" s="23">
        <v>2019</v>
      </c>
    </row>
    <row r="53" spans="1:13" s="22" customFormat="1" ht="20.25" customHeight="1" x14ac:dyDescent="0.3">
      <c r="A53" s="73"/>
      <c r="B53" s="73"/>
      <c r="C53" s="73"/>
      <c r="D53" s="73"/>
      <c r="E53" s="12" t="s">
        <v>127</v>
      </c>
      <c r="F53" s="57" t="s">
        <v>222</v>
      </c>
      <c r="G53" s="108"/>
      <c r="H53" s="108"/>
      <c r="I53" s="108"/>
      <c r="J53" s="57" t="s">
        <v>222</v>
      </c>
      <c r="K53" s="108"/>
      <c r="L53" s="57"/>
    </row>
    <row r="54" spans="1:13" s="22" customFormat="1" ht="20.25" customHeight="1" x14ac:dyDescent="0.3">
      <c r="A54" s="74" t="s">
        <v>46</v>
      </c>
      <c r="B54" s="74"/>
      <c r="C54" s="74"/>
      <c r="D54" s="74"/>
      <c r="E54" s="73"/>
      <c r="F54" s="57"/>
      <c r="G54" s="108"/>
      <c r="H54" s="108"/>
      <c r="I54" s="108"/>
      <c r="J54" s="57"/>
      <c r="K54" s="108"/>
      <c r="L54" s="108"/>
    </row>
    <row r="55" spans="1:13" ht="20.25" customHeight="1" x14ac:dyDescent="0.3">
      <c r="A55" s="65" t="s">
        <v>8</v>
      </c>
      <c r="B55" s="65"/>
      <c r="C55" s="65"/>
      <c r="D55" s="65"/>
      <c r="E55" s="63"/>
      <c r="F55" s="66"/>
      <c r="G55" s="66"/>
      <c r="H55" s="66"/>
      <c r="I55" s="66"/>
      <c r="J55" s="66"/>
      <c r="K55" s="66"/>
      <c r="L55" s="66"/>
    </row>
    <row r="56" spans="1:13" ht="20.25" hidden="1" customHeight="1" x14ac:dyDescent="0.25">
      <c r="A56" s="67" t="s">
        <v>136</v>
      </c>
      <c r="B56" s="67"/>
      <c r="C56" s="67"/>
      <c r="D56" s="67"/>
      <c r="E56" s="133"/>
      <c r="F56" s="66"/>
      <c r="G56" s="66"/>
      <c r="H56" s="66"/>
      <c r="I56" s="66"/>
      <c r="J56" s="66"/>
      <c r="K56" s="66"/>
      <c r="L56" s="66"/>
    </row>
    <row r="57" spans="1:13" ht="20.25" hidden="1" customHeight="1" x14ac:dyDescent="0.3">
      <c r="A57" s="25"/>
      <c r="B57" s="67" t="s">
        <v>137</v>
      </c>
      <c r="C57" s="67"/>
      <c r="D57" s="67"/>
      <c r="E57" s="63"/>
      <c r="F57" s="34"/>
      <c r="G57" s="34"/>
      <c r="H57" s="34">
        <v>0</v>
      </c>
      <c r="I57" s="34"/>
      <c r="J57" s="34"/>
      <c r="K57" s="34"/>
      <c r="L57" s="34"/>
    </row>
    <row r="58" spans="1:13" ht="20.25" customHeight="1" x14ac:dyDescent="0.25">
      <c r="A58" s="67" t="s">
        <v>231</v>
      </c>
      <c r="B58" s="67"/>
      <c r="C58" s="67"/>
      <c r="D58" s="67"/>
      <c r="E58" s="167" t="s">
        <v>255</v>
      </c>
      <c r="F58" s="34">
        <v>940235</v>
      </c>
      <c r="G58" s="26"/>
      <c r="H58" s="34">
        <v>1060080</v>
      </c>
      <c r="I58" s="28"/>
      <c r="J58" s="34">
        <v>30752</v>
      </c>
      <c r="K58" s="26"/>
      <c r="L58" s="34">
        <v>76986</v>
      </c>
    </row>
    <row r="59" spans="1:13" ht="20.25" customHeight="1" x14ac:dyDescent="0.25">
      <c r="A59" s="67" t="s">
        <v>247</v>
      </c>
      <c r="B59" s="67"/>
      <c r="C59" s="67"/>
      <c r="D59" s="67"/>
      <c r="E59" s="167"/>
      <c r="F59" s="34">
        <v>4297118</v>
      </c>
      <c r="G59" s="26"/>
      <c r="H59" s="34">
        <v>0</v>
      </c>
      <c r="I59" s="28"/>
      <c r="J59" s="34">
        <v>4168075</v>
      </c>
      <c r="K59" s="26"/>
      <c r="L59" s="34">
        <v>0</v>
      </c>
    </row>
    <row r="60" spans="1:13" ht="20.25" customHeight="1" x14ac:dyDescent="0.25">
      <c r="A60" s="67" t="s">
        <v>108</v>
      </c>
      <c r="B60" s="67"/>
      <c r="C60" s="67"/>
      <c r="D60" s="67"/>
      <c r="E60" s="167">
        <v>4</v>
      </c>
      <c r="F60" s="34">
        <v>279</v>
      </c>
      <c r="G60" s="26"/>
      <c r="H60" s="34">
        <v>4289</v>
      </c>
      <c r="I60" s="28"/>
      <c r="J60" s="34">
        <v>278</v>
      </c>
      <c r="K60" s="26"/>
      <c r="L60" s="34">
        <v>4069</v>
      </c>
    </row>
    <row r="61" spans="1:13" ht="20.25" customHeight="1" x14ac:dyDescent="0.25">
      <c r="A61" s="67" t="s">
        <v>138</v>
      </c>
      <c r="B61" s="67"/>
      <c r="C61" s="67"/>
      <c r="D61" s="67"/>
      <c r="E61" s="167"/>
      <c r="F61" s="34"/>
      <c r="G61" s="26"/>
      <c r="H61" s="34"/>
      <c r="I61" s="28"/>
      <c r="J61" s="34"/>
      <c r="K61" s="26"/>
      <c r="L61" s="34"/>
    </row>
    <row r="62" spans="1:13" ht="20.25" customHeight="1" x14ac:dyDescent="0.3">
      <c r="A62" s="25"/>
      <c r="B62" s="67" t="s">
        <v>163</v>
      </c>
      <c r="C62" s="67"/>
      <c r="D62" s="67"/>
      <c r="E62" s="63">
        <v>11</v>
      </c>
      <c r="F62" s="34">
        <v>517969</v>
      </c>
      <c r="G62" s="26"/>
      <c r="H62" s="34">
        <v>392002</v>
      </c>
      <c r="I62" s="28"/>
      <c r="J62" s="28">
        <v>12252</v>
      </c>
      <c r="K62" s="26"/>
      <c r="L62" s="28">
        <v>0</v>
      </c>
    </row>
    <row r="63" spans="1:13" ht="20.25" customHeight="1" x14ac:dyDescent="0.3">
      <c r="A63" s="67" t="s">
        <v>139</v>
      </c>
      <c r="B63" s="67"/>
      <c r="C63" s="67"/>
      <c r="D63" s="67"/>
      <c r="E63" s="63"/>
      <c r="F63" s="34"/>
      <c r="G63" s="26"/>
      <c r="H63" s="34"/>
      <c r="I63" s="28"/>
      <c r="J63" s="28"/>
      <c r="K63" s="26"/>
      <c r="L63" s="28"/>
    </row>
    <row r="64" spans="1:13" ht="20.25" customHeight="1" x14ac:dyDescent="0.3">
      <c r="A64" s="25"/>
      <c r="B64" s="67" t="s">
        <v>140</v>
      </c>
      <c r="C64" s="67"/>
      <c r="D64" s="67"/>
      <c r="E64" s="63"/>
      <c r="F64" s="34">
        <v>289436</v>
      </c>
      <c r="G64" s="34"/>
      <c r="H64" s="34">
        <v>171655</v>
      </c>
      <c r="I64" s="34"/>
      <c r="J64" s="28">
        <v>0</v>
      </c>
      <c r="K64" s="34"/>
      <c r="L64" s="28">
        <v>0</v>
      </c>
    </row>
    <row r="65" spans="1:12" ht="20.25" customHeight="1" x14ac:dyDescent="0.3">
      <c r="A65" s="67" t="s">
        <v>142</v>
      </c>
      <c r="B65" s="67"/>
      <c r="C65" s="67"/>
      <c r="D65" s="67"/>
      <c r="E65" s="63"/>
      <c r="F65" s="34"/>
      <c r="G65" s="34"/>
      <c r="H65" s="34"/>
      <c r="I65" s="34"/>
      <c r="J65" s="34"/>
      <c r="K65" s="34"/>
      <c r="L65" s="34"/>
    </row>
    <row r="66" spans="1:12" ht="20.25" customHeight="1" x14ac:dyDescent="0.3">
      <c r="A66" s="25"/>
      <c r="B66" s="67" t="s">
        <v>141</v>
      </c>
      <c r="C66" s="67"/>
      <c r="D66" s="67"/>
      <c r="E66" s="63">
        <v>19.2</v>
      </c>
      <c r="F66" s="34">
        <v>2890345</v>
      </c>
      <c r="G66" s="34"/>
      <c r="H66" s="34">
        <v>2890345</v>
      </c>
      <c r="I66" s="34"/>
      <c r="J66" s="28">
        <v>0</v>
      </c>
      <c r="K66" s="34"/>
      <c r="L66" s="28">
        <v>0</v>
      </c>
    </row>
    <row r="67" spans="1:12" ht="20.25" customHeight="1" x14ac:dyDescent="0.3">
      <c r="A67" s="67" t="s">
        <v>164</v>
      </c>
      <c r="B67" s="67"/>
      <c r="C67" s="67"/>
      <c r="D67" s="67"/>
      <c r="E67" s="63"/>
      <c r="F67" s="34">
        <v>3041</v>
      </c>
      <c r="G67" s="38"/>
      <c r="H67" s="34">
        <v>5943</v>
      </c>
      <c r="I67" s="38"/>
      <c r="J67" s="28">
        <v>0</v>
      </c>
      <c r="K67" s="38"/>
      <c r="L67" s="28">
        <v>0</v>
      </c>
    </row>
    <row r="68" spans="1:12" ht="20.25" hidden="1" customHeight="1" x14ac:dyDescent="0.3">
      <c r="A68" s="67" t="s">
        <v>212</v>
      </c>
      <c r="B68" s="67"/>
      <c r="C68" s="67"/>
      <c r="D68" s="67"/>
      <c r="E68" s="63"/>
      <c r="F68" s="34"/>
      <c r="G68" s="38"/>
      <c r="H68" s="34"/>
      <c r="I68" s="38"/>
      <c r="J68" s="28"/>
      <c r="K68" s="38"/>
      <c r="L68" s="28"/>
    </row>
    <row r="69" spans="1:12" ht="20.25" hidden="1" customHeight="1" x14ac:dyDescent="0.3">
      <c r="A69" s="67"/>
      <c r="B69" s="67" t="s">
        <v>158</v>
      </c>
      <c r="C69" s="67"/>
      <c r="D69" s="67"/>
      <c r="E69" s="63"/>
      <c r="F69" s="34"/>
      <c r="G69" s="38"/>
      <c r="H69" s="34"/>
      <c r="I69" s="38"/>
      <c r="J69" s="28"/>
      <c r="K69" s="38"/>
      <c r="L69" s="28"/>
    </row>
    <row r="70" spans="1:12" ht="20.25" hidden="1" customHeight="1" x14ac:dyDescent="0.3">
      <c r="A70" s="67"/>
      <c r="B70" s="25"/>
      <c r="C70" s="67" t="s">
        <v>157</v>
      </c>
      <c r="D70" s="67"/>
      <c r="E70" s="63"/>
      <c r="F70" s="34"/>
      <c r="G70" s="38"/>
      <c r="H70" s="34">
        <v>0</v>
      </c>
      <c r="I70" s="79"/>
      <c r="J70" s="28"/>
      <c r="K70" s="79"/>
      <c r="L70" s="28">
        <v>0</v>
      </c>
    </row>
    <row r="71" spans="1:12" s="2" customFormat="1" ht="20.25" customHeight="1" x14ac:dyDescent="0.3">
      <c r="A71" s="68" t="s">
        <v>9</v>
      </c>
      <c r="B71" s="68"/>
      <c r="C71" s="68"/>
      <c r="D71" s="68"/>
      <c r="E71" s="64"/>
      <c r="F71" s="69">
        <f>SUM(F57:F70)</f>
        <v>8938423</v>
      </c>
      <c r="G71" s="46"/>
      <c r="H71" s="69">
        <f>SUM(H57:H70)</f>
        <v>4524314</v>
      </c>
      <c r="I71" s="77"/>
      <c r="J71" s="69">
        <f>SUM(J57:J70)</f>
        <v>4211357</v>
      </c>
      <c r="K71" s="46"/>
      <c r="L71" s="69">
        <f>SUM(L57:L70)</f>
        <v>81055</v>
      </c>
    </row>
    <row r="72" spans="1:12" ht="20.25" customHeight="1" x14ac:dyDescent="0.3">
      <c r="A72" s="67"/>
      <c r="B72" s="67"/>
      <c r="C72" s="67"/>
      <c r="D72" s="67"/>
      <c r="E72" s="63"/>
      <c r="F72" s="34"/>
      <c r="G72" s="34"/>
      <c r="H72" s="34"/>
      <c r="I72" s="34"/>
      <c r="J72" s="34"/>
      <c r="K72" s="34"/>
      <c r="L72" s="34"/>
    </row>
    <row r="73" spans="1:12" ht="20.25" customHeight="1" x14ac:dyDescent="0.3">
      <c r="A73" s="65" t="s">
        <v>10</v>
      </c>
      <c r="B73" s="65"/>
      <c r="C73" s="65"/>
      <c r="D73" s="65"/>
      <c r="E73" s="63"/>
      <c r="F73" s="34"/>
      <c r="G73" s="34"/>
      <c r="H73" s="34"/>
      <c r="I73" s="34"/>
      <c r="J73" s="34"/>
      <c r="K73" s="34"/>
      <c r="L73" s="34"/>
    </row>
    <row r="74" spans="1:12" ht="20.25" customHeight="1" x14ac:dyDescent="0.3">
      <c r="A74" s="67" t="s">
        <v>143</v>
      </c>
      <c r="B74" s="65"/>
      <c r="C74" s="65"/>
      <c r="D74" s="65"/>
      <c r="E74" s="63"/>
      <c r="F74" s="34"/>
      <c r="G74" s="34"/>
      <c r="H74" s="34"/>
      <c r="I74" s="34"/>
      <c r="J74" s="34"/>
      <c r="K74" s="34"/>
      <c r="L74" s="34"/>
    </row>
    <row r="75" spans="1:12" ht="20.25" customHeight="1" x14ac:dyDescent="0.3">
      <c r="A75" s="25"/>
      <c r="B75" s="134" t="s">
        <v>144</v>
      </c>
      <c r="C75" s="67"/>
      <c r="D75" s="67"/>
      <c r="E75" s="63"/>
      <c r="F75" s="34">
        <v>226526</v>
      </c>
      <c r="G75" s="34"/>
      <c r="H75" s="34">
        <v>209286</v>
      </c>
      <c r="I75" s="34"/>
      <c r="J75" s="34">
        <v>0</v>
      </c>
      <c r="K75" s="34"/>
      <c r="L75" s="34">
        <v>0</v>
      </c>
    </row>
    <row r="76" spans="1:12" ht="20.25" customHeight="1" x14ac:dyDescent="0.3">
      <c r="A76" s="67" t="s">
        <v>58</v>
      </c>
      <c r="B76" s="67"/>
      <c r="C76" s="67"/>
      <c r="D76" s="67"/>
      <c r="E76" s="63">
        <v>11</v>
      </c>
      <c r="F76" s="34">
        <v>3781298</v>
      </c>
      <c r="G76" s="34"/>
      <c r="H76" s="34">
        <v>3767724</v>
      </c>
      <c r="I76" s="34"/>
      <c r="J76" s="34">
        <v>24852</v>
      </c>
      <c r="K76" s="34"/>
      <c r="L76" s="34">
        <v>0</v>
      </c>
    </row>
    <row r="77" spans="1:12" s="172" customFormat="1" ht="20.25" customHeight="1" x14ac:dyDescent="0.3">
      <c r="A77" s="67" t="s">
        <v>165</v>
      </c>
    </row>
    <row r="78" spans="1:12" ht="20.25" customHeight="1" x14ac:dyDescent="0.3">
      <c r="A78" s="25"/>
      <c r="B78" s="67" t="s">
        <v>208</v>
      </c>
      <c r="C78" s="67"/>
      <c r="D78" s="67"/>
      <c r="E78" s="63"/>
      <c r="F78" s="34">
        <v>317040</v>
      </c>
      <c r="G78" s="34"/>
      <c r="H78" s="34">
        <v>338554</v>
      </c>
      <c r="I78" s="34"/>
      <c r="J78" s="34">
        <v>80686</v>
      </c>
      <c r="K78" s="34"/>
      <c r="L78" s="34">
        <v>79004</v>
      </c>
    </row>
    <row r="79" spans="1:12" ht="20.25" customHeight="1" x14ac:dyDescent="0.3">
      <c r="A79" s="25" t="s">
        <v>198</v>
      </c>
      <c r="B79" s="67"/>
      <c r="C79" s="67"/>
      <c r="D79" s="67"/>
      <c r="E79" s="63"/>
      <c r="F79" s="34">
        <v>2830</v>
      </c>
      <c r="G79" s="34"/>
      <c r="H79" s="34">
        <v>2216</v>
      </c>
      <c r="I79" s="34"/>
      <c r="J79" s="34">
        <v>0</v>
      </c>
      <c r="K79" s="34"/>
      <c r="L79" s="34">
        <v>0</v>
      </c>
    </row>
    <row r="80" spans="1:12" ht="20.25" customHeight="1" x14ac:dyDescent="0.3">
      <c r="A80" s="67" t="s">
        <v>47</v>
      </c>
      <c r="B80" s="67"/>
      <c r="C80" s="67"/>
      <c r="D80" s="67"/>
      <c r="E80" s="63"/>
      <c r="F80" s="34">
        <v>251758</v>
      </c>
      <c r="G80" s="34"/>
      <c r="H80" s="34">
        <v>243411</v>
      </c>
      <c r="I80" s="34"/>
      <c r="J80" s="34">
        <v>0</v>
      </c>
      <c r="K80" s="34"/>
      <c r="L80" s="27">
        <v>0</v>
      </c>
    </row>
    <row r="81" spans="1:13" s="2" customFormat="1" ht="20.25" customHeight="1" x14ac:dyDescent="0.3">
      <c r="A81" s="68" t="s">
        <v>11</v>
      </c>
      <c r="B81" s="68"/>
      <c r="C81" s="68"/>
      <c r="D81" s="68"/>
      <c r="E81" s="64"/>
      <c r="F81" s="76">
        <f>SUM(F75:F80)</f>
        <v>4579452</v>
      </c>
      <c r="G81" s="77"/>
      <c r="H81" s="76">
        <f>SUM(H75:H80)</f>
        <v>4561191</v>
      </c>
      <c r="I81" s="34"/>
      <c r="J81" s="76">
        <f>SUM(J75:J80)</f>
        <v>105538</v>
      </c>
      <c r="K81" s="77"/>
      <c r="L81" s="76">
        <f>SUM(L75:L80)</f>
        <v>79004</v>
      </c>
    </row>
    <row r="82" spans="1:13" s="2" customFormat="1" ht="20.25" customHeight="1" x14ac:dyDescent="0.3">
      <c r="A82" s="68"/>
      <c r="B82" s="68"/>
      <c r="C82" s="68"/>
      <c r="D82" s="68"/>
      <c r="E82" s="64"/>
      <c r="F82" s="76"/>
      <c r="G82" s="77"/>
      <c r="H82" s="76"/>
      <c r="I82" s="34"/>
      <c r="J82" s="76"/>
      <c r="K82" s="77"/>
      <c r="L82" s="76"/>
    </row>
    <row r="83" spans="1:13" ht="20.25" customHeight="1" x14ac:dyDescent="0.3">
      <c r="A83" s="68" t="s">
        <v>12</v>
      </c>
      <c r="B83" s="68"/>
      <c r="C83" s="68"/>
      <c r="D83" s="68"/>
      <c r="E83" s="63"/>
      <c r="F83" s="71">
        <f>F71+F81</f>
        <v>13517875</v>
      </c>
      <c r="G83" s="46"/>
      <c r="H83" s="71">
        <f>H71+H81</f>
        <v>9085505</v>
      </c>
      <c r="I83" s="34"/>
      <c r="J83" s="71">
        <f>J71+J81</f>
        <v>4316895</v>
      </c>
      <c r="K83" s="46"/>
      <c r="L83" s="71">
        <f>L71+L81</f>
        <v>160059</v>
      </c>
    </row>
    <row r="84" spans="1:13" ht="20.25" customHeight="1" x14ac:dyDescent="0.25">
      <c r="A84" s="4"/>
      <c r="B84" s="4"/>
      <c r="C84" s="4"/>
      <c r="D84" s="4"/>
      <c r="F84" s="6"/>
      <c r="G84" s="9"/>
      <c r="H84" s="6"/>
      <c r="I84" s="34"/>
      <c r="J84" s="6"/>
      <c r="K84" s="9"/>
      <c r="L84" s="6"/>
    </row>
    <row r="85" spans="1:13" s="22" customFormat="1" ht="20.25" customHeight="1" x14ac:dyDescent="0.25">
      <c r="A85" s="81" t="s">
        <v>112</v>
      </c>
      <c r="B85" s="81"/>
      <c r="C85" s="81"/>
      <c r="D85" s="81"/>
      <c r="E85" s="14"/>
      <c r="F85" s="83"/>
      <c r="G85" s="83"/>
      <c r="H85" s="83"/>
      <c r="I85" s="83"/>
      <c r="J85" s="83"/>
      <c r="K85" s="83"/>
      <c r="L85" s="83"/>
      <c r="M85" s="89"/>
    </row>
    <row r="86" spans="1:13" s="22" customFormat="1" ht="20.25" customHeight="1" x14ac:dyDescent="0.25">
      <c r="A86" s="81" t="s">
        <v>114</v>
      </c>
      <c r="B86" s="81"/>
      <c r="C86" s="81"/>
      <c r="D86" s="81"/>
      <c r="E86" s="14"/>
      <c r="F86" s="83"/>
      <c r="G86" s="83"/>
      <c r="H86" s="83"/>
      <c r="I86" s="83"/>
      <c r="J86" s="83"/>
      <c r="K86" s="83"/>
      <c r="L86" s="83"/>
      <c r="M86" s="89"/>
    </row>
    <row r="87" spans="1:13" s="22" customFormat="1" ht="20.25" customHeight="1" x14ac:dyDescent="0.25">
      <c r="A87" s="87" t="s">
        <v>225</v>
      </c>
      <c r="B87" s="87"/>
      <c r="C87" s="87"/>
      <c r="D87" s="87"/>
      <c r="E87" s="14"/>
      <c r="F87" s="83"/>
      <c r="G87" s="83"/>
      <c r="H87" s="83"/>
      <c r="I87" s="83"/>
      <c r="J87" s="83"/>
      <c r="K87" s="83"/>
      <c r="L87" s="83"/>
      <c r="M87" s="89"/>
    </row>
    <row r="88" spans="1:13" s="22" customFormat="1" ht="20.25" customHeight="1" x14ac:dyDescent="0.25">
      <c r="A88" s="95"/>
      <c r="B88" s="95"/>
      <c r="C88" s="95"/>
      <c r="D88" s="95"/>
      <c r="E88" s="96"/>
      <c r="F88" s="59"/>
      <c r="G88" s="59"/>
      <c r="H88" s="59"/>
      <c r="I88" s="59"/>
      <c r="J88" s="59"/>
      <c r="K88" s="59"/>
      <c r="L88" s="97" t="s">
        <v>223</v>
      </c>
      <c r="M88" s="89"/>
    </row>
    <row r="89" spans="1:13" s="22" customFormat="1" ht="20.25" customHeight="1" x14ac:dyDescent="0.25">
      <c r="A89" s="20"/>
      <c r="B89" s="20"/>
      <c r="C89" s="20"/>
      <c r="D89" s="20"/>
      <c r="E89" s="3"/>
      <c r="F89" s="173" t="s">
        <v>0</v>
      </c>
      <c r="G89" s="173"/>
      <c r="H89" s="173"/>
      <c r="I89" s="173"/>
      <c r="J89" s="173" t="s">
        <v>32</v>
      </c>
      <c r="K89" s="173"/>
      <c r="L89" s="173"/>
      <c r="M89" s="89"/>
    </row>
    <row r="90" spans="1:13" s="22" customFormat="1" ht="20.25" customHeight="1" x14ac:dyDescent="0.25">
      <c r="A90" s="20"/>
      <c r="B90" s="20"/>
      <c r="C90" s="20"/>
      <c r="D90" s="20"/>
      <c r="E90" s="3"/>
      <c r="F90" s="173" t="s">
        <v>31</v>
      </c>
      <c r="G90" s="173"/>
      <c r="H90" s="173"/>
      <c r="I90" s="173"/>
      <c r="J90" s="173" t="s">
        <v>31</v>
      </c>
      <c r="K90" s="173"/>
      <c r="L90" s="173"/>
    </row>
    <row r="91" spans="1:13" s="22" customFormat="1" ht="20.25" customHeight="1" x14ac:dyDescent="0.25">
      <c r="A91" s="20"/>
      <c r="B91" s="20"/>
      <c r="C91" s="20"/>
      <c r="D91" s="20"/>
      <c r="F91" s="106" t="s">
        <v>226</v>
      </c>
      <c r="G91" s="107"/>
      <c r="H91" s="106" t="s">
        <v>107</v>
      </c>
      <c r="I91" s="57"/>
      <c r="J91" s="106" t="s">
        <v>226</v>
      </c>
      <c r="K91" s="107"/>
      <c r="L91" s="106" t="s">
        <v>107</v>
      </c>
    </row>
    <row r="92" spans="1:13" s="22" customFormat="1" ht="20.25" customHeight="1" x14ac:dyDescent="0.25">
      <c r="E92" s="3"/>
      <c r="F92" s="23">
        <v>2020</v>
      </c>
      <c r="G92" s="23"/>
      <c r="H92" s="23">
        <v>2019</v>
      </c>
      <c r="I92" s="75"/>
      <c r="J92" s="75">
        <v>2020</v>
      </c>
      <c r="K92" s="75"/>
      <c r="L92" s="75">
        <v>2019</v>
      </c>
    </row>
    <row r="93" spans="1:13" s="22" customFormat="1" ht="20.25" customHeight="1" x14ac:dyDescent="0.3">
      <c r="A93" s="20"/>
      <c r="B93" s="20"/>
      <c r="C93" s="20"/>
      <c r="D93" s="20"/>
      <c r="E93" s="12" t="s">
        <v>254</v>
      </c>
      <c r="F93" s="57" t="s">
        <v>222</v>
      </c>
      <c r="G93" s="108"/>
      <c r="H93" s="108"/>
      <c r="I93" s="108"/>
      <c r="J93" s="57" t="s">
        <v>222</v>
      </c>
      <c r="K93" s="16"/>
      <c r="L93" s="57"/>
    </row>
    <row r="94" spans="1:13" s="22" customFormat="1" ht="20.25" customHeight="1" x14ac:dyDescent="0.25">
      <c r="A94" s="7" t="s">
        <v>46</v>
      </c>
      <c r="B94" s="7"/>
      <c r="C94" s="7"/>
      <c r="D94" s="7"/>
      <c r="E94" s="20"/>
      <c r="F94" s="57"/>
      <c r="G94" s="16"/>
      <c r="H94" s="16"/>
      <c r="I94" s="16"/>
      <c r="J94" s="57"/>
      <c r="K94" s="16"/>
      <c r="L94" s="16"/>
    </row>
    <row r="95" spans="1:13" ht="20.25" customHeight="1" x14ac:dyDescent="0.25">
      <c r="A95" s="8" t="s">
        <v>166</v>
      </c>
      <c r="B95" s="8"/>
      <c r="C95" s="8"/>
      <c r="D95" s="8"/>
      <c r="F95" s="24"/>
      <c r="G95" s="24"/>
      <c r="H95" s="24"/>
      <c r="I95" s="24"/>
      <c r="J95" s="24"/>
      <c r="K95" s="24"/>
      <c r="L95" s="24"/>
    </row>
    <row r="96" spans="1:13" ht="20.25" customHeight="1" x14ac:dyDescent="0.25">
      <c r="A96" s="21" t="s">
        <v>13</v>
      </c>
      <c r="E96" s="5">
        <v>13</v>
      </c>
      <c r="F96" s="24"/>
      <c r="G96" s="24"/>
      <c r="H96" s="24"/>
      <c r="I96" s="24"/>
      <c r="J96" s="24"/>
      <c r="K96" s="24"/>
      <c r="L96" s="24"/>
    </row>
    <row r="97" spans="1:12" ht="20.25" customHeight="1" x14ac:dyDescent="0.25">
      <c r="B97" s="21" t="s">
        <v>145</v>
      </c>
      <c r="F97" s="24"/>
      <c r="G97" s="24"/>
      <c r="H97" s="24"/>
      <c r="I97" s="24"/>
      <c r="J97" s="24"/>
      <c r="K97" s="24"/>
      <c r="L97" s="24"/>
    </row>
    <row r="98" spans="1:12" ht="20.25" customHeight="1" thickBot="1" x14ac:dyDescent="0.3">
      <c r="A98" s="25"/>
      <c r="B98" s="25"/>
      <c r="C98" s="135" t="s">
        <v>146</v>
      </c>
      <c r="F98" s="42">
        <v>5000000</v>
      </c>
      <c r="G98" s="33"/>
      <c r="H98" s="42">
        <v>5000000</v>
      </c>
      <c r="I98" s="40"/>
      <c r="J98" s="42">
        <v>5000000</v>
      </c>
      <c r="K98" s="33"/>
      <c r="L98" s="42">
        <v>5000000</v>
      </c>
    </row>
    <row r="99" spans="1:12" ht="20.25" customHeight="1" thickTop="1" x14ac:dyDescent="0.25">
      <c r="A99" s="25"/>
      <c r="B99" s="21" t="s">
        <v>147</v>
      </c>
      <c r="C99" s="135"/>
      <c r="F99" s="40"/>
      <c r="G99" s="33"/>
      <c r="H99" s="40"/>
      <c r="I99" s="40"/>
      <c r="J99" s="40"/>
      <c r="K99" s="33"/>
      <c r="L99" s="40"/>
    </row>
    <row r="100" spans="1:12" ht="20.25" customHeight="1" x14ac:dyDescent="0.25">
      <c r="A100" s="25"/>
      <c r="B100" s="25"/>
      <c r="C100" s="135" t="s">
        <v>146</v>
      </c>
      <c r="F100" s="40">
        <v>3206420</v>
      </c>
      <c r="G100" s="43"/>
      <c r="H100" s="40">
        <v>3206420</v>
      </c>
      <c r="I100" s="40"/>
      <c r="J100" s="40">
        <v>3206420</v>
      </c>
      <c r="K100" s="43"/>
      <c r="L100" s="40">
        <v>3206420</v>
      </c>
    </row>
    <row r="101" spans="1:12" ht="20.25" customHeight="1" x14ac:dyDescent="0.25">
      <c r="A101" s="21" t="s">
        <v>111</v>
      </c>
      <c r="E101" s="10">
        <v>13</v>
      </c>
      <c r="F101" s="33"/>
      <c r="G101" s="34"/>
      <c r="H101" s="33"/>
      <c r="I101" s="33"/>
      <c r="J101" s="33"/>
      <c r="K101" s="33"/>
      <c r="L101" s="33"/>
    </row>
    <row r="102" spans="1:12" ht="20.25" customHeight="1" x14ac:dyDescent="0.25">
      <c r="A102" s="25"/>
      <c r="B102" s="21" t="s">
        <v>167</v>
      </c>
      <c r="E102" s="10"/>
      <c r="F102" s="33"/>
      <c r="G102" s="34"/>
      <c r="H102" s="33"/>
      <c r="I102" s="33"/>
      <c r="J102" s="33"/>
      <c r="K102" s="33"/>
      <c r="L102" s="33"/>
    </row>
    <row r="103" spans="1:12" ht="20.25" customHeight="1" x14ac:dyDescent="0.25">
      <c r="A103" s="25"/>
      <c r="B103" s="25"/>
      <c r="C103" s="135" t="s">
        <v>168</v>
      </c>
      <c r="E103" s="10"/>
      <c r="F103" s="40">
        <v>10347863</v>
      </c>
      <c r="G103" s="34"/>
      <c r="H103" s="40">
        <v>10347863</v>
      </c>
      <c r="I103" s="40"/>
      <c r="J103" s="40">
        <v>10347863</v>
      </c>
      <c r="K103" s="33"/>
      <c r="L103" s="40">
        <v>10347863</v>
      </c>
    </row>
    <row r="104" spans="1:12" ht="20.25" customHeight="1" x14ac:dyDescent="0.25">
      <c r="A104" s="21" t="s">
        <v>28</v>
      </c>
      <c r="F104" s="40"/>
      <c r="G104" s="33"/>
      <c r="H104" s="40"/>
      <c r="I104" s="40"/>
      <c r="J104" s="40"/>
      <c r="K104" s="33"/>
      <c r="L104" s="40"/>
    </row>
    <row r="105" spans="1:12" ht="20.25" customHeight="1" x14ac:dyDescent="0.25">
      <c r="B105" s="21" t="s">
        <v>148</v>
      </c>
      <c r="F105" s="40"/>
      <c r="G105" s="33"/>
      <c r="H105" s="40"/>
      <c r="I105" s="40"/>
      <c r="J105" s="40"/>
      <c r="K105" s="33"/>
      <c r="L105" s="40"/>
    </row>
    <row r="106" spans="1:12" ht="20.25" customHeight="1" x14ac:dyDescent="0.25">
      <c r="C106" s="21" t="s">
        <v>149</v>
      </c>
      <c r="F106" s="40">
        <v>500000</v>
      </c>
      <c r="G106" s="33"/>
      <c r="H106" s="40">
        <v>500000</v>
      </c>
      <c r="I106" s="40"/>
      <c r="J106" s="40">
        <v>500000</v>
      </c>
      <c r="K106" s="33"/>
      <c r="L106" s="40">
        <v>500000</v>
      </c>
    </row>
    <row r="107" spans="1:12" ht="20.25" customHeight="1" x14ac:dyDescent="0.25">
      <c r="B107" s="21" t="s">
        <v>57</v>
      </c>
      <c r="F107" s="40">
        <v>16141718</v>
      </c>
      <c r="G107" s="33"/>
      <c r="H107" s="40">
        <v>16794718</v>
      </c>
      <c r="I107" s="40"/>
      <c r="J107" s="40">
        <v>17011363</v>
      </c>
      <c r="K107" s="33"/>
      <c r="L107" s="40">
        <v>17666415</v>
      </c>
    </row>
    <row r="108" spans="1:12" ht="20.25" customHeight="1" x14ac:dyDescent="0.25">
      <c r="A108" s="21" t="s">
        <v>169</v>
      </c>
      <c r="F108" s="40"/>
      <c r="G108" s="33"/>
      <c r="H108" s="40"/>
      <c r="I108" s="40"/>
      <c r="J108" s="40"/>
      <c r="K108" s="33"/>
      <c r="L108" s="40"/>
    </row>
    <row r="109" spans="1:12" ht="20.25" customHeight="1" x14ac:dyDescent="0.25">
      <c r="A109" s="25"/>
      <c r="B109" s="21" t="s">
        <v>170</v>
      </c>
      <c r="E109" s="10"/>
      <c r="F109" s="35">
        <v>3359404</v>
      </c>
      <c r="G109" s="38"/>
      <c r="H109" s="35">
        <v>3676170</v>
      </c>
      <c r="I109" s="40"/>
      <c r="J109" s="35">
        <v>3353743</v>
      </c>
      <c r="K109" s="40"/>
      <c r="L109" s="35">
        <v>3671812</v>
      </c>
    </row>
    <row r="110" spans="1:12" ht="20.25" customHeight="1" x14ac:dyDescent="0.25">
      <c r="A110" s="4" t="s">
        <v>49</v>
      </c>
      <c r="B110" s="4"/>
      <c r="C110" s="4"/>
      <c r="D110" s="4"/>
      <c r="E110" s="8"/>
      <c r="F110" s="44"/>
      <c r="G110" s="44"/>
      <c r="H110" s="44"/>
      <c r="I110" s="44"/>
      <c r="J110" s="44"/>
      <c r="K110" s="44"/>
      <c r="L110" s="44"/>
    </row>
    <row r="111" spans="1:12" ht="20.25" customHeight="1" x14ac:dyDescent="0.25">
      <c r="B111" s="4" t="s">
        <v>150</v>
      </c>
      <c r="C111" s="4"/>
      <c r="D111" s="4"/>
      <c r="E111" s="8"/>
      <c r="F111" s="41">
        <f>SUM(F100:F109)</f>
        <v>33555405</v>
      </c>
      <c r="G111" s="32"/>
      <c r="H111" s="41">
        <f>SUM(H100:H109)</f>
        <v>34525171</v>
      </c>
      <c r="I111" s="41"/>
      <c r="J111" s="41">
        <f>SUM(J100:J109)</f>
        <v>34419389</v>
      </c>
      <c r="K111" s="32"/>
      <c r="L111" s="41">
        <f>SUM(L100:L109)</f>
        <v>35392510</v>
      </c>
    </row>
    <row r="112" spans="1:12" ht="20.25" customHeight="1" x14ac:dyDescent="0.25">
      <c r="A112" s="21" t="s">
        <v>66</v>
      </c>
      <c r="E112" s="10"/>
      <c r="F112" s="40">
        <v>5930722</v>
      </c>
      <c r="G112" s="34"/>
      <c r="H112" s="40">
        <v>5923866</v>
      </c>
      <c r="I112" s="40"/>
      <c r="J112" s="27">
        <v>0</v>
      </c>
      <c r="K112" s="33"/>
      <c r="L112" s="27">
        <v>0</v>
      </c>
    </row>
    <row r="113" spans="1:12" ht="20.25" customHeight="1" x14ac:dyDescent="0.25">
      <c r="A113" s="4" t="s">
        <v>36</v>
      </c>
      <c r="B113" s="4"/>
      <c r="C113" s="4"/>
      <c r="D113" s="4"/>
      <c r="F113" s="31">
        <f>SUM(F111:F112)</f>
        <v>39486127</v>
      </c>
      <c r="G113" s="32"/>
      <c r="H113" s="31">
        <f>SUM(H111:H112)</f>
        <v>40449037</v>
      </c>
      <c r="I113" s="41"/>
      <c r="J113" s="31">
        <f>SUM(J111:J112)</f>
        <v>34419389</v>
      </c>
      <c r="K113" s="32"/>
      <c r="L113" s="31">
        <f>SUM(L111:L112)</f>
        <v>35392510</v>
      </c>
    </row>
    <row r="114" spans="1:12" ht="20.25" customHeight="1" x14ac:dyDescent="0.25">
      <c r="F114" s="43"/>
      <c r="G114" s="43"/>
      <c r="H114" s="43"/>
      <c r="I114" s="43"/>
      <c r="J114" s="43"/>
      <c r="K114" s="43"/>
      <c r="L114" s="43"/>
    </row>
    <row r="115" spans="1:12" ht="20.25" customHeight="1" thickBot="1" x14ac:dyDescent="0.3">
      <c r="A115" s="4" t="s">
        <v>48</v>
      </c>
      <c r="B115" s="4"/>
      <c r="C115" s="4"/>
      <c r="D115" s="4"/>
      <c r="F115" s="37">
        <f>F83+F113</f>
        <v>53004002</v>
      </c>
      <c r="G115" s="32"/>
      <c r="H115" s="37">
        <f>H83+H113</f>
        <v>49534542</v>
      </c>
      <c r="I115" s="41"/>
      <c r="J115" s="37">
        <f>J83+J113</f>
        <v>38736284</v>
      </c>
      <c r="K115" s="32"/>
      <c r="L115" s="37">
        <f>L83+L113</f>
        <v>35552569</v>
      </c>
    </row>
    <row r="116" spans="1:12" ht="20.25" customHeight="1" thickTop="1" x14ac:dyDescent="0.25">
      <c r="A116" s="20"/>
      <c r="B116" s="20"/>
      <c r="C116" s="20"/>
      <c r="D116" s="20"/>
      <c r="E116" s="3"/>
      <c r="F116" s="11"/>
      <c r="G116" s="11"/>
      <c r="H116" s="11"/>
      <c r="I116" s="11"/>
      <c r="J116" s="11"/>
      <c r="K116" s="11"/>
      <c r="L116" s="11"/>
    </row>
  </sheetData>
  <mergeCells count="8">
    <mergeCell ref="J90:L90"/>
    <mergeCell ref="J49:L49"/>
    <mergeCell ref="F89:I89"/>
    <mergeCell ref="F90:I90"/>
    <mergeCell ref="F49:I49"/>
    <mergeCell ref="F50:I50"/>
    <mergeCell ref="J89:L89"/>
    <mergeCell ref="J50:L50"/>
  </mergeCells>
  <pageMargins left="0.75" right="0.25" top="0.98425196850393704" bottom="0.5" header="0.511811023622047" footer="0.5"/>
  <pageSetup paperSize="9" scale="87" firstPageNumber="2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4" max="8" man="1"/>
    <brk id="84" max="16383" man="1"/>
  </rowBreaks>
  <ignoredErrors>
    <ignoredError sqref="F111 J1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zoomScale="90" zoomScaleNormal="90" zoomScaleSheetLayoutView="100" workbookViewId="0"/>
  </sheetViews>
  <sheetFormatPr defaultColWidth="9.1796875" defaultRowHeight="20.25" customHeight="1" x14ac:dyDescent="0.25"/>
  <cols>
    <col min="1" max="3" width="1.7265625" style="21" customWidth="1"/>
    <col min="4" max="4" width="43.453125" style="21" customWidth="1"/>
    <col min="5" max="5" width="9.81640625" style="5" bestFit="1" customWidth="1"/>
    <col min="6" max="6" width="16.1796875" style="29" bestFit="1" customWidth="1"/>
    <col min="7" max="7" width="1" style="29" customWidth="1"/>
    <col min="8" max="8" width="16.1796875" style="29" bestFit="1" customWidth="1"/>
    <col min="9" max="9" width="1" style="29" customWidth="1"/>
    <col min="10" max="10" width="16.1796875" style="29" bestFit="1" customWidth="1"/>
    <col min="11" max="11" width="1" style="29" customWidth="1"/>
    <col min="12" max="12" width="16.1796875" style="29" bestFit="1" customWidth="1"/>
    <col min="13" max="16384" width="9.1796875" style="25"/>
  </cols>
  <sheetData>
    <row r="1" spans="1:12" s="22" customFormat="1" ht="16.899999999999999" customHeight="1" x14ac:dyDescent="0.25">
      <c r="A1" s="81" t="s">
        <v>112</v>
      </c>
      <c r="B1" s="81"/>
      <c r="C1" s="81"/>
      <c r="D1" s="81"/>
      <c r="E1" s="90"/>
      <c r="F1" s="82"/>
      <c r="G1" s="82"/>
      <c r="H1" s="82"/>
      <c r="I1" s="82"/>
      <c r="J1" s="82"/>
      <c r="K1" s="82"/>
      <c r="L1" s="82"/>
    </row>
    <row r="2" spans="1:12" s="22" customFormat="1" ht="16.899999999999999" customHeight="1" x14ac:dyDescent="0.25">
      <c r="A2" s="81" t="s">
        <v>115</v>
      </c>
      <c r="B2" s="81"/>
      <c r="C2" s="81"/>
      <c r="D2" s="81"/>
      <c r="E2" s="90"/>
      <c r="F2" s="82"/>
      <c r="G2" s="82"/>
      <c r="H2" s="82"/>
      <c r="I2" s="82"/>
      <c r="J2" s="82"/>
      <c r="K2" s="82"/>
      <c r="L2" s="82"/>
    </row>
    <row r="3" spans="1:12" s="22" customFormat="1" ht="16.899999999999999" customHeight="1" x14ac:dyDescent="0.25">
      <c r="A3" s="82" t="s">
        <v>224</v>
      </c>
      <c r="B3" s="82"/>
      <c r="C3" s="82"/>
      <c r="D3" s="82"/>
      <c r="E3" s="90"/>
      <c r="F3" s="82"/>
      <c r="G3" s="82"/>
      <c r="H3" s="82"/>
      <c r="I3" s="82"/>
      <c r="J3" s="82"/>
      <c r="K3" s="82"/>
      <c r="L3" s="82"/>
    </row>
    <row r="4" spans="1:12" s="22" customFormat="1" ht="16.899999999999999" customHeight="1" x14ac:dyDescent="0.25">
      <c r="A4" s="15"/>
      <c r="B4" s="15"/>
      <c r="C4" s="15"/>
      <c r="D4" s="15"/>
      <c r="E4" s="101"/>
      <c r="F4" s="15"/>
      <c r="G4" s="15"/>
      <c r="H4" s="15"/>
      <c r="I4" s="15"/>
      <c r="J4" s="15"/>
      <c r="K4" s="15"/>
      <c r="L4" s="97" t="s">
        <v>223</v>
      </c>
    </row>
    <row r="5" spans="1:12" s="22" customFormat="1" ht="16.899999999999999" customHeight="1" x14ac:dyDescent="0.25">
      <c r="A5" s="20"/>
      <c r="B5" s="20"/>
      <c r="C5" s="20"/>
      <c r="D5" s="20"/>
      <c r="E5" s="3"/>
      <c r="F5" s="173" t="s">
        <v>0</v>
      </c>
      <c r="G5" s="173"/>
      <c r="H5" s="173"/>
      <c r="I5" s="19"/>
      <c r="J5" s="173" t="s">
        <v>32</v>
      </c>
      <c r="K5" s="173"/>
      <c r="L5" s="173"/>
    </row>
    <row r="6" spans="1:12" s="22" customFormat="1" ht="16.899999999999999" customHeight="1" x14ac:dyDescent="0.25">
      <c r="A6" s="20"/>
      <c r="B6" s="20"/>
      <c r="C6" s="20"/>
      <c r="D6" s="20"/>
      <c r="E6" s="3"/>
      <c r="F6" s="173" t="s">
        <v>31</v>
      </c>
      <c r="G6" s="173"/>
      <c r="H6" s="173"/>
      <c r="I6" s="19"/>
      <c r="J6" s="173" t="s">
        <v>31</v>
      </c>
      <c r="K6" s="173"/>
      <c r="L6" s="173"/>
    </row>
    <row r="7" spans="1:12" s="22" customFormat="1" ht="16.899999999999999" customHeight="1" x14ac:dyDescent="0.25">
      <c r="A7" s="20"/>
      <c r="B7" s="20"/>
      <c r="C7" s="20"/>
      <c r="D7" s="20"/>
      <c r="E7" s="12" t="s">
        <v>127</v>
      </c>
      <c r="F7" s="23">
        <v>2020</v>
      </c>
      <c r="G7" s="23"/>
      <c r="H7" s="23">
        <v>2019</v>
      </c>
      <c r="I7" s="23"/>
      <c r="J7" s="23">
        <v>2020</v>
      </c>
      <c r="K7" s="23"/>
      <c r="L7" s="23">
        <v>2019</v>
      </c>
    </row>
    <row r="8" spans="1:12" s="22" customFormat="1" ht="16.899999999999999" customHeight="1" x14ac:dyDescent="0.25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57"/>
    </row>
    <row r="9" spans="1:12" ht="19.5" customHeight="1" x14ac:dyDescent="0.25">
      <c r="A9" s="8" t="s">
        <v>100</v>
      </c>
      <c r="B9" s="8"/>
      <c r="C9" s="8"/>
      <c r="D9" s="8"/>
      <c r="E9" s="5">
        <v>15</v>
      </c>
      <c r="F9" s="24"/>
      <c r="G9" s="24"/>
      <c r="H9" s="24"/>
      <c r="I9" s="24"/>
      <c r="J9" s="24"/>
      <c r="K9" s="24"/>
      <c r="L9" s="24"/>
    </row>
    <row r="10" spans="1:12" ht="19.5" customHeight="1" x14ac:dyDescent="0.25">
      <c r="A10" s="21" t="s">
        <v>189</v>
      </c>
      <c r="E10" s="10"/>
      <c r="F10" s="40">
        <v>989071</v>
      </c>
      <c r="G10" s="40"/>
      <c r="H10" s="40">
        <v>1335180</v>
      </c>
      <c r="I10" s="40"/>
      <c r="J10" s="27">
        <v>0</v>
      </c>
      <c r="K10" s="33"/>
      <c r="L10" s="27">
        <v>0</v>
      </c>
    </row>
    <row r="11" spans="1:12" ht="19.5" hidden="1" customHeight="1" x14ac:dyDescent="0.25">
      <c r="A11" s="21" t="s">
        <v>125</v>
      </c>
      <c r="E11" s="10"/>
      <c r="F11" s="27"/>
      <c r="G11" s="40"/>
      <c r="H11" s="27"/>
      <c r="I11" s="40"/>
      <c r="J11" s="27"/>
      <c r="K11" s="33"/>
      <c r="L11" s="27"/>
    </row>
    <row r="12" spans="1:12" ht="19.5" customHeight="1" x14ac:dyDescent="0.25">
      <c r="A12" s="21" t="s">
        <v>171</v>
      </c>
      <c r="E12" s="10"/>
      <c r="F12" s="25"/>
      <c r="G12" s="40"/>
      <c r="H12" s="25"/>
      <c r="I12" s="27"/>
      <c r="J12" s="40"/>
      <c r="K12" s="40"/>
      <c r="L12" s="40"/>
    </row>
    <row r="13" spans="1:12" ht="19.5" customHeight="1" x14ac:dyDescent="0.25">
      <c r="B13" s="21" t="s">
        <v>172</v>
      </c>
      <c r="E13" s="10">
        <v>8</v>
      </c>
      <c r="F13" s="27">
        <v>0</v>
      </c>
      <c r="G13" s="40"/>
      <c r="H13" s="27">
        <v>0</v>
      </c>
      <c r="I13" s="27"/>
      <c r="J13" s="40">
        <v>56078</v>
      </c>
      <c r="K13" s="40"/>
      <c r="L13" s="40">
        <v>-16585</v>
      </c>
    </row>
    <row r="14" spans="1:12" ht="19.5" customHeight="1" x14ac:dyDescent="0.25">
      <c r="B14" s="21" t="s">
        <v>173</v>
      </c>
      <c r="E14" s="10">
        <v>8</v>
      </c>
      <c r="F14" s="27">
        <v>-783</v>
      </c>
      <c r="G14" s="40"/>
      <c r="H14" s="27">
        <v>-9258</v>
      </c>
      <c r="I14" s="27"/>
      <c r="J14" s="27">
        <v>0</v>
      </c>
      <c r="K14" s="33"/>
      <c r="L14" s="27">
        <v>0</v>
      </c>
    </row>
    <row r="15" spans="1:12" ht="19.5" customHeight="1" x14ac:dyDescent="0.25">
      <c r="B15" s="21" t="s">
        <v>83</v>
      </c>
      <c r="E15" s="10">
        <v>8</v>
      </c>
      <c r="F15" s="27">
        <v>2743710</v>
      </c>
      <c r="G15" s="40"/>
      <c r="H15" s="27">
        <v>2988721</v>
      </c>
      <c r="I15" s="27"/>
      <c r="J15" s="40">
        <v>2743710</v>
      </c>
      <c r="K15" s="40"/>
      <c r="L15" s="40">
        <v>2988721</v>
      </c>
    </row>
    <row r="16" spans="1:12" ht="19.5" hidden="1" customHeight="1" x14ac:dyDescent="0.25">
      <c r="A16" s="21" t="s">
        <v>209</v>
      </c>
      <c r="E16" s="10"/>
      <c r="F16" s="27"/>
      <c r="G16" s="40"/>
      <c r="H16" s="27"/>
      <c r="I16" s="27"/>
      <c r="J16" s="40"/>
      <c r="K16" s="40"/>
      <c r="L16" s="40">
        <v>0</v>
      </c>
    </row>
    <row r="17" spans="1:12" ht="19.5" customHeight="1" x14ac:dyDescent="0.25">
      <c r="A17" s="21" t="s">
        <v>90</v>
      </c>
      <c r="E17" s="10"/>
      <c r="F17" s="40">
        <v>237923</v>
      </c>
      <c r="G17" s="40"/>
      <c r="H17" s="40">
        <v>0</v>
      </c>
      <c r="I17" s="40"/>
      <c r="J17" s="27">
        <v>0</v>
      </c>
      <c r="K17" s="40"/>
      <c r="L17" s="27">
        <v>0</v>
      </c>
    </row>
    <row r="18" spans="1:12" ht="19.5" customHeight="1" x14ac:dyDescent="0.25">
      <c r="A18" s="21" t="s">
        <v>14</v>
      </c>
      <c r="E18" s="10"/>
      <c r="F18" s="35">
        <v>83244</v>
      </c>
      <c r="G18" s="40"/>
      <c r="H18" s="35">
        <v>68970</v>
      </c>
      <c r="I18" s="40"/>
      <c r="J18" s="30">
        <v>10386</v>
      </c>
      <c r="K18" s="40"/>
      <c r="L18" s="30">
        <v>11468</v>
      </c>
    </row>
    <row r="19" spans="1:12" ht="19.5" customHeight="1" x14ac:dyDescent="0.25">
      <c r="A19" s="4" t="s">
        <v>101</v>
      </c>
      <c r="B19" s="4"/>
      <c r="C19" s="4"/>
      <c r="D19" s="4"/>
      <c r="F19" s="36">
        <f>SUM(F10:F18)</f>
        <v>4053165</v>
      </c>
      <c r="G19" s="41"/>
      <c r="H19" s="36">
        <f>SUM(H10:H18)</f>
        <v>4383613</v>
      </c>
      <c r="I19" s="41"/>
      <c r="J19" s="36">
        <f>SUM(J10:J18)</f>
        <v>2810174</v>
      </c>
      <c r="K19" s="41"/>
      <c r="L19" s="36">
        <f>SUM(L10:L18)</f>
        <v>2983604</v>
      </c>
    </row>
    <row r="20" spans="1:12" ht="19.5" customHeight="1" x14ac:dyDescent="0.25">
      <c r="A20" s="4"/>
      <c r="B20" s="4"/>
      <c r="C20" s="4"/>
      <c r="D20" s="4"/>
      <c r="F20" s="41"/>
      <c r="G20" s="41"/>
      <c r="H20" s="41"/>
      <c r="I20" s="41"/>
      <c r="J20" s="41"/>
      <c r="K20" s="41"/>
      <c r="L20" s="41"/>
    </row>
    <row r="21" spans="1:12" ht="19.5" customHeight="1" x14ac:dyDescent="0.25">
      <c r="A21" s="8" t="s">
        <v>15</v>
      </c>
      <c r="B21" s="8"/>
      <c r="C21" s="8"/>
      <c r="D21" s="8"/>
      <c r="E21" s="5">
        <v>15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5">
      <c r="A22" s="21" t="s">
        <v>190</v>
      </c>
      <c r="E22" s="10"/>
      <c r="F22" s="40">
        <v>551472</v>
      </c>
      <c r="G22" s="34"/>
      <c r="H22" s="40">
        <v>803727</v>
      </c>
      <c r="I22" s="40"/>
      <c r="J22" s="27">
        <v>0</v>
      </c>
      <c r="K22" s="33"/>
      <c r="L22" s="27">
        <v>0</v>
      </c>
    </row>
    <row r="23" spans="1:12" ht="19.5" hidden="1" customHeight="1" x14ac:dyDescent="0.25">
      <c r="A23" s="21" t="s">
        <v>126</v>
      </c>
      <c r="E23" s="10"/>
      <c r="F23" s="40"/>
      <c r="G23" s="34"/>
      <c r="H23" s="40"/>
      <c r="I23" s="40"/>
      <c r="J23" s="27"/>
      <c r="K23" s="33"/>
      <c r="L23" s="27"/>
    </row>
    <row r="24" spans="1:12" ht="19.5" customHeight="1" x14ac:dyDescent="0.25">
      <c r="A24" s="21" t="s">
        <v>54</v>
      </c>
      <c r="E24" s="10"/>
      <c r="F24" s="40">
        <v>139781</v>
      </c>
      <c r="G24" s="34"/>
      <c r="H24" s="40">
        <v>188478</v>
      </c>
      <c r="I24" s="40"/>
      <c r="J24" s="27">
        <v>0</v>
      </c>
      <c r="K24" s="33"/>
      <c r="L24" s="27">
        <v>0</v>
      </c>
    </row>
    <row r="25" spans="1:12" ht="19.5" customHeight="1" x14ac:dyDescent="0.25">
      <c r="A25" s="21" t="s">
        <v>159</v>
      </c>
      <c r="E25" s="10"/>
      <c r="F25" s="40">
        <v>6302</v>
      </c>
      <c r="G25" s="34"/>
      <c r="H25" s="40">
        <v>14651</v>
      </c>
      <c r="I25" s="40"/>
      <c r="J25" s="27">
        <v>0</v>
      </c>
      <c r="K25" s="33"/>
      <c r="L25" s="27">
        <v>0</v>
      </c>
    </row>
    <row r="26" spans="1:12" ht="19.5" customHeight="1" x14ac:dyDescent="0.25">
      <c r="A26" s="21" t="s">
        <v>91</v>
      </c>
      <c r="E26" s="10"/>
      <c r="F26" s="40">
        <v>355455</v>
      </c>
      <c r="G26" s="34"/>
      <c r="H26" s="40">
        <v>279788</v>
      </c>
      <c r="I26" s="40"/>
      <c r="J26" s="40">
        <v>53691</v>
      </c>
      <c r="K26" s="33"/>
      <c r="L26" s="40">
        <v>63491</v>
      </c>
    </row>
    <row r="27" spans="1:12" ht="19.5" customHeight="1" x14ac:dyDescent="0.25">
      <c r="A27" s="21" t="s">
        <v>199</v>
      </c>
      <c r="E27" s="10"/>
      <c r="F27" s="40">
        <v>0</v>
      </c>
      <c r="G27" s="34"/>
      <c r="H27" s="40">
        <v>15821</v>
      </c>
      <c r="I27" s="40"/>
      <c r="J27" s="40">
        <v>0</v>
      </c>
      <c r="K27" s="33"/>
      <c r="L27" s="40">
        <v>0</v>
      </c>
    </row>
    <row r="28" spans="1:12" ht="19.5" hidden="1" customHeight="1" x14ac:dyDescent="0.25">
      <c r="A28" s="21" t="s">
        <v>213</v>
      </c>
      <c r="E28" s="10"/>
      <c r="F28" s="40"/>
      <c r="G28" s="34"/>
      <c r="H28" s="40"/>
      <c r="I28" s="40"/>
      <c r="J28" s="40"/>
      <c r="K28" s="33"/>
      <c r="L28" s="40"/>
    </row>
    <row r="29" spans="1:12" ht="19.5" hidden="1" customHeight="1" x14ac:dyDescent="0.25">
      <c r="A29" s="25"/>
      <c r="B29" s="21" t="s">
        <v>216</v>
      </c>
      <c r="E29" s="10"/>
      <c r="F29" s="40">
        <v>0</v>
      </c>
      <c r="G29" s="34"/>
      <c r="H29" s="40">
        <v>0</v>
      </c>
      <c r="I29" s="40"/>
      <c r="J29" s="40">
        <v>0</v>
      </c>
      <c r="K29" s="33"/>
      <c r="L29" s="40">
        <v>0</v>
      </c>
    </row>
    <row r="30" spans="1:12" ht="19.5" hidden="1" customHeight="1" x14ac:dyDescent="0.25">
      <c r="A30" s="21" t="s">
        <v>215</v>
      </c>
      <c r="E30" s="10"/>
      <c r="F30" s="40">
        <v>0</v>
      </c>
      <c r="G30" s="34"/>
      <c r="H30" s="40">
        <v>0</v>
      </c>
      <c r="I30" s="40"/>
      <c r="J30" s="40">
        <v>0</v>
      </c>
      <c r="K30" s="33"/>
      <c r="L30" s="40">
        <v>0</v>
      </c>
    </row>
    <row r="31" spans="1:12" ht="19.5" customHeight="1" x14ac:dyDescent="0.25">
      <c r="A31" s="21" t="s">
        <v>110</v>
      </c>
      <c r="E31" s="5">
        <v>4</v>
      </c>
      <c r="F31" s="35">
        <v>34431</v>
      </c>
      <c r="G31" s="34"/>
      <c r="H31" s="35">
        <v>33099</v>
      </c>
      <c r="I31" s="40"/>
      <c r="J31" s="35">
        <v>16833</v>
      </c>
      <c r="K31" s="33"/>
      <c r="L31" s="35">
        <v>17098</v>
      </c>
    </row>
    <row r="32" spans="1:12" ht="19.5" customHeight="1" x14ac:dyDescent="0.25">
      <c r="A32" s="4" t="s">
        <v>30</v>
      </c>
      <c r="B32" s="4"/>
      <c r="C32" s="4"/>
      <c r="D32" s="4"/>
      <c r="F32" s="36">
        <f>SUM(F22:F31)</f>
        <v>1087441</v>
      </c>
      <c r="G32" s="32"/>
      <c r="H32" s="36">
        <f>SUM(H22:H31)</f>
        <v>1335564</v>
      </c>
      <c r="I32" s="41"/>
      <c r="J32" s="36">
        <f>SUM(J22:J31)</f>
        <v>70524</v>
      </c>
      <c r="K32" s="32"/>
      <c r="L32" s="36">
        <f>SUM(L22:L31)</f>
        <v>80589</v>
      </c>
    </row>
    <row r="33" spans="1:12" ht="19.5" customHeight="1" x14ac:dyDescent="0.25">
      <c r="A33" s="4"/>
      <c r="B33" s="4"/>
      <c r="C33" s="4"/>
      <c r="D33" s="4"/>
      <c r="F33" s="41"/>
      <c r="G33" s="32"/>
      <c r="H33" s="41"/>
      <c r="I33" s="41"/>
      <c r="J33" s="41"/>
      <c r="K33" s="32"/>
      <c r="L33" s="41"/>
    </row>
    <row r="34" spans="1:12" ht="19.5" customHeight="1" x14ac:dyDescent="0.25">
      <c r="A34" s="4" t="s">
        <v>269</v>
      </c>
      <c r="B34" s="4"/>
      <c r="C34" s="4"/>
      <c r="D34" s="4"/>
      <c r="F34" s="41">
        <f>F19-F32</f>
        <v>2965724</v>
      </c>
      <c r="G34" s="32"/>
      <c r="H34" s="41">
        <f>H19-H32</f>
        <v>3048049</v>
      </c>
      <c r="I34" s="41"/>
      <c r="J34" s="41">
        <f>J19-J32</f>
        <v>2739650</v>
      </c>
      <c r="K34" s="41"/>
      <c r="L34" s="41">
        <f>L19-L32</f>
        <v>2903015</v>
      </c>
    </row>
    <row r="35" spans="1:12" ht="19.5" customHeight="1" x14ac:dyDescent="0.25">
      <c r="A35" s="21" t="s">
        <v>60</v>
      </c>
      <c r="E35" s="10"/>
      <c r="F35" s="35">
        <v>-53666</v>
      </c>
      <c r="G35" s="34"/>
      <c r="H35" s="35">
        <v>-83438</v>
      </c>
      <c r="I35" s="40"/>
      <c r="J35" s="35">
        <v>-1307</v>
      </c>
      <c r="K35" s="33"/>
      <c r="L35" s="35">
        <v>-580</v>
      </c>
    </row>
    <row r="36" spans="1:12" ht="19.5" customHeight="1" x14ac:dyDescent="0.3">
      <c r="A36" s="4" t="s">
        <v>206</v>
      </c>
      <c r="B36" s="4"/>
      <c r="C36" s="4"/>
      <c r="D36" s="4"/>
      <c r="E36" s="10"/>
      <c r="F36" s="41">
        <f>SUM(F34:F35)</f>
        <v>2912058</v>
      </c>
      <c r="G36" s="46"/>
      <c r="H36" s="41">
        <f>SUM(H34:H35)</f>
        <v>2964611</v>
      </c>
      <c r="I36" s="41"/>
      <c r="J36" s="41">
        <f>SUM(J34:J35)</f>
        <v>2738343</v>
      </c>
      <c r="K36" s="32"/>
      <c r="L36" s="41">
        <f>SUM(L34:L35)</f>
        <v>2902435</v>
      </c>
    </row>
    <row r="37" spans="1:12" ht="19.5" customHeight="1" x14ac:dyDescent="0.25">
      <c r="A37" s="21" t="s">
        <v>253</v>
      </c>
      <c r="E37" s="10"/>
      <c r="F37" s="35">
        <v>-53514</v>
      </c>
      <c r="G37" s="34"/>
      <c r="H37" s="35">
        <v>-78284</v>
      </c>
      <c r="I37" s="40"/>
      <c r="J37" s="27">
        <v>0</v>
      </c>
      <c r="K37" s="33"/>
      <c r="L37" s="27">
        <v>0</v>
      </c>
    </row>
    <row r="38" spans="1:12" ht="19.5" customHeight="1" thickBot="1" x14ac:dyDescent="0.3">
      <c r="A38" s="4" t="s">
        <v>232</v>
      </c>
      <c r="B38" s="4"/>
      <c r="C38" s="4"/>
      <c r="D38" s="4"/>
      <c r="F38" s="47">
        <f>SUM(F36:F37)</f>
        <v>2858544</v>
      </c>
      <c r="G38" s="32"/>
      <c r="H38" s="47">
        <f>SUM(H36:H37)</f>
        <v>2886327</v>
      </c>
      <c r="I38" s="41"/>
      <c r="J38" s="47">
        <f>SUM(J36:J37)</f>
        <v>2738343</v>
      </c>
      <c r="K38" s="32"/>
      <c r="L38" s="47">
        <f>SUM(L36:L37)</f>
        <v>2902435</v>
      </c>
    </row>
    <row r="39" spans="1:12" ht="19.5" customHeight="1" thickTop="1" x14ac:dyDescent="0.25">
      <c r="A39" s="4"/>
      <c r="B39" s="4"/>
      <c r="C39" s="4"/>
      <c r="D39" s="4"/>
      <c r="F39" s="41"/>
      <c r="G39" s="32"/>
      <c r="H39" s="41"/>
      <c r="I39" s="41"/>
      <c r="J39" s="41"/>
      <c r="K39" s="32"/>
      <c r="L39" s="41"/>
    </row>
    <row r="40" spans="1:12" ht="19.5" customHeight="1" x14ac:dyDescent="0.25">
      <c r="A40" s="4" t="s">
        <v>44</v>
      </c>
      <c r="B40" s="4"/>
      <c r="C40" s="4"/>
      <c r="D40" s="4"/>
      <c r="F40" s="33"/>
      <c r="G40" s="33"/>
      <c r="H40" s="33"/>
      <c r="I40" s="33"/>
      <c r="J40" s="33"/>
      <c r="K40" s="33"/>
      <c r="L40" s="33"/>
    </row>
    <row r="41" spans="1:12" ht="19.5" customHeight="1" x14ac:dyDescent="0.25">
      <c r="B41" s="21" t="s">
        <v>162</v>
      </c>
      <c r="F41" s="40">
        <v>2740395</v>
      </c>
      <c r="G41" s="33"/>
      <c r="H41" s="40">
        <v>2904190</v>
      </c>
      <c r="I41" s="40"/>
      <c r="J41" s="40">
        <v>2738343</v>
      </c>
      <c r="K41" s="33"/>
      <c r="L41" s="40">
        <v>2902435</v>
      </c>
    </row>
    <row r="42" spans="1:12" ht="19.5" customHeight="1" x14ac:dyDescent="0.25">
      <c r="B42" s="21" t="s">
        <v>66</v>
      </c>
      <c r="F42" s="40">
        <v>118149</v>
      </c>
      <c r="G42" s="33"/>
      <c r="H42" s="40">
        <v>-17863</v>
      </c>
      <c r="I42" s="40"/>
      <c r="J42" s="40">
        <v>0</v>
      </c>
      <c r="K42" s="40"/>
      <c r="L42" s="40">
        <v>0</v>
      </c>
    </row>
    <row r="43" spans="1:12" ht="19.5" customHeight="1" thickBot="1" x14ac:dyDescent="0.3">
      <c r="A43" s="4" t="s">
        <v>232</v>
      </c>
      <c r="B43" s="4"/>
      <c r="C43" s="4"/>
      <c r="D43" s="4"/>
      <c r="F43" s="47">
        <f>SUM(F41:F42)</f>
        <v>2858544</v>
      </c>
      <c r="G43" s="32"/>
      <c r="H43" s="47">
        <f>SUM(H41:H42)</f>
        <v>2886327</v>
      </c>
      <c r="I43" s="41"/>
      <c r="J43" s="47">
        <f>SUM(J41:J42)</f>
        <v>2738343</v>
      </c>
      <c r="K43" s="32"/>
      <c r="L43" s="47">
        <f>SUM(L41:L42)</f>
        <v>2902435</v>
      </c>
    </row>
    <row r="44" spans="1:12" ht="19.5" customHeight="1" thickTop="1" x14ac:dyDescent="0.25">
      <c r="A44" s="4"/>
      <c r="B44" s="4"/>
      <c r="C44" s="4"/>
      <c r="D44" s="4"/>
      <c r="F44" s="41"/>
      <c r="G44" s="32"/>
      <c r="H44" s="41"/>
      <c r="I44" s="41"/>
      <c r="J44" s="41"/>
      <c r="K44" s="32"/>
      <c r="L44" s="41"/>
    </row>
    <row r="45" spans="1:12" ht="19.5" customHeight="1" x14ac:dyDescent="0.25">
      <c r="A45" s="4" t="s">
        <v>123</v>
      </c>
      <c r="B45" s="4"/>
      <c r="C45" s="4"/>
      <c r="D45" s="4"/>
      <c r="F45" s="41"/>
      <c r="G45" s="32"/>
      <c r="H45" s="41"/>
      <c r="I45" s="41"/>
      <c r="J45" s="41"/>
      <c r="K45" s="32"/>
      <c r="L45" s="41"/>
    </row>
    <row r="46" spans="1:12" ht="19.5" customHeight="1" x14ac:dyDescent="0.25">
      <c r="B46" s="4" t="s">
        <v>174</v>
      </c>
      <c r="C46" s="4"/>
      <c r="E46" s="5">
        <v>16</v>
      </c>
      <c r="F46" s="41"/>
      <c r="G46" s="32"/>
      <c r="H46" s="41"/>
      <c r="I46" s="41"/>
      <c r="J46" s="41"/>
      <c r="K46" s="32"/>
      <c r="L46" s="41"/>
    </row>
    <row r="47" spans="1:12" ht="19.5" customHeight="1" thickBot="1" x14ac:dyDescent="0.3">
      <c r="C47" s="21" t="s">
        <v>121</v>
      </c>
      <c r="F47" s="115">
        <v>0.85</v>
      </c>
      <c r="G47" s="49"/>
      <c r="H47" s="115">
        <v>0.91</v>
      </c>
      <c r="I47" s="49"/>
      <c r="J47" s="115">
        <v>0.85</v>
      </c>
      <c r="K47" s="49"/>
      <c r="L47" s="115">
        <v>0.91</v>
      </c>
    </row>
    <row r="48" spans="1:12" ht="19.5" customHeight="1" thickTop="1" thickBot="1" x14ac:dyDescent="0.3">
      <c r="C48" s="21" t="s">
        <v>122</v>
      </c>
      <c r="E48" s="21"/>
      <c r="F48" s="115">
        <v>0.85</v>
      </c>
      <c r="G48" s="49"/>
      <c r="H48" s="115">
        <v>0.91</v>
      </c>
      <c r="I48" s="49"/>
      <c r="J48" s="115">
        <v>0.85</v>
      </c>
      <c r="K48" s="49"/>
      <c r="L48" s="115">
        <v>0.91</v>
      </c>
    </row>
    <row r="49" spans="1:12" ht="19.5" customHeight="1" thickTop="1" x14ac:dyDescent="0.25">
      <c r="A49" s="4"/>
      <c r="B49" s="4"/>
      <c r="C49" s="4"/>
      <c r="D49" s="4"/>
      <c r="F49" s="41"/>
      <c r="G49" s="33"/>
      <c r="H49" s="41"/>
      <c r="I49" s="41"/>
      <c r="J49" s="41"/>
      <c r="K49" s="33"/>
      <c r="L49" s="41"/>
    </row>
    <row r="50" spans="1:12" ht="20.25" customHeight="1" x14ac:dyDescent="0.25">
      <c r="A50" s="81" t="s">
        <v>112</v>
      </c>
      <c r="B50" s="81"/>
      <c r="C50" s="81"/>
      <c r="D50" s="81"/>
      <c r="E50" s="91"/>
      <c r="F50" s="92"/>
      <c r="G50" s="92"/>
      <c r="H50" s="92"/>
      <c r="I50" s="92"/>
      <c r="J50" s="92"/>
      <c r="K50" s="92"/>
      <c r="L50" s="92"/>
    </row>
    <row r="51" spans="1:12" ht="20.25" customHeight="1" x14ac:dyDescent="0.25">
      <c r="A51" s="81" t="s">
        <v>116</v>
      </c>
      <c r="B51" s="81"/>
      <c r="C51" s="81"/>
      <c r="D51" s="81"/>
      <c r="E51" s="91"/>
      <c r="F51" s="92"/>
      <c r="G51" s="92"/>
      <c r="H51" s="92"/>
      <c r="I51" s="92"/>
      <c r="J51" s="92"/>
      <c r="K51" s="92"/>
      <c r="L51" s="92"/>
    </row>
    <row r="52" spans="1:12" ht="20.25" customHeight="1" x14ac:dyDescent="0.25">
      <c r="A52" s="82" t="s">
        <v>224</v>
      </c>
      <c r="B52" s="82"/>
      <c r="C52" s="82"/>
      <c r="D52" s="82"/>
      <c r="E52" s="91"/>
      <c r="F52" s="92"/>
      <c r="G52" s="92"/>
      <c r="H52" s="92"/>
      <c r="I52" s="92"/>
      <c r="J52" s="92"/>
      <c r="K52" s="92"/>
      <c r="L52" s="92"/>
    </row>
    <row r="53" spans="1:12" ht="20.25" customHeight="1" x14ac:dyDescent="0.25">
      <c r="A53" s="15"/>
      <c r="B53" s="15"/>
      <c r="C53" s="15"/>
      <c r="D53" s="15"/>
      <c r="E53" s="96"/>
      <c r="F53" s="59"/>
      <c r="G53" s="59"/>
      <c r="H53" s="59"/>
      <c r="I53" s="59"/>
      <c r="J53" s="59"/>
      <c r="K53" s="59"/>
      <c r="L53" s="97" t="s">
        <v>223</v>
      </c>
    </row>
    <row r="54" spans="1:12" ht="20.25" customHeight="1" x14ac:dyDescent="0.25">
      <c r="F54" s="173" t="s">
        <v>0</v>
      </c>
      <c r="G54" s="173"/>
      <c r="H54" s="173"/>
      <c r="I54" s="19"/>
      <c r="J54" s="173" t="s">
        <v>32</v>
      </c>
      <c r="K54" s="173"/>
      <c r="L54" s="173"/>
    </row>
    <row r="55" spans="1:12" ht="20.25" customHeight="1" x14ac:dyDescent="0.25">
      <c r="F55" s="173" t="s">
        <v>31</v>
      </c>
      <c r="G55" s="173"/>
      <c r="H55" s="173"/>
      <c r="I55" s="19"/>
      <c r="J55" s="173" t="s">
        <v>31</v>
      </c>
      <c r="K55" s="173"/>
      <c r="L55" s="173"/>
    </row>
    <row r="56" spans="1:12" ht="20.25" customHeight="1" x14ac:dyDescent="0.25">
      <c r="E56" s="12"/>
      <c r="F56" s="23">
        <v>2020</v>
      </c>
      <c r="G56" s="23"/>
      <c r="H56" s="23">
        <v>2019</v>
      </c>
      <c r="I56" s="23"/>
      <c r="J56" s="23">
        <v>2020</v>
      </c>
      <c r="K56" s="23"/>
      <c r="L56" s="23">
        <v>2019</v>
      </c>
    </row>
    <row r="57" spans="1:12" ht="20.25" customHeight="1" x14ac:dyDescent="0.25">
      <c r="F57" s="16"/>
      <c r="G57" s="16"/>
      <c r="H57" s="16"/>
      <c r="I57" s="16"/>
      <c r="J57" s="16"/>
      <c r="K57" s="16"/>
      <c r="L57" s="57"/>
    </row>
    <row r="58" spans="1:12" ht="20.25" customHeight="1" x14ac:dyDescent="0.25">
      <c r="A58" s="4" t="s">
        <v>232</v>
      </c>
      <c r="B58" s="4"/>
      <c r="C58" s="4"/>
      <c r="D58" s="4"/>
      <c r="F58" s="50">
        <f>F43</f>
        <v>2858544</v>
      </c>
      <c r="G58" s="41">
        <v>0</v>
      </c>
      <c r="H58" s="50">
        <f>H43</f>
        <v>2886327</v>
      </c>
      <c r="I58" s="50"/>
      <c r="J58" s="50">
        <f>J43</f>
        <v>2738343</v>
      </c>
      <c r="K58" s="41">
        <v>0</v>
      </c>
      <c r="L58" s="50">
        <f>L43</f>
        <v>2902435</v>
      </c>
    </row>
    <row r="59" spans="1:12" ht="20.25" customHeight="1" x14ac:dyDescent="0.25">
      <c r="F59" s="43"/>
      <c r="G59" s="43"/>
      <c r="H59" s="43"/>
      <c r="I59" s="43"/>
      <c r="J59" s="43"/>
      <c r="K59" s="43"/>
      <c r="L59" s="43"/>
    </row>
    <row r="60" spans="1:12" ht="20.25" customHeight="1" x14ac:dyDescent="0.25">
      <c r="A60" s="4" t="s">
        <v>67</v>
      </c>
      <c r="B60" s="4"/>
      <c r="C60" s="4"/>
      <c r="D60" s="4"/>
      <c r="F60" s="43"/>
      <c r="G60" s="43"/>
      <c r="H60" s="43"/>
      <c r="I60" s="43"/>
      <c r="J60" s="43"/>
      <c r="K60" s="43"/>
      <c r="L60" s="43"/>
    </row>
    <row r="61" spans="1:12" ht="20.25" customHeight="1" x14ac:dyDescent="0.25">
      <c r="B61" s="4" t="s">
        <v>151</v>
      </c>
      <c r="C61" s="4"/>
      <c r="D61" s="4"/>
      <c r="F61" s="43"/>
      <c r="G61" s="43"/>
      <c r="H61" s="43"/>
      <c r="I61" s="43"/>
      <c r="J61" s="43"/>
      <c r="K61" s="43"/>
      <c r="L61" s="43"/>
    </row>
    <row r="62" spans="1:12" ht="20.25" customHeight="1" x14ac:dyDescent="0.25">
      <c r="A62" s="4" t="s">
        <v>218</v>
      </c>
      <c r="B62" s="4"/>
      <c r="C62" s="4"/>
      <c r="D62" s="4"/>
      <c r="F62" s="43"/>
      <c r="G62" s="43"/>
      <c r="H62" s="43"/>
      <c r="I62" s="43"/>
      <c r="J62" s="43"/>
      <c r="K62" s="43"/>
      <c r="L62" s="43"/>
    </row>
    <row r="63" spans="1:12" ht="20.25" customHeight="1" x14ac:dyDescent="0.25">
      <c r="A63" s="4"/>
      <c r="B63" s="4" t="s">
        <v>219</v>
      </c>
      <c r="C63" s="4"/>
      <c r="D63" s="4"/>
      <c r="F63" s="43"/>
      <c r="G63" s="43"/>
      <c r="H63" s="43"/>
      <c r="I63" s="43"/>
      <c r="J63" s="43"/>
      <c r="K63" s="43"/>
      <c r="L63" s="43"/>
    </row>
    <row r="64" spans="1:12" ht="20.25" customHeight="1" x14ac:dyDescent="0.25">
      <c r="A64" s="25"/>
      <c r="B64" s="21" t="s">
        <v>160</v>
      </c>
      <c r="C64" s="25"/>
      <c r="F64" s="43"/>
      <c r="G64" s="43"/>
      <c r="H64" s="43"/>
      <c r="I64" s="43"/>
      <c r="J64" s="43"/>
      <c r="K64" s="43"/>
      <c r="L64" s="43"/>
    </row>
    <row r="65" spans="1:12" ht="20.25" customHeight="1" x14ac:dyDescent="0.25">
      <c r="A65" s="25"/>
      <c r="B65" s="25"/>
      <c r="C65" s="21" t="s">
        <v>161</v>
      </c>
      <c r="F65" s="43">
        <v>24416</v>
      </c>
      <c r="G65" s="43"/>
      <c r="H65" s="43">
        <v>-41827</v>
      </c>
      <c r="I65" s="43"/>
      <c r="J65" s="122">
        <v>10043</v>
      </c>
      <c r="K65" s="40"/>
      <c r="L65" s="122">
        <v>-17205</v>
      </c>
    </row>
    <row r="66" spans="1:12" ht="20.25" customHeight="1" x14ac:dyDescent="0.25">
      <c r="A66" s="25"/>
      <c r="B66" s="21" t="s">
        <v>251</v>
      </c>
      <c r="F66" s="48">
        <v>9271</v>
      </c>
      <c r="G66" s="43"/>
      <c r="H66" s="48">
        <v>5919</v>
      </c>
      <c r="I66" s="43"/>
      <c r="J66" s="43">
        <v>4726</v>
      </c>
      <c r="K66" s="43"/>
      <c r="L66" s="43">
        <v>2985</v>
      </c>
    </row>
    <row r="67" spans="1:12" ht="20.25" customHeight="1" x14ac:dyDescent="0.25">
      <c r="A67" s="25"/>
      <c r="B67" s="21" t="s">
        <v>207</v>
      </c>
      <c r="F67" s="62">
        <v>-62406</v>
      </c>
      <c r="G67" s="43"/>
      <c r="H67" s="62">
        <v>0</v>
      </c>
      <c r="I67" s="43"/>
      <c r="J67" s="62">
        <v>-62406</v>
      </c>
      <c r="K67" s="43"/>
      <c r="L67" s="62">
        <v>0</v>
      </c>
    </row>
    <row r="68" spans="1:12" ht="20.25" customHeight="1" x14ac:dyDescent="0.25">
      <c r="A68" s="21" t="s">
        <v>220</v>
      </c>
      <c r="F68" s="48"/>
      <c r="G68" s="48"/>
      <c r="H68" s="48"/>
      <c r="I68" s="48"/>
      <c r="J68" s="48"/>
      <c r="K68" s="48"/>
      <c r="L68" s="48"/>
    </row>
    <row r="69" spans="1:12" ht="20.25" customHeight="1" x14ac:dyDescent="0.25">
      <c r="A69" s="25"/>
      <c r="B69" s="21" t="s">
        <v>219</v>
      </c>
      <c r="F69" s="62">
        <f>SUM(F65:F67)</f>
        <v>-28719</v>
      </c>
      <c r="G69" s="48">
        <v>0</v>
      </c>
      <c r="H69" s="62">
        <f>SUM(H65:H67)</f>
        <v>-35908</v>
      </c>
      <c r="I69" s="48"/>
      <c r="J69" s="62">
        <f>SUM(J65:J67)</f>
        <v>-47637</v>
      </c>
      <c r="K69" s="48">
        <v>0</v>
      </c>
      <c r="L69" s="62">
        <f>SUM(L65:L67)</f>
        <v>-14220</v>
      </c>
    </row>
    <row r="70" spans="1:12" ht="20.25" customHeight="1" x14ac:dyDescent="0.25">
      <c r="A70" s="4" t="s">
        <v>218</v>
      </c>
      <c r="B70" s="4"/>
      <c r="C70" s="4"/>
      <c r="D70" s="4"/>
      <c r="F70" s="48"/>
      <c r="G70" s="48"/>
      <c r="H70" s="48"/>
      <c r="I70" s="48"/>
      <c r="J70" s="48"/>
      <c r="K70" s="48"/>
      <c r="L70" s="48"/>
    </row>
    <row r="71" spans="1:12" ht="20.25" customHeight="1" x14ac:dyDescent="0.25">
      <c r="A71" s="4"/>
      <c r="B71" s="4" t="s">
        <v>221</v>
      </c>
      <c r="C71" s="4"/>
      <c r="D71" s="4"/>
      <c r="F71" s="48"/>
      <c r="G71" s="48"/>
      <c r="H71" s="48"/>
      <c r="I71" s="48"/>
      <c r="J71" s="48"/>
      <c r="K71" s="48"/>
      <c r="L71" s="48"/>
    </row>
    <row r="72" spans="1:12" ht="20.25" customHeight="1" x14ac:dyDescent="0.25">
      <c r="A72" s="4"/>
      <c r="B72" s="21" t="s">
        <v>252</v>
      </c>
      <c r="C72" s="4"/>
      <c r="D72" s="4"/>
      <c r="F72" s="48">
        <v>-37</v>
      </c>
      <c r="G72" s="48"/>
      <c r="H72" s="48">
        <v>0</v>
      </c>
      <c r="I72" s="48"/>
      <c r="J72" s="48">
        <v>-37</v>
      </c>
      <c r="K72" s="48"/>
      <c r="L72" s="48">
        <v>0</v>
      </c>
    </row>
    <row r="73" spans="1:12" ht="20.25" hidden="1" customHeight="1" x14ac:dyDescent="0.25">
      <c r="A73" s="4"/>
      <c r="B73" s="21" t="s">
        <v>184</v>
      </c>
      <c r="C73" s="4"/>
      <c r="D73" s="4"/>
      <c r="F73" s="48">
        <v>0</v>
      </c>
      <c r="G73" s="48"/>
      <c r="H73" s="48">
        <v>0</v>
      </c>
      <c r="I73" s="48"/>
      <c r="J73" s="48">
        <v>0</v>
      </c>
      <c r="K73" s="48"/>
      <c r="L73" s="48">
        <v>0</v>
      </c>
    </row>
    <row r="74" spans="1:12" ht="20.25" customHeight="1" x14ac:dyDescent="0.25">
      <c r="B74" s="21" t="s">
        <v>207</v>
      </c>
      <c r="F74" s="62">
        <v>2453</v>
      </c>
      <c r="G74" s="48"/>
      <c r="H74" s="62">
        <v>2826</v>
      </c>
      <c r="I74" s="48"/>
      <c r="J74" s="62">
        <v>2453</v>
      </c>
      <c r="K74" s="40"/>
      <c r="L74" s="62">
        <v>2826</v>
      </c>
    </row>
    <row r="75" spans="1:12" ht="20.25" customHeight="1" x14ac:dyDescent="0.25">
      <c r="A75" s="21" t="s">
        <v>220</v>
      </c>
      <c r="F75" s="48"/>
      <c r="G75" s="48"/>
      <c r="H75" s="48"/>
      <c r="I75" s="48"/>
      <c r="J75" s="48"/>
      <c r="K75" s="40"/>
      <c r="L75" s="48"/>
    </row>
    <row r="76" spans="1:12" ht="20.25" customHeight="1" x14ac:dyDescent="0.25">
      <c r="A76" s="25"/>
      <c r="B76" s="21" t="s">
        <v>221</v>
      </c>
      <c r="F76" s="62">
        <f>SUM(F72:F74)</f>
        <v>2416</v>
      </c>
      <c r="G76" s="48"/>
      <c r="H76" s="62">
        <f>SUM(H72:H74)</f>
        <v>2826</v>
      </c>
      <c r="I76" s="48"/>
      <c r="J76" s="62">
        <f>SUM(J72:J74)</f>
        <v>2416</v>
      </c>
      <c r="K76" s="48"/>
      <c r="L76" s="62">
        <f>SUM(L72:L74)</f>
        <v>2826</v>
      </c>
    </row>
    <row r="77" spans="1:12" ht="20.25" customHeight="1" x14ac:dyDescent="0.25">
      <c r="A77" s="4" t="s">
        <v>233</v>
      </c>
      <c r="B77" s="4"/>
      <c r="C77" s="4"/>
      <c r="D77" s="4"/>
      <c r="F77" s="48"/>
      <c r="G77" s="48"/>
      <c r="H77" s="48"/>
      <c r="I77" s="48"/>
      <c r="J77" s="48"/>
      <c r="K77" s="48"/>
      <c r="L77" s="48"/>
    </row>
    <row r="78" spans="1:12" ht="20.25" customHeight="1" x14ac:dyDescent="0.25">
      <c r="A78" s="25"/>
      <c r="B78" s="4" t="s">
        <v>151</v>
      </c>
      <c r="C78" s="4"/>
      <c r="D78" s="4"/>
      <c r="F78" s="51">
        <f>F69+F76</f>
        <v>-26303</v>
      </c>
      <c r="G78" s="48"/>
      <c r="H78" s="51">
        <f>H69+H76</f>
        <v>-33082</v>
      </c>
      <c r="I78" s="48"/>
      <c r="J78" s="51">
        <f>J69+J76</f>
        <v>-45221</v>
      </c>
      <c r="K78" s="48"/>
      <c r="L78" s="51">
        <f>L69+L76</f>
        <v>-11394</v>
      </c>
    </row>
    <row r="79" spans="1:12" ht="20.25" customHeight="1" x14ac:dyDescent="0.25">
      <c r="F79" s="48"/>
      <c r="G79" s="48"/>
      <c r="H79" s="48"/>
      <c r="I79" s="48"/>
      <c r="J79" s="48"/>
      <c r="K79" s="48"/>
      <c r="L79" s="48"/>
    </row>
    <row r="80" spans="1:12" ht="20.25" customHeight="1" thickBot="1" x14ac:dyDescent="0.3">
      <c r="A80" s="4" t="s">
        <v>234</v>
      </c>
      <c r="B80" s="4"/>
      <c r="C80" s="4"/>
      <c r="D80" s="4"/>
      <c r="F80" s="53">
        <f>F58+F78</f>
        <v>2832241</v>
      </c>
      <c r="G80" s="52">
        <v>0</v>
      </c>
      <c r="H80" s="53">
        <f>H58+H78</f>
        <v>2853245</v>
      </c>
      <c r="I80" s="52"/>
      <c r="J80" s="53">
        <f>J58+J78</f>
        <v>2693122</v>
      </c>
      <c r="K80" s="52">
        <v>0</v>
      </c>
      <c r="L80" s="53">
        <f>L58+L78</f>
        <v>2891041</v>
      </c>
    </row>
    <row r="81" spans="1:12" ht="20.25" customHeight="1" thickTop="1" x14ac:dyDescent="0.25">
      <c r="A81" s="4"/>
      <c r="B81" s="4"/>
      <c r="C81" s="4"/>
      <c r="D81" s="4"/>
      <c r="F81" s="52"/>
      <c r="G81" s="52"/>
      <c r="H81" s="52"/>
      <c r="I81" s="52"/>
      <c r="J81" s="52"/>
      <c r="K81" s="52"/>
      <c r="L81" s="52"/>
    </row>
    <row r="82" spans="1:12" ht="20.25" customHeight="1" x14ac:dyDescent="0.25">
      <c r="A82" s="4" t="s">
        <v>68</v>
      </c>
      <c r="B82" s="4"/>
      <c r="C82" s="4"/>
      <c r="D82" s="4"/>
      <c r="F82" s="43"/>
      <c r="G82" s="43"/>
      <c r="H82" s="43"/>
      <c r="I82" s="43"/>
      <c r="J82" s="43"/>
      <c r="K82" s="43"/>
      <c r="L82" s="43"/>
    </row>
    <row r="83" spans="1:12" ht="20.25" customHeight="1" x14ac:dyDescent="0.25">
      <c r="A83" s="25"/>
      <c r="B83" s="21" t="s">
        <v>162</v>
      </c>
      <c r="F83" s="43">
        <v>2696477</v>
      </c>
      <c r="G83" s="43"/>
      <c r="H83" s="43">
        <v>2893270</v>
      </c>
      <c r="I83" s="43"/>
      <c r="J83" s="43">
        <v>2693122</v>
      </c>
      <c r="K83" s="43"/>
      <c r="L83" s="43">
        <v>2891041</v>
      </c>
    </row>
    <row r="84" spans="1:12" ht="20.25" customHeight="1" x14ac:dyDescent="0.25">
      <c r="A84" s="25"/>
      <c r="B84" s="21" t="s">
        <v>66</v>
      </c>
      <c r="F84" s="43">
        <v>135764</v>
      </c>
      <c r="G84" s="43"/>
      <c r="H84" s="43">
        <v>-40025</v>
      </c>
      <c r="I84" s="43"/>
      <c r="J84" s="27">
        <v>0</v>
      </c>
      <c r="K84" s="33"/>
      <c r="L84" s="27">
        <v>0</v>
      </c>
    </row>
    <row r="85" spans="1:12" ht="20.25" customHeight="1" thickBot="1" x14ac:dyDescent="0.3">
      <c r="A85" s="4" t="s">
        <v>234</v>
      </c>
      <c r="F85" s="54">
        <f>SUM(F83:F84)</f>
        <v>2832241</v>
      </c>
      <c r="G85" s="43"/>
      <c r="H85" s="54">
        <f>SUM(H83:H84)</f>
        <v>2853245</v>
      </c>
      <c r="I85" s="52"/>
      <c r="J85" s="54">
        <f>SUM(J83:J84)</f>
        <v>2693122</v>
      </c>
      <c r="K85" s="43"/>
      <c r="L85" s="54">
        <f>SUM(L83:L84)</f>
        <v>2891041</v>
      </c>
    </row>
    <row r="86" spans="1:12" ht="20.25" customHeight="1" thickTop="1" x14ac:dyDescent="0.25"/>
  </sheetData>
  <mergeCells count="8">
    <mergeCell ref="F5:H5"/>
    <mergeCell ref="J5:L5"/>
    <mergeCell ref="F6:H6"/>
    <mergeCell ref="J6:L6"/>
    <mergeCell ref="F55:H55"/>
    <mergeCell ref="J55:L55"/>
    <mergeCell ref="F54:H54"/>
    <mergeCell ref="J54:L54"/>
  </mergeCells>
  <phoneticPr fontId="0" type="noConversion"/>
  <pageMargins left="0.90551181102362199" right="0.39370078740157499" top="0.98425196850393704" bottom="0.5" header="0.511811023622047" footer="0.5"/>
  <pageSetup paperSize="9" scale="71" firstPageNumber="5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6"/>
  <sheetViews>
    <sheetView zoomScale="90" zoomScaleNormal="90" zoomScaleSheetLayoutView="85" workbookViewId="0"/>
  </sheetViews>
  <sheetFormatPr defaultColWidth="9.1796875" defaultRowHeight="19.5" customHeight="1" x14ac:dyDescent="0.3"/>
  <cols>
    <col min="1" max="3" width="1.7265625" style="67" customWidth="1"/>
    <col min="4" max="4" width="38.453125" style="67" customWidth="1"/>
    <col min="5" max="5" width="5.26953125" style="132" customWidth="1"/>
    <col min="6" max="6" width="2" style="67" customWidth="1"/>
    <col min="7" max="7" width="17.26953125" style="152" bestFit="1" customWidth="1"/>
    <col min="8" max="8" width="0.81640625" style="152" customWidth="1"/>
    <col min="9" max="9" width="18.7265625" style="152" bestFit="1" customWidth="1"/>
    <col min="10" max="10" width="1" style="152" customWidth="1"/>
    <col min="11" max="11" width="15.54296875" style="152" bestFit="1" customWidth="1"/>
    <col min="12" max="12" width="1" style="152" customWidth="1"/>
    <col min="13" max="13" width="18.81640625" style="152" bestFit="1" customWidth="1"/>
    <col min="14" max="14" width="1" style="152" customWidth="1"/>
    <col min="15" max="15" width="14.54296875" style="152" bestFit="1" customWidth="1"/>
    <col min="16" max="16" width="1" style="152" customWidth="1"/>
    <col min="17" max="17" width="17.26953125" style="152" bestFit="1" customWidth="1"/>
    <col min="18" max="18" width="1" style="152" customWidth="1"/>
    <col min="19" max="19" width="15" style="152" bestFit="1" customWidth="1"/>
    <col min="20" max="20" width="1" style="152" customWidth="1"/>
    <col min="21" max="21" width="15.7265625" style="152" bestFit="1" customWidth="1"/>
    <col min="22" max="22" width="1" style="152" customWidth="1"/>
    <col min="23" max="23" width="14.54296875" style="152" bestFit="1" customWidth="1"/>
    <col min="24" max="24" width="1" style="152" customWidth="1"/>
    <col min="25" max="25" width="15.1796875" style="152" bestFit="1" customWidth="1"/>
    <col min="26" max="26" width="1" style="152" customWidth="1"/>
    <col min="27" max="27" width="17" style="152" bestFit="1" customWidth="1"/>
    <col min="28" max="28" width="1" style="152" customWidth="1"/>
    <col min="29" max="29" width="16.26953125" style="152" bestFit="1" customWidth="1"/>
    <col min="30" max="30" width="1" style="152" customWidth="1"/>
    <col min="31" max="31" width="17" style="152" bestFit="1" customWidth="1"/>
    <col min="32" max="32" width="1" style="67" hidden="1" customWidth="1"/>
    <col min="33" max="16384" width="9.1796875" style="67"/>
  </cols>
  <sheetData>
    <row r="1" spans="1:32" s="73" customFormat="1" ht="19.5" customHeight="1" x14ac:dyDescent="0.3">
      <c r="A1" s="136" t="s">
        <v>112</v>
      </c>
      <c r="B1" s="136"/>
      <c r="C1" s="136"/>
      <c r="D1" s="136"/>
      <c r="E1" s="93"/>
      <c r="F1" s="136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88"/>
      <c r="AD1" s="94"/>
      <c r="AE1" s="94"/>
      <c r="AF1" s="89"/>
    </row>
    <row r="2" spans="1:32" s="73" customFormat="1" ht="19.5" customHeight="1" x14ac:dyDescent="0.3">
      <c r="A2" s="136" t="s">
        <v>119</v>
      </c>
      <c r="B2" s="136"/>
      <c r="C2" s="136"/>
      <c r="D2" s="136"/>
      <c r="E2" s="93"/>
      <c r="F2" s="136"/>
      <c r="G2" s="127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89"/>
    </row>
    <row r="3" spans="1:32" s="73" customFormat="1" ht="19.5" customHeight="1" x14ac:dyDescent="0.3">
      <c r="A3" s="137" t="s">
        <v>224</v>
      </c>
      <c r="B3" s="137"/>
      <c r="C3" s="137"/>
      <c r="D3" s="137"/>
      <c r="E3" s="93"/>
      <c r="F3" s="136"/>
      <c r="G3" s="127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89"/>
    </row>
    <row r="4" spans="1:32" s="73" customFormat="1" ht="19.5" customHeight="1" x14ac:dyDescent="0.3">
      <c r="A4" s="98"/>
      <c r="B4" s="98"/>
      <c r="C4" s="98"/>
      <c r="D4" s="98"/>
      <c r="E4" s="99"/>
      <c r="F4" s="138"/>
      <c r="G4" s="129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39" t="s">
        <v>223</v>
      </c>
      <c r="AF4" s="104"/>
    </row>
    <row r="5" spans="1:32" s="73" customFormat="1" ht="19.5" customHeight="1" x14ac:dyDescent="0.3">
      <c r="E5" s="93"/>
      <c r="F5" s="89"/>
      <c r="G5" s="176" t="s">
        <v>34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</row>
    <row r="6" spans="1:32" s="73" customFormat="1" ht="19.5" customHeight="1" x14ac:dyDescent="0.3">
      <c r="E6" s="78"/>
      <c r="G6" s="177" t="s">
        <v>69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69"/>
      <c r="AC6" s="169"/>
      <c r="AD6" s="169"/>
      <c r="AE6" s="169"/>
    </row>
    <row r="7" spans="1:32" s="73" customFormat="1" ht="19.5" customHeight="1" x14ac:dyDescent="0.3">
      <c r="E7" s="78"/>
      <c r="G7" s="169"/>
      <c r="H7" s="169"/>
      <c r="I7" s="169"/>
      <c r="J7" s="169"/>
      <c r="N7" s="169"/>
      <c r="O7" s="178" t="s">
        <v>65</v>
      </c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69"/>
      <c r="AA7" s="169"/>
      <c r="AB7" s="169"/>
      <c r="AC7" s="169"/>
      <c r="AD7" s="169"/>
      <c r="AE7" s="169"/>
    </row>
    <row r="8" spans="1:32" s="58" customFormat="1" ht="19.5" customHeight="1" x14ac:dyDescent="0.3">
      <c r="E8" s="17"/>
      <c r="G8" s="131"/>
      <c r="H8" s="131"/>
      <c r="I8" s="131"/>
      <c r="J8" s="131"/>
      <c r="M8" s="131"/>
      <c r="N8" s="131"/>
      <c r="O8" s="131"/>
      <c r="P8" s="131"/>
      <c r="Q8" s="131" t="s">
        <v>186</v>
      </c>
      <c r="R8" s="131"/>
      <c r="S8" s="131"/>
      <c r="T8" s="131"/>
      <c r="U8" s="131" t="s">
        <v>70</v>
      </c>
      <c r="V8" s="131"/>
      <c r="W8" s="131" t="s">
        <v>71</v>
      </c>
      <c r="X8" s="131"/>
      <c r="Y8" s="131" t="s">
        <v>23</v>
      </c>
      <c r="Z8" s="131"/>
      <c r="AA8" s="58" t="s">
        <v>72</v>
      </c>
      <c r="AB8" s="131"/>
      <c r="AC8" s="131"/>
      <c r="AD8" s="131"/>
      <c r="AE8" s="131"/>
    </row>
    <row r="9" spans="1:32" s="58" customFormat="1" ht="19.5" customHeight="1" x14ac:dyDescent="0.3">
      <c r="E9" s="17"/>
      <c r="G9" s="131" t="s">
        <v>17</v>
      </c>
      <c r="H9" s="131"/>
      <c r="I9" s="131"/>
      <c r="J9" s="131"/>
      <c r="K9" s="100" t="s">
        <v>59</v>
      </c>
      <c r="L9" s="100"/>
      <c r="M9" s="100"/>
      <c r="N9" s="131"/>
      <c r="O9" s="131" t="s">
        <v>95</v>
      </c>
      <c r="P9" s="131"/>
      <c r="Q9" s="131" t="s">
        <v>187</v>
      </c>
      <c r="R9" s="131"/>
      <c r="S9" s="131" t="s">
        <v>175</v>
      </c>
      <c r="T9" s="131"/>
      <c r="U9" s="131" t="s">
        <v>73</v>
      </c>
      <c r="V9" s="131"/>
      <c r="W9" s="131" t="s">
        <v>74</v>
      </c>
      <c r="X9" s="131"/>
      <c r="Y9" s="131" t="s">
        <v>75</v>
      </c>
      <c r="Z9" s="140"/>
      <c r="AA9" s="58" t="s">
        <v>76</v>
      </c>
      <c r="AB9" s="131"/>
      <c r="AC9" s="131" t="s">
        <v>77</v>
      </c>
      <c r="AD9" s="131"/>
    </row>
    <row r="10" spans="1:32" s="58" customFormat="1" ht="19.5" customHeight="1" x14ac:dyDescent="0.3">
      <c r="E10" s="17"/>
      <c r="G10" s="131" t="s">
        <v>27</v>
      </c>
      <c r="H10" s="131"/>
      <c r="I10" s="131" t="s">
        <v>18</v>
      </c>
      <c r="J10" s="131"/>
      <c r="K10" s="131" t="s">
        <v>19</v>
      </c>
      <c r="L10" s="131"/>
      <c r="M10" s="131"/>
      <c r="N10" s="131"/>
      <c r="O10" s="131" t="s">
        <v>96</v>
      </c>
      <c r="P10" s="131"/>
      <c r="Q10" s="131" t="s">
        <v>26</v>
      </c>
      <c r="R10" s="131"/>
      <c r="S10" s="131" t="s">
        <v>176</v>
      </c>
      <c r="T10" s="131"/>
      <c r="U10" s="131" t="s">
        <v>78</v>
      </c>
      <c r="V10" s="131"/>
      <c r="W10" s="58" t="s">
        <v>79</v>
      </c>
      <c r="X10" s="131"/>
      <c r="Y10" s="131" t="s">
        <v>80</v>
      </c>
      <c r="Z10" s="131"/>
      <c r="AA10" s="58" t="s">
        <v>81</v>
      </c>
      <c r="AB10" s="131"/>
      <c r="AC10" s="58" t="s">
        <v>82</v>
      </c>
      <c r="AE10" s="58" t="s">
        <v>23</v>
      </c>
    </row>
    <row r="11" spans="1:32" s="58" customFormat="1" ht="19.5" customHeight="1" x14ac:dyDescent="0.3">
      <c r="A11" s="125"/>
      <c r="B11" s="125"/>
      <c r="C11" s="125"/>
      <c r="D11" s="125"/>
      <c r="E11" s="141" t="s">
        <v>254</v>
      </c>
      <c r="G11" s="131" t="s">
        <v>20</v>
      </c>
      <c r="H11" s="131"/>
      <c r="I11" s="131" t="s">
        <v>20</v>
      </c>
      <c r="J11" s="131"/>
      <c r="K11" s="131" t="s">
        <v>21</v>
      </c>
      <c r="L11" s="131"/>
      <c r="M11" s="131" t="s">
        <v>57</v>
      </c>
      <c r="N11" s="131"/>
      <c r="O11" s="131" t="s">
        <v>97</v>
      </c>
      <c r="P11" s="131"/>
      <c r="Q11" s="131" t="s">
        <v>188</v>
      </c>
      <c r="R11" s="131"/>
      <c r="S11" s="131" t="s">
        <v>177</v>
      </c>
      <c r="T11" s="131"/>
      <c r="U11" s="131" t="s">
        <v>26</v>
      </c>
      <c r="V11" s="131"/>
      <c r="W11" s="58" t="s">
        <v>83</v>
      </c>
      <c r="X11" s="131"/>
      <c r="Y11" s="131" t="s">
        <v>84</v>
      </c>
      <c r="Z11" s="131"/>
      <c r="AA11" s="58" t="s">
        <v>85</v>
      </c>
      <c r="AB11" s="131"/>
      <c r="AC11" s="58" t="s">
        <v>22</v>
      </c>
      <c r="AE11" s="58" t="s">
        <v>37</v>
      </c>
    </row>
    <row r="12" spans="1:32" s="73" customFormat="1" ht="19.5" customHeight="1" x14ac:dyDescent="0.3">
      <c r="E12" s="17"/>
      <c r="F12" s="142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</row>
    <row r="13" spans="1:32" s="73" customFormat="1" ht="19.5" customHeight="1" x14ac:dyDescent="0.3">
      <c r="A13" s="74" t="s">
        <v>243</v>
      </c>
      <c r="B13" s="74"/>
      <c r="C13" s="74"/>
      <c r="D13" s="74"/>
      <c r="E13" s="17"/>
      <c r="F13" s="142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</row>
    <row r="14" spans="1:32" ht="19.5" hidden="1" customHeight="1" x14ac:dyDescent="0.3">
      <c r="A14" s="68" t="s">
        <v>196</v>
      </c>
      <c r="B14" s="68"/>
      <c r="C14" s="68"/>
      <c r="D14" s="68"/>
      <c r="E14" s="63"/>
      <c r="G14" s="77"/>
      <c r="H14" s="38"/>
      <c r="I14" s="77"/>
      <c r="J14" s="38"/>
      <c r="K14" s="77"/>
      <c r="L14" s="38"/>
      <c r="M14" s="77"/>
      <c r="N14" s="38"/>
      <c r="O14" s="77"/>
      <c r="P14" s="38"/>
      <c r="Q14" s="77"/>
      <c r="R14" s="38"/>
      <c r="S14" s="77"/>
      <c r="T14" s="38"/>
      <c r="U14" s="77"/>
      <c r="V14" s="38"/>
      <c r="W14" s="77"/>
      <c r="X14" s="38"/>
      <c r="Y14" s="77"/>
      <c r="Z14" s="38"/>
      <c r="AA14" s="77"/>
      <c r="AB14" s="38"/>
      <c r="AC14" s="77"/>
      <c r="AD14" s="38"/>
      <c r="AE14" s="77"/>
    </row>
    <row r="15" spans="1:32" ht="19.5" hidden="1" customHeight="1" x14ac:dyDescent="0.3">
      <c r="A15" s="68"/>
      <c r="B15" s="159" t="s">
        <v>201</v>
      </c>
      <c r="C15" s="68"/>
      <c r="D15" s="68"/>
      <c r="E15" s="63"/>
      <c r="G15" s="77">
        <v>3206420</v>
      </c>
      <c r="H15" s="38"/>
      <c r="I15" s="77">
        <v>10347863</v>
      </c>
      <c r="J15" s="38"/>
      <c r="K15" s="77">
        <v>500000</v>
      </c>
      <c r="L15" s="38"/>
      <c r="M15" s="77">
        <v>13069451</v>
      </c>
      <c r="N15" s="38"/>
      <c r="O15" s="77">
        <v>53870</v>
      </c>
      <c r="P15" s="38"/>
      <c r="Q15" s="77">
        <v>3595988</v>
      </c>
      <c r="R15" s="38"/>
      <c r="S15" s="77">
        <v>-71420</v>
      </c>
      <c r="T15" s="38"/>
      <c r="U15" s="77">
        <v>-5814</v>
      </c>
      <c r="V15" s="38"/>
      <c r="W15" s="77">
        <v>71937</v>
      </c>
      <c r="X15" s="38"/>
      <c r="Y15" s="77">
        <f>SUM(O15:X15)</f>
        <v>3644561</v>
      </c>
      <c r="Z15" s="38"/>
      <c r="AA15" s="77">
        <f>SUM(G15:M15)+Y15</f>
        <v>30768295</v>
      </c>
      <c r="AB15" s="38"/>
      <c r="AC15" s="77">
        <v>7173025</v>
      </c>
      <c r="AD15" s="38"/>
      <c r="AE15" s="77">
        <f>SUM(AA15:AD15)</f>
        <v>37941320</v>
      </c>
    </row>
    <row r="16" spans="1:32" ht="19.5" hidden="1" customHeight="1" x14ac:dyDescent="0.3">
      <c r="A16" s="67" t="s">
        <v>200</v>
      </c>
      <c r="E16" s="63"/>
      <c r="G16" s="70">
        <v>0</v>
      </c>
      <c r="H16" s="38"/>
      <c r="I16" s="70">
        <v>0</v>
      </c>
      <c r="J16" s="38"/>
      <c r="K16" s="70">
        <v>0</v>
      </c>
      <c r="L16" s="38"/>
      <c r="M16" s="70">
        <v>548523</v>
      </c>
      <c r="N16" s="38"/>
      <c r="O16" s="70">
        <v>0</v>
      </c>
      <c r="P16" s="38"/>
      <c r="Q16" s="70">
        <v>0</v>
      </c>
      <c r="R16" s="38"/>
      <c r="S16" s="70">
        <v>0</v>
      </c>
      <c r="T16" s="38"/>
      <c r="U16" s="70">
        <v>0</v>
      </c>
      <c r="V16" s="38"/>
      <c r="W16" s="70">
        <v>0</v>
      </c>
      <c r="X16" s="38"/>
      <c r="Y16" s="70">
        <f>SUM(O16:X16)</f>
        <v>0</v>
      </c>
      <c r="Z16" s="38"/>
      <c r="AA16" s="70">
        <f>SUM(G16:M16)+Y16</f>
        <v>548523</v>
      </c>
      <c r="AB16" s="38"/>
      <c r="AC16" s="70">
        <v>0</v>
      </c>
      <c r="AD16" s="38"/>
      <c r="AE16" s="70">
        <f>SUM(AA16:AD16)</f>
        <v>548523</v>
      </c>
    </row>
    <row r="17" spans="1:31" ht="19.5" hidden="1" customHeight="1" x14ac:dyDescent="0.3">
      <c r="A17" s="68" t="s">
        <v>197</v>
      </c>
      <c r="B17" s="68"/>
      <c r="C17" s="68"/>
      <c r="D17" s="68"/>
      <c r="E17" s="63"/>
      <c r="G17" s="77"/>
      <c r="H17" s="38"/>
      <c r="I17" s="77"/>
      <c r="J17" s="38"/>
      <c r="K17" s="77"/>
      <c r="L17" s="38"/>
      <c r="M17" s="77"/>
      <c r="N17" s="38"/>
      <c r="O17" s="77"/>
      <c r="P17" s="38"/>
      <c r="Q17" s="77"/>
      <c r="R17" s="38"/>
      <c r="S17" s="77"/>
      <c r="T17" s="38"/>
      <c r="U17" s="77"/>
      <c r="V17" s="38"/>
      <c r="W17" s="77"/>
      <c r="X17" s="38"/>
      <c r="Y17" s="77"/>
      <c r="Z17" s="38"/>
      <c r="AA17" s="77"/>
      <c r="AB17" s="38"/>
      <c r="AC17" s="77"/>
      <c r="AD17" s="38"/>
      <c r="AE17" s="77"/>
    </row>
    <row r="18" spans="1:31" ht="19.5" customHeight="1" x14ac:dyDescent="0.3">
      <c r="A18" s="68" t="s">
        <v>197</v>
      </c>
      <c r="B18" s="159"/>
      <c r="C18" s="68"/>
      <c r="D18" s="68"/>
      <c r="E18" s="63"/>
      <c r="G18" s="77">
        <f>SUM(G15:G17)</f>
        <v>3206420</v>
      </c>
      <c r="H18" s="38"/>
      <c r="I18" s="77">
        <f>SUM(I15:I17)</f>
        <v>10347863</v>
      </c>
      <c r="J18" s="38"/>
      <c r="K18" s="77">
        <f>SUM(K15:K17)</f>
        <v>500000</v>
      </c>
      <c r="L18" s="38"/>
      <c r="M18" s="77">
        <f>SUM(M15:M17)</f>
        <v>13617974</v>
      </c>
      <c r="N18" s="38"/>
      <c r="O18" s="77">
        <f>SUM(O15:O17)</f>
        <v>53870</v>
      </c>
      <c r="P18" s="38"/>
      <c r="Q18" s="77">
        <f>SUM(Q15:Q17)</f>
        <v>3595988</v>
      </c>
      <c r="R18" s="38"/>
      <c r="S18" s="77">
        <f>SUM(S15:S17)</f>
        <v>-71420</v>
      </c>
      <c r="T18" s="38"/>
      <c r="U18" s="77">
        <f>SUM(U15:U17)</f>
        <v>-5814</v>
      </c>
      <c r="V18" s="38"/>
      <c r="W18" s="77">
        <f>SUM(W15:W17)</f>
        <v>71937</v>
      </c>
      <c r="X18" s="38"/>
      <c r="Y18" s="77">
        <f>SUM(Y15:Y17)</f>
        <v>3644561</v>
      </c>
      <c r="Z18" s="38"/>
      <c r="AA18" s="77">
        <f>SUM(G18:M18)+Y18</f>
        <v>31316818</v>
      </c>
      <c r="AB18" s="38"/>
      <c r="AC18" s="77">
        <f>SUM(AC15:AC17)</f>
        <v>7173025</v>
      </c>
      <c r="AD18" s="38"/>
      <c r="AE18" s="77">
        <f>SUM(AA18:AD18)</f>
        <v>38489843</v>
      </c>
    </row>
    <row r="19" spans="1:31" s="68" customFormat="1" ht="19.5" customHeight="1" x14ac:dyDescent="0.3">
      <c r="A19" s="68" t="s">
        <v>235</v>
      </c>
      <c r="E19" s="63"/>
      <c r="G19" s="77"/>
      <c r="H19" s="77"/>
      <c r="I19" s="77"/>
      <c r="J19" s="77"/>
      <c r="K19" s="77"/>
      <c r="L19" s="77"/>
      <c r="M19" s="77"/>
      <c r="N19" s="77"/>
      <c r="O19" s="38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143"/>
      <c r="AE19" s="143"/>
    </row>
    <row r="20" spans="1:31" ht="19.5" hidden="1" customHeight="1" x14ac:dyDescent="0.3">
      <c r="A20" s="67" t="s">
        <v>53</v>
      </c>
      <c r="E20" s="63"/>
      <c r="G20" s="38">
        <v>0</v>
      </c>
      <c r="H20" s="38"/>
      <c r="I20" s="38">
        <v>0</v>
      </c>
      <c r="J20" s="38"/>
      <c r="K20" s="38">
        <v>0</v>
      </c>
      <c r="L20" s="38"/>
      <c r="M20" s="38">
        <v>0</v>
      </c>
      <c r="N20" s="38"/>
      <c r="O20" s="38">
        <v>0</v>
      </c>
      <c r="P20" s="38"/>
      <c r="Q20" s="38">
        <v>0</v>
      </c>
      <c r="R20" s="38"/>
      <c r="S20" s="38">
        <v>0</v>
      </c>
      <c r="T20" s="38"/>
      <c r="U20" s="38">
        <v>0</v>
      </c>
      <c r="V20" s="38"/>
      <c r="W20" s="120">
        <v>0</v>
      </c>
      <c r="X20" s="38"/>
      <c r="Y20" s="38">
        <f>SUM(O20:W20)</f>
        <v>0</v>
      </c>
      <c r="Z20" s="38"/>
      <c r="AA20" s="38">
        <f>SUM(G20:M20)+Y20</f>
        <v>0</v>
      </c>
      <c r="AB20" s="38"/>
      <c r="AC20" s="38">
        <v>0</v>
      </c>
      <c r="AD20" s="38"/>
      <c r="AE20" s="38">
        <f>SUM(AA20:AD20)</f>
        <v>0</v>
      </c>
    </row>
    <row r="21" spans="1:31" ht="19.5" customHeight="1" x14ac:dyDescent="0.3">
      <c r="A21" s="67" t="s">
        <v>94</v>
      </c>
      <c r="E21" s="63">
        <v>14</v>
      </c>
      <c r="G21" s="38">
        <v>0</v>
      </c>
      <c r="H21" s="38"/>
      <c r="I21" s="38">
        <v>0</v>
      </c>
      <c r="J21" s="38"/>
      <c r="K21" s="38">
        <v>0</v>
      </c>
      <c r="L21" s="38"/>
      <c r="M21" s="38">
        <v>0</v>
      </c>
      <c r="N21" s="38"/>
      <c r="O21" s="38">
        <v>2419</v>
      </c>
      <c r="P21" s="38"/>
      <c r="Q21" s="38">
        <v>0</v>
      </c>
      <c r="R21" s="38"/>
      <c r="S21" s="38">
        <v>0</v>
      </c>
      <c r="T21" s="38"/>
      <c r="U21" s="38">
        <v>0</v>
      </c>
      <c r="V21" s="38"/>
      <c r="W21" s="120">
        <v>0</v>
      </c>
      <c r="X21" s="38"/>
      <c r="Y21" s="38">
        <f>SUM(O21:W21)</f>
        <v>2419</v>
      </c>
      <c r="Z21" s="38"/>
      <c r="AA21" s="38">
        <f>SUM(G21:M21)+Y21</f>
        <v>2419</v>
      </c>
      <c r="AB21" s="38"/>
      <c r="AC21" s="38">
        <v>485</v>
      </c>
      <c r="AD21" s="38"/>
      <c r="AE21" s="38">
        <f>SUM(AA21:AD21)</f>
        <v>2904</v>
      </c>
    </row>
    <row r="22" spans="1:31" s="68" customFormat="1" ht="19.5" customHeight="1" x14ac:dyDescent="0.3">
      <c r="A22" s="67" t="s">
        <v>185</v>
      </c>
      <c r="B22" s="67"/>
      <c r="C22" s="67"/>
      <c r="D22" s="67"/>
      <c r="E22" s="63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-7082</v>
      </c>
      <c r="R22" s="38"/>
      <c r="S22" s="38">
        <v>0</v>
      </c>
      <c r="T22" s="38"/>
      <c r="U22" s="38">
        <v>0</v>
      </c>
      <c r="V22" s="38"/>
      <c r="W22" s="38">
        <v>0</v>
      </c>
      <c r="X22" s="38"/>
      <c r="Y22" s="38">
        <f>SUM(O22:W22)</f>
        <v>-7082</v>
      </c>
      <c r="Z22" s="38"/>
      <c r="AA22" s="38">
        <f>SUM(G22:M22)+Y22</f>
        <v>-7082</v>
      </c>
      <c r="AB22" s="38"/>
      <c r="AC22" s="38">
        <v>0</v>
      </c>
      <c r="AD22" s="38"/>
      <c r="AE22" s="38">
        <f>SUM(AA22:AD22)</f>
        <v>-7082</v>
      </c>
    </row>
    <row r="23" spans="1:31" s="68" customFormat="1" ht="19.5" hidden="1" customHeight="1" x14ac:dyDescent="0.3">
      <c r="A23" s="67" t="s">
        <v>191</v>
      </c>
      <c r="B23" s="67"/>
      <c r="C23" s="67"/>
      <c r="D23" s="67"/>
      <c r="E23" s="63"/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v>0</v>
      </c>
      <c r="T23" s="38"/>
      <c r="U23" s="38">
        <v>0</v>
      </c>
      <c r="V23" s="38"/>
      <c r="W23" s="38">
        <v>0</v>
      </c>
      <c r="X23" s="38"/>
      <c r="Y23" s="38">
        <f t="shared" ref="Y23:Y24" si="0">SUM(O23:W23)</f>
        <v>0</v>
      </c>
      <c r="Z23" s="38"/>
      <c r="AA23" s="38">
        <f t="shared" ref="AA23:AA24" si="1">SUM(G23:M23)+Y23</f>
        <v>0</v>
      </c>
      <c r="AB23" s="38"/>
      <c r="AC23" s="38">
        <v>0</v>
      </c>
      <c r="AD23" s="38"/>
      <c r="AE23" s="38">
        <f t="shared" ref="AE23:AE24" si="2">SUM(AA23:AD23)</f>
        <v>0</v>
      </c>
    </row>
    <row r="24" spans="1:31" s="68" customFormat="1" ht="19.5" hidden="1" customHeight="1" x14ac:dyDescent="0.3">
      <c r="A24" s="67" t="s">
        <v>192</v>
      </c>
      <c r="B24" s="67"/>
      <c r="C24" s="67"/>
      <c r="D24" s="67"/>
      <c r="E24" s="63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8">
        <v>0</v>
      </c>
      <c r="R24" s="38"/>
      <c r="S24" s="38">
        <v>0</v>
      </c>
      <c r="T24" s="38"/>
      <c r="U24" s="38">
        <v>0</v>
      </c>
      <c r="V24" s="38"/>
      <c r="W24" s="38">
        <v>0</v>
      </c>
      <c r="X24" s="38"/>
      <c r="Y24" s="38">
        <f t="shared" si="0"/>
        <v>0</v>
      </c>
      <c r="Z24" s="38"/>
      <c r="AA24" s="38">
        <f t="shared" si="1"/>
        <v>0</v>
      </c>
      <c r="AB24" s="38"/>
      <c r="AC24" s="38">
        <v>0</v>
      </c>
      <c r="AD24" s="38"/>
      <c r="AE24" s="38">
        <f t="shared" si="2"/>
        <v>0</v>
      </c>
    </row>
    <row r="25" spans="1:31" ht="19.5" customHeight="1" x14ac:dyDescent="0.3">
      <c r="A25" s="68" t="s">
        <v>236</v>
      </c>
      <c r="B25" s="68"/>
      <c r="C25" s="68"/>
      <c r="D25" s="68"/>
      <c r="E25" s="63"/>
      <c r="G25" s="38"/>
      <c r="H25" s="38"/>
      <c r="I25" s="38"/>
      <c r="J25" s="38"/>
      <c r="K25" s="119"/>
      <c r="L25" s="119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s="68" customFormat="1" ht="19.5" customHeight="1" x14ac:dyDescent="0.3">
      <c r="B26" s="67" t="s">
        <v>232</v>
      </c>
      <c r="C26" s="67"/>
      <c r="D26" s="67"/>
      <c r="E26" s="63"/>
      <c r="G26" s="38">
        <v>0</v>
      </c>
      <c r="H26" s="38"/>
      <c r="I26" s="38">
        <v>0</v>
      </c>
      <c r="J26" s="38"/>
      <c r="K26" s="38">
        <v>0</v>
      </c>
      <c r="L26" s="143"/>
      <c r="M26" s="38">
        <f>'pl 5-6'!H41</f>
        <v>2904190</v>
      </c>
      <c r="N26" s="38"/>
      <c r="O26" s="38">
        <v>0</v>
      </c>
      <c r="P26" s="38"/>
      <c r="Q26" s="38">
        <v>0</v>
      </c>
      <c r="R26" s="38"/>
      <c r="S26" s="38">
        <v>0</v>
      </c>
      <c r="T26" s="38"/>
      <c r="U26" s="38">
        <v>0</v>
      </c>
      <c r="V26" s="38"/>
      <c r="W26" s="38">
        <v>0</v>
      </c>
      <c r="X26" s="38"/>
      <c r="Y26" s="38">
        <f>SUM(O26:W26)</f>
        <v>0</v>
      </c>
      <c r="Z26" s="38"/>
      <c r="AA26" s="38">
        <f>SUM(G26:M26)+Y26</f>
        <v>2904190</v>
      </c>
      <c r="AB26" s="38"/>
      <c r="AC26" s="38">
        <v>-17863</v>
      </c>
      <c r="AD26" s="38"/>
      <c r="AE26" s="38">
        <f>SUM(AA26:AD26)</f>
        <v>2886327</v>
      </c>
    </row>
    <row r="27" spans="1:31" s="68" customFormat="1" ht="19.5" customHeight="1" x14ac:dyDescent="0.3">
      <c r="B27" s="67" t="s">
        <v>237</v>
      </c>
      <c r="C27" s="67"/>
      <c r="D27" s="67"/>
      <c r="E27" s="63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143"/>
      <c r="U27" s="38"/>
      <c r="V27" s="143"/>
      <c r="W27" s="38"/>
      <c r="X27" s="143"/>
      <c r="Y27" s="38"/>
      <c r="Z27" s="143"/>
      <c r="AA27" s="38"/>
      <c r="AB27" s="38"/>
      <c r="AC27" s="38"/>
      <c r="AD27" s="38"/>
      <c r="AE27" s="38"/>
    </row>
    <row r="28" spans="1:31" s="68" customFormat="1" ht="19.5" customHeight="1" x14ac:dyDescent="0.3">
      <c r="C28" s="67" t="s">
        <v>152</v>
      </c>
      <c r="E28" s="63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s="68" customFormat="1" ht="19.5" customHeight="1" x14ac:dyDescent="0.3">
      <c r="B29" s="67"/>
      <c r="C29" s="67"/>
      <c r="D29" s="67" t="s">
        <v>153</v>
      </c>
      <c r="E29" s="63"/>
      <c r="G29" s="38">
        <v>0</v>
      </c>
      <c r="H29" s="38"/>
      <c r="I29" s="38">
        <v>0</v>
      </c>
      <c r="J29" s="38"/>
      <c r="K29" s="38">
        <v>0</v>
      </c>
      <c r="L29" s="38"/>
      <c r="M29" s="38">
        <v>0</v>
      </c>
      <c r="N29" s="38"/>
      <c r="O29" s="38">
        <v>0</v>
      </c>
      <c r="P29" s="38"/>
      <c r="Q29" s="38">
        <v>0</v>
      </c>
      <c r="R29" s="38"/>
      <c r="S29" s="38">
        <v>-17205</v>
      </c>
      <c r="T29" s="38"/>
      <c r="U29" s="38">
        <v>3459</v>
      </c>
      <c r="V29" s="38"/>
      <c r="W29" s="38">
        <v>0</v>
      </c>
      <c r="X29" s="38"/>
      <c r="Y29" s="38">
        <f>SUM(O29:W29)</f>
        <v>-13746</v>
      </c>
      <c r="Z29" s="38"/>
      <c r="AA29" s="38">
        <f>SUM(G27:M27)+Y29</f>
        <v>-13746</v>
      </c>
      <c r="AB29" s="38"/>
      <c r="AC29" s="38">
        <v>-22162</v>
      </c>
      <c r="AD29" s="38"/>
      <c r="AE29" s="38">
        <f>SUM(AA29:AD29)</f>
        <v>-35908</v>
      </c>
    </row>
    <row r="30" spans="1:31" s="68" customFormat="1" ht="19.5" customHeight="1" x14ac:dyDescent="0.3">
      <c r="C30" s="67" t="s">
        <v>154</v>
      </c>
      <c r="D30" s="67"/>
      <c r="E30" s="6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s="68" customFormat="1" ht="19.5" customHeight="1" x14ac:dyDescent="0.3">
      <c r="B31" s="67"/>
      <c r="D31" s="67" t="s">
        <v>153</v>
      </c>
      <c r="E31" s="63"/>
      <c r="G31" s="38">
        <v>0</v>
      </c>
      <c r="H31" s="38"/>
      <c r="I31" s="38">
        <v>0</v>
      </c>
      <c r="J31" s="38"/>
      <c r="K31" s="38">
        <v>0</v>
      </c>
      <c r="L31" s="38"/>
      <c r="M31" s="38">
        <v>0</v>
      </c>
      <c r="N31" s="38"/>
      <c r="O31" s="38">
        <v>0</v>
      </c>
      <c r="P31" s="38"/>
      <c r="Q31" s="38">
        <v>0</v>
      </c>
      <c r="R31" s="38"/>
      <c r="S31" s="38">
        <v>0</v>
      </c>
      <c r="T31" s="38"/>
      <c r="U31" s="38">
        <v>0</v>
      </c>
      <c r="V31" s="38"/>
      <c r="W31" s="38">
        <v>2826</v>
      </c>
      <c r="X31" s="38"/>
      <c r="Y31" s="38">
        <f>SUM(O31:W31)</f>
        <v>2826</v>
      </c>
      <c r="Z31" s="38"/>
      <c r="AA31" s="38">
        <f>SUM(G31:M31)+Y31</f>
        <v>2826</v>
      </c>
      <c r="AB31" s="38"/>
      <c r="AC31" s="38">
        <v>0</v>
      </c>
      <c r="AD31" s="38"/>
      <c r="AE31" s="38">
        <f>SUM(AA31:AD31)</f>
        <v>2826</v>
      </c>
    </row>
    <row r="32" spans="1:31" ht="19.5" customHeight="1" x14ac:dyDescent="0.3">
      <c r="B32" s="68" t="s">
        <v>234</v>
      </c>
      <c r="C32" s="68"/>
      <c r="D32" s="68"/>
      <c r="E32" s="63"/>
      <c r="G32" s="69">
        <f>SUM(G26:G31)</f>
        <v>0</v>
      </c>
      <c r="H32" s="38">
        <v>0</v>
      </c>
      <c r="I32" s="69">
        <f>SUM(I26:I31)</f>
        <v>0</v>
      </c>
      <c r="J32" s="38"/>
      <c r="K32" s="69">
        <f>SUM(K26:K31)</f>
        <v>0</v>
      </c>
      <c r="L32" s="119">
        <v>0</v>
      </c>
      <c r="M32" s="69">
        <f>SUM(M26:M31)</f>
        <v>2904190</v>
      </c>
      <c r="N32" s="38"/>
      <c r="O32" s="69">
        <f>SUM(O26:O31)</f>
        <v>0</v>
      </c>
      <c r="P32" s="38"/>
      <c r="Q32" s="69">
        <f>SUM(Q26:Q31)</f>
        <v>0</v>
      </c>
      <c r="R32" s="38"/>
      <c r="S32" s="69">
        <f>SUM(S26:S31)</f>
        <v>-17205</v>
      </c>
      <c r="T32" s="38">
        <v>0</v>
      </c>
      <c r="U32" s="69">
        <f>SUM(U26:U31)</f>
        <v>3459</v>
      </c>
      <c r="V32" s="38">
        <v>0</v>
      </c>
      <c r="W32" s="69">
        <f>SUM(W26:W31)</f>
        <v>2826</v>
      </c>
      <c r="X32" s="38">
        <v>0</v>
      </c>
      <c r="Y32" s="69">
        <f>SUM(Y26:Y31)</f>
        <v>-10920</v>
      </c>
      <c r="Z32" s="38"/>
      <c r="AA32" s="69">
        <f>SUM(AA26:AA31)</f>
        <v>2893270</v>
      </c>
      <c r="AB32" s="38">
        <v>0</v>
      </c>
      <c r="AC32" s="69">
        <f>SUM(AC26:AC31)</f>
        <v>-40025</v>
      </c>
      <c r="AD32" s="38">
        <v>0</v>
      </c>
      <c r="AE32" s="69">
        <f>SUM(AE26:AE31)</f>
        <v>2853245</v>
      </c>
    </row>
    <row r="33" spans="1:32" s="68" customFormat="1" ht="19.5" customHeight="1" thickBot="1" x14ac:dyDescent="0.35">
      <c r="A33" s="68" t="s">
        <v>244</v>
      </c>
      <c r="F33" s="67"/>
      <c r="G33" s="72">
        <f>SUM(G18:G22)+G32</f>
        <v>3206420</v>
      </c>
      <c r="H33" s="77"/>
      <c r="I33" s="72">
        <f>SUM(I18:I22)+I32</f>
        <v>10347863</v>
      </c>
      <c r="J33" s="38"/>
      <c r="K33" s="72">
        <f>SUM(K18:K22)+K32</f>
        <v>500000</v>
      </c>
      <c r="L33" s="143"/>
      <c r="M33" s="72">
        <f>SUM(M18:M22)+M32</f>
        <v>16522164</v>
      </c>
      <c r="N33" s="72"/>
      <c r="O33" s="72">
        <f>SUM(O18:O22)+O32</f>
        <v>56289</v>
      </c>
      <c r="P33" s="38"/>
      <c r="Q33" s="72">
        <f>SUM(Q18:Q22)+Q32</f>
        <v>3588906</v>
      </c>
      <c r="R33" s="77"/>
      <c r="S33" s="72">
        <f>SUM(S18:S22)+S32</f>
        <v>-88625</v>
      </c>
      <c r="T33" s="77"/>
      <c r="U33" s="72">
        <f>SUM(U18:U22)+U32</f>
        <v>-2355</v>
      </c>
      <c r="V33" s="77"/>
      <c r="W33" s="72">
        <f>SUM(W18:W22)+W32</f>
        <v>74763</v>
      </c>
      <c r="X33" s="77"/>
      <c r="Y33" s="72">
        <f>SUM(Y18:Y22)+Y32</f>
        <v>3628978</v>
      </c>
      <c r="Z33" s="77"/>
      <c r="AA33" s="72">
        <f>SUM(AA18:AA22)+AA32</f>
        <v>34205425</v>
      </c>
      <c r="AB33" s="38">
        <v>9565801224</v>
      </c>
      <c r="AC33" s="72">
        <f>SUM(AC18:AC22)+AC32</f>
        <v>7133485</v>
      </c>
      <c r="AD33" s="77"/>
      <c r="AE33" s="72">
        <f>SUM(AE18:AE22)+AE32</f>
        <v>41338910</v>
      </c>
    </row>
    <row r="34" spans="1:32" s="68" customFormat="1" ht="19.5" customHeight="1" thickTop="1" x14ac:dyDescent="0.3">
      <c r="F34" s="67"/>
      <c r="G34" s="144"/>
      <c r="H34" s="145"/>
      <c r="I34" s="146"/>
      <c r="J34" s="147"/>
      <c r="K34" s="144"/>
      <c r="L34" s="145"/>
      <c r="M34" s="144"/>
      <c r="N34" s="144"/>
      <c r="O34" s="145"/>
      <c r="P34" s="147"/>
      <c r="Q34" s="144"/>
      <c r="R34" s="144"/>
      <c r="S34" s="144"/>
      <c r="T34" s="145"/>
      <c r="U34" s="144"/>
      <c r="V34" s="145"/>
      <c r="W34" s="144"/>
      <c r="X34" s="145"/>
      <c r="Y34" s="144"/>
      <c r="Z34" s="145"/>
      <c r="AA34" s="144"/>
      <c r="AB34" s="145"/>
      <c r="AC34" s="144"/>
      <c r="AD34" s="145"/>
      <c r="AE34" s="144"/>
    </row>
    <row r="35" spans="1:32" ht="19.5" customHeight="1" x14ac:dyDescent="0.3">
      <c r="A35" s="136" t="s">
        <v>112</v>
      </c>
      <c r="B35" s="136"/>
      <c r="C35" s="136"/>
      <c r="D35" s="136"/>
      <c r="E35" s="93"/>
      <c r="F35" s="136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88"/>
    </row>
    <row r="36" spans="1:32" ht="19.5" customHeight="1" x14ac:dyDescent="0.3">
      <c r="A36" s="136" t="s">
        <v>120</v>
      </c>
      <c r="B36" s="136"/>
      <c r="C36" s="136"/>
      <c r="D36" s="136"/>
      <c r="E36" s="93"/>
      <c r="F36" s="136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88"/>
    </row>
    <row r="37" spans="1:32" ht="19.5" customHeight="1" x14ac:dyDescent="0.3">
      <c r="A37" s="137" t="s">
        <v>224</v>
      </c>
      <c r="B37" s="137"/>
      <c r="C37" s="137"/>
      <c r="D37" s="137"/>
      <c r="E37" s="93"/>
      <c r="F37" s="136"/>
      <c r="G37" s="94"/>
      <c r="H37" s="94"/>
      <c r="I37" s="127"/>
      <c r="J37" s="89"/>
      <c r="K37" s="94"/>
      <c r="L37" s="89"/>
      <c r="M37" s="94"/>
      <c r="N37" s="94"/>
      <c r="O37" s="89"/>
      <c r="P37" s="89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88"/>
    </row>
    <row r="38" spans="1:32" ht="19.5" customHeight="1" x14ac:dyDescent="0.3">
      <c r="A38" s="98"/>
      <c r="B38" s="98"/>
      <c r="C38" s="98"/>
      <c r="D38" s="98"/>
      <c r="E38" s="99"/>
      <c r="F38" s="138"/>
      <c r="G38" s="100"/>
      <c r="H38" s="100"/>
      <c r="I38" s="129"/>
      <c r="J38" s="104"/>
      <c r="K38" s="100"/>
      <c r="L38" s="104"/>
      <c r="M38" s="100"/>
      <c r="N38" s="100"/>
      <c r="O38" s="104"/>
      <c r="P38" s="104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39" t="s">
        <v>223</v>
      </c>
      <c r="AF38" s="104"/>
    </row>
    <row r="39" spans="1:32" s="73" customFormat="1" ht="19.5" customHeight="1" x14ac:dyDescent="0.3">
      <c r="E39" s="78"/>
      <c r="G39" s="176" t="s">
        <v>34</v>
      </c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48"/>
    </row>
    <row r="40" spans="1:32" s="73" customFormat="1" ht="19.5" customHeight="1" x14ac:dyDescent="0.3">
      <c r="E40" s="78"/>
      <c r="G40" s="177" t="s">
        <v>69</v>
      </c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49"/>
      <c r="AC40" s="149"/>
      <c r="AD40" s="169"/>
      <c r="AE40" s="169"/>
    </row>
    <row r="41" spans="1:32" s="73" customFormat="1" ht="19.5" customHeight="1" x14ac:dyDescent="0.3">
      <c r="E41" s="78"/>
      <c r="G41" s="169"/>
      <c r="H41" s="169"/>
      <c r="I41" s="169"/>
      <c r="J41" s="169"/>
      <c r="L41" s="169"/>
      <c r="N41" s="169"/>
      <c r="O41" s="178" t="s">
        <v>65</v>
      </c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50"/>
      <c r="AA41" s="150"/>
      <c r="AB41" s="169"/>
      <c r="AC41" s="169"/>
      <c r="AD41" s="169"/>
      <c r="AE41" s="169"/>
    </row>
    <row r="42" spans="1:32" s="58" customFormat="1" ht="19.5" customHeight="1" x14ac:dyDescent="0.3">
      <c r="E42" s="17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 t="s">
        <v>186</v>
      </c>
      <c r="R42" s="131"/>
      <c r="S42" s="131"/>
      <c r="T42" s="131"/>
      <c r="U42" s="131"/>
      <c r="V42" s="131"/>
      <c r="W42" s="58" t="s">
        <v>71</v>
      </c>
      <c r="Y42" s="131" t="s">
        <v>23</v>
      </c>
      <c r="Z42" s="131"/>
      <c r="AA42" s="58" t="s">
        <v>72</v>
      </c>
      <c r="AB42" s="131"/>
      <c r="AC42" s="131"/>
      <c r="AD42" s="131"/>
      <c r="AE42" s="131"/>
    </row>
    <row r="43" spans="1:32" s="58" customFormat="1" ht="19.5" customHeight="1" x14ac:dyDescent="0.3">
      <c r="E43" s="17"/>
      <c r="G43" s="131" t="s">
        <v>17</v>
      </c>
      <c r="H43" s="131"/>
      <c r="I43" s="131"/>
      <c r="J43" s="131"/>
      <c r="K43" s="100" t="s">
        <v>59</v>
      </c>
      <c r="L43" s="100"/>
      <c r="M43" s="100"/>
      <c r="N43" s="131"/>
      <c r="O43" s="131" t="s">
        <v>95</v>
      </c>
      <c r="P43" s="131"/>
      <c r="Q43" s="131" t="s">
        <v>187</v>
      </c>
      <c r="R43" s="131"/>
      <c r="S43" s="131" t="s">
        <v>175</v>
      </c>
      <c r="T43" s="131"/>
      <c r="U43" s="131" t="s">
        <v>70</v>
      </c>
      <c r="V43" s="131"/>
      <c r="W43" s="58" t="s">
        <v>74</v>
      </c>
      <c r="Y43" s="131" t="s">
        <v>75</v>
      </c>
      <c r="Z43" s="140"/>
      <c r="AA43" s="58" t="s">
        <v>76</v>
      </c>
      <c r="AB43" s="131"/>
      <c r="AC43" s="131" t="s">
        <v>77</v>
      </c>
      <c r="AD43" s="131"/>
    </row>
    <row r="44" spans="1:32" s="58" customFormat="1" ht="19.5" customHeight="1" x14ac:dyDescent="0.3">
      <c r="E44" s="17"/>
      <c r="G44" s="131" t="s">
        <v>27</v>
      </c>
      <c r="H44" s="131"/>
      <c r="I44" s="131" t="s">
        <v>18</v>
      </c>
      <c r="J44" s="131"/>
      <c r="K44" s="131" t="s">
        <v>19</v>
      </c>
      <c r="L44" s="131"/>
      <c r="M44" s="131"/>
      <c r="N44" s="131"/>
      <c r="O44" s="131" t="s">
        <v>96</v>
      </c>
      <c r="P44" s="131"/>
      <c r="Q44" s="131" t="s">
        <v>26</v>
      </c>
      <c r="R44" s="131"/>
      <c r="S44" s="131" t="s">
        <v>176</v>
      </c>
      <c r="T44" s="131"/>
      <c r="U44" s="131" t="s">
        <v>73</v>
      </c>
      <c r="V44" s="131"/>
      <c r="W44" s="58" t="s">
        <v>79</v>
      </c>
      <c r="Y44" s="131" t="s">
        <v>80</v>
      </c>
      <c r="Z44" s="131"/>
      <c r="AA44" s="58" t="s">
        <v>81</v>
      </c>
      <c r="AB44" s="131"/>
      <c r="AC44" s="58" t="s">
        <v>82</v>
      </c>
      <c r="AE44" s="58" t="s">
        <v>23</v>
      </c>
    </row>
    <row r="45" spans="1:32" s="58" customFormat="1" ht="19.5" customHeight="1" x14ac:dyDescent="0.3">
      <c r="A45" s="125"/>
      <c r="B45" s="125"/>
      <c r="C45" s="125"/>
      <c r="D45" s="125"/>
      <c r="E45" s="141" t="s">
        <v>127</v>
      </c>
      <c r="G45" s="131" t="s">
        <v>20</v>
      </c>
      <c r="H45" s="131"/>
      <c r="I45" s="131" t="s">
        <v>20</v>
      </c>
      <c r="J45" s="131"/>
      <c r="K45" s="131" t="s">
        <v>21</v>
      </c>
      <c r="L45" s="131"/>
      <c r="M45" s="131" t="s">
        <v>57</v>
      </c>
      <c r="N45" s="131"/>
      <c r="O45" s="131" t="s">
        <v>97</v>
      </c>
      <c r="P45" s="131"/>
      <c r="Q45" s="131" t="s">
        <v>188</v>
      </c>
      <c r="R45" s="131"/>
      <c r="S45" s="131" t="s">
        <v>177</v>
      </c>
      <c r="T45" s="131"/>
      <c r="U45" s="131" t="s">
        <v>248</v>
      </c>
      <c r="V45" s="131"/>
      <c r="W45" s="58" t="s">
        <v>83</v>
      </c>
      <c r="Y45" s="131" t="s">
        <v>84</v>
      </c>
      <c r="Z45" s="131"/>
      <c r="AA45" s="58" t="s">
        <v>85</v>
      </c>
      <c r="AB45" s="131"/>
      <c r="AC45" s="58" t="s">
        <v>22</v>
      </c>
      <c r="AE45" s="58" t="s">
        <v>37</v>
      </c>
    </row>
    <row r="46" spans="1:32" s="73" customFormat="1" ht="19.5" customHeight="1" x14ac:dyDescent="0.3">
      <c r="E46" s="17"/>
      <c r="F46" s="142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08"/>
    </row>
    <row r="47" spans="1:32" s="73" customFormat="1" ht="19.5" customHeight="1" x14ac:dyDescent="0.3">
      <c r="A47" s="74" t="s">
        <v>238</v>
      </c>
      <c r="B47" s="74"/>
      <c r="C47" s="74"/>
      <c r="D47" s="74"/>
      <c r="E47" s="17"/>
      <c r="F47" s="142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08"/>
    </row>
    <row r="48" spans="1:32" s="73" customFormat="1" ht="19.5" customHeight="1" x14ac:dyDescent="0.3">
      <c r="A48" s="68" t="s">
        <v>239</v>
      </c>
      <c r="B48" s="74"/>
      <c r="C48" s="74"/>
      <c r="D48" s="74"/>
      <c r="E48" s="17"/>
      <c r="F48" s="142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08"/>
    </row>
    <row r="49" spans="1:31" s="68" customFormat="1" ht="19.5" customHeight="1" x14ac:dyDescent="0.3">
      <c r="B49" s="159" t="s">
        <v>201</v>
      </c>
      <c r="E49" s="63"/>
      <c r="G49" s="162">
        <v>3206420</v>
      </c>
      <c r="H49" s="162"/>
      <c r="I49" s="162">
        <v>10347863</v>
      </c>
      <c r="J49" s="162"/>
      <c r="K49" s="162">
        <v>500000</v>
      </c>
      <c r="L49" s="162"/>
      <c r="M49" s="162">
        <v>16794718</v>
      </c>
      <c r="N49" s="162"/>
      <c r="O49" s="162">
        <v>58808</v>
      </c>
      <c r="P49" s="162"/>
      <c r="Q49" s="162">
        <v>3633726</v>
      </c>
      <c r="R49" s="162"/>
      <c r="S49" s="162">
        <v>-111738</v>
      </c>
      <c r="T49" s="163"/>
      <c r="U49" s="162">
        <v>18616</v>
      </c>
      <c r="V49" s="163"/>
      <c r="W49" s="162">
        <v>76758</v>
      </c>
      <c r="X49" s="143"/>
      <c r="Y49" s="77">
        <f>SUM(O49:W49)</f>
        <v>3676170</v>
      </c>
      <c r="Z49" s="77"/>
      <c r="AA49" s="77">
        <f>SUM(G49:M49)+Y49</f>
        <v>34525171</v>
      </c>
      <c r="AB49" s="77"/>
      <c r="AC49" s="77">
        <v>5923866</v>
      </c>
      <c r="AD49" s="77"/>
      <c r="AE49" s="77">
        <f>SUM(AA49:AD49)</f>
        <v>40449037</v>
      </c>
    </row>
    <row r="50" spans="1:31" s="68" customFormat="1" ht="19.5" customHeight="1" x14ac:dyDescent="0.3">
      <c r="A50" s="67" t="s">
        <v>200</v>
      </c>
      <c r="E50" s="63">
        <v>3</v>
      </c>
      <c r="G50" s="164">
        <v>0</v>
      </c>
      <c r="H50" s="26"/>
      <c r="I50" s="164">
        <v>0</v>
      </c>
      <c r="J50" s="26"/>
      <c r="K50" s="164">
        <v>0</v>
      </c>
      <c r="L50" s="26"/>
      <c r="M50" s="164">
        <v>774717</v>
      </c>
      <c r="N50" s="26"/>
      <c r="O50" s="164">
        <v>0</v>
      </c>
      <c r="P50" s="26"/>
      <c r="Q50" s="164">
        <v>0</v>
      </c>
      <c r="R50" s="26"/>
      <c r="S50" s="164">
        <v>0</v>
      </c>
      <c r="T50" s="27"/>
      <c r="U50" s="164">
        <v>0</v>
      </c>
      <c r="V50" s="27"/>
      <c r="W50" s="164">
        <v>-273627</v>
      </c>
      <c r="X50" s="151"/>
      <c r="Y50" s="70">
        <f>SUM(O50:W50)</f>
        <v>-273627</v>
      </c>
      <c r="Z50" s="38"/>
      <c r="AA50" s="70">
        <f>SUM(G50:M50)+Y50</f>
        <v>501090</v>
      </c>
      <c r="AB50" s="38"/>
      <c r="AC50" s="70">
        <v>0</v>
      </c>
      <c r="AD50" s="38"/>
      <c r="AE50" s="70">
        <f>SUM(AA50:AD50)</f>
        <v>501090</v>
      </c>
    </row>
    <row r="51" spans="1:31" s="68" customFormat="1" ht="19.5" customHeight="1" x14ac:dyDescent="0.3">
      <c r="A51" s="68" t="s">
        <v>240</v>
      </c>
      <c r="E51" s="63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3"/>
      <c r="U51" s="162"/>
      <c r="V51" s="163"/>
      <c r="W51" s="162"/>
      <c r="X51" s="143"/>
      <c r="Y51" s="77"/>
      <c r="Z51" s="77"/>
      <c r="AA51" s="77"/>
      <c r="AB51" s="77"/>
      <c r="AC51" s="77"/>
      <c r="AD51" s="77"/>
      <c r="AE51" s="77"/>
    </row>
    <row r="52" spans="1:31" s="68" customFormat="1" ht="19.5" customHeight="1" x14ac:dyDescent="0.3">
      <c r="B52" s="159" t="s">
        <v>202</v>
      </c>
      <c r="E52" s="63"/>
      <c r="G52" s="162">
        <f>SUM(G49:G51)</f>
        <v>3206420</v>
      </c>
      <c r="H52" s="162"/>
      <c r="I52" s="162">
        <f>SUM(I49:I51)</f>
        <v>10347863</v>
      </c>
      <c r="J52" s="162"/>
      <c r="K52" s="162">
        <f>SUM(K49:K51)</f>
        <v>500000</v>
      </c>
      <c r="L52" s="162"/>
      <c r="M52" s="162">
        <f>SUM(M49:M51)</f>
        <v>17569435</v>
      </c>
      <c r="N52" s="162"/>
      <c r="O52" s="162">
        <f>SUM(O49:O51)</f>
        <v>58808</v>
      </c>
      <c r="P52" s="162"/>
      <c r="Q52" s="162">
        <f>SUM(Q49:Q51)</f>
        <v>3633726</v>
      </c>
      <c r="R52" s="162"/>
      <c r="S52" s="162">
        <f>SUM(S49:S51)</f>
        <v>-111738</v>
      </c>
      <c r="T52" s="163"/>
      <c r="U52" s="162">
        <f>SUM(U49:U51)</f>
        <v>18616</v>
      </c>
      <c r="V52" s="163"/>
      <c r="W52" s="162">
        <f>SUM(W49:W51)</f>
        <v>-196869</v>
      </c>
      <c r="X52" s="143"/>
      <c r="Y52" s="77">
        <f>SUM(O52:W52)</f>
        <v>3402543</v>
      </c>
      <c r="Z52" s="77"/>
      <c r="AA52" s="77">
        <f>SUM(G52:M52)+Y52</f>
        <v>35026261</v>
      </c>
      <c r="AB52" s="77"/>
      <c r="AC52" s="77">
        <f>SUM(AC49:AC51)</f>
        <v>5923866</v>
      </c>
      <c r="AD52" s="77"/>
      <c r="AE52" s="77">
        <f>SUM(AE49:AE51)</f>
        <v>40950127</v>
      </c>
    </row>
    <row r="53" spans="1:31" s="68" customFormat="1" ht="19.5" customHeight="1" x14ac:dyDescent="0.3">
      <c r="A53" s="68" t="s">
        <v>235</v>
      </c>
      <c r="E53" s="63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143"/>
      <c r="AE53" s="143"/>
    </row>
    <row r="54" spans="1:31" ht="19.5" customHeight="1" x14ac:dyDescent="0.3">
      <c r="A54" s="67" t="s">
        <v>53</v>
      </c>
      <c r="E54" s="63">
        <v>17</v>
      </c>
      <c r="G54" s="38">
        <v>0</v>
      </c>
      <c r="H54" s="38"/>
      <c r="I54" s="38">
        <v>0</v>
      </c>
      <c r="J54" s="38"/>
      <c r="K54" s="38">
        <v>0</v>
      </c>
      <c r="L54" s="38"/>
      <c r="M54" s="38">
        <v>-4168075</v>
      </c>
      <c r="N54" s="38"/>
      <c r="O54" s="38">
        <v>0</v>
      </c>
      <c r="P54" s="38"/>
      <c r="Q54" s="38">
        <v>0</v>
      </c>
      <c r="R54" s="38"/>
      <c r="S54" s="38">
        <v>0</v>
      </c>
      <c r="T54" s="38"/>
      <c r="U54" s="38">
        <v>0</v>
      </c>
      <c r="V54" s="38"/>
      <c r="W54" s="38">
        <v>0</v>
      </c>
      <c r="X54" s="151"/>
      <c r="Y54" s="38">
        <f>SUM(O54:W54)</f>
        <v>0</v>
      </c>
      <c r="Z54" s="38"/>
      <c r="AA54" s="38">
        <f>SUM(G54:M54)+Y54</f>
        <v>-4168075</v>
      </c>
      <c r="AB54" s="38"/>
      <c r="AC54" s="38">
        <v>-129043</v>
      </c>
      <c r="AD54" s="38"/>
      <c r="AE54" s="38">
        <f>SUM(AA54:AC54)</f>
        <v>-4297118</v>
      </c>
    </row>
    <row r="55" spans="1:31" ht="19.5" customHeight="1" x14ac:dyDescent="0.3">
      <c r="A55" s="67" t="s">
        <v>94</v>
      </c>
      <c r="E55" s="63">
        <v>14</v>
      </c>
      <c r="G55" s="38">
        <v>0</v>
      </c>
      <c r="H55" s="38"/>
      <c r="I55" s="38">
        <v>0</v>
      </c>
      <c r="J55" s="38"/>
      <c r="K55" s="38">
        <v>0</v>
      </c>
      <c r="L55" s="38"/>
      <c r="M55" s="38">
        <v>0</v>
      </c>
      <c r="N55" s="38"/>
      <c r="O55" s="38">
        <v>742</v>
      </c>
      <c r="P55" s="38"/>
      <c r="Q55" s="38">
        <v>0</v>
      </c>
      <c r="R55" s="38"/>
      <c r="S55" s="38">
        <v>0</v>
      </c>
      <c r="T55" s="38"/>
      <c r="U55" s="38">
        <v>0</v>
      </c>
      <c r="V55" s="38"/>
      <c r="W55" s="38">
        <v>0</v>
      </c>
      <c r="X55" s="151"/>
      <c r="Y55" s="38">
        <f>SUM(O55:W55)</f>
        <v>742</v>
      </c>
      <c r="Z55" s="38"/>
      <c r="AA55" s="38">
        <f>SUM(G55:M55)+Y55</f>
        <v>742</v>
      </c>
      <c r="AB55" s="38"/>
      <c r="AC55" s="38">
        <v>135</v>
      </c>
      <c r="AD55" s="38"/>
      <c r="AE55" s="38">
        <f>SUM(AA55:AC55)</f>
        <v>877</v>
      </c>
    </row>
    <row r="56" spans="1:31" ht="19.5" customHeight="1" x14ac:dyDescent="0.3">
      <c r="A56" s="68" t="s">
        <v>236</v>
      </c>
      <c r="B56" s="68"/>
      <c r="C56" s="68"/>
      <c r="D56" s="68"/>
      <c r="E56" s="63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151"/>
      <c r="AA56" s="38"/>
      <c r="AB56" s="38"/>
      <c r="AC56" s="38"/>
      <c r="AD56" s="38"/>
      <c r="AE56" s="38"/>
    </row>
    <row r="57" spans="1:31" s="68" customFormat="1" ht="19.5" customHeight="1" x14ac:dyDescent="0.3">
      <c r="B57" s="67" t="s">
        <v>241</v>
      </c>
      <c r="C57" s="67"/>
      <c r="D57" s="67"/>
      <c r="E57" s="63"/>
      <c r="G57" s="38">
        <v>0</v>
      </c>
      <c r="H57" s="38"/>
      <c r="I57" s="38">
        <v>0</v>
      </c>
      <c r="J57" s="38"/>
      <c r="K57" s="38">
        <v>0</v>
      </c>
      <c r="L57" s="38"/>
      <c r="M57" s="38">
        <f>'pl 5-6'!F41</f>
        <v>2740395</v>
      </c>
      <c r="N57" s="38"/>
      <c r="O57" s="38">
        <v>0</v>
      </c>
      <c r="P57" s="38"/>
      <c r="Q57" s="38">
        <v>0</v>
      </c>
      <c r="R57" s="38"/>
      <c r="S57" s="38">
        <v>0</v>
      </c>
      <c r="T57" s="38"/>
      <c r="U57" s="38">
        <v>0</v>
      </c>
      <c r="V57" s="38"/>
      <c r="W57" s="38">
        <v>0</v>
      </c>
      <c r="X57" s="38"/>
      <c r="Y57" s="38">
        <f>SUM(O57:W57)</f>
        <v>0</v>
      </c>
      <c r="Z57" s="143"/>
      <c r="AA57" s="38">
        <f>SUM(G57:M57)+Y57</f>
        <v>2740395</v>
      </c>
      <c r="AB57" s="38"/>
      <c r="AC57" s="38">
        <f>'pl 5-6'!F42</f>
        <v>118149</v>
      </c>
      <c r="AD57" s="38"/>
      <c r="AE57" s="38">
        <f>SUM(AA57:AC57)</f>
        <v>2858544</v>
      </c>
    </row>
    <row r="58" spans="1:31" s="68" customFormat="1" ht="19.5" customHeight="1" x14ac:dyDescent="0.3">
      <c r="B58" s="67" t="s">
        <v>237</v>
      </c>
      <c r="C58" s="67"/>
      <c r="D58" s="67"/>
      <c r="E58" s="63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143"/>
      <c r="AA58" s="38"/>
      <c r="AB58" s="38"/>
      <c r="AC58" s="38"/>
      <c r="AD58" s="38"/>
      <c r="AE58" s="38"/>
    </row>
    <row r="59" spans="1:31" s="68" customFormat="1" ht="19.5" customHeight="1" x14ac:dyDescent="0.3">
      <c r="B59" s="67"/>
      <c r="C59" s="67" t="s">
        <v>152</v>
      </c>
      <c r="D59" s="67"/>
      <c r="E59" s="63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143"/>
      <c r="AA59" s="38"/>
      <c r="AB59" s="38"/>
      <c r="AC59" s="38"/>
      <c r="AD59" s="38"/>
      <c r="AE59" s="38"/>
    </row>
    <row r="60" spans="1:31" s="68" customFormat="1" ht="19.5" customHeight="1" x14ac:dyDescent="0.3">
      <c r="B60" s="67"/>
      <c r="C60" s="67"/>
      <c r="D60" s="67" t="s">
        <v>153</v>
      </c>
      <c r="E60" s="63"/>
      <c r="G60" s="38">
        <v>0</v>
      </c>
      <c r="H60" s="38"/>
      <c r="I60" s="38">
        <v>0</v>
      </c>
      <c r="J60" s="38"/>
      <c r="K60" s="38">
        <v>0</v>
      </c>
      <c r="L60" s="38"/>
      <c r="M60" s="38">
        <v>0</v>
      </c>
      <c r="N60" s="38"/>
      <c r="O60" s="38">
        <v>0</v>
      </c>
      <c r="P60" s="38"/>
      <c r="Q60" s="38">
        <v>0</v>
      </c>
      <c r="R60" s="38"/>
      <c r="S60" s="38">
        <v>10043</v>
      </c>
      <c r="T60" s="38"/>
      <c r="U60" s="38">
        <v>6029</v>
      </c>
      <c r="V60" s="38"/>
      <c r="W60" s="38">
        <v>-62406</v>
      </c>
      <c r="X60" s="38"/>
      <c r="Y60" s="38">
        <f>SUM(O60:W60)</f>
        <v>-46334</v>
      </c>
      <c r="Z60" s="143"/>
      <c r="AA60" s="38">
        <f>SUM(G60:M60)+Y60</f>
        <v>-46334</v>
      </c>
      <c r="AB60" s="38"/>
      <c r="AC60" s="38">
        <v>17615</v>
      </c>
      <c r="AD60" s="38"/>
      <c r="AE60" s="38">
        <f>SUM(AA60:AC60)</f>
        <v>-28719</v>
      </c>
    </row>
    <row r="61" spans="1:31" s="68" customFormat="1" ht="19.5" customHeight="1" x14ac:dyDescent="0.3">
      <c r="B61" s="67"/>
      <c r="C61" s="67" t="s">
        <v>154</v>
      </c>
      <c r="D61" s="67"/>
      <c r="E61" s="63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143"/>
      <c r="AA61" s="38"/>
      <c r="AB61" s="38"/>
      <c r="AC61" s="38"/>
      <c r="AD61" s="38"/>
      <c r="AE61" s="38"/>
    </row>
    <row r="62" spans="1:31" s="68" customFormat="1" ht="19.5" customHeight="1" x14ac:dyDescent="0.3">
      <c r="B62" s="67"/>
      <c r="C62" s="67"/>
      <c r="D62" s="67" t="s">
        <v>153</v>
      </c>
      <c r="E62" s="63"/>
      <c r="G62" s="38">
        <v>0</v>
      </c>
      <c r="H62" s="38"/>
      <c r="I62" s="38">
        <v>0</v>
      </c>
      <c r="J62" s="38"/>
      <c r="K62" s="38">
        <v>0</v>
      </c>
      <c r="L62" s="38"/>
      <c r="M62" s="38">
        <v>-37</v>
      </c>
      <c r="N62" s="38"/>
      <c r="O62" s="38">
        <v>0</v>
      </c>
      <c r="P62" s="38"/>
      <c r="Q62" s="38">
        <v>0</v>
      </c>
      <c r="R62" s="38"/>
      <c r="S62" s="38">
        <v>0</v>
      </c>
      <c r="T62" s="38"/>
      <c r="U62" s="38">
        <v>0</v>
      </c>
      <c r="V62" s="38"/>
      <c r="W62" s="38">
        <v>2453</v>
      </c>
      <c r="X62" s="38"/>
      <c r="Y62" s="38">
        <f>SUM(O62:W62)</f>
        <v>2453</v>
      </c>
      <c r="Z62" s="143"/>
      <c r="AA62" s="38">
        <f>SUM(G62:M62)+Y62</f>
        <v>2416</v>
      </c>
      <c r="AB62" s="38"/>
      <c r="AC62" s="38">
        <v>0</v>
      </c>
      <c r="AD62" s="38"/>
      <c r="AE62" s="38">
        <f>SUM(AA62:AC62)</f>
        <v>2416</v>
      </c>
    </row>
    <row r="63" spans="1:31" ht="19.5" customHeight="1" x14ac:dyDescent="0.3">
      <c r="B63" s="68" t="s">
        <v>234</v>
      </c>
      <c r="D63" s="68"/>
      <c r="E63" s="63"/>
      <c r="G63" s="69">
        <f>SUM(G57:H62)</f>
        <v>0</v>
      </c>
      <c r="H63" s="38">
        <v>0</v>
      </c>
      <c r="I63" s="69">
        <f>SUM(I57:J62)</f>
        <v>0</v>
      </c>
      <c r="J63" s="38"/>
      <c r="K63" s="69">
        <f>SUM(K57:L62)</f>
        <v>0</v>
      </c>
      <c r="L63" s="38">
        <v>0</v>
      </c>
      <c r="M63" s="69">
        <f>SUM(M57:N62)</f>
        <v>2740358</v>
      </c>
      <c r="N63" s="38"/>
      <c r="O63" s="69">
        <f>SUM(O57:P62)</f>
        <v>0</v>
      </c>
      <c r="P63" s="38"/>
      <c r="Q63" s="69">
        <f>SUM(Q57:R62)</f>
        <v>0</v>
      </c>
      <c r="R63" s="38"/>
      <c r="S63" s="69">
        <f>SUM(S57:T62)</f>
        <v>10043</v>
      </c>
      <c r="T63" s="38">
        <v>0</v>
      </c>
      <c r="U63" s="69">
        <f>SUM(U57:V62)</f>
        <v>6029</v>
      </c>
      <c r="V63" s="38">
        <v>0</v>
      </c>
      <c r="W63" s="69">
        <f>SUM(W57:X62)</f>
        <v>-59953</v>
      </c>
      <c r="X63" s="38">
        <v>0</v>
      </c>
      <c r="Y63" s="69">
        <f>SUM(Y57:Z62)</f>
        <v>-43881</v>
      </c>
      <c r="Z63" s="151"/>
      <c r="AA63" s="69">
        <f>SUM(AA57:AB62)</f>
        <v>2696477</v>
      </c>
      <c r="AB63" s="38">
        <v>0</v>
      </c>
      <c r="AC63" s="69">
        <f>SUM(AC57:AD62)</f>
        <v>135764</v>
      </c>
      <c r="AD63" s="38">
        <v>0</v>
      </c>
      <c r="AE63" s="69">
        <f>SUM(AE57:AF62)</f>
        <v>2832241</v>
      </c>
    </row>
    <row r="64" spans="1:31" s="68" customFormat="1" ht="19.5" customHeight="1" thickBot="1" x14ac:dyDescent="0.35">
      <c r="A64" s="68" t="s">
        <v>242</v>
      </c>
      <c r="F64" s="67"/>
      <c r="G64" s="72">
        <f>SUM(G52:G55)+G63</f>
        <v>3206420</v>
      </c>
      <c r="H64" s="77"/>
      <c r="I64" s="72">
        <f>SUM(I52:I55)+I63</f>
        <v>10347863</v>
      </c>
      <c r="J64" s="38"/>
      <c r="K64" s="72">
        <f>SUM(K52:K55)+K63</f>
        <v>500000</v>
      </c>
      <c r="L64" s="77"/>
      <c r="M64" s="72">
        <f>SUM(M52:M55)+M63</f>
        <v>16141718</v>
      </c>
      <c r="N64" s="38"/>
      <c r="O64" s="72">
        <f>SUM(O52:O55)+O63</f>
        <v>59550</v>
      </c>
      <c r="P64" s="77"/>
      <c r="Q64" s="72">
        <f>SUM(Q52:Q55)+Q63</f>
        <v>3633726</v>
      </c>
      <c r="R64" s="77"/>
      <c r="S64" s="72">
        <f>SUM(S52:S55)+S63</f>
        <v>-101695</v>
      </c>
      <c r="T64" s="77"/>
      <c r="U64" s="72">
        <f>SUM(U52:U55)+U63</f>
        <v>24645</v>
      </c>
      <c r="V64" s="77"/>
      <c r="W64" s="72">
        <f>SUM(W52:W55)+W63</f>
        <v>-256822</v>
      </c>
      <c r="X64" s="77"/>
      <c r="Y64" s="72">
        <f>SUM(Y52:Y55)+Y63</f>
        <v>3359404</v>
      </c>
      <c r="Z64" s="143"/>
      <c r="AA64" s="72">
        <f>SUM(AA52:AA55)+AA63</f>
        <v>33555405</v>
      </c>
      <c r="AB64" s="77">
        <v>9565801224</v>
      </c>
      <c r="AC64" s="72">
        <f>SUM(AC52:AC55)+AC63</f>
        <v>5930722</v>
      </c>
      <c r="AD64" s="77"/>
      <c r="AE64" s="72">
        <f>SUM(AE52:AE55)+AE63</f>
        <v>39486127</v>
      </c>
    </row>
    <row r="65" spans="1:31" ht="19.5" customHeight="1" thickTop="1" x14ac:dyDescent="0.3">
      <c r="J65" s="147"/>
      <c r="N65" s="153"/>
    </row>
    <row r="66" spans="1:31" ht="19.5" customHeight="1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</row>
    <row r="67" spans="1:31" ht="19.5" customHeight="1" x14ac:dyDescent="0.25">
      <c r="E67" s="67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</row>
    <row r="127" spans="1:1" ht="19.5" customHeight="1" x14ac:dyDescent="0.3">
      <c r="A127" s="67" t="s">
        <v>98</v>
      </c>
    </row>
    <row r="143" spans="5:5" ht="19.5" customHeight="1" x14ac:dyDescent="0.3">
      <c r="E143" s="132">
        <v>9</v>
      </c>
    </row>
    <row r="156" ht="8.5" customHeight="1" x14ac:dyDescent="0.3"/>
  </sheetData>
  <mergeCells count="8">
    <mergeCell ref="G46:AE46"/>
    <mergeCell ref="G5:AE5"/>
    <mergeCell ref="G6:AA6"/>
    <mergeCell ref="O7:Y7"/>
    <mergeCell ref="G12:AE12"/>
    <mergeCell ref="G39:AE39"/>
    <mergeCell ref="G40:AA40"/>
    <mergeCell ref="O41:Y41"/>
  </mergeCells>
  <phoneticPr fontId="0" type="noConversion"/>
  <pageMargins left="0.655511811" right="0.25" top="0.98425196850393704" bottom="0.98425196850393704" header="0.261811024" footer="0.511811023622047"/>
  <pageSetup paperSize="9" scale="50" firstPageNumber="7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8"/>
  <sheetViews>
    <sheetView zoomScaleNormal="100" zoomScaleSheetLayoutView="100" workbookViewId="0"/>
  </sheetViews>
  <sheetFormatPr defaultColWidth="9.1796875" defaultRowHeight="20.25" customHeight="1" x14ac:dyDescent="0.25"/>
  <cols>
    <col min="1" max="3" width="1.7265625" style="21" customWidth="1"/>
    <col min="4" max="4" width="43.7265625" style="21" customWidth="1"/>
    <col min="5" max="5" width="5.54296875" style="13" bestFit="1" customWidth="1"/>
    <col min="6" max="6" width="0.81640625" style="21" customWidth="1"/>
    <col min="7" max="7" width="14" style="29" bestFit="1" customWidth="1"/>
    <col min="8" max="8" width="1" style="29" customWidth="1"/>
    <col min="9" max="9" width="15" style="29" bestFit="1" customWidth="1"/>
    <col min="10" max="10" width="1" style="29" customWidth="1"/>
    <col min="11" max="11" width="12.26953125" style="29" bestFit="1" customWidth="1"/>
    <col min="12" max="12" width="1" style="29" customWidth="1"/>
    <col min="13" max="13" width="15.7265625" style="29" bestFit="1" customWidth="1"/>
    <col min="14" max="14" width="1" style="29" customWidth="1"/>
    <col min="15" max="15" width="13.1796875" style="29" bestFit="1" customWidth="1"/>
    <col min="16" max="16" width="1" style="29" customWidth="1"/>
    <col min="17" max="17" width="15.26953125" style="29" customWidth="1"/>
    <col min="18" max="18" width="1" style="29" customWidth="1"/>
    <col min="19" max="19" width="15.26953125" style="29" customWidth="1"/>
    <col min="20" max="20" width="1" style="29" customWidth="1"/>
    <col min="21" max="21" width="15.26953125" style="29" customWidth="1"/>
    <col min="22" max="22" width="1" style="29" customWidth="1"/>
    <col min="23" max="23" width="11.26953125" style="29" customWidth="1"/>
    <col min="24" max="24" width="1" style="29" customWidth="1"/>
    <col min="25" max="25" width="14" style="29" bestFit="1" customWidth="1"/>
    <col min="26" max="26" width="1" style="29" customWidth="1"/>
    <col min="27" max="27" width="15.54296875" style="29" bestFit="1" customWidth="1"/>
    <col min="28" max="16384" width="9.1796875" style="25"/>
  </cols>
  <sheetData>
    <row r="1" spans="1:27" s="22" customFormat="1" ht="19.5" customHeight="1" x14ac:dyDescent="0.25">
      <c r="A1" s="81" t="s">
        <v>112</v>
      </c>
      <c r="B1" s="81"/>
      <c r="C1" s="81"/>
      <c r="D1" s="81"/>
      <c r="E1" s="14"/>
      <c r="F1" s="81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7" s="22" customFormat="1" ht="19.5" customHeight="1" x14ac:dyDescent="0.25">
      <c r="A2" s="81" t="s">
        <v>119</v>
      </c>
      <c r="B2" s="81"/>
      <c r="C2" s="81"/>
      <c r="D2" s="81"/>
      <c r="E2" s="14"/>
      <c r="F2" s="81"/>
      <c r="G2" s="86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7" s="22" customFormat="1" ht="19.5" customHeight="1" x14ac:dyDescent="0.25">
      <c r="A3" s="87" t="s">
        <v>224</v>
      </c>
      <c r="B3" s="87"/>
      <c r="C3" s="87"/>
      <c r="D3" s="87"/>
      <c r="E3" s="14"/>
      <c r="F3" s="81"/>
      <c r="G3" s="86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</row>
    <row r="4" spans="1:27" s="22" customFormat="1" ht="19.5" customHeight="1" x14ac:dyDescent="0.25">
      <c r="A4" s="95"/>
      <c r="B4" s="95"/>
      <c r="C4" s="95"/>
      <c r="D4" s="95"/>
      <c r="E4" s="96"/>
      <c r="F4" s="102"/>
      <c r="G4" s="103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97" t="s">
        <v>223</v>
      </c>
    </row>
    <row r="5" spans="1:27" s="22" customFormat="1" ht="19.5" customHeight="1" x14ac:dyDescent="0.25">
      <c r="A5" s="20"/>
      <c r="B5" s="20"/>
      <c r="C5" s="20"/>
      <c r="D5" s="20"/>
      <c r="E5" s="1"/>
      <c r="F5" s="20"/>
      <c r="G5" s="179" t="s">
        <v>35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s="22" customFormat="1" ht="19.5" customHeight="1" x14ac:dyDescent="0.25">
      <c r="A6" s="20"/>
      <c r="B6" s="20"/>
      <c r="C6" s="20"/>
      <c r="D6" s="20"/>
      <c r="E6" s="1"/>
      <c r="F6" s="20"/>
      <c r="G6" s="168"/>
      <c r="H6" s="168"/>
      <c r="I6" s="168"/>
      <c r="J6" s="168"/>
      <c r="N6" s="168"/>
      <c r="O6" s="180" t="s">
        <v>65</v>
      </c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68"/>
      <c r="AA6" s="168"/>
    </row>
    <row r="7" spans="1:27" s="58" customFormat="1" ht="19.5" customHeight="1" x14ac:dyDescent="0.25">
      <c r="A7" s="56"/>
      <c r="B7" s="56"/>
      <c r="C7" s="56"/>
      <c r="D7" s="56"/>
      <c r="E7" s="3"/>
      <c r="F7" s="56"/>
      <c r="G7" s="57"/>
      <c r="H7" s="57"/>
      <c r="I7" s="57"/>
      <c r="J7" s="57"/>
      <c r="K7" s="57"/>
      <c r="L7" s="57"/>
      <c r="M7" s="57"/>
      <c r="N7" s="57"/>
      <c r="O7" s="57"/>
      <c r="P7" s="57"/>
      <c r="Q7" s="57" t="s">
        <v>186</v>
      </c>
      <c r="R7" s="57"/>
      <c r="S7" s="57"/>
      <c r="T7" s="57"/>
      <c r="U7" s="57" t="s">
        <v>70</v>
      </c>
      <c r="V7" s="57"/>
      <c r="W7" s="57" t="s">
        <v>71</v>
      </c>
      <c r="X7" s="57"/>
      <c r="Y7" s="57" t="s">
        <v>23</v>
      </c>
      <c r="Z7" s="57"/>
      <c r="AA7" s="57"/>
    </row>
    <row r="8" spans="1:27" s="58" customFormat="1" ht="19.5" customHeight="1" x14ac:dyDescent="0.25">
      <c r="A8" s="56"/>
      <c r="B8" s="56"/>
      <c r="C8" s="56"/>
      <c r="D8" s="56"/>
      <c r="E8" s="3"/>
      <c r="F8" s="56"/>
      <c r="G8" s="57" t="s">
        <v>17</v>
      </c>
      <c r="H8" s="57"/>
      <c r="I8" s="57"/>
      <c r="J8" s="57"/>
      <c r="K8" s="59" t="s">
        <v>59</v>
      </c>
      <c r="L8" s="15"/>
      <c r="M8" s="15"/>
      <c r="N8" s="57"/>
      <c r="O8" s="57" t="s">
        <v>95</v>
      </c>
      <c r="P8" s="57"/>
      <c r="Q8" s="57" t="s">
        <v>187</v>
      </c>
      <c r="R8" s="57"/>
      <c r="S8" s="131" t="s">
        <v>175</v>
      </c>
      <c r="T8" s="57"/>
      <c r="U8" s="57" t="s">
        <v>73</v>
      </c>
      <c r="V8" s="57"/>
      <c r="W8" s="57" t="s">
        <v>74</v>
      </c>
      <c r="X8" s="57"/>
      <c r="Y8" s="57" t="s">
        <v>75</v>
      </c>
      <c r="Z8" s="60"/>
    </row>
    <row r="9" spans="1:27" s="58" customFormat="1" ht="19.5" customHeight="1" x14ac:dyDescent="0.25">
      <c r="A9" s="56"/>
      <c r="B9" s="56"/>
      <c r="C9" s="56"/>
      <c r="D9" s="56"/>
      <c r="E9" s="3"/>
      <c r="F9" s="56"/>
      <c r="G9" s="57" t="s">
        <v>27</v>
      </c>
      <c r="H9" s="57"/>
      <c r="I9" s="57" t="s">
        <v>86</v>
      </c>
      <c r="J9" s="57"/>
      <c r="K9" s="57" t="s">
        <v>19</v>
      </c>
      <c r="L9" s="57"/>
      <c r="M9" s="57"/>
      <c r="N9" s="57"/>
      <c r="O9" s="57" t="s">
        <v>96</v>
      </c>
      <c r="P9" s="57"/>
      <c r="Q9" s="57" t="s">
        <v>26</v>
      </c>
      <c r="R9" s="57"/>
      <c r="S9" s="131" t="s">
        <v>176</v>
      </c>
      <c r="T9" s="57"/>
      <c r="U9" s="57" t="s">
        <v>78</v>
      </c>
      <c r="V9" s="57"/>
      <c r="W9" s="57" t="s">
        <v>79</v>
      </c>
      <c r="X9" s="57"/>
      <c r="Y9" s="57" t="s">
        <v>80</v>
      </c>
      <c r="Z9" s="57"/>
      <c r="AA9" s="58" t="s">
        <v>23</v>
      </c>
    </row>
    <row r="10" spans="1:27" s="58" customFormat="1" ht="19.5" customHeight="1" x14ac:dyDescent="0.25">
      <c r="E10" s="12" t="s">
        <v>254</v>
      </c>
      <c r="F10" s="56"/>
      <c r="G10" s="57" t="s">
        <v>20</v>
      </c>
      <c r="H10" s="57"/>
      <c r="I10" s="57" t="s">
        <v>87</v>
      </c>
      <c r="J10" s="57"/>
      <c r="K10" s="57" t="s">
        <v>21</v>
      </c>
      <c r="L10" s="57"/>
      <c r="M10" s="57" t="s">
        <v>57</v>
      </c>
      <c r="N10" s="57"/>
      <c r="O10" s="57" t="s">
        <v>97</v>
      </c>
      <c r="P10" s="57"/>
      <c r="Q10" s="57" t="s">
        <v>188</v>
      </c>
      <c r="R10" s="57"/>
      <c r="S10" s="131" t="s">
        <v>177</v>
      </c>
      <c r="T10" s="57"/>
      <c r="U10" s="57" t="s">
        <v>26</v>
      </c>
      <c r="V10" s="57"/>
      <c r="W10" s="57" t="s">
        <v>83</v>
      </c>
      <c r="X10" s="57"/>
      <c r="Y10" s="57" t="s">
        <v>84</v>
      </c>
      <c r="Z10" s="57"/>
      <c r="AA10" s="58" t="s">
        <v>37</v>
      </c>
    </row>
    <row r="11" spans="1:27" s="58" customFormat="1" ht="19.5" customHeight="1" x14ac:dyDescent="0.3">
      <c r="A11" s="125" t="s">
        <v>243</v>
      </c>
      <c r="B11" s="125"/>
      <c r="C11" s="125"/>
      <c r="D11" s="125"/>
      <c r="E11" s="12"/>
      <c r="F11" s="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7" s="2" customFormat="1" ht="19.5" hidden="1" customHeight="1" x14ac:dyDescent="0.3">
      <c r="A12" s="4" t="s">
        <v>196</v>
      </c>
      <c r="B12" s="4"/>
      <c r="C12" s="4"/>
      <c r="D12" s="4"/>
      <c r="E12" s="5"/>
      <c r="F12" s="4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s="2" customFormat="1" ht="19.5" hidden="1" customHeight="1" x14ac:dyDescent="0.3">
      <c r="A13" s="4"/>
      <c r="B13" s="4" t="s">
        <v>201</v>
      </c>
      <c r="C13" s="4"/>
      <c r="D13" s="4"/>
      <c r="E13" s="5"/>
      <c r="F13" s="4"/>
      <c r="G13" s="41">
        <v>3206420</v>
      </c>
      <c r="H13" s="41"/>
      <c r="I13" s="41">
        <v>10347863</v>
      </c>
      <c r="J13" s="41"/>
      <c r="K13" s="41">
        <v>500000</v>
      </c>
      <c r="L13" s="41"/>
      <c r="M13" s="41">
        <v>13949293</v>
      </c>
      <c r="N13" s="41"/>
      <c r="O13" s="41">
        <v>53870</v>
      </c>
      <c r="P13" s="41"/>
      <c r="Q13" s="41">
        <v>3595988</v>
      </c>
      <c r="R13" s="41"/>
      <c r="S13" s="41">
        <v>-71420</v>
      </c>
      <c r="T13" s="41"/>
      <c r="U13" s="41">
        <v>-5032</v>
      </c>
      <c r="V13" s="41"/>
      <c r="W13" s="41">
        <v>71937</v>
      </c>
      <c r="X13" s="41"/>
      <c r="Y13" s="41">
        <f>SUM(O13:X13)</f>
        <v>3645343</v>
      </c>
      <c r="Z13" s="41"/>
      <c r="AA13" s="41">
        <f>SUM(G13:M13)+Y13</f>
        <v>31648919</v>
      </c>
    </row>
    <row r="14" spans="1:27" s="2" customFormat="1" ht="19.5" hidden="1" customHeight="1" x14ac:dyDescent="0.3">
      <c r="A14" s="21" t="s">
        <v>200</v>
      </c>
      <c r="B14" s="21"/>
      <c r="C14" s="21"/>
      <c r="D14" s="21"/>
      <c r="E14" s="5"/>
      <c r="F14" s="21"/>
      <c r="G14" s="35">
        <v>0</v>
      </c>
      <c r="H14" s="40"/>
      <c r="I14" s="35">
        <v>0</v>
      </c>
      <c r="J14" s="40"/>
      <c r="K14" s="35">
        <v>0</v>
      </c>
      <c r="L14" s="41"/>
      <c r="M14" s="35">
        <v>548523</v>
      </c>
      <c r="N14" s="41"/>
      <c r="O14" s="35">
        <v>0</v>
      </c>
      <c r="P14" s="40"/>
      <c r="Q14" s="35">
        <v>0</v>
      </c>
      <c r="R14" s="40"/>
      <c r="S14" s="35">
        <v>0</v>
      </c>
      <c r="T14" s="40"/>
      <c r="U14" s="35">
        <v>0</v>
      </c>
      <c r="V14" s="40"/>
      <c r="W14" s="35">
        <v>0</v>
      </c>
      <c r="X14" s="40"/>
      <c r="Y14" s="35">
        <f>SUM(O14:X14)</f>
        <v>0</v>
      </c>
      <c r="Z14" s="40"/>
      <c r="AA14" s="35">
        <f>SUM(G14:M14)+Y14</f>
        <v>548523</v>
      </c>
    </row>
    <row r="15" spans="1:27" s="2" customFormat="1" ht="19.5" hidden="1" customHeight="1" x14ac:dyDescent="0.3">
      <c r="A15" s="68" t="s">
        <v>197</v>
      </c>
      <c r="B15" s="21"/>
      <c r="C15" s="21"/>
      <c r="D15" s="21"/>
      <c r="E15" s="5"/>
      <c r="F15" s="4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7" s="2" customFormat="1" ht="19.5" customHeight="1" x14ac:dyDescent="0.3">
      <c r="A16" s="68" t="s">
        <v>197</v>
      </c>
      <c r="B16" s="159"/>
      <c r="C16" s="4"/>
      <c r="D16" s="4"/>
      <c r="E16" s="5"/>
      <c r="F16" s="4"/>
      <c r="G16" s="41">
        <f>SUM(G13:G15)</f>
        <v>3206420</v>
      </c>
      <c r="H16" s="41"/>
      <c r="I16" s="41">
        <f>SUM(I13:I15)</f>
        <v>10347863</v>
      </c>
      <c r="J16" s="41"/>
      <c r="K16" s="41">
        <f>SUM(K13:K15)</f>
        <v>500000</v>
      </c>
      <c r="L16" s="41"/>
      <c r="M16" s="41">
        <f>SUM(M13:M15)</f>
        <v>14497816</v>
      </c>
      <c r="N16" s="41"/>
      <c r="O16" s="41">
        <f>SUM(O13:O15)</f>
        <v>53870</v>
      </c>
      <c r="P16" s="41"/>
      <c r="Q16" s="41">
        <f>SUM(Q13:Q15)</f>
        <v>3595988</v>
      </c>
      <c r="R16" s="41"/>
      <c r="S16" s="41">
        <f>SUM(S13:S15)</f>
        <v>-71420</v>
      </c>
      <c r="T16" s="41"/>
      <c r="U16" s="41">
        <f>SUM(U13:U15)</f>
        <v>-5032</v>
      </c>
      <c r="V16" s="41"/>
      <c r="W16" s="41">
        <f>SUM(W13:W15)</f>
        <v>71937</v>
      </c>
      <c r="X16" s="41"/>
      <c r="Y16" s="41">
        <f>SUM(Y13:Y15)</f>
        <v>3645343</v>
      </c>
      <c r="Z16" s="41"/>
      <c r="AA16" s="41">
        <f>SUM(AA13:AA15)</f>
        <v>32197442</v>
      </c>
    </row>
    <row r="17" spans="1:27" s="2" customFormat="1" ht="19.5" customHeight="1" x14ac:dyDescent="0.3">
      <c r="A17" s="4" t="s">
        <v>235</v>
      </c>
      <c r="B17" s="4"/>
      <c r="C17" s="4"/>
      <c r="D17" s="4"/>
      <c r="E17" s="5"/>
      <c r="F17" s="4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 ht="19.5" hidden="1" customHeight="1" x14ac:dyDescent="0.25">
      <c r="A18" s="21" t="s">
        <v>53</v>
      </c>
      <c r="E18" s="5"/>
      <c r="G18" s="40">
        <v>0</v>
      </c>
      <c r="H18" s="40"/>
      <c r="I18" s="40">
        <v>0</v>
      </c>
      <c r="J18" s="40"/>
      <c r="K18" s="40">
        <v>0</v>
      </c>
      <c r="L18" s="40"/>
      <c r="M18" s="40"/>
      <c r="N18" s="40"/>
      <c r="O18" s="40">
        <v>0</v>
      </c>
      <c r="P18" s="40"/>
      <c r="Q18" s="40">
        <v>0</v>
      </c>
      <c r="R18" s="40"/>
      <c r="S18" s="40">
        <v>0</v>
      </c>
      <c r="T18" s="40"/>
      <c r="U18" s="40">
        <v>0</v>
      </c>
      <c r="V18" s="40"/>
      <c r="W18" s="40">
        <v>0</v>
      </c>
      <c r="X18" s="40"/>
      <c r="Y18" s="40">
        <f>SUM(O18:X18)</f>
        <v>0</v>
      </c>
      <c r="Z18" s="40"/>
      <c r="AA18" s="40">
        <f>SUM(G18:M18)+Y18</f>
        <v>0</v>
      </c>
    </row>
    <row r="19" spans="1:27" ht="19.5" customHeight="1" x14ac:dyDescent="0.25">
      <c r="A19" s="21" t="s">
        <v>124</v>
      </c>
      <c r="E19" s="5">
        <v>14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/>
      <c r="O19" s="40">
        <v>2419</v>
      </c>
      <c r="P19" s="40"/>
      <c r="Q19" s="40">
        <v>0</v>
      </c>
      <c r="R19" s="40"/>
      <c r="S19" s="40">
        <v>0</v>
      </c>
      <c r="T19" s="40"/>
      <c r="U19" s="40">
        <v>0</v>
      </c>
      <c r="V19" s="40"/>
      <c r="W19" s="40">
        <v>0</v>
      </c>
      <c r="X19" s="40"/>
      <c r="Y19" s="40">
        <f>SUM(O19:X19)</f>
        <v>2419</v>
      </c>
      <c r="Z19" s="40"/>
      <c r="AA19" s="40">
        <f>SUM(G19:M19)+Y19</f>
        <v>2419</v>
      </c>
    </row>
    <row r="20" spans="1:27" ht="19.5" hidden="1" customHeight="1" x14ac:dyDescent="0.25">
      <c r="A20" s="21" t="s">
        <v>185</v>
      </c>
      <c r="D20" s="25"/>
      <c r="E20" s="5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0">
        <v>0</v>
      </c>
      <c r="P20" s="40"/>
      <c r="Q20" s="40"/>
      <c r="R20" s="40"/>
      <c r="S20" s="40">
        <v>0</v>
      </c>
      <c r="T20" s="40"/>
      <c r="U20" s="40">
        <v>0</v>
      </c>
      <c r="V20" s="40"/>
      <c r="W20" s="40">
        <v>0</v>
      </c>
      <c r="X20" s="40"/>
      <c r="Y20" s="40">
        <f>SUM(O20:X20)</f>
        <v>0</v>
      </c>
      <c r="Z20" s="40"/>
      <c r="AA20" s="40">
        <f>SUM(G20:M20)+Y20</f>
        <v>0</v>
      </c>
    </row>
    <row r="21" spans="1:27" ht="19.5" customHeight="1" x14ac:dyDescent="0.25">
      <c r="A21" s="21" t="s">
        <v>191</v>
      </c>
      <c r="D21" s="25"/>
      <c r="E21" s="5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40">
        <v>0</v>
      </c>
      <c r="P21" s="40"/>
      <c r="Q21" s="40">
        <v>-7082</v>
      </c>
      <c r="R21" s="40"/>
      <c r="S21" s="40">
        <v>0</v>
      </c>
      <c r="T21" s="40"/>
      <c r="U21" s="40">
        <v>0</v>
      </c>
      <c r="V21" s="40"/>
      <c r="W21" s="40">
        <v>0</v>
      </c>
      <c r="X21" s="40"/>
      <c r="Y21" s="40">
        <f>SUM(O21:X21)</f>
        <v>-7082</v>
      </c>
      <c r="Z21" s="40"/>
      <c r="AA21" s="40">
        <f>SUM(G21:M21)+Y21</f>
        <v>-7082</v>
      </c>
    </row>
    <row r="22" spans="1:27" ht="19.5" hidden="1" customHeight="1" x14ac:dyDescent="0.25">
      <c r="A22" s="21" t="s">
        <v>192</v>
      </c>
      <c r="D22" s="25"/>
      <c r="E22" s="5"/>
      <c r="G22" s="40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/>
      <c r="R22" s="40"/>
      <c r="S22" s="40">
        <v>0</v>
      </c>
      <c r="T22" s="40"/>
      <c r="U22" s="40">
        <v>0</v>
      </c>
      <c r="V22" s="40"/>
      <c r="W22" s="40">
        <v>0</v>
      </c>
      <c r="X22" s="40"/>
      <c r="Y22" s="40">
        <f>SUM(O22:X22)</f>
        <v>0</v>
      </c>
      <c r="Z22" s="40"/>
      <c r="AA22" s="40">
        <f>SUM(G22:M22)+Y22</f>
        <v>0</v>
      </c>
    </row>
    <row r="23" spans="1:27" ht="19.5" customHeight="1" x14ac:dyDescent="0.25">
      <c r="A23" s="4" t="s">
        <v>236</v>
      </c>
      <c r="B23" s="4"/>
      <c r="C23" s="4"/>
      <c r="D23" s="4"/>
      <c r="E23" s="5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27" s="2" customFormat="1" ht="19.5" customHeight="1" x14ac:dyDescent="0.3">
      <c r="B24" s="21" t="s">
        <v>232</v>
      </c>
      <c r="C24" s="21"/>
      <c r="E24" s="5"/>
      <c r="F24" s="4"/>
      <c r="G24" s="40">
        <v>0</v>
      </c>
      <c r="H24" s="40"/>
      <c r="I24" s="40">
        <v>0</v>
      </c>
      <c r="J24" s="40"/>
      <c r="K24" s="40">
        <v>0</v>
      </c>
      <c r="L24" s="40"/>
      <c r="M24" s="40">
        <f>'pl 5-6'!L41</f>
        <v>2902435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40">
        <v>0</v>
      </c>
      <c r="V24" s="40"/>
      <c r="W24" s="40">
        <v>0</v>
      </c>
      <c r="X24" s="40"/>
      <c r="Y24" s="40">
        <f>SUM(O24:X24)</f>
        <v>0</v>
      </c>
      <c r="Z24" s="40"/>
      <c r="AA24" s="40">
        <f>SUM(G24:M24)+Y24</f>
        <v>2902435</v>
      </c>
    </row>
    <row r="25" spans="1:27" s="2" customFormat="1" ht="19.5" customHeight="1" x14ac:dyDescent="0.3">
      <c r="B25" s="21" t="s">
        <v>237</v>
      </c>
      <c r="C25" s="21"/>
      <c r="E25" s="5"/>
      <c r="F25" s="4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27" s="2" customFormat="1" ht="19.5" customHeight="1" x14ac:dyDescent="0.3">
      <c r="A26" s="21"/>
      <c r="C26" s="21" t="s">
        <v>152</v>
      </c>
      <c r="E26" s="5"/>
      <c r="F26" s="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27" s="2" customFormat="1" ht="19.5" customHeight="1" x14ac:dyDescent="0.3">
      <c r="B27" s="21"/>
      <c r="D27" s="21" t="s">
        <v>153</v>
      </c>
      <c r="E27" s="5"/>
      <c r="F27" s="4"/>
      <c r="G27" s="40">
        <v>0</v>
      </c>
      <c r="H27" s="40"/>
      <c r="I27" s="40">
        <v>0</v>
      </c>
      <c r="J27" s="40"/>
      <c r="K27" s="40">
        <v>0</v>
      </c>
      <c r="L27" s="40"/>
      <c r="M27" s="40">
        <v>0</v>
      </c>
      <c r="N27" s="40"/>
      <c r="O27" s="40">
        <v>0</v>
      </c>
      <c r="P27" s="40"/>
      <c r="Q27" s="40">
        <v>0</v>
      </c>
      <c r="R27" s="40"/>
      <c r="S27" s="40">
        <v>-17205</v>
      </c>
      <c r="T27" s="40"/>
      <c r="U27" s="40">
        <v>2985</v>
      </c>
      <c r="V27" s="40"/>
      <c r="W27" s="40">
        <v>0</v>
      </c>
      <c r="X27" s="40"/>
      <c r="Y27" s="40">
        <f>SUM(O27:X27)</f>
        <v>-14220</v>
      </c>
      <c r="Z27" s="40"/>
      <c r="AA27" s="40">
        <f>SUM(G27:M27)+Y27</f>
        <v>-14220</v>
      </c>
    </row>
    <row r="28" spans="1:27" s="2" customFormat="1" ht="19.5" customHeight="1" x14ac:dyDescent="0.3">
      <c r="B28" s="21"/>
      <c r="C28" s="21" t="s">
        <v>154</v>
      </c>
      <c r="D28" s="21"/>
      <c r="E28" s="5"/>
      <c r="F28" s="4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27" s="2" customFormat="1" ht="19.5" customHeight="1" x14ac:dyDescent="0.3">
      <c r="B29" s="21"/>
      <c r="D29" s="21" t="s">
        <v>153</v>
      </c>
      <c r="E29" s="5"/>
      <c r="F29" s="4"/>
      <c r="G29" s="40">
        <v>0</v>
      </c>
      <c r="H29" s="40"/>
      <c r="I29" s="40">
        <v>0</v>
      </c>
      <c r="J29" s="40"/>
      <c r="K29" s="40">
        <v>0</v>
      </c>
      <c r="L29" s="40"/>
      <c r="M29" s="40"/>
      <c r="N29" s="40"/>
      <c r="O29" s="40">
        <v>0</v>
      </c>
      <c r="P29" s="40"/>
      <c r="Q29" s="35">
        <v>0</v>
      </c>
      <c r="R29" s="40"/>
      <c r="S29" s="35">
        <v>0</v>
      </c>
      <c r="T29" s="40"/>
      <c r="U29" s="40">
        <v>0</v>
      </c>
      <c r="V29" s="40"/>
      <c r="W29" s="35">
        <v>2826</v>
      </c>
      <c r="X29" s="40"/>
      <c r="Y29" s="40">
        <f>SUM(O29:X29)</f>
        <v>2826</v>
      </c>
      <c r="Z29" s="40"/>
      <c r="AA29" s="40">
        <f>SUM(G29:M29)+Y29</f>
        <v>2826</v>
      </c>
    </row>
    <row r="30" spans="1:27" ht="19.5" customHeight="1" x14ac:dyDescent="0.25">
      <c r="A30" s="25"/>
      <c r="B30" s="4" t="s">
        <v>234</v>
      </c>
      <c r="C30" s="4"/>
      <c r="D30" s="4"/>
      <c r="E30" s="5"/>
      <c r="G30" s="31">
        <f>SUM(G24:G29)</f>
        <v>0</v>
      </c>
      <c r="H30" s="40">
        <v>0</v>
      </c>
      <c r="I30" s="31">
        <f>SUM(I24:I29)</f>
        <v>0</v>
      </c>
      <c r="J30" s="40">
        <v>0</v>
      </c>
      <c r="K30" s="31">
        <f>SUM(K24:K29)</f>
        <v>0</v>
      </c>
      <c r="L30" s="40"/>
      <c r="M30" s="31">
        <f>SUM(M24:M29)</f>
        <v>2902435</v>
      </c>
      <c r="N30" s="40"/>
      <c r="O30" s="31">
        <f>SUM(O24:O29)</f>
        <v>0</v>
      </c>
      <c r="P30" s="40"/>
      <c r="Q30" s="31">
        <f>SUM(Q24:Q29)</f>
        <v>0</v>
      </c>
      <c r="R30" s="41">
        <f>SUM(R24:R29)</f>
        <v>0</v>
      </c>
      <c r="S30" s="31">
        <f>SUM(S24:S29)</f>
        <v>-17205</v>
      </c>
      <c r="T30" s="40"/>
      <c r="U30" s="31">
        <f>SUM(U24:U29)</f>
        <v>2985</v>
      </c>
      <c r="V30" s="40">
        <v>0</v>
      </c>
      <c r="W30" s="31">
        <f>SUM(W24:W29)</f>
        <v>2826</v>
      </c>
      <c r="X30" s="40"/>
      <c r="Y30" s="31">
        <f>SUM(Y24:Y29)</f>
        <v>-11394</v>
      </c>
      <c r="Z30" s="40">
        <v>0</v>
      </c>
      <c r="AA30" s="31">
        <f>SUM(AA24:AA29)</f>
        <v>2891041</v>
      </c>
    </row>
    <row r="31" spans="1:27" s="2" customFormat="1" ht="19.5" customHeight="1" thickBot="1" x14ac:dyDescent="0.35">
      <c r="A31" s="4" t="s">
        <v>244</v>
      </c>
      <c r="B31" s="4"/>
      <c r="C31" s="4"/>
      <c r="D31" s="4"/>
      <c r="F31" s="21"/>
      <c r="G31" s="47">
        <f>SUM(G16:G21)+G30</f>
        <v>3206420</v>
      </c>
      <c r="H31" s="41"/>
      <c r="I31" s="47">
        <f>SUM(I16:I21)+I30</f>
        <v>10347863</v>
      </c>
      <c r="J31" s="41"/>
      <c r="K31" s="47">
        <f>SUM(K16:K21)+K30</f>
        <v>500000</v>
      </c>
      <c r="L31" s="41"/>
      <c r="M31" s="47">
        <f>SUM(M16:M21)+M30</f>
        <v>17400251</v>
      </c>
      <c r="N31" s="41"/>
      <c r="O31" s="47">
        <f>SUM(O16:O21)+O30</f>
        <v>56289</v>
      </c>
      <c r="P31" s="41"/>
      <c r="Q31" s="47">
        <f>SUM(Q16:Q21)+Q30</f>
        <v>3588906</v>
      </c>
      <c r="R31" s="41"/>
      <c r="S31" s="47">
        <f>SUM(S16:S21)+S30</f>
        <v>-88625</v>
      </c>
      <c r="T31" s="41"/>
      <c r="U31" s="47">
        <f>SUM(U16:U21)+U30</f>
        <v>-2047</v>
      </c>
      <c r="V31" s="41"/>
      <c r="W31" s="47">
        <f>SUM(W16:W21)+W30</f>
        <v>74763</v>
      </c>
      <c r="X31" s="41"/>
      <c r="Y31" s="47">
        <f>SUM(Y16:Y21)+Y30</f>
        <v>3629286</v>
      </c>
      <c r="Z31" s="41"/>
      <c r="AA31" s="47">
        <f>SUM(AA16:AA21)+AA30</f>
        <v>35083820</v>
      </c>
    </row>
    <row r="32" spans="1:27" s="22" customFormat="1" ht="19.5" customHeight="1" thickTop="1" x14ac:dyDescent="0.25">
      <c r="A32" s="18"/>
      <c r="B32" s="18"/>
      <c r="C32" s="18"/>
      <c r="D32" s="18"/>
      <c r="E32" s="3"/>
      <c r="F32" s="165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</row>
    <row r="33" spans="1:27" s="22" customFormat="1" ht="19.5" customHeight="1" x14ac:dyDescent="0.25">
      <c r="A33" s="81" t="s">
        <v>112</v>
      </c>
      <c r="B33" s="81"/>
      <c r="C33" s="81"/>
      <c r="D33" s="81"/>
      <c r="E33" s="14"/>
      <c r="F33" s="81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</row>
    <row r="34" spans="1:27" s="22" customFormat="1" ht="19.5" customHeight="1" x14ac:dyDescent="0.25">
      <c r="A34" s="81" t="s">
        <v>120</v>
      </c>
      <c r="B34" s="81"/>
      <c r="C34" s="81"/>
      <c r="D34" s="81"/>
      <c r="E34" s="14"/>
      <c r="F34" s="81"/>
      <c r="G34" s="86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</row>
    <row r="35" spans="1:27" s="22" customFormat="1" ht="19.5" customHeight="1" x14ac:dyDescent="0.25">
      <c r="A35" s="87" t="s">
        <v>224</v>
      </c>
      <c r="B35" s="87"/>
      <c r="C35" s="87"/>
      <c r="D35" s="87"/>
      <c r="E35" s="14"/>
      <c r="F35" s="81"/>
      <c r="G35" s="86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</row>
    <row r="36" spans="1:27" s="22" customFormat="1" ht="19.5" customHeight="1" x14ac:dyDescent="0.25">
      <c r="A36" s="95"/>
      <c r="B36" s="95"/>
      <c r="C36" s="95"/>
      <c r="D36" s="95"/>
      <c r="E36" s="96"/>
      <c r="F36" s="102"/>
      <c r="G36" s="103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97" t="s">
        <v>223</v>
      </c>
    </row>
    <row r="37" spans="1:27" s="22" customFormat="1" ht="19.5" customHeight="1" x14ac:dyDescent="0.25">
      <c r="A37" s="20"/>
      <c r="B37" s="20"/>
      <c r="C37" s="20"/>
      <c r="D37" s="20"/>
      <c r="E37" s="1"/>
      <c r="F37" s="20"/>
      <c r="G37" s="179" t="s">
        <v>35</v>
      </c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</row>
    <row r="38" spans="1:27" s="22" customFormat="1" ht="19.5" customHeight="1" x14ac:dyDescent="0.25">
      <c r="A38" s="20"/>
      <c r="B38" s="20"/>
      <c r="C38" s="20"/>
      <c r="D38" s="20"/>
      <c r="E38" s="1"/>
      <c r="F38" s="20"/>
      <c r="G38" s="168"/>
      <c r="H38" s="168"/>
      <c r="I38" s="168"/>
      <c r="J38" s="168"/>
      <c r="N38" s="168"/>
      <c r="O38" s="180" t="s">
        <v>65</v>
      </c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68"/>
      <c r="AA38" s="168"/>
    </row>
    <row r="39" spans="1:27" s="22" customFormat="1" ht="19.5" customHeight="1" x14ac:dyDescent="0.25">
      <c r="A39" s="56"/>
      <c r="B39" s="56"/>
      <c r="C39" s="56"/>
      <c r="D39" s="56"/>
      <c r="E39" s="3"/>
      <c r="F39" s="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 t="s">
        <v>186</v>
      </c>
      <c r="R39" s="57"/>
      <c r="S39" s="57"/>
      <c r="T39" s="57"/>
      <c r="U39" s="57"/>
      <c r="V39" s="57"/>
      <c r="W39" s="57" t="s">
        <v>71</v>
      </c>
      <c r="X39" s="57"/>
      <c r="Y39" s="57" t="s">
        <v>23</v>
      </c>
      <c r="Z39" s="57"/>
      <c r="AA39" s="57"/>
    </row>
    <row r="40" spans="1:27" s="22" customFormat="1" ht="19.5" customHeight="1" x14ac:dyDescent="0.25">
      <c r="A40" s="56"/>
      <c r="B40" s="56"/>
      <c r="C40" s="56"/>
      <c r="D40" s="56"/>
      <c r="E40" s="3"/>
      <c r="F40" s="56"/>
      <c r="G40" s="57" t="s">
        <v>17</v>
      </c>
      <c r="H40" s="57"/>
      <c r="I40" s="57"/>
      <c r="J40" s="57"/>
      <c r="K40" s="59" t="s">
        <v>59</v>
      </c>
      <c r="L40" s="15"/>
      <c r="M40" s="15"/>
      <c r="N40" s="57"/>
      <c r="O40" s="57" t="s">
        <v>95</v>
      </c>
      <c r="P40" s="57"/>
      <c r="Q40" s="57" t="s">
        <v>187</v>
      </c>
      <c r="R40" s="57"/>
      <c r="S40" s="131" t="s">
        <v>175</v>
      </c>
      <c r="T40" s="57"/>
      <c r="U40" s="57" t="s">
        <v>70</v>
      </c>
      <c r="V40" s="57"/>
      <c r="W40" s="57" t="s">
        <v>74</v>
      </c>
      <c r="X40" s="57"/>
      <c r="Y40" s="57" t="s">
        <v>75</v>
      </c>
      <c r="Z40" s="60"/>
      <c r="AA40" s="58"/>
    </row>
    <row r="41" spans="1:27" s="22" customFormat="1" ht="19.5" customHeight="1" x14ac:dyDescent="0.25">
      <c r="A41" s="56"/>
      <c r="B41" s="56"/>
      <c r="C41" s="56"/>
      <c r="D41" s="56"/>
      <c r="E41" s="3"/>
      <c r="F41" s="56"/>
      <c r="G41" s="57" t="s">
        <v>27</v>
      </c>
      <c r="H41" s="57"/>
      <c r="I41" s="57" t="s">
        <v>86</v>
      </c>
      <c r="J41" s="57"/>
      <c r="K41" s="57" t="s">
        <v>19</v>
      </c>
      <c r="L41" s="57"/>
      <c r="M41" s="57"/>
      <c r="N41" s="57"/>
      <c r="O41" s="57" t="s">
        <v>96</v>
      </c>
      <c r="P41" s="57"/>
      <c r="Q41" s="57" t="s">
        <v>26</v>
      </c>
      <c r="R41" s="57"/>
      <c r="S41" s="131" t="s">
        <v>176</v>
      </c>
      <c r="T41" s="57"/>
      <c r="U41" s="57" t="s">
        <v>73</v>
      </c>
      <c r="V41" s="57"/>
      <c r="W41" s="57" t="s">
        <v>79</v>
      </c>
      <c r="X41" s="57"/>
      <c r="Y41" s="57" t="s">
        <v>80</v>
      </c>
      <c r="Z41" s="57"/>
      <c r="AA41" s="58" t="s">
        <v>23</v>
      </c>
    </row>
    <row r="42" spans="1:27" s="22" customFormat="1" ht="19.5" customHeight="1" x14ac:dyDescent="0.25">
      <c r="A42" s="58"/>
      <c r="B42" s="58"/>
      <c r="C42" s="58"/>
      <c r="D42" s="58"/>
      <c r="E42" s="12" t="s">
        <v>127</v>
      </c>
      <c r="F42" s="56"/>
      <c r="G42" s="57" t="s">
        <v>20</v>
      </c>
      <c r="H42" s="57"/>
      <c r="I42" s="57" t="s">
        <v>87</v>
      </c>
      <c r="J42" s="57"/>
      <c r="K42" s="57" t="s">
        <v>21</v>
      </c>
      <c r="L42" s="57"/>
      <c r="M42" s="57" t="s">
        <v>57</v>
      </c>
      <c r="N42" s="57"/>
      <c r="O42" s="57" t="s">
        <v>97</v>
      </c>
      <c r="P42" s="57"/>
      <c r="Q42" s="57" t="s">
        <v>188</v>
      </c>
      <c r="R42" s="57"/>
      <c r="S42" s="131" t="s">
        <v>177</v>
      </c>
      <c r="T42" s="57"/>
      <c r="U42" s="57" t="s">
        <v>248</v>
      </c>
      <c r="V42" s="57"/>
      <c r="W42" s="57" t="s">
        <v>83</v>
      </c>
      <c r="X42" s="57"/>
      <c r="Y42" s="57" t="s">
        <v>84</v>
      </c>
      <c r="Z42" s="57"/>
      <c r="AA42" s="58" t="s">
        <v>37</v>
      </c>
    </row>
    <row r="43" spans="1:27" s="2" customFormat="1" ht="19.5" customHeight="1" x14ac:dyDescent="0.3">
      <c r="A43" s="80" t="s">
        <v>238</v>
      </c>
      <c r="B43" s="80"/>
      <c r="C43" s="80"/>
      <c r="D43" s="80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2" customFormat="1" ht="19.5" customHeight="1" x14ac:dyDescent="0.3">
      <c r="A44" s="4" t="s">
        <v>239</v>
      </c>
      <c r="B44" s="4"/>
      <c r="C44" s="4"/>
      <c r="D44" s="4"/>
      <c r="E44" s="5"/>
      <c r="F44" s="4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2" customFormat="1" ht="19.5" customHeight="1" x14ac:dyDescent="0.3">
      <c r="A45" s="4"/>
      <c r="B45" s="4" t="s">
        <v>201</v>
      </c>
      <c r="C45" s="4"/>
      <c r="D45" s="4"/>
      <c r="E45" s="160"/>
      <c r="F45" s="4"/>
      <c r="G45" s="41">
        <v>3206420</v>
      </c>
      <c r="H45" s="41"/>
      <c r="I45" s="41">
        <v>10347863</v>
      </c>
      <c r="J45" s="41"/>
      <c r="K45" s="41">
        <v>500000</v>
      </c>
      <c r="L45" s="41"/>
      <c r="M45" s="41">
        <v>17666415</v>
      </c>
      <c r="N45" s="41"/>
      <c r="O45" s="41">
        <v>58808</v>
      </c>
      <c r="P45" s="41"/>
      <c r="Q45" s="41">
        <v>3633726</v>
      </c>
      <c r="R45" s="41"/>
      <c r="S45" s="41">
        <v>-111738</v>
      </c>
      <c r="T45" s="41"/>
      <c r="U45" s="41">
        <v>14258</v>
      </c>
      <c r="V45" s="41"/>
      <c r="W45" s="41">
        <v>76758</v>
      </c>
      <c r="X45" s="41"/>
      <c r="Y45" s="41">
        <f t="shared" ref="Y45:Y46" si="0">SUM(O45:X45)</f>
        <v>3671812</v>
      </c>
      <c r="Z45" s="41"/>
      <c r="AA45" s="41">
        <f>SUM(G45:M45)+Y45</f>
        <v>35392510</v>
      </c>
    </row>
    <row r="46" spans="1:27" ht="19.5" customHeight="1" x14ac:dyDescent="0.25">
      <c r="A46" s="21" t="s">
        <v>200</v>
      </c>
      <c r="E46" s="5">
        <v>3</v>
      </c>
      <c r="G46" s="35">
        <v>0</v>
      </c>
      <c r="H46" s="40"/>
      <c r="I46" s="35">
        <v>0</v>
      </c>
      <c r="J46" s="40"/>
      <c r="K46" s="35">
        <v>0</v>
      </c>
      <c r="L46" s="40"/>
      <c r="M46" s="35">
        <v>774717</v>
      </c>
      <c r="N46" s="40"/>
      <c r="O46" s="35">
        <v>0</v>
      </c>
      <c r="P46" s="40"/>
      <c r="Q46" s="35">
        <v>0</v>
      </c>
      <c r="R46" s="40"/>
      <c r="S46" s="35">
        <v>0</v>
      </c>
      <c r="T46" s="40"/>
      <c r="U46" s="35">
        <v>0</v>
      </c>
      <c r="V46" s="40"/>
      <c r="W46" s="35">
        <v>-273627</v>
      </c>
      <c r="X46" s="40"/>
      <c r="Y46" s="35">
        <f t="shared" si="0"/>
        <v>-273627</v>
      </c>
      <c r="Z46" s="40"/>
      <c r="AA46" s="35">
        <f>SUM(G46:M46)+Y46</f>
        <v>501090</v>
      </c>
    </row>
    <row r="47" spans="1:27" ht="19.5" customHeight="1" x14ac:dyDescent="0.3">
      <c r="A47" s="68" t="s">
        <v>197</v>
      </c>
      <c r="E47" s="5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2" customFormat="1" ht="19.5" customHeight="1" x14ac:dyDescent="0.3">
      <c r="A48" s="4"/>
      <c r="B48" s="159" t="s">
        <v>202</v>
      </c>
      <c r="C48" s="4"/>
      <c r="D48" s="4"/>
      <c r="E48" s="160"/>
      <c r="F48" s="4"/>
      <c r="G48" s="41">
        <f>SUM(G44:G47)</f>
        <v>3206420</v>
      </c>
      <c r="H48" s="41"/>
      <c r="I48" s="41">
        <f>SUM(I44:I47)</f>
        <v>10347863</v>
      </c>
      <c r="J48" s="41"/>
      <c r="K48" s="41">
        <f>SUM(K44:K47)</f>
        <v>500000</v>
      </c>
      <c r="L48" s="41"/>
      <c r="M48" s="41">
        <f>SUM(M44:M47)</f>
        <v>18441132</v>
      </c>
      <c r="N48" s="41"/>
      <c r="O48" s="41">
        <f>SUM(O44:O47)</f>
        <v>58808</v>
      </c>
      <c r="P48" s="41"/>
      <c r="Q48" s="41">
        <f>SUM(Q44:Q47)</f>
        <v>3633726</v>
      </c>
      <c r="R48" s="41"/>
      <c r="S48" s="41">
        <f>SUM(S44:S47)</f>
        <v>-111738</v>
      </c>
      <c r="T48" s="41"/>
      <c r="U48" s="41">
        <f>SUM(U44:U47)</f>
        <v>14258</v>
      </c>
      <c r="V48" s="41"/>
      <c r="W48" s="41">
        <f>SUM(W44:W47)</f>
        <v>-196869</v>
      </c>
      <c r="X48" s="41"/>
      <c r="Y48" s="41">
        <f>SUM(O48:X48)</f>
        <v>3398185</v>
      </c>
      <c r="Z48" s="41"/>
      <c r="AA48" s="41">
        <f>SUM(AA44:AA47)</f>
        <v>35893600</v>
      </c>
    </row>
    <row r="49" spans="1:27" s="2" customFormat="1" ht="19.5" customHeight="1" x14ac:dyDescent="0.3">
      <c r="A49" s="4" t="s">
        <v>235</v>
      </c>
      <c r="B49" s="4"/>
      <c r="C49" s="4"/>
      <c r="D49" s="4"/>
      <c r="E49" s="5"/>
      <c r="F49" s="4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 ht="19.5" customHeight="1" x14ac:dyDescent="0.25">
      <c r="A50" s="21" t="s">
        <v>53</v>
      </c>
      <c r="E50" s="5">
        <v>17</v>
      </c>
      <c r="G50" s="40">
        <v>0</v>
      </c>
      <c r="H50" s="40"/>
      <c r="I50" s="40">
        <v>0</v>
      </c>
      <c r="J50" s="40"/>
      <c r="K50" s="40">
        <v>0</v>
      </c>
      <c r="L50" s="40"/>
      <c r="M50" s="40">
        <v>-4168075</v>
      </c>
      <c r="N50" s="40"/>
      <c r="O50" s="40">
        <v>0</v>
      </c>
      <c r="P50" s="40"/>
      <c r="Q50" s="40">
        <v>0</v>
      </c>
      <c r="R50" s="40"/>
      <c r="S50" s="40">
        <v>0</v>
      </c>
      <c r="T50" s="40"/>
      <c r="U50" s="40">
        <v>0</v>
      </c>
      <c r="V50" s="40"/>
      <c r="W50" s="40">
        <v>0</v>
      </c>
      <c r="X50" s="40"/>
      <c r="Y50" s="40">
        <f>SUM(O50:X50)</f>
        <v>0</v>
      </c>
      <c r="Z50" s="40"/>
      <c r="AA50" s="40">
        <f>SUM(G50:M50)+Y50</f>
        <v>-4168075</v>
      </c>
    </row>
    <row r="51" spans="1:27" ht="19.5" customHeight="1" x14ac:dyDescent="0.25">
      <c r="A51" s="21" t="s">
        <v>103</v>
      </c>
      <c r="E51" s="5">
        <v>14</v>
      </c>
      <c r="G51" s="40">
        <v>0</v>
      </c>
      <c r="H51" s="40"/>
      <c r="I51" s="40">
        <v>0</v>
      </c>
      <c r="J51" s="40"/>
      <c r="K51" s="40">
        <v>0</v>
      </c>
      <c r="L51" s="40"/>
      <c r="M51" s="40">
        <v>0</v>
      </c>
      <c r="N51" s="40"/>
      <c r="O51" s="40">
        <v>742</v>
      </c>
      <c r="P51" s="40"/>
      <c r="Q51" s="40">
        <v>0</v>
      </c>
      <c r="R51" s="40"/>
      <c r="S51" s="40">
        <v>0</v>
      </c>
      <c r="T51" s="40"/>
      <c r="U51" s="40">
        <v>0</v>
      </c>
      <c r="V51" s="40"/>
      <c r="W51" s="40">
        <v>0</v>
      </c>
      <c r="X51" s="40"/>
      <c r="Y51" s="40">
        <f>SUM(O51:X51)</f>
        <v>742</v>
      </c>
      <c r="Z51" s="40"/>
      <c r="AA51" s="40">
        <f>SUM(G51:M51)+Y51</f>
        <v>742</v>
      </c>
    </row>
    <row r="52" spans="1:27" ht="19.5" customHeight="1" x14ac:dyDescent="0.25">
      <c r="A52" s="4" t="s">
        <v>236</v>
      </c>
      <c r="B52" s="4"/>
      <c r="C52" s="4"/>
      <c r="D52" s="4"/>
      <c r="E52" s="5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2" customFormat="1" ht="19.5" customHeight="1" x14ac:dyDescent="0.3">
      <c r="B53" s="21" t="s">
        <v>232</v>
      </c>
      <c r="C53" s="21"/>
      <c r="D53" s="21"/>
      <c r="E53" s="5"/>
      <c r="F53" s="4"/>
      <c r="G53" s="40">
        <v>0</v>
      </c>
      <c r="H53" s="40"/>
      <c r="I53" s="40">
        <v>0</v>
      </c>
      <c r="J53" s="40"/>
      <c r="K53" s="40">
        <v>0</v>
      </c>
      <c r="L53" s="40"/>
      <c r="M53" s="40">
        <f>'pl 5-6'!J41</f>
        <v>2738343</v>
      </c>
      <c r="N53" s="40"/>
      <c r="O53" s="40">
        <v>0</v>
      </c>
      <c r="P53" s="40"/>
      <c r="Q53" s="40">
        <v>0</v>
      </c>
      <c r="R53" s="40"/>
      <c r="S53" s="40">
        <v>0</v>
      </c>
      <c r="T53" s="40"/>
      <c r="U53" s="40">
        <v>0</v>
      </c>
      <c r="V53" s="40"/>
      <c r="W53" s="40">
        <v>0</v>
      </c>
      <c r="X53" s="40"/>
      <c r="Y53" s="40">
        <f>SUM(O53:X53)</f>
        <v>0</v>
      </c>
      <c r="Z53" s="40"/>
      <c r="AA53" s="40">
        <f>SUM(G53:M53)+Y53</f>
        <v>2738343</v>
      </c>
    </row>
    <row r="54" spans="1:27" s="2" customFormat="1" ht="19.5" customHeight="1" x14ac:dyDescent="0.3">
      <c r="B54" s="21" t="s">
        <v>237</v>
      </c>
      <c r="C54" s="21"/>
      <c r="D54" s="21"/>
      <c r="E54" s="5"/>
      <c r="F54" s="4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2" customFormat="1" ht="19.5" customHeight="1" x14ac:dyDescent="0.3">
      <c r="B55" s="21"/>
      <c r="C55" s="21" t="s">
        <v>152</v>
      </c>
      <c r="D55" s="21"/>
      <c r="E55" s="5"/>
      <c r="F55" s="4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s="2" customFormat="1" ht="19.5" customHeight="1" x14ac:dyDescent="0.3">
      <c r="B56" s="21"/>
      <c r="C56" s="21"/>
      <c r="D56" s="21" t="s">
        <v>153</v>
      </c>
      <c r="E56" s="5"/>
      <c r="F56" s="4"/>
      <c r="G56" s="40">
        <v>0</v>
      </c>
      <c r="H56" s="40"/>
      <c r="I56" s="40">
        <v>0</v>
      </c>
      <c r="J56" s="40"/>
      <c r="K56" s="40">
        <v>0</v>
      </c>
      <c r="L56" s="40"/>
      <c r="M56" s="40">
        <v>0</v>
      </c>
      <c r="N56" s="40"/>
      <c r="O56" s="40">
        <v>0</v>
      </c>
      <c r="P56" s="40"/>
      <c r="Q56" s="40">
        <v>0</v>
      </c>
      <c r="R56" s="40"/>
      <c r="S56" s="40">
        <v>10043</v>
      </c>
      <c r="T56" s="40"/>
      <c r="U56" s="40">
        <v>4726</v>
      </c>
      <c r="V56" s="40"/>
      <c r="W56" s="40">
        <v>-62406</v>
      </c>
      <c r="X56" s="40"/>
      <c r="Y56" s="40">
        <f>SUM(O56:X56)</f>
        <v>-47637</v>
      </c>
      <c r="Z56" s="40"/>
      <c r="AA56" s="40">
        <f>SUM(G56:M56)+Y56</f>
        <v>-47637</v>
      </c>
    </row>
    <row r="57" spans="1:27" s="2" customFormat="1" ht="19.5" customHeight="1" x14ac:dyDescent="0.3">
      <c r="B57" s="21"/>
      <c r="C57" s="21" t="s">
        <v>154</v>
      </c>
      <c r="D57" s="21"/>
      <c r="E57" s="5"/>
      <c r="F57" s="4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s="2" customFormat="1" ht="19.5" customHeight="1" x14ac:dyDescent="0.3">
      <c r="B58" s="21"/>
      <c r="D58" s="21" t="s">
        <v>153</v>
      </c>
      <c r="E58" s="5"/>
      <c r="F58" s="4"/>
      <c r="G58" s="40">
        <v>0</v>
      </c>
      <c r="H58" s="40"/>
      <c r="I58" s="40">
        <v>0</v>
      </c>
      <c r="J58" s="40"/>
      <c r="K58" s="40">
        <v>0</v>
      </c>
      <c r="L58" s="40"/>
      <c r="M58" s="40">
        <v>-37</v>
      </c>
      <c r="N58" s="40"/>
      <c r="O58" s="40">
        <v>0</v>
      </c>
      <c r="P58" s="40"/>
      <c r="Q58" s="40">
        <v>0</v>
      </c>
      <c r="R58" s="40"/>
      <c r="S58" s="40">
        <v>0</v>
      </c>
      <c r="T58" s="40"/>
      <c r="U58" s="40">
        <v>0</v>
      </c>
      <c r="V58" s="40"/>
      <c r="W58" s="40">
        <v>2453</v>
      </c>
      <c r="X58" s="40"/>
      <c r="Y58" s="40">
        <f>SUM(O58:X58)</f>
        <v>2453</v>
      </c>
      <c r="Z58" s="40"/>
      <c r="AA58" s="40">
        <f>SUM(G58:M58)+Y58</f>
        <v>2416</v>
      </c>
    </row>
    <row r="59" spans="1:27" ht="19.5" customHeight="1" x14ac:dyDescent="0.25">
      <c r="A59" s="25"/>
      <c r="B59" s="4" t="s">
        <v>234</v>
      </c>
      <c r="C59" s="4"/>
      <c r="D59" s="4"/>
      <c r="E59" s="5"/>
      <c r="G59" s="123">
        <f>SUM(G53:G58)</f>
        <v>0</v>
      </c>
      <c r="H59" s="40">
        <v>0</v>
      </c>
      <c r="I59" s="123">
        <f>SUM(I53:I58)</f>
        <v>0</v>
      </c>
      <c r="J59" s="40">
        <v>0</v>
      </c>
      <c r="K59" s="123">
        <f>SUM(K53:K58)</f>
        <v>0</v>
      </c>
      <c r="L59" s="40"/>
      <c r="M59" s="123">
        <f>SUM(M53:M58)</f>
        <v>2738306</v>
      </c>
      <c r="N59" s="40"/>
      <c r="O59" s="123">
        <f>SUM(O53:O58)</f>
        <v>0</v>
      </c>
      <c r="P59" s="40"/>
      <c r="Q59" s="123">
        <f>SUM(Q53:Q58)</f>
        <v>0</v>
      </c>
      <c r="R59" s="40"/>
      <c r="S59" s="123">
        <f>SUM(S53:S58)</f>
        <v>10043</v>
      </c>
      <c r="T59" s="40"/>
      <c r="U59" s="123">
        <f>SUM(U53:U58)</f>
        <v>4726</v>
      </c>
      <c r="V59" s="40">
        <v>0</v>
      </c>
      <c r="W59" s="123">
        <f>SUM(W53:W58)</f>
        <v>-59953</v>
      </c>
      <c r="X59" s="40"/>
      <c r="Y59" s="123">
        <f>SUM(Y53:Y58)</f>
        <v>-45184</v>
      </c>
      <c r="Z59" s="40">
        <v>0</v>
      </c>
      <c r="AA59" s="123">
        <f>SUM(AA53:AA58)</f>
        <v>2693122</v>
      </c>
    </row>
    <row r="60" spans="1:27" s="2" customFormat="1" ht="19.5" customHeight="1" thickBot="1" x14ac:dyDescent="0.35">
      <c r="A60" s="4" t="s">
        <v>242</v>
      </c>
      <c r="B60" s="4"/>
      <c r="C60" s="4"/>
      <c r="D60" s="4"/>
      <c r="F60" s="21"/>
      <c r="G60" s="47">
        <f>SUM(G48:G52)+G59</f>
        <v>3206420</v>
      </c>
      <c r="H60" s="41"/>
      <c r="I60" s="47">
        <f>SUM(I48:I52)+I59</f>
        <v>10347863</v>
      </c>
      <c r="J60" s="41"/>
      <c r="K60" s="47">
        <f>SUM(K48:K52)+K59</f>
        <v>500000</v>
      </c>
      <c r="L60" s="41"/>
      <c r="M60" s="47">
        <f>SUM(M48:M52)+M59</f>
        <v>17011363</v>
      </c>
      <c r="N60" s="41"/>
      <c r="O60" s="47">
        <f>SUM(O48:O52)+O59</f>
        <v>59550</v>
      </c>
      <c r="P60" s="41"/>
      <c r="Q60" s="47">
        <f>SUM(Q48:Q52)+Q59</f>
        <v>3633726</v>
      </c>
      <c r="R60" s="41"/>
      <c r="S60" s="47">
        <f>SUM(S48:S52)+S59</f>
        <v>-101695</v>
      </c>
      <c r="T60" s="41"/>
      <c r="U60" s="47">
        <f>SUM(U48:U52)+U59</f>
        <v>18984</v>
      </c>
      <c r="V60" s="41"/>
      <c r="W60" s="47">
        <f>SUM(W48:W52)+W59</f>
        <v>-256822</v>
      </c>
      <c r="X60" s="41"/>
      <c r="Y60" s="47">
        <f>SUM(Y48:Y52)+Y59</f>
        <v>3353743</v>
      </c>
      <c r="Z60" s="41"/>
      <c r="AA60" s="47">
        <f>SUM(AA48:AA52)+AA59</f>
        <v>34419389</v>
      </c>
    </row>
    <row r="61" spans="1:27" ht="20.25" customHeight="1" thickTop="1" x14ac:dyDescent="0.25">
      <c r="N61" s="166"/>
      <c r="O61" s="166"/>
      <c r="P61" s="166"/>
      <c r="Q61" s="166"/>
      <c r="R61" s="166"/>
      <c r="S61" s="166"/>
      <c r="T61" s="166"/>
    </row>
    <row r="139" spans="1:1" ht="20.25" customHeight="1" x14ac:dyDescent="0.25">
      <c r="A139" s="21" t="s">
        <v>98</v>
      </c>
    </row>
    <row r="153" spans="5:5" ht="20.25" customHeight="1" x14ac:dyDescent="0.25">
      <c r="E153" s="13">
        <v>9</v>
      </c>
    </row>
    <row r="168" ht="8.5" customHeight="1" x14ac:dyDescent="0.25"/>
  </sheetData>
  <mergeCells count="5">
    <mergeCell ref="G5:AA5"/>
    <mergeCell ref="O6:Y6"/>
    <mergeCell ref="G32:AA32"/>
    <mergeCell ref="G37:AA37"/>
    <mergeCell ref="O38:Y38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9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32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zoomScale="90" zoomScaleNormal="90" zoomScaleSheetLayoutView="100" workbookViewId="0"/>
  </sheetViews>
  <sheetFormatPr defaultColWidth="9.1796875" defaultRowHeight="20.25" customHeight="1" x14ac:dyDescent="0.25"/>
  <cols>
    <col min="1" max="1" width="42" style="21" customWidth="1"/>
    <col min="2" max="2" width="8.7265625" style="5" customWidth="1"/>
    <col min="3" max="3" width="1.1796875" style="21" customWidth="1"/>
    <col min="4" max="4" width="15.7265625" style="85" customWidth="1"/>
    <col min="5" max="5" width="1" style="85" customWidth="1"/>
    <col min="6" max="6" width="15.7265625" style="85" customWidth="1"/>
    <col min="7" max="7" width="1.1796875" style="85" customWidth="1"/>
    <col min="8" max="8" width="15.7265625" style="85" customWidth="1"/>
    <col min="9" max="9" width="1.26953125" style="85" customWidth="1"/>
    <col min="10" max="10" width="15.7265625" style="85" customWidth="1"/>
    <col min="11" max="16384" width="9.1796875" style="25"/>
  </cols>
  <sheetData>
    <row r="1" spans="1:10" s="22" customFormat="1" ht="20.25" customHeight="1" x14ac:dyDescent="0.25">
      <c r="A1" s="81" t="s">
        <v>112</v>
      </c>
      <c r="B1" s="14"/>
      <c r="C1" s="55"/>
      <c r="D1" s="109"/>
      <c r="E1" s="109"/>
      <c r="F1" s="109"/>
      <c r="G1" s="109"/>
      <c r="H1" s="109"/>
      <c r="I1" s="109"/>
      <c r="J1" s="109"/>
    </row>
    <row r="2" spans="1:10" s="22" customFormat="1" ht="20.25" customHeight="1" x14ac:dyDescent="0.25">
      <c r="A2" s="81" t="s">
        <v>117</v>
      </c>
      <c r="B2" s="14"/>
      <c r="C2" s="55"/>
      <c r="D2" s="109"/>
      <c r="E2" s="109"/>
      <c r="F2" s="109"/>
      <c r="G2" s="109"/>
      <c r="H2" s="109"/>
      <c r="I2" s="109"/>
      <c r="J2" s="109"/>
    </row>
    <row r="3" spans="1:10" s="22" customFormat="1" ht="20.25" customHeight="1" x14ac:dyDescent="0.25">
      <c r="A3" s="82" t="s">
        <v>224</v>
      </c>
      <c r="B3" s="14"/>
      <c r="C3" s="55"/>
      <c r="D3" s="109"/>
      <c r="E3" s="109"/>
      <c r="F3" s="109"/>
      <c r="G3" s="109"/>
      <c r="H3" s="109"/>
      <c r="I3" s="109"/>
      <c r="J3" s="109"/>
    </row>
    <row r="4" spans="1:10" s="22" customFormat="1" ht="20.25" customHeight="1" x14ac:dyDescent="0.25">
      <c r="A4" s="15"/>
      <c r="B4" s="96"/>
      <c r="C4" s="105"/>
      <c r="D4" s="110"/>
      <c r="E4" s="110"/>
      <c r="F4" s="110"/>
      <c r="G4" s="110"/>
      <c r="H4" s="110"/>
      <c r="I4" s="110"/>
      <c r="J4" s="111" t="s">
        <v>223</v>
      </c>
    </row>
    <row r="5" spans="1:10" s="22" customFormat="1" ht="20.25" customHeight="1" x14ac:dyDescent="0.25">
      <c r="A5" s="20"/>
      <c r="B5" s="3"/>
      <c r="C5" s="20"/>
      <c r="D5" s="182" t="s">
        <v>0</v>
      </c>
      <c r="E5" s="182"/>
      <c r="F5" s="182"/>
      <c r="G5" s="171"/>
      <c r="H5" s="182" t="s">
        <v>32</v>
      </c>
      <c r="I5" s="182"/>
      <c r="J5" s="182"/>
    </row>
    <row r="6" spans="1:10" s="22" customFormat="1" ht="20.25" customHeight="1" x14ac:dyDescent="0.25">
      <c r="A6" s="20"/>
      <c r="B6" s="3"/>
      <c r="C6" s="20"/>
      <c r="D6" s="182" t="s">
        <v>31</v>
      </c>
      <c r="E6" s="182"/>
      <c r="F6" s="182"/>
      <c r="G6" s="171"/>
      <c r="H6" s="182" t="s">
        <v>31</v>
      </c>
      <c r="I6" s="182"/>
      <c r="J6" s="182"/>
    </row>
    <row r="7" spans="1:10" s="58" customFormat="1" ht="20.25" customHeight="1" x14ac:dyDescent="0.25">
      <c r="A7" s="20"/>
      <c r="B7" s="12" t="s">
        <v>127</v>
      </c>
      <c r="C7" s="56"/>
      <c r="D7" s="23">
        <v>2020</v>
      </c>
      <c r="E7" s="23"/>
      <c r="F7" s="23">
        <v>2019</v>
      </c>
      <c r="G7" s="112"/>
      <c r="H7" s="23">
        <v>2020</v>
      </c>
      <c r="I7" s="23"/>
      <c r="J7" s="23">
        <v>2019</v>
      </c>
    </row>
    <row r="8" spans="1:10" s="22" customFormat="1" ht="20.25" customHeight="1" x14ac:dyDescent="0.3">
      <c r="A8" s="65" t="s">
        <v>38</v>
      </c>
      <c r="B8" s="17"/>
      <c r="C8" s="73"/>
      <c r="D8" s="113"/>
      <c r="E8" s="113"/>
      <c r="F8" s="113"/>
      <c r="G8" s="113"/>
      <c r="H8" s="113"/>
      <c r="I8" s="113"/>
      <c r="J8" s="113"/>
    </row>
    <row r="9" spans="1:10" s="22" customFormat="1" ht="20.25" customHeight="1" x14ac:dyDescent="0.3">
      <c r="A9" s="73" t="s">
        <v>232</v>
      </c>
      <c r="B9" s="17"/>
      <c r="C9" s="73"/>
      <c r="D9" s="38">
        <f>'pl 5-6'!F43</f>
        <v>2858544</v>
      </c>
      <c r="E9" s="116"/>
      <c r="F9" s="38">
        <f>'pl 5-6'!H43</f>
        <v>2886327</v>
      </c>
      <c r="G9" s="116"/>
      <c r="H9" s="38">
        <f>'pl 5-6'!J43</f>
        <v>2738343</v>
      </c>
      <c r="I9" s="116"/>
      <c r="J9" s="38">
        <f>'pl 5-6'!L43</f>
        <v>2902435</v>
      </c>
    </row>
    <row r="10" spans="1:10" s="22" customFormat="1" ht="20.25" customHeight="1" x14ac:dyDescent="0.3">
      <c r="A10" s="78" t="s">
        <v>39</v>
      </c>
      <c r="B10" s="17"/>
      <c r="C10" s="73"/>
      <c r="D10" s="116"/>
      <c r="E10" s="116"/>
      <c r="F10" s="116"/>
      <c r="G10" s="116"/>
      <c r="H10" s="116"/>
      <c r="I10" s="116"/>
      <c r="J10" s="116"/>
    </row>
    <row r="11" spans="1:10" s="22" customFormat="1" ht="20.25" customHeight="1" x14ac:dyDescent="0.3">
      <c r="A11" s="73" t="s">
        <v>62</v>
      </c>
      <c r="B11" s="17">
        <v>10</v>
      </c>
      <c r="C11" s="73"/>
      <c r="D11" s="38">
        <v>332672</v>
      </c>
      <c r="E11" s="116"/>
      <c r="F11" s="38">
        <v>464287</v>
      </c>
      <c r="G11" s="116"/>
      <c r="H11" s="117">
        <v>5723</v>
      </c>
      <c r="I11" s="118"/>
      <c r="J11" s="117">
        <v>4366</v>
      </c>
    </row>
    <row r="12" spans="1:10" s="22" customFormat="1" ht="20.25" customHeight="1" x14ac:dyDescent="0.3">
      <c r="A12" s="73" t="s">
        <v>104</v>
      </c>
      <c r="B12" s="17"/>
      <c r="C12" s="73"/>
      <c r="D12" s="38"/>
      <c r="E12" s="116"/>
      <c r="F12" s="38"/>
      <c r="G12" s="116"/>
      <c r="H12" s="38"/>
      <c r="I12" s="116"/>
      <c r="J12" s="38"/>
    </row>
    <row r="13" spans="1:10" s="22" customFormat="1" ht="20.25" customHeight="1" x14ac:dyDescent="0.3">
      <c r="A13" s="73" t="s">
        <v>109</v>
      </c>
      <c r="B13" s="63"/>
      <c r="C13" s="67"/>
      <c r="D13" s="119">
        <v>6401</v>
      </c>
      <c r="E13" s="118"/>
      <c r="F13" s="119">
        <v>8138</v>
      </c>
      <c r="G13" s="118"/>
      <c r="H13" s="117">
        <v>1856</v>
      </c>
      <c r="I13" s="118"/>
      <c r="J13" s="117">
        <v>3456</v>
      </c>
    </row>
    <row r="14" spans="1:10" s="22" customFormat="1" ht="20.25" customHeight="1" x14ac:dyDescent="0.3">
      <c r="A14" s="73" t="s">
        <v>256</v>
      </c>
      <c r="B14" s="63"/>
      <c r="C14" s="67"/>
      <c r="D14" s="119"/>
      <c r="E14" s="118"/>
      <c r="F14" s="119"/>
      <c r="G14" s="118"/>
      <c r="H14" s="117"/>
      <c r="I14" s="118"/>
      <c r="J14" s="117"/>
    </row>
    <row r="15" spans="1:10" s="22" customFormat="1" ht="20.25" customHeight="1" x14ac:dyDescent="0.3">
      <c r="A15" s="73" t="s">
        <v>267</v>
      </c>
      <c r="B15" s="63">
        <v>9</v>
      </c>
      <c r="C15" s="67"/>
      <c r="D15" s="119">
        <v>616</v>
      </c>
      <c r="E15" s="118"/>
      <c r="F15" s="119">
        <v>0</v>
      </c>
      <c r="G15" s="118"/>
      <c r="H15" s="117">
        <v>616</v>
      </c>
      <c r="I15" s="118"/>
      <c r="J15" s="117">
        <v>0</v>
      </c>
    </row>
    <row r="16" spans="1:10" s="22" customFormat="1" ht="20.25" customHeight="1" x14ac:dyDescent="0.3">
      <c r="A16" s="73" t="s">
        <v>51</v>
      </c>
      <c r="B16" s="63"/>
      <c r="C16" s="67"/>
      <c r="D16" s="119">
        <v>-58218</v>
      </c>
      <c r="E16" s="118"/>
      <c r="F16" s="119">
        <v>-62895</v>
      </c>
      <c r="G16" s="118"/>
      <c r="H16" s="117">
        <v>-8132</v>
      </c>
      <c r="I16" s="118"/>
      <c r="J16" s="117">
        <v>-8373</v>
      </c>
    </row>
    <row r="17" spans="1:10" s="22" customFormat="1" ht="20.25" customHeight="1" x14ac:dyDescent="0.3">
      <c r="A17" s="73" t="s">
        <v>16</v>
      </c>
      <c r="B17" s="63"/>
      <c r="C17" s="67"/>
      <c r="D17" s="119">
        <v>50925</v>
      </c>
      <c r="E17" s="118"/>
      <c r="F17" s="119">
        <v>81302</v>
      </c>
      <c r="G17" s="118"/>
      <c r="H17" s="117">
        <v>696</v>
      </c>
      <c r="I17" s="118"/>
      <c r="J17" s="117">
        <v>576</v>
      </c>
    </row>
    <row r="18" spans="1:10" s="22" customFormat="1" ht="20.25" customHeight="1" x14ac:dyDescent="0.3">
      <c r="A18" s="73" t="s">
        <v>253</v>
      </c>
      <c r="B18" s="63"/>
      <c r="C18" s="67"/>
      <c r="D18" s="119">
        <v>53514</v>
      </c>
      <c r="E18" s="118"/>
      <c r="F18" s="119">
        <v>78284</v>
      </c>
      <c r="G18" s="118"/>
      <c r="H18" s="117">
        <v>0</v>
      </c>
      <c r="I18" s="118"/>
      <c r="J18" s="117">
        <v>0</v>
      </c>
    </row>
    <row r="19" spans="1:10" s="22" customFormat="1" ht="20.25" customHeight="1" x14ac:dyDescent="0.3">
      <c r="A19" s="73" t="s">
        <v>194</v>
      </c>
      <c r="B19" s="63"/>
      <c r="C19" s="67"/>
      <c r="D19" s="119"/>
      <c r="E19" s="118"/>
      <c r="F19" s="119"/>
      <c r="G19" s="118"/>
      <c r="H19" s="117"/>
      <c r="I19" s="116"/>
      <c r="J19" s="117"/>
    </row>
    <row r="20" spans="1:10" s="22" customFormat="1" ht="20.25" customHeight="1" x14ac:dyDescent="0.3">
      <c r="A20" s="73" t="s">
        <v>181</v>
      </c>
      <c r="B20" s="63">
        <v>8</v>
      </c>
      <c r="C20" s="67"/>
      <c r="D20" s="119">
        <v>0</v>
      </c>
      <c r="E20" s="118"/>
      <c r="F20" s="119">
        <v>0</v>
      </c>
      <c r="G20" s="118"/>
      <c r="H20" s="117">
        <v>-56078</v>
      </c>
      <c r="I20" s="116"/>
      <c r="J20" s="117">
        <v>16585</v>
      </c>
    </row>
    <row r="21" spans="1:10" s="22" customFormat="1" ht="20.25" customHeight="1" x14ac:dyDescent="0.3">
      <c r="A21" s="73" t="s">
        <v>182</v>
      </c>
      <c r="B21" s="63">
        <v>8</v>
      </c>
      <c r="C21" s="67"/>
      <c r="D21" s="119">
        <v>783</v>
      </c>
      <c r="E21" s="118"/>
      <c r="F21" s="119">
        <v>9258</v>
      </c>
      <c r="G21" s="118"/>
      <c r="H21" s="117">
        <v>0</v>
      </c>
      <c r="I21" s="116"/>
      <c r="J21" s="117">
        <v>0</v>
      </c>
    </row>
    <row r="22" spans="1:10" s="22" customFormat="1" ht="20.25" customHeight="1" x14ac:dyDescent="0.3">
      <c r="A22" s="73" t="s">
        <v>183</v>
      </c>
      <c r="B22" s="63">
        <v>8</v>
      </c>
      <c r="C22" s="73"/>
      <c r="D22" s="116">
        <v>-2743710</v>
      </c>
      <c r="E22" s="116"/>
      <c r="F22" s="116">
        <v>-2988721</v>
      </c>
      <c r="G22" s="116"/>
      <c r="H22" s="117">
        <v>-2743710</v>
      </c>
      <c r="I22" s="116"/>
      <c r="J22" s="117">
        <v>-2988721</v>
      </c>
    </row>
    <row r="23" spans="1:10" s="22" customFormat="1" ht="20.25" hidden="1" customHeight="1" x14ac:dyDescent="0.3">
      <c r="A23" s="73" t="s">
        <v>213</v>
      </c>
      <c r="B23" s="17"/>
      <c r="C23" s="73"/>
      <c r="D23" s="116"/>
      <c r="E23" s="116"/>
      <c r="F23" s="116"/>
      <c r="G23" s="116"/>
      <c r="H23" s="117"/>
      <c r="I23" s="116"/>
      <c r="J23" s="117"/>
    </row>
    <row r="24" spans="1:10" s="22" customFormat="1" ht="20.25" hidden="1" customHeight="1" x14ac:dyDescent="0.3">
      <c r="A24" s="73" t="s">
        <v>217</v>
      </c>
      <c r="B24" s="17"/>
      <c r="C24" s="73"/>
      <c r="D24" s="116"/>
      <c r="E24" s="116"/>
      <c r="F24" s="116">
        <v>0</v>
      </c>
      <c r="G24" s="116"/>
      <c r="H24" s="117"/>
      <c r="I24" s="116"/>
      <c r="J24" s="117">
        <v>0</v>
      </c>
    </row>
    <row r="25" spans="1:10" s="22" customFormat="1" ht="20.25" customHeight="1" x14ac:dyDescent="0.3">
      <c r="A25" s="73" t="s">
        <v>257</v>
      </c>
      <c r="B25" s="17"/>
      <c r="C25" s="73"/>
      <c r="D25" s="116"/>
      <c r="E25" s="116"/>
      <c r="F25" s="116"/>
      <c r="G25" s="116"/>
      <c r="H25" s="117"/>
      <c r="I25" s="116"/>
      <c r="J25" s="117"/>
    </row>
    <row r="26" spans="1:10" s="22" customFormat="1" ht="20.25" customHeight="1" x14ac:dyDescent="0.3">
      <c r="A26" s="73" t="s">
        <v>258</v>
      </c>
      <c r="B26" s="17">
        <v>18.5</v>
      </c>
      <c r="C26" s="73"/>
      <c r="D26" s="38">
        <v>98415</v>
      </c>
      <c r="E26" s="116"/>
      <c r="F26" s="38">
        <v>0</v>
      </c>
      <c r="G26" s="116"/>
      <c r="H26" s="117">
        <v>0</v>
      </c>
      <c r="I26" s="116"/>
      <c r="J26" s="117">
        <v>0</v>
      </c>
    </row>
    <row r="27" spans="1:10" s="22" customFormat="1" ht="20.25" customHeight="1" x14ac:dyDescent="0.3">
      <c r="A27" s="73" t="s">
        <v>250</v>
      </c>
      <c r="B27" s="17"/>
      <c r="C27" s="73"/>
      <c r="D27" s="38">
        <v>-247719</v>
      </c>
      <c r="E27" s="116"/>
      <c r="F27" s="38">
        <v>80730</v>
      </c>
      <c r="G27" s="116"/>
      <c r="H27" s="117">
        <v>0</v>
      </c>
      <c r="I27" s="116"/>
      <c r="J27" s="117">
        <v>0</v>
      </c>
    </row>
    <row r="28" spans="1:10" s="22" customFormat="1" ht="20.25" customHeight="1" x14ac:dyDescent="0.3">
      <c r="A28" s="73" t="s">
        <v>259</v>
      </c>
      <c r="B28" s="17"/>
      <c r="C28" s="73"/>
      <c r="D28" s="38">
        <v>-5808</v>
      </c>
      <c r="E28" s="116"/>
      <c r="F28" s="38">
        <v>25339</v>
      </c>
      <c r="G28" s="116"/>
      <c r="H28" s="117">
        <v>0</v>
      </c>
      <c r="I28" s="116"/>
      <c r="J28" s="117">
        <v>0</v>
      </c>
    </row>
    <row r="29" spans="1:10" s="22" customFormat="1" ht="20.25" customHeight="1" x14ac:dyDescent="0.3">
      <c r="A29" s="73" t="s">
        <v>260</v>
      </c>
      <c r="B29" s="17"/>
      <c r="C29" s="73"/>
      <c r="D29" s="38">
        <v>1024</v>
      </c>
      <c r="E29" s="116"/>
      <c r="F29" s="38">
        <v>-4451</v>
      </c>
      <c r="G29" s="116"/>
      <c r="H29" s="117">
        <v>0</v>
      </c>
      <c r="I29" s="116"/>
      <c r="J29" s="117">
        <v>0</v>
      </c>
    </row>
    <row r="30" spans="1:10" s="22" customFormat="1" ht="20.25" customHeight="1" x14ac:dyDescent="0.3">
      <c r="A30" s="73" t="s">
        <v>40</v>
      </c>
      <c r="B30" s="17"/>
      <c r="C30" s="73"/>
      <c r="D30" s="70">
        <v>-3</v>
      </c>
      <c r="E30" s="116"/>
      <c r="F30" s="70">
        <v>8506</v>
      </c>
      <c r="G30" s="116"/>
      <c r="H30" s="70">
        <v>-16</v>
      </c>
      <c r="I30" s="116"/>
      <c r="J30" s="70">
        <v>-895</v>
      </c>
    </row>
    <row r="31" spans="1:10" s="22" customFormat="1" ht="20.25" customHeight="1" x14ac:dyDescent="0.3">
      <c r="A31" s="73"/>
      <c r="B31" s="17"/>
      <c r="C31" s="73"/>
      <c r="D31" s="38">
        <f>SUM(D9:D30)</f>
        <v>347436</v>
      </c>
      <c r="E31" s="116"/>
      <c r="F31" s="38">
        <f>SUM(F9:F30)</f>
        <v>586104</v>
      </c>
      <c r="G31" s="116"/>
      <c r="H31" s="38">
        <f>SUM(H9:H30)</f>
        <v>-60702</v>
      </c>
      <c r="I31" s="116"/>
      <c r="J31" s="38">
        <f>SUM(J9:J30)</f>
        <v>-70571</v>
      </c>
    </row>
    <row r="32" spans="1:10" s="22" customFormat="1" ht="20.25" customHeight="1" x14ac:dyDescent="0.3">
      <c r="A32" s="78" t="s">
        <v>41</v>
      </c>
      <c r="B32" s="17"/>
      <c r="C32" s="73"/>
      <c r="D32" s="38"/>
      <c r="E32" s="116"/>
      <c r="F32" s="38"/>
      <c r="G32" s="116"/>
      <c r="H32" s="38"/>
      <c r="I32" s="116"/>
      <c r="J32" s="38"/>
    </row>
    <row r="33" spans="1:10" s="22" customFormat="1" ht="20.25" customHeight="1" x14ac:dyDescent="0.3">
      <c r="A33" s="73" t="s">
        <v>229</v>
      </c>
      <c r="B33" s="17"/>
      <c r="C33" s="73"/>
      <c r="D33" s="38">
        <v>42959</v>
      </c>
      <c r="E33" s="116"/>
      <c r="F33" s="38">
        <v>-222395</v>
      </c>
      <c r="G33" s="116"/>
      <c r="H33" s="38">
        <v>-139</v>
      </c>
      <c r="I33" s="116"/>
      <c r="J33" s="38">
        <v>7791</v>
      </c>
    </row>
    <row r="34" spans="1:10" s="22" customFormat="1" ht="20.25" customHeight="1" x14ac:dyDescent="0.3">
      <c r="A34" s="73" t="s">
        <v>33</v>
      </c>
      <c r="B34" s="17"/>
      <c r="C34" s="73"/>
      <c r="D34" s="38">
        <v>10122</v>
      </c>
      <c r="E34" s="116"/>
      <c r="F34" s="38">
        <v>1869</v>
      </c>
      <c r="G34" s="116"/>
      <c r="H34" s="38">
        <v>0</v>
      </c>
      <c r="I34" s="116"/>
      <c r="J34" s="38">
        <v>0</v>
      </c>
    </row>
    <row r="35" spans="1:10" s="22" customFormat="1" ht="20.25" customHeight="1" x14ac:dyDescent="0.3">
      <c r="A35" s="73" t="s">
        <v>45</v>
      </c>
      <c r="B35" s="17"/>
      <c r="C35" s="73"/>
      <c r="D35" s="38">
        <v>613</v>
      </c>
      <c r="E35" s="116"/>
      <c r="F35" s="38">
        <v>-156</v>
      </c>
      <c r="G35" s="116"/>
      <c r="H35" s="38">
        <v>0</v>
      </c>
      <c r="I35" s="116"/>
      <c r="J35" s="38">
        <v>-238</v>
      </c>
    </row>
    <row r="36" spans="1:10" s="22" customFormat="1" ht="20.25" customHeight="1" x14ac:dyDescent="0.3">
      <c r="A36" s="73" t="s">
        <v>231</v>
      </c>
      <c r="B36" s="17"/>
      <c r="C36" s="73"/>
      <c r="D36" s="38">
        <v>-154372</v>
      </c>
      <c r="E36" s="116"/>
      <c r="F36" s="38">
        <v>-24989</v>
      </c>
      <c r="G36" s="116"/>
      <c r="H36" s="38">
        <v>-50167</v>
      </c>
      <c r="I36" s="116"/>
      <c r="J36" s="38">
        <v>-38684</v>
      </c>
    </row>
    <row r="37" spans="1:10" s="22" customFormat="1" ht="20.25" customHeight="1" x14ac:dyDescent="0.3">
      <c r="A37" s="73" t="s">
        <v>55</v>
      </c>
      <c r="B37" s="17"/>
      <c r="C37" s="73"/>
      <c r="D37" s="38">
        <v>117781</v>
      </c>
      <c r="E37" s="116"/>
      <c r="F37" s="38">
        <v>166999</v>
      </c>
      <c r="G37" s="116"/>
      <c r="H37" s="38">
        <v>0</v>
      </c>
      <c r="I37" s="116"/>
      <c r="J37" s="38">
        <v>0</v>
      </c>
    </row>
    <row r="38" spans="1:10" s="22" customFormat="1" ht="20.25" customHeight="1" x14ac:dyDescent="0.3">
      <c r="A38" s="73" t="s">
        <v>47</v>
      </c>
      <c r="B38" s="17"/>
      <c r="C38" s="73"/>
      <c r="D38" s="38">
        <v>-16682</v>
      </c>
      <c r="E38" s="116"/>
      <c r="F38" s="38">
        <v>-14090</v>
      </c>
      <c r="G38" s="116"/>
      <c r="H38" s="38">
        <v>0</v>
      </c>
      <c r="I38" s="38"/>
      <c r="J38" s="38">
        <v>-1390</v>
      </c>
    </row>
    <row r="39" spans="1:10" s="22" customFormat="1" ht="20.25" customHeight="1" x14ac:dyDescent="0.3">
      <c r="A39" s="73" t="s">
        <v>42</v>
      </c>
      <c r="B39" s="17"/>
      <c r="C39" s="73"/>
      <c r="D39" s="38">
        <v>50809</v>
      </c>
      <c r="E39" s="116"/>
      <c r="F39" s="38">
        <v>48859</v>
      </c>
      <c r="G39" s="116"/>
      <c r="H39" s="38">
        <v>941</v>
      </c>
      <c r="I39" s="116"/>
      <c r="J39" s="38">
        <v>2678</v>
      </c>
    </row>
    <row r="40" spans="1:10" s="22" customFormat="1" ht="20.25" hidden="1" customHeight="1" x14ac:dyDescent="0.3">
      <c r="A40" s="73" t="s">
        <v>128</v>
      </c>
      <c r="B40" s="17"/>
      <c r="C40" s="73"/>
      <c r="D40" s="38"/>
      <c r="E40" s="116"/>
      <c r="F40" s="38"/>
      <c r="G40" s="116"/>
      <c r="H40" s="38"/>
      <c r="I40" s="116"/>
      <c r="J40" s="38"/>
    </row>
    <row r="41" spans="1:10" s="22" customFormat="1" ht="20.25" customHeight="1" x14ac:dyDescent="0.3">
      <c r="A41" s="73" t="s">
        <v>93</v>
      </c>
      <c r="B41" s="17"/>
      <c r="C41" s="73"/>
      <c r="D41" s="70">
        <v>-15778</v>
      </c>
      <c r="E41" s="116"/>
      <c r="F41" s="70">
        <v>-15167</v>
      </c>
      <c r="G41" s="116"/>
      <c r="H41" s="70">
        <v>0</v>
      </c>
      <c r="I41" s="116"/>
      <c r="J41" s="70">
        <v>0</v>
      </c>
    </row>
    <row r="42" spans="1:10" ht="20.25" customHeight="1" x14ac:dyDescent="0.3">
      <c r="A42" s="68" t="s">
        <v>261</v>
      </c>
      <c r="B42" s="63"/>
      <c r="C42" s="67"/>
      <c r="D42" s="77">
        <f>SUM(D31:D41)</f>
        <v>382888</v>
      </c>
      <c r="E42" s="77">
        <v>0</v>
      </c>
      <c r="F42" s="77">
        <f>SUM(F31:F41)</f>
        <v>527034</v>
      </c>
      <c r="G42" s="46"/>
      <c r="H42" s="77">
        <f>SUM(H31:H41)</f>
        <v>-110067</v>
      </c>
      <c r="I42" s="46"/>
      <c r="J42" s="77">
        <f>SUM(J31:J41)</f>
        <v>-100414</v>
      </c>
    </row>
    <row r="43" spans="1:10" ht="20.25" customHeight="1" x14ac:dyDescent="0.25">
      <c r="A43" s="4"/>
      <c r="D43" s="124"/>
      <c r="E43" s="33"/>
      <c r="F43" s="124"/>
      <c r="G43" s="33"/>
      <c r="H43" s="124"/>
      <c r="I43" s="33"/>
      <c r="J43" s="124"/>
    </row>
    <row r="44" spans="1:10" s="22" customFormat="1" ht="20.25" customHeight="1" x14ac:dyDescent="0.25">
      <c r="A44" s="81" t="s">
        <v>112</v>
      </c>
      <c r="B44" s="14"/>
      <c r="C44" s="55"/>
      <c r="D44" s="109"/>
      <c r="E44" s="109"/>
      <c r="F44" s="109"/>
      <c r="G44" s="109"/>
      <c r="H44" s="109"/>
      <c r="I44" s="109"/>
      <c r="J44" s="109"/>
    </row>
    <row r="45" spans="1:10" s="22" customFormat="1" ht="20.25" customHeight="1" x14ac:dyDescent="0.25">
      <c r="A45" s="81" t="s">
        <v>118</v>
      </c>
      <c r="B45" s="14"/>
      <c r="C45" s="55"/>
      <c r="D45" s="109"/>
      <c r="E45" s="109"/>
      <c r="F45" s="109"/>
      <c r="G45" s="109"/>
      <c r="H45" s="109"/>
      <c r="I45" s="109"/>
      <c r="J45" s="109"/>
    </row>
    <row r="46" spans="1:10" s="22" customFormat="1" ht="20.25" customHeight="1" x14ac:dyDescent="0.25">
      <c r="A46" s="82" t="s">
        <v>224</v>
      </c>
      <c r="B46" s="14"/>
      <c r="C46" s="55"/>
      <c r="D46" s="109"/>
      <c r="E46" s="109"/>
      <c r="F46" s="109"/>
      <c r="G46" s="109"/>
      <c r="H46" s="109"/>
      <c r="I46" s="109"/>
      <c r="J46" s="109"/>
    </row>
    <row r="47" spans="1:10" s="22" customFormat="1" ht="20.25" customHeight="1" x14ac:dyDescent="0.25">
      <c r="A47" s="15"/>
      <c r="B47" s="96"/>
      <c r="C47" s="105"/>
      <c r="D47" s="110"/>
      <c r="E47" s="110"/>
      <c r="F47" s="110"/>
      <c r="G47" s="110"/>
      <c r="H47" s="110"/>
      <c r="I47" s="110"/>
      <c r="J47" s="111" t="s">
        <v>223</v>
      </c>
    </row>
    <row r="48" spans="1:10" s="22" customFormat="1" ht="20.25" customHeight="1" x14ac:dyDescent="0.25">
      <c r="A48" s="20"/>
      <c r="B48" s="3"/>
      <c r="C48" s="20"/>
      <c r="D48" s="182" t="s">
        <v>0</v>
      </c>
      <c r="E48" s="182"/>
      <c r="F48" s="182"/>
      <c r="G48" s="171"/>
      <c r="H48" s="182" t="s">
        <v>32</v>
      </c>
      <c r="I48" s="182"/>
      <c r="J48" s="182"/>
    </row>
    <row r="49" spans="1:11" s="22" customFormat="1" ht="20.25" customHeight="1" x14ac:dyDescent="0.25">
      <c r="A49" s="20"/>
      <c r="B49" s="3"/>
      <c r="C49" s="20"/>
      <c r="D49" s="182" t="s">
        <v>31</v>
      </c>
      <c r="E49" s="182"/>
      <c r="F49" s="182"/>
      <c r="G49" s="171"/>
      <c r="H49" s="182" t="s">
        <v>31</v>
      </c>
      <c r="I49" s="182"/>
      <c r="J49" s="182"/>
    </row>
    <row r="50" spans="1:11" s="58" customFormat="1" ht="20.25" customHeight="1" x14ac:dyDescent="0.25">
      <c r="A50" s="56"/>
      <c r="B50" s="12" t="s">
        <v>127</v>
      </c>
      <c r="C50" s="56"/>
      <c r="D50" s="23">
        <v>2020</v>
      </c>
      <c r="E50" s="23"/>
      <c r="F50" s="23">
        <v>2019</v>
      </c>
      <c r="G50" s="112"/>
      <c r="H50" s="23">
        <v>2020</v>
      </c>
      <c r="I50" s="23"/>
      <c r="J50" s="23">
        <v>2019</v>
      </c>
    </row>
    <row r="51" spans="1:11" ht="20.25" customHeight="1" x14ac:dyDescent="0.25">
      <c r="A51" s="8" t="s">
        <v>24</v>
      </c>
      <c r="D51" s="84"/>
      <c r="E51" s="84"/>
      <c r="F51" s="84"/>
      <c r="G51" s="84"/>
      <c r="H51" s="84"/>
      <c r="I51" s="84"/>
      <c r="J51" s="84"/>
    </row>
    <row r="52" spans="1:11" ht="20.25" customHeight="1" x14ac:dyDescent="0.25">
      <c r="A52" s="21" t="s">
        <v>263</v>
      </c>
      <c r="D52" s="84"/>
      <c r="E52" s="84"/>
      <c r="F52" s="84"/>
      <c r="G52" s="84"/>
      <c r="H52" s="84"/>
      <c r="I52" s="84"/>
      <c r="J52" s="84"/>
    </row>
    <row r="53" spans="1:11" ht="20.25" customHeight="1" x14ac:dyDescent="0.25">
      <c r="A53" s="21" t="s">
        <v>264</v>
      </c>
      <c r="B53" s="5">
        <v>9</v>
      </c>
      <c r="D53" s="33">
        <v>-151481</v>
      </c>
      <c r="E53" s="33"/>
      <c r="F53" s="33">
        <v>0</v>
      </c>
      <c r="G53" s="33"/>
      <c r="H53" s="33">
        <v>-151481</v>
      </c>
      <c r="I53" s="33"/>
      <c r="J53" s="33">
        <v>0</v>
      </c>
    </row>
    <row r="54" spans="1:11" ht="20.25" hidden="1" customHeight="1" x14ac:dyDescent="0.25">
      <c r="A54" s="21" t="s">
        <v>155</v>
      </c>
      <c r="D54" s="33"/>
      <c r="E54" s="33"/>
      <c r="F54" s="33">
        <v>0</v>
      </c>
      <c r="G54" s="33"/>
      <c r="H54" s="33"/>
      <c r="I54" s="33"/>
      <c r="J54" s="33">
        <v>0</v>
      </c>
    </row>
    <row r="55" spans="1:11" ht="20.25" customHeight="1" x14ac:dyDescent="0.25">
      <c r="A55" s="21" t="s">
        <v>105</v>
      </c>
      <c r="D55" s="33">
        <v>-2524</v>
      </c>
      <c r="E55" s="33"/>
      <c r="F55" s="33">
        <v>-10192</v>
      </c>
      <c r="G55" s="33"/>
      <c r="H55" s="33">
        <v>-139</v>
      </c>
      <c r="I55" s="33"/>
      <c r="J55" s="33">
        <v>-4692</v>
      </c>
      <c r="K55" s="61"/>
    </row>
    <row r="56" spans="1:11" ht="20.25" customHeight="1" x14ac:dyDescent="0.25">
      <c r="A56" s="21" t="s">
        <v>61</v>
      </c>
      <c r="D56" s="33">
        <v>-247</v>
      </c>
      <c r="E56" s="33"/>
      <c r="F56" s="33">
        <v>-59</v>
      </c>
      <c r="G56" s="33"/>
      <c r="H56" s="33">
        <v>-177</v>
      </c>
      <c r="I56" s="33"/>
      <c r="J56" s="33">
        <v>-5</v>
      </c>
    </row>
    <row r="57" spans="1:11" ht="20.25" customHeight="1" x14ac:dyDescent="0.25">
      <c r="A57" s="21" t="s">
        <v>268</v>
      </c>
      <c r="D57" s="33">
        <v>-438539</v>
      </c>
      <c r="E57" s="33"/>
      <c r="F57" s="33">
        <v>1010905</v>
      </c>
      <c r="G57" s="33"/>
      <c r="H57" s="33">
        <v>-703</v>
      </c>
      <c r="I57" s="33"/>
      <c r="J57" s="33">
        <v>178614</v>
      </c>
    </row>
    <row r="58" spans="1:11" ht="18" customHeight="1" x14ac:dyDescent="0.25">
      <c r="A58" s="21" t="s">
        <v>265</v>
      </c>
      <c r="D58" s="45"/>
      <c r="E58" s="45"/>
      <c r="F58" s="45"/>
      <c r="G58" s="45"/>
      <c r="H58" s="33"/>
      <c r="I58" s="45"/>
      <c r="J58" s="33"/>
    </row>
    <row r="59" spans="1:11" ht="20.25" customHeight="1" x14ac:dyDescent="0.25">
      <c r="A59" s="21" t="s">
        <v>205</v>
      </c>
      <c r="D59" s="40">
        <v>-25592</v>
      </c>
      <c r="E59" s="33"/>
      <c r="F59" s="40">
        <v>-29248</v>
      </c>
      <c r="G59" s="33"/>
      <c r="H59" s="38">
        <v>0</v>
      </c>
      <c r="I59" s="38"/>
      <c r="J59" s="38">
        <v>0</v>
      </c>
    </row>
    <row r="60" spans="1:11" ht="20.25" hidden="1" customHeight="1" x14ac:dyDescent="0.25">
      <c r="A60" s="21" t="s">
        <v>204</v>
      </c>
      <c r="D60" s="40"/>
      <c r="E60" s="33"/>
      <c r="F60" s="40">
        <v>0</v>
      </c>
      <c r="G60" s="33"/>
      <c r="H60" s="33"/>
      <c r="I60" s="33"/>
      <c r="J60" s="33">
        <v>0</v>
      </c>
    </row>
    <row r="61" spans="1:11" ht="20.25" customHeight="1" x14ac:dyDescent="0.25">
      <c r="A61" s="21" t="s">
        <v>203</v>
      </c>
      <c r="D61" s="40">
        <v>0</v>
      </c>
      <c r="E61" s="33"/>
      <c r="F61" s="40">
        <v>53242</v>
      </c>
      <c r="G61" s="33"/>
      <c r="H61" s="33">
        <v>0</v>
      </c>
      <c r="I61" s="33"/>
      <c r="J61" s="33">
        <v>53242</v>
      </c>
    </row>
    <row r="62" spans="1:11" ht="20.25" customHeight="1" x14ac:dyDescent="0.25">
      <c r="A62" s="21" t="s">
        <v>193</v>
      </c>
      <c r="D62" s="40">
        <v>115</v>
      </c>
      <c r="E62" s="40"/>
      <c r="F62" s="40">
        <v>1700</v>
      </c>
      <c r="G62" s="40"/>
      <c r="H62" s="33">
        <v>16</v>
      </c>
      <c r="I62" s="40"/>
      <c r="J62" s="33">
        <v>865</v>
      </c>
    </row>
    <row r="63" spans="1:11" ht="20.25" customHeight="1" x14ac:dyDescent="0.25">
      <c r="A63" s="4" t="s">
        <v>262</v>
      </c>
      <c r="D63" s="31">
        <f>SUM(D53:D62)</f>
        <v>-618268</v>
      </c>
      <c r="E63" s="32"/>
      <c r="F63" s="31">
        <f>SUM(F53:F62)</f>
        <v>1026348</v>
      </c>
      <c r="G63" s="32"/>
      <c r="H63" s="31">
        <f>SUM(H53:H62)</f>
        <v>-152484</v>
      </c>
      <c r="I63" s="32"/>
      <c r="J63" s="31">
        <f>SUM(J53:J62)</f>
        <v>228024</v>
      </c>
    </row>
    <row r="64" spans="1:11" ht="20.25" customHeight="1" x14ac:dyDescent="0.25">
      <c r="A64" s="4"/>
      <c r="D64" s="33"/>
      <c r="E64" s="33"/>
      <c r="F64" s="33"/>
      <c r="G64" s="33"/>
      <c r="H64" s="33"/>
      <c r="I64" s="33"/>
      <c r="J64" s="33"/>
    </row>
    <row r="65" spans="1:10" ht="20.25" customHeight="1" x14ac:dyDescent="0.25">
      <c r="A65" s="8" t="s">
        <v>25</v>
      </c>
      <c r="D65" s="33"/>
      <c r="E65" s="33"/>
      <c r="F65" s="33"/>
      <c r="G65" s="33"/>
      <c r="H65" s="33"/>
      <c r="I65" s="33"/>
      <c r="J65" s="33"/>
    </row>
    <row r="66" spans="1:10" ht="20.25" hidden="1" customHeight="1" x14ac:dyDescent="0.25">
      <c r="A66" s="21" t="s">
        <v>88</v>
      </c>
      <c r="D66" s="33"/>
      <c r="E66" s="33"/>
      <c r="F66" s="33">
        <v>0</v>
      </c>
      <c r="G66" s="33"/>
      <c r="H66" s="40"/>
      <c r="I66" s="38"/>
      <c r="J66" s="40">
        <v>0</v>
      </c>
    </row>
    <row r="67" spans="1:10" ht="20.25" hidden="1" customHeight="1" x14ac:dyDescent="0.25">
      <c r="A67" s="21" t="s">
        <v>89</v>
      </c>
      <c r="D67" s="40"/>
      <c r="E67" s="33"/>
      <c r="F67" s="40">
        <v>0</v>
      </c>
      <c r="G67" s="33"/>
      <c r="H67" s="40"/>
      <c r="I67" s="38"/>
      <c r="J67" s="40">
        <v>0</v>
      </c>
    </row>
    <row r="68" spans="1:10" ht="20.25" customHeight="1" x14ac:dyDescent="0.25">
      <c r="A68" s="21" t="s">
        <v>50</v>
      </c>
      <c r="B68" s="5">
        <v>11</v>
      </c>
      <c r="D68" s="40">
        <v>-239562</v>
      </c>
      <c r="E68" s="40"/>
      <c r="F68" s="40">
        <v>-261861</v>
      </c>
      <c r="G68" s="40"/>
      <c r="H68" s="40">
        <v>-3081</v>
      </c>
      <c r="I68" s="40"/>
      <c r="J68" s="40">
        <v>0</v>
      </c>
    </row>
    <row r="69" spans="1:10" ht="20.25" customHeight="1" x14ac:dyDescent="0.25">
      <c r="A69" s="21" t="s">
        <v>43</v>
      </c>
      <c r="D69" s="40">
        <v>-44951</v>
      </c>
      <c r="E69" s="40"/>
      <c r="F69" s="40">
        <v>-64131</v>
      </c>
      <c r="G69" s="40"/>
      <c r="H69" s="40">
        <v>-223</v>
      </c>
      <c r="I69" s="40"/>
      <c r="J69" s="40">
        <v>0</v>
      </c>
    </row>
    <row r="70" spans="1:10" ht="20.25" hidden="1" customHeight="1" x14ac:dyDescent="0.25">
      <c r="A70" s="21" t="s">
        <v>129</v>
      </c>
      <c r="D70" s="35"/>
      <c r="E70" s="40"/>
      <c r="F70" s="35"/>
      <c r="G70" s="40"/>
      <c r="H70" s="35"/>
      <c r="I70" s="40"/>
      <c r="J70" s="35"/>
    </row>
    <row r="71" spans="1:10" ht="20.25" customHeight="1" x14ac:dyDescent="0.25">
      <c r="A71" s="4" t="s">
        <v>52</v>
      </c>
      <c r="D71" s="31">
        <f>SUM(D66:D70)</f>
        <v>-284513</v>
      </c>
      <c r="E71" s="41"/>
      <c r="F71" s="31">
        <f>SUM(F66:F70)</f>
        <v>-325992</v>
      </c>
      <c r="G71" s="41"/>
      <c r="H71" s="31">
        <f>SUM(H66:H70)</f>
        <v>-3304</v>
      </c>
      <c r="I71" s="41"/>
      <c r="J71" s="31">
        <f>SUM(J66:J70)</f>
        <v>0</v>
      </c>
    </row>
    <row r="72" spans="1:10" ht="20.25" customHeight="1" x14ac:dyDescent="0.25">
      <c r="A72" s="4"/>
      <c r="D72" s="41"/>
      <c r="E72" s="41"/>
      <c r="F72" s="41"/>
      <c r="G72" s="41"/>
      <c r="H72" s="40"/>
      <c r="I72" s="41"/>
      <c r="J72" s="40"/>
    </row>
    <row r="73" spans="1:10" ht="20.25" customHeight="1" x14ac:dyDescent="0.25">
      <c r="A73" s="4" t="s">
        <v>178</v>
      </c>
      <c r="D73" s="41"/>
      <c r="E73" s="32"/>
      <c r="F73" s="41"/>
      <c r="G73" s="32"/>
      <c r="H73" s="41"/>
      <c r="I73" s="32"/>
      <c r="J73" s="41"/>
    </row>
    <row r="74" spans="1:10" ht="20.25" customHeight="1" x14ac:dyDescent="0.25">
      <c r="A74" s="4" t="s">
        <v>214</v>
      </c>
      <c r="D74" s="41">
        <f>D42+D63+D71</f>
        <v>-519893</v>
      </c>
      <c r="E74" s="41"/>
      <c r="F74" s="41">
        <f>F42+F63+F71</f>
        <v>1227390</v>
      </c>
      <c r="G74" s="41"/>
      <c r="H74" s="41">
        <f>H42+H63+H71</f>
        <v>-265855</v>
      </c>
      <c r="I74" s="32"/>
      <c r="J74" s="41">
        <f>J42+J63+J71</f>
        <v>127610</v>
      </c>
    </row>
    <row r="75" spans="1:10" ht="20.25" customHeight="1" x14ac:dyDescent="0.25">
      <c r="A75" s="21" t="s">
        <v>179</v>
      </c>
      <c r="D75" s="43"/>
      <c r="E75" s="40"/>
      <c r="F75" s="43"/>
      <c r="G75" s="40"/>
      <c r="H75" s="43"/>
      <c r="I75" s="43"/>
      <c r="J75" s="43"/>
    </row>
    <row r="76" spans="1:10" ht="20.25" customHeight="1" x14ac:dyDescent="0.25">
      <c r="A76" s="21" t="s">
        <v>180</v>
      </c>
      <c r="D76" s="48">
        <v>-77</v>
      </c>
      <c r="E76" s="40"/>
      <c r="F76" s="48">
        <v>-2</v>
      </c>
      <c r="G76" s="40"/>
      <c r="H76" s="154">
        <v>0</v>
      </c>
      <c r="I76" s="40"/>
      <c r="J76" s="154">
        <v>0</v>
      </c>
    </row>
    <row r="77" spans="1:10" ht="20.25" customHeight="1" x14ac:dyDescent="0.25">
      <c r="A77" s="4" t="s">
        <v>92</v>
      </c>
      <c r="D77" s="48"/>
      <c r="E77" s="40"/>
      <c r="F77" s="48"/>
      <c r="G77" s="40"/>
      <c r="H77" s="48"/>
      <c r="I77" s="43"/>
      <c r="J77" s="48"/>
    </row>
    <row r="78" spans="1:10" ht="20.25" customHeight="1" x14ac:dyDescent="0.25">
      <c r="A78" s="4" t="s">
        <v>56</v>
      </c>
      <c r="D78" s="161">
        <f>SUM(D74:D76)</f>
        <v>-519970</v>
      </c>
      <c r="E78" s="40"/>
      <c r="F78" s="161">
        <f>SUM(F74:F76)</f>
        <v>1227388</v>
      </c>
      <c r="G78" s="40"/>
      <c r="H78" s="161">
        <f>SUM(H74:H76)</f>
        <v>-265855</v>
      </c>
      <c r="I78" s="43"/>
      <c r="J78" s="161">
        <f>SUM(J74:J76)</f>
        <v>127610</v>
      </c>
    </row>
    <row r="79" spans="1:10" ht="20.25" customHeight="1" x14ac:dyDescent="0.25">
      <c r="A79" s="21" t="s">
        <v>106</v>
      </c>
      <c r="D79" s="62">
        <v>3425570</v>
      </c>
      <c r="E79" s="40"/>
      <c r="F79" s="62">
        <v>3071829</v>
      </c>
      <c r="G79" s="40"/>
      <c r="H79" s="62">
        <v>589291</v>
      </c>
      <c r="I79" s="43"/>
      <c r="J79" s="62">
        <v>144093</v>
      </c>
    </row>
    <row r="80" spans="1:10" ht="20.25" customHeight="1" x14ac:dyDescent="0.25">
      <c r="D80" s="48"/>
      <c r="E80" s="40"/>
      <c r="F80" s="48"/>
      <c r="G80" s="40"/>
      <c r="H80" s="48"/>
      <c r="I80" s="43"/>
      <c r="J80" s="48"/>
    </row>
    <row r="81" spans="1:10" ht="20.25" customHeight="1" thickBot="1" x14ac:dyDescent="0.3">
      <c r="A81" s="4" t="s">
        <v>245</v>
      </c>
      <c r="D81" s="121">
        <f>SUM(D78:D80)</f>
        <v>2905600</v>
      </c>
      <c r="E81" s="32"/>
      <c r="F81" s="121">
        <f>SUM(F78:F80)</f>
        <v>4299217</v>
      </c>
      <c r="G81" s="32"/>
      <c r="H81" s="121">
        <f>SUM(H78:H80)</f>
        <v>323436</v>
      </c>
      <c r="I81" s="32"/>
      <c r="J81" s="121">
        <f>SUM(J78:J80)</f>
        <v>271703</v>
      </c>
    </row>
    <row r="82" spans="1:10" ht="20.25" customHeight="1" thickTop="1" x14ac:dyDescent="0.25"/>
    <row r="104" spans="2:10" ht="20.25" customHeight="1" x14ac:dyDescent="0.25">
      <c r="B104" s="25"/>
      <c r="C104" s="25"/>
      <c r="D104" s="114"/>
      <c r="E104" s="114"/>
      <c r="F104" s="114"/>
      <c r="G104" s="114"/>
      <c r="H104" s="114"/>
      <c r="I104" s="114"/>
      <c r="J104" s="114"/>
    </row>
    <row r="115" spans="1:10" ht="20.25" customHeight="1" x14ac:dyDescent="0.25">
      <c r="A115" s="25"/>
      <c r="C115" s="25"/>
      <c r="D115" s="114"/>
      <c r="E115" s="114"/>
      <c r="F115" s="114"/>
      <c r="G115" s="114"/>
      <c r="H115" s="114"/>
      <c r="I115" s="114"/>
      <c r="J115" s="114"/>
    </row>
    <row r="133" spans="1:10" ht="8.5" customHeight="1" x14ac:dyDescent="0.25">
      <c r="A133" s="25"/>
      <c r="B133" s="25"/>
      <c r="C133" s="25"/>
      <c r="D133" s="114"/>
      <c r="E133" s="114"/>
      <c r="F133" s="114"/>
      <c r="G133" s="114"/>
      <c r="H133" s="114"/>
      <c r="I133" s="114"/>
      <c r="J133" s="114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1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</vt:lpstr>
      <vt:lpstr>sh 9-10</vt:lpstr>
      <vt:lpstr>cf 11-12</vt:lpstr>
      <vt:lpstr>'bs 2-4'!Print_Area</vt:lpstr>
      <vt:lpstr>'cf 11-12'!Print_Area</vt:lpstr>
      <vt:lpstr>'pl 5-6'!Print_Area</vt:lpstr>
      <vt:lpstr>'sh 7-8'!Print_Area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2020-05-08T10:24:58Z</cp:lastPrinted>
  <dcterms:created xsi:type="dcterms:W3CDTF">2006-05-09T04:38:18Z</dcterms:created>
  <dcterms:modified xsi:type="dcterms:W3CDTF">2020-05-08T10:56:44Z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