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Mar20 (PYK)\"/>
    </mc:Choice>
  </mc:AlternateContent>
  <xr:revisionPtr revIDLastSave="0" documentId="13_ncr:1_{B3EBED0A-1E5D-42AE-81F1-E391EC7D6530}" xr6:coauthVersionLast="41" xr6:coauthVersionMax="44" xr10:uidLastSave="{00000000-0000-0000-0000-000000000000}"/>
  <bookViews>
    <workbookView xWindow="-120" yWindow="-120" windowWidth="21840" windowHeight="13140" tabRatio="603" activeTab="3" xr2:uid="{00000000-000D-0000-FFFF-FFFF00000000}"/>
  </bookViews>
  <sheets>
    <sheet name="2-4" sheetId="35" r:id="rId1"/>
    <sheet name="Thai5" sheetId="27" r:id="rId2"/>
    <sheet name="Thai6" sheetId="33" r:id="rId3"/>
    <sheet name="Thai7-8" sheetId="29" r:id="rId4"/>
  </sheets>
  <definedNames>
    <definedName name="_xlnm.Print_Area" localSheetId="0">'2-4'!$A$1:$I$128</definedName>
    <definedName name="_xlnm.Print_Area" localSheetId="1">Thai5!$A$1:$I$42</definedName>
    <definedName name="_xlnm.Print_Area" localSheetId="2">Thai6!$A$1:$O$27</definedName>
    <definedName name="_xlnm.Print_Area" localSheetId="3">'Thai7-8'!$A$1:$I$89</definedName>
    <definedName name="sheet" localSheetId="0">#REF!</definedName>
    <definedName name="sheet" localSheetId="2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27" l="1"/>
  <c r="O16" i="33" l="1"/>
  <c r="G65" i="35" l="1"/>
  <c r="G73" i="35"/>
  <c r="I73" i="35"/>
  <c r="I77" i="29" l="1"/>
  <c r="I66" i="29"/>
  <c r="I58" i="29"/>
  <c r="I20" i="29"/>
  <c r="I33" i="29" s="1"/>
  <c r="I37" i="29" s="1"/>
  <c r="M13" i="33"/>
  <c r="K13" i="33"/>
  <c r="I13" i="33"/>
  <c r="G13" i="33"/>
  <c r="O11" i="33"/>
  <c r="O10" i="33"/>
  <c r="O13" i="33" s="1"/>
  <c r="I12" i="27"/>
  <c r="I18" i="27" s="1"/>
  <c r="I21" i="27" s="1"/>
  <c r="I24" i="27" s="1"/>
  <c r="I29" i="27" s="1"/>
  <c r="A44" i="29"/>
  <c r="I31" i="35"/>
  <c r="I20" i="35"/>
  <c r="A128" i="35"/>
  <c r="A42" i="27" s="1"/>
  <c r="I111" i="35"/>
  <c r="A88" i="35"/>
  <c r="A85" i="35"/>
  <c r="I65" i="35"/>
  <c r="A46" i="35"/>
  <c r="G31" i="35"/>
  <c r="G20" i="35"/>
  <c r="I68" i="29" l="1"/>
  <c r="I71" i="29" s="1"/>
  <c r="I33" i="35"/>
  <c r="I75" i="35"/>
  <c r="I113" i="35" s="1"/>
  <c r="G33" i="35"/>
  <c r="G75" i="35"/>
  <c r="K19" i="33"/>
  <c r="I19" i="33"/>
  <c r="G19" i="33"/>
  <c r="O15" i="33" l="1"/>
  <c r="G18" i="27" l="1"/>
  <c r="G77" i="29"/>
  <c r="G66" i="29"/>
  <c r="G58" i="29"/>
  <c r="G21" i="27" l="1"/>
  <c r="G24" i="27" s="1"/>
  <c r="G29" i="27" s="1"/>
  <c r="G10" i="29"/>
  <c r="G20" i="29" s="1"/>
  <c r="G33" i="29" s="1"/>
  <c r="G37" i="29" s="1"/>
  <c r="G68" i="29" s="1"/>
  <c r="G71" i="29" s="1"/>
  <c r="M17" i="33"/>
  <c r="M19" i="33" l="1"/>
  <c r="G111" i="35" s="1"/>
  <c r="G113" i="35" s="1"/>
  <c r="O17" i="33"/>
  <c r="O19" i="33" s="1"/>
  <c r="A27" i="33"/>
  <c r="A89" i="29" s="1"/>
</calcChain>
</file>

<file path=xl/sharedStrings.xml><?xml version="1.0" encoding="utf-8"?>
<sst xmlns="http://schemas.openxmlformats.org/spreadsheetml/2006/main" count="216" uniqueCount="130">
  <si>
    <t>31 ธันวาคม</t>
  </si>
  <si>
    <t>บาท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</si>
  <si>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</si>
  <si>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</si>
  <si>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</si>
  <si>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</si>
  <si>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</si>
  <si>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</si>
  <si>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</si>
  <si>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</si>
  <si>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</si>
  <si>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</si>
  <si>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</si>
  <si>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</si>
  <si>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</si>
  <si>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</si>
  <si>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</si>
  <si>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</si>
  <si>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</si>
  <si>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</si>
  <si>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</si>
  <si>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</si>
  <si>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</si>
  <si>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กำไรต่อหุ้นขั้นพื้นฐาน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</si>
  <si>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</si>
  <si>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</si>
  <si>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</si>
  <si>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</si>
  <si>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</si>
  <si>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</si>
  <si>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</si>
  <si>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</si>
  <si>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</si>
  <si>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</si>
  <si>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</si>
  <si>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</si>
  <si>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</si>
  <si>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</si>
  <si>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</si>
  <si>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 xml:space="preserve">ลูกหนี้การค้า 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</si>
  <si>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</si>
  <si>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</si>
  <si>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</si>
  <si>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</si>
  <si>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</si>
  <si>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</si>
  <si>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</si>
  <si>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</si>
  <si>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</si>
  <si>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</si>
  <si>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</si>
  <si>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</si>
  <si>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</si>
  <si>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</si>
  <si>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</si>
  <si>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</si>
  <si>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</si>
  <si>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</si>
  <si>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>กำไรขาดทุนเบ็ดเสร็จอื่น</t>
  </si>
  <si>
    <t xml:space="preserve">งบแสดงฐานะการเงิน </t>
  </si>
  <si>
    <t>รายได้อื่น</t>
  </si>
  <si>
    <t>ภาษีเงินได้</t>
  </si>
  <si>
    <t>ต้นทุนขาย</t>
  </si>
  <si>
    <t>-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</si>
  <si>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</si>
  <si>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</si>
  <si>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</si>
  <si>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</si>
  <si>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</si>
  <si>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เจ้าหนี้อื่นจากการซื้อสินทรัพย์ไม่มีตัวตน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</si>
  <si>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</si>
  <si>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</si>
  <si>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</si>
  <si>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31 มีนาคม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</si>
  <si>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</si>
  <si>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</si>
  <si>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</si>
  <si>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</si>
  <si>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</si>
  <si>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</si>
  <si>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</si>
  <si>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</si>
  <si>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</si>
  <si>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สินทรัพย์ภาษีเงินได้รอตัดบัญชี</t>
  </si>
  <si>
    <t>พ.ศ. 2562</t>
  </si>
  <si>
    <t>สินทรัพย์ไม่หมุนเวียนอื่น</t>
  </si>
  <si>
    <t>หุ้นกู้ที่ถึงกำหนดชำระภายในหนึ่งปี</t>
  </si>
  <si>
    <t>หุ้นกู้</t>
  </si>
  <si>
    <t>ภาระผูกพันผลประโยชน์พนักงานจ่าย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</si>
  <si>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</si>
  <si>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</si>
  <si>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สำหรับงวดสามเดือนสิ้นสุดวันที่ 31 มีนาคม 2563</t>
  </si>
  <si>
    <t>ลูกหนี้การค้าและลูกหนี้อื่น</t>
  </si>
  <si>
    <t>สินทรัพย์หมุนเวียนอื่น</t>
  </si>
  <si>
    <t>ที่ดิน อาคารและอุปกรณ์</t>
  </si>
  <si>
    <t>สินทรัพย์ไม่มีตัวตน</t>
  </si>
  <si>
    <t>กรรมการ ________________________________       กรรมการ ________________________________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</si>
  <si>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</si>
  <si>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มูลค่าที่ตราไว้หุ้นละ 1 บาท</t>
  </si>
  <si>
    <t xml:space="preserve">มูลค่าที่ได้รับชำระแล้วหุ้นละ 1 บาท </t>
  </si>
  <si>
    <t>ณ วันที่ 31 มีนาคม พ.ศ. 2563</t>
  </si>
  <si>
    <t>พ.ศ. 2563</t>
  </si>
  <si>
    <t>รายการที่ไม่ใช่เงินสดที่มีสาระสำคัญสำหรับงวดสามเดือนสิ้นสุดวันที่ 31 มีนาคม พ.ศ. 2563 และ พ.ศ. 2562 มีดังนี้</t>
  </si>
  <si>
    <t>สำหรับงวดสามเดือนสิ้นสุดวันที่ 31 มีนาคม พ.ศ. 2563</t>
  </si>
  <si>
    <t>หุ้นสามัญจำนวน 870,758,034 หุ้น</t>
  </si>
  <si>
    <t>บริษัท ทีเอ็มที สตีล จำกัด (มหาชน)</t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</si>
  <si>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</si>
  <si>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</si>
  <si>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</si>
  <si>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(ตรวจสอบแล้ว)</t>
  </si>
  <si>
    <t>เงินปันผลค้างจ่าย</t>
  </si>
  <si>
    <t>เงินปันผลจ่าย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</si>
  <si>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</si>
  <si>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</si>
  <si>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เงินสดจ่ายดอกเบี้ยจากหนี้สินตามสัญญาเช่า</t>
  </si>
  <si>
    <t>เงินสดจ่ายชำระหนี้ตามสัญญาเช่า</t>
  </si>
  <si>
    <t>หนี้สงสัยจะสูญ (กลับรายการ)</t>
  </si>
  <si>
    <t>จะได้รับของสินค้าคงเหลือ</t>
  </si>
  <si>
    <t>(กำไร)ขาดทุนจากการลดลงของมูลค่าสุทธิที่คาดว่า</t>
  </si>
  <si>
    <t xml:space="preserve">(กำไร)ขาดทุนจากการจำหน่ายอุปกรณ์ </t>
  </si>
  <si>
    <t>ยอดคงเหลือ ณ วันที่ 1 มกราคม พ.ศ. 2562</t>
  </si>
  <si>
    <t>ยอดคงเหลือ ณ วันที่ 31 มีนาคม พ.ศ. 2562</t>
  </si>
  <si>
    <t>ยอดคงเหลือ ณ วันที่ 1 มกราคม พ.ศ. 2563</t>
  </si>
  <si>
    <t>ยอดคงเหลือ ณ วันที่ 31 มีนาคม พ.ศ. 2563</t>
  </si>
  <si>
    <t>กระแสเงินสดได้มาจาก(ใช้ไปใน)การดำเนินงาน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</si>
  <si>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</si>
  <si>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งบกระแสเงินสด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</si>
  <si>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</si>
  <si>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</si>
  <si>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เงินปันผลที่ยังไม่จ่ายชำระ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</si>
</sst>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</numFmts>
  <fonts count="25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indexed="8"/>
      <name val="Browallia New"/>
      <family val="2"/>
    </font>
    <font>
      <u/>
      <sz val="14"/>
      <name val="Browallia New"/>
      <family val="2"/>
    </font>
    <font>
      <b/>
      <sz val="14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0">
    <xf numFmtId="0" fontId="0" fillId="0" borderId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43" fontId="17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70" fontId="10" fillId="0" borderId="3">
      <alignment horizontal="left"/>
    </xf>
    <xf numFmtId="169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10" fontId="8" fillId="3" borderId="6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7" fontId="3" fillId="0" borderId="0"/>
    <xf numFmtId="0" fontId="5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71" fontId="5" fillId="0" borderId="0" applyFill="0" applyBorder="0" applyAlignment="0"/>
    <xf numFmtId="171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20" fillId="0" borderId="0" xfId="77" applyFont="1" applyFill="1" applyAlignment="1">
      <alignment vertical="center"/>
    </xf>
    <xf numFmtId="0" fontId="21" fillId="0" borderId="0" xfId="77" applyFont="1" applyFill="1" applyAlignment="1">
      <alignment vertical="center"/>
    </xf>
    <xf numFmtId="0" fontId="21" fillId="0" borderId="0" xfId="77" applyFont="1" applyFill="1" applyAlignment="1">
      <alignment horizontal="right" vertical="center"/>
    </xf>
    <xf numFmtId="0" fontId="21" fillId="0" borderId="0" xfId="77" applyFont="1" applyFill="1" applyBorder="1" applyAlignment="1">
      <alignment vertical="center"/>
    </xf>
    <xf numFmtId="0" fontId="20" fillId="0" borderId="7" xfId="77" applyFont="1" applyFill="1" applyBorder="1" applyAlignment="1">
      <alignment vertical="center"/>
    </xf>
    <xf numFmtId="0" fontId="21" fillId="0" borderId="7" xfId="77" applyFont="1" applyFill="1" applyBorder="1" applyAlignment="1">
      <alignment vertical="center"/>
    </xf>
    <xf numFmtId="0" fontId="21" fillId="0" borderId="7" xfId="77" applyFont="1" applyFill="1" applyBorder="1" applyAlignment="1">
      <alignment horizontal="center" vertical="center"/>
    </xf>
    <xf numFmtId="0" fontId="21" fillId="0" borderId="7" xfId="77" applyFont="1" applyFill="1" applyBorder="1" applyAlignment="1">
      <alignment horizontal="right" vertical="center"/>
    </xf>
    <xf numFmtId="0" fontId="20" fillId="0" borderId="0" xfId="77" applyFont="1" applyFill="1" applyBorder="1" applyAlignment="1">
      <alignment vertical="center"/>
    </xf>
    <xf numFmtId="0" fontId="21" fillId="0" borderId="0" xfId="77" applyFont="1" applyFill="1" applyBorder="1" applyAlignment="1">
      <alignment horizontal="center" vertical="center"/>
    </xf>
    <xf numFmtId="0" fontId="21" fillId="0" borderId="0" xfId="77" applyFont="1" applyFill="1" applyBorder="1" applyAlignment="1">
      <alignment horizontal="right" vertical="center"/>
    </xf>
    <xf numFmtId="0" fontId="20" fillId="0" borderId="0" xfId="77" applyFont="1" applyFill="1" applyAlignment="1">
      <alignment horizontal="right" vertical="center"/>
    </xf>
    <xf numFmtId="0" fontId="20" fillId="0" borderId="0" xfId="77" applyFont="1" applyFill="1" applyBorder="1" applyAlignment="1">
      <alignment horizontal="right" vertical="center"/>
    </xf>
    <xf numFmtId="0" fontId="20" fillId="0" borderId="7" xfId="77" applyFont="1" applyFill="1" applyBorder="1" applyAlignment="1">
      <alignment horizontal="center" vertical="center"/>
    </xf>
    <xf numFmtId="0" fontId="20" fillId="0" borderId="7" xfId="77" applyFont="1" applyFill="1" applyBorder="1" applyAlignment="1">
      <alignment horizontal="right" vertical="center"/>
    </xf>
    <xf numFmtId="167" fontId="21" fillId="0" borderId="0" xfId="77" applyNumberFormat="1" applyFont="1" applyFill="1" applyAlignment="1">
      <alignment horizontal="right" vertical="center"/>
    </xf>
    <xf numFmtId="167" fontId="21" fillId="0" borderId="7" xfId="77" applyNumberFormat="1" applyFont="1" applyFill="1" applyBorder="1" applyAlignment="1">
      <alignment horizontal="right" vertical="center"/>
    </xf>
    <xf numFmtId="167" fontId="21" fillId="0" borderId="0" xfId="77" applyNumberFormat="1" applyFont="1" applyFill="1" applyBorder="1" applyAlignment="1">
      <alignment horizontal="right" vertical="center"/>
    </xf>
    <xf numFmtId="43" fontId="21" fillId="0" borderId="0" xfId="77" applyNumberFormat="1" applyFont="1" applyFill="1" applyBorder="1" applyAlignment="1">
      <alignment vertical="center"/>
    </xf>
    <xf numFmtId="167" fontId="21" fillId="0" borderId="7" xfId="77" quotePrefix="1" applyNumberFormat="1" applyFont="1" applyFill="1" applyBorder="1" applyAlignment="1">
      <alignment horizontal="right" vertical="center"/>
    </xf>
    <xf numFmtId="166" fontId="21" fillId="0" borderId="0" xfId="33" applyFont="1" applyFill="1" applyBorder="1" applyAlignment="1">
      <alignment vertical="center"/>
    </xf>
    <xf numFmtId="167" fontId="21" fillId="0" borderId="8" xfId="77" applyNumberFormat="1" applyFont="1" applyFill="1" applyBorder="1" applyAlignment="1">
      <alignment horizontal="right" vertical="center"/>
    </xf>
    <xf numFmtId="167" fontId="21" fillId="0" borderId="0" xfId="77" applyNumberFormat="1" applyFont="1" applyFill="1" applyAlignment="1">
      <alignment vertical="center"/>
    </xf>
    <xf numFmtId="168" fontId="21" fillId="0" borderId="8" xfId="77" applyNumberFormat="1" applyFont="1" applyFill="1" applyBorder="1" applyAlignment="1">
      <alignment horizontal="right" vertical="center"/>
    </xf>
    <xf numFmtId="168" fontId="21" fillId="0" borderId="0" xfId="77" applyNumberFormat="1" applyFont="1" applyFill="1" applyAlignment="1">
      <alignment horizontal="right" vertical="center"/>
    </xf>
    <xf numFmtId="168" fontId="21" fillId="0" borderId="0" xfId="77" applyNumberFormat="1" applyFont="1" applyFill="1" applyBorder="1" applyAlignment="1">
      <alignment horizontal="right" vertical="center"/>
    </xf>
    <xf numFmtId="2" fontId="21" fillId="0" borderId="0" xfId="77" applyNumberFormat="1" applyFont="1" applyFill="1" applyBorder="1" applyAlignment="1">
      <alignment horizontal="right" vertical="center"/>
    </xf>
    <xf numFmtId="0" fontId="20" fillId="0" borderId="0" xfId="84" applyFont="1" applyFill="1" applyAlignment="1">
      <alignment vertical="center"/>
    </xf>
    <xf numFmtId="0" fontId="21" fillId="0" borderId="0" xfId="84" applyFont="1" applyFill="1" applyAlignment="1">
      <alignment vertical="center"/>
    </xf>
    <xf numFmtId="0" fontId="21" fillId="0" borderId="0" xfId="84" applyFont="1" applyFill="1" applyAlignment="1">
      <alignment horizontal="center" vertical="center"/>
    </xf>
    <xf numFmtId="167" fontId="21" fillId="0" borderId="0" xfId="84" applyNumberFormat="1" applyFont="1" applyFill="1" applyAlignment="1">
      <alignment horizontal="right" vertical="center"/>
    </xf>
    <xf numFmtId="0" fontId="21" fillId="0" borderId="0" xfId="84" applyFont="1" applyFill="1" applyAlignment="1">
      <alignment horizontal="right" vertical="center"/>
    </xf>
    <xf numFmtId="0" fontId="20" fillId="0" borderId="7" xfId="84" applyFont="1" applyFill="1" applyBorder="1" applyAlignment="1">
      <alignment vertical="center"/>
    </xf>
    <xf numFmtId="0" fontId="21" fillId="0" borderId="7" xfId="84" applyFont="1" applyFill="1" applyBorder="1" applyAlignment="1">
      <alignment vertical="center"/>
    </xf>
    <xf numFmtId="0" fontId="21" fillId="0" borderId="7" xfId="84" applyFont="1" applyFill="1" applyBorder="1" applyAlignment="1">
      <alignment horizontal="center" vertical="center"/>
    </xf>
    <xf numFmtId="167" fontId="21" fillId="0" borderId="7" xfId="84" applyNumberFormat="1" applyFont="1" applyFill="1" applyBorder="1" applyAlignment="1">
      <alignment horizontal="right" vertical="center"/>
    </xf>
    <xf numFmtId="0" fontId="21" fillId="0" borderId="7" xfId="84" applyFont="1" applyFill="1" applyBorder="1" applyAlignment="1">
      <alignment horizontal="right" vertical="center"/>
    </xf>
    <xf numFmtId="0" fontId="20" fillId="0" borderId="0" xfId="84" applyFont="1" applyFill="1" applyBorder="1" applyAlignment="1">
      <alignment vertical="center"/>
    </xf>
    <xf numFmtId="0" fontId="21" fillId="0" borderId="0" xfId="84" applyFont="1" applyFill="1" applyBorder="1" applyAlignment="1">
      <alignment vertical="center"/>
    </xf>
    <xf numFmtId="0" fontId="21" fillId="0" borderId="0" xfId="84" applyFont="1" applyFill="1" applyBorder="1" applyAlignment="1">
      <alignment horizontal="center" vertical="center"/>
    </xf>
    <xf numFmtId="167" fontId="21" fillId="0" borderId="0" xfId="84" applyNumberFormat="1" applyFont="1" applyFill="1" applyBorder="1" applyAlignment="1">
      <alignment horizontal="right" vertical="center"/>
    </xf>
    <xf numFmtId="0" fontId="21" fillId="0" borderId="0" xfId="84" applyFont="1" applyFill="1" applyBorder="1" applyAlignment="1">
      <alignment horizontal="right" vertical="center"/>
    </xf>
    <xf numFmtId="0" fontId="20" fillId="0" borderId="0" xfId="84" quotePrefix="1" applyFont="1" applyFill="1" applyAlignment="1">
      <alignment vertical="center"/>
    </xf>
    <xf numFmtId="0" fontId="20" fillId="0" borderId="7" xfId="84" applyFont="1" applyFill="1" applyBorder="1" applyAlignment="1">
      <alignment horizontal="center" vertical="center"/>
    </xf>
    <xf numFmtId="0" fontId="20" fillId="0" borderId="0" xfId="84" applyFont="1" applyFill="1" applyBorder="1" applyAlignment="1">
      <alignment horizontal="center" vertical="center"/>
    </xf>
    <xf numFmtId="167" fontId="21" fillId="0" borderId="0" xfId="84" applyNumberFormat="1" applyFont="1" applyFill="1" applyAlignment="1">
      <alignment vertical="center"/>
    </xf>
    <xf numFmtId="167" fontId="21" fillId="0" borderId="0" xfId="34" applyNumberFormat="1" applyFont="1" applyFill="1" applyAlignment="1">
      <alignment vertical="center"/>
    </xf>
    <xf numFmtId="43" fontId="21" fillId="0" borderId="0" xfId="15" applyFont="1" applyFill="1" applyAlignment="1">
      <alignment vertical="center"/>
    </xf>
    <xf numFmtId="43" fontId="21" fillId="0" borderId="0" xfId="84" applyNumberFormat="1" applyFont="1" applyFill="1" applyAlignment="1">
      <alignment vertical="center"/>
    </xf>
    <xf numFmtId="167" fontId="21" fillId="0" borderId="0" xfId="44" applyNumberFormat="1" applyFont="1" applyFill="1" applyAlignment="1">
      <alignment vertical="center"/>
    </xf>
    <xf numFmtId="0" fontId="21" fillId="0" borderId="0" xfId="84" quotePrefix="1" applyFont="1" applyFill="1" applyAlignment="1">
      <alignment vertical="center"/>
    </xf>
    <xf numFmtId="167" fontId="21" fillId="0" borderId="0" xfId="84" applyNumberFormat="1" applyFont="1" applyFill="1" applyBorder="1" applyAlignment="1">
      <alignment vertical="center"/>
    </xf>
    <xf numFmtId="0" fontId="22" fillId="0" borderId="0" xfId="84" applyFont="1" applyFill="1" applyAlignment="1">
      <alignment vertical="center"/>
    </xf>
    <xf numFmtId="167" fontId="21" fillId="0" borderId="7" xfId="84" applyNumberFormat="1" applyFont="1" applyFill="1" applyBorder="1" applyAlignment="1">
      <alignment vertical="center"/>
    </xf>
    <xf numFmtId="0" fontId="22" fillId="0" borderId="0" xfId="84" quotePrefix="1" applyFont="1" applyFill="1" applyAlignment="1">
      <alignment vertical="center"/>
    </xf>
    <xf numFmtId="167" fontId="21" fillId="0" borderId="0" xfId="34" applyNumberFormat="1" applyFont="1" applyFill="1" applyBorder="1" applyAlignment="1">
      <alignment vertical="center"/>
    </xf>
    <xf numFmtId="0" fontId="21" fillId="0" borderId="0" xfId="84" quotePrefix="1" applyFont="1" applyFill="1" applyBorder="1" applyAlignment="1">
      <alignment vertical="center"/>
    </xf>
    <xf numFmtId="167" fontId="21" fillId="0" borderId="0" xfId="44" applyNumberFormat="1" applyFont="1" applyFill="1" applyBorder="1" applyAlignment="1">
      <alignment vertical="center"/>
    </xf>
    <xf numFmtId="43" fontId="21" fillId="0" borderId="0" xfId="15" applyFont="1" applyFill="1" applyBorder="1" applyAlignment="1">
      <alignment vertical="center"/>
    </xf>
    <xf numFmtId="167" fontId="21" fillId="0" borderId="7" xfId="44" applyNumberFormat="1" applyFont="1" applyFill="1" applyBorder="1" applyAlignment="1">
      <alignment vertical="center"/>
    </xf>
    <xf numFmtId="167" fontId="21" fillId="0" borderId="7" xfId="34" applyNumberFormat="1" applyFont="1" applyFill="1" applyBorder="1" applyAlignment="1">
      <alignment vertical="center"/>
    </xf>
    <xf numFmtId="0" fontId="21" fillId="0" borderId="0" xfId="84" applyFont="1" applyFill="1" applyAlignment="1">
      <alignment horizontal="left" vertical="center"/>
    </xf>
    <xf numFmtId="167" fontId="21" fillId="0" borderId="0" xfId="34" applyNumberFormat="1" applyFont="1" applyFill="1" applyBorder="1" applyAlignment="1">
      <alignment horizontal="right" vertical="center"/>
    </xf>
    <xf numFmtId="167" fontId="20" fillId="0" borderId="0" xfId="77" applyNumberFormat="1" applyFont="1" applyFill="1" applyAlignment="1">
      <alignment horizontal="right" vertical="center"/>
    </xf>
    <xf numFmtId="167" fontId="20" fillId="0" borderId="0" xfId="77" applyNumberFormat="1" applyFont="1" applyFill="1" applyAlignment="1">
      <alignment vertical="center"/>
    </xf>
    <xf numFmtId="167" fontId="20" fillId="0" borderId="7" xfId="77" applyNumberFormat="1" applyFont="1" applyFill="1" applyBorder="1" applyAlignment="1">
      <alignment vertical="center"/>
    </xf>
    <xf numFmtId="167" fontId="21" fillId="0" borderId="7" xfId="77" applyNumberFormat="1" applyFont="1" applyFill="1" applyBorder="1" applyAlignment="1">
      <alignment vertical="center"/>
    </xf>
    <xf numFmtId="167" fontId="20" fillId="0" borderId="0" xfId="77" applyNumberFormat="1" applyFont="1" applyFill="1" applyBorder="1" applyAlignment="1">
      <alignment horizontal="right" vertical="center"/>
    </xf>
    <xf numFmtId="0" fontId="20" fillId="0" borderId="0" xfId="77" applyFont="1" applyFill="1" applyBorder="1" applyAlignment="1">
      <alignment horizontal="center" vertical="center"/>
    </xf>
    <xf numFmtId="167" fontId="20" fillId="0" borderId="7" xfId="77" applyNumberFormat="1" applyFont="1" applyFill="1" applyBorder="1" applyAlignment="1">
      <alignment horizontal="right" vertical="center"/>
    </xf>
    <xf numFmtId="167" fontId="21" fillId="0" borderId="0" xfId="34" applyNumberFormat="1" applyFont="1" applyFill="1" applyAlignment="1">
      <alignment horizontal="right" vertical="center"/>
    </xf>
    <xf numFmtId="167" fontId="21" fillId="0" borderId="7" xfId="34" applyNumberFormat="1" applyFont="1" applyFill="1" applyBorder="1" applyAlignment="1">
      <alignment horizontal="right" vertical="center"/>
    </xf>
    <xf numFmtId="167" fontId="21" fillId="0" borderId="0" xfId="77" applyNumberFormat="1" applyFont="1" applyFill="1" applyBorder="1" applyAlignment="1">
      <alignment horizontal="left" vertical="center"/>
    </xf>
    <xf numFmtId="0" fontId="20" fillId="0" borderId="0" xfId="77" applyFont="1" applyFill="1" applyAlignment="1">
      <alignment horizontal="center" vertical="center"/>
    </xf>
    <xf numFmtId="0" fontId="21" fillId="4" borderId="0" xfId="77" applyFont="1" applyFill="1" applyAlignment="1">
      <alignment horizontal="right" vertical="center"/>
    </xf>
    <xf numFmtId="3" fontId="21" fillId="4" borderId="0" xfId="77" applyNumberFormat="1" applyFont="1" applyFill="1" applyBorder="1" applyAlignment="1">
      <alignment horizontal="right"/>
    </xf>
    <xf numFmtId="3" fontId="21" fillId="0" borderId="0" xfId="77" applyNumberFormat="1" applyFont="1" applyFill="1" applyBorder="1" applyAlignment="1">
      <alignment horizontal="right"/>
    </xf>
    <xf numFmtId="3" fontId="21" fillId="4" borderId="0" xfId="85" applyNumberFormat="1" applyFont="1" applyFill="1" applyBorder="1" applyAlignment="1">
      <alignment horizontal="right" vertical="center"/>
    </xf>
    <xf numFmtId="3" fontId="21" fillId="0" borderId="0" xfId="85" applyNumberFormat="1" applyFont="1" applyFill="1" applyBorder="1" applyAlignment="1">
      <alignment horizontal="right" vertical="center"/>
    </xf>
    <xf numFmtId="3" fontId="21" fillId="4" borderId="0" xfId="85" applyNumberFormat="1" applyFont="1" applyFill="1" applyAlignment="1">
      <alignment horizontal="right" vertical="center"/>
    </xf>
    <xf numFmtId="3" fontId="21" fillId="0" borderId="0" xfId="85" applyNumberFormat="1" applyFont="1" applyFill="1" applyAlignment="1">
      <alignment horizontal="right" vertical="center"/>
    </xf>
    <xf numFmtId="3" fontId="21" fillId="4" borderId="7" xfId="34" applyNumberFormat="1" applyFont="1" applyFill="1" applyBorder="1" applyAlignment="1">
      <alignment horizontal="right" vertical="center"/>
    </xf>
    <xf numFmtId="3" fontId="21" fillId="0" borderId="7" xfId="34" applyNumberFormat="1" applyFont="1" applyFill="1" applyBorder="1" applyAlignment="1">
      <alignment horizontal="right" vertical="center"/>
    </xf>
    <xf numFmtId="3" fontId="21" fillId="4" borderId="0" xfId="77" applyNumberFormat="1" applyFont="1" applyFill="1" applyBorder="1" applyAlignment="1">
      <alignment horizontal="right" vertical="center"/>
    </xf>
    <xf numFmtId="3" fontId="21" fillId="0" borderId="0" xfId="77" applyNumberFormat="1" applyFont="1" applyFill="1" applyBorder="1" applyAlignment="1">
      <alignment horizontal="right" vertical="center"/>
    </xf>
    <xf numFmtId="0" fontId="20" fillId="0" borderId="0" xfId="77" applyFont="1" applyFill="1" applyAlignment="1">
      <alignment horizontal="left" vertical="center"/>
    </xf>
    <xf numFmtId="3" fontId="21" fillId="4" borderId="7" xfId="85" applyNumberFormat="1" applyFont="1" applyFill="1" applyBorder="1" applyAlignment="1">
      <alignment horizontal="right" vertical="center"/>
    </xf>
    <xf numFmtId="3" fontId="21" fillId="0" borderId="7" xfId="85" applyNumberFormat="1" applyFont="1" applyFill="1" applyBorder="1" applyAlignment="1">
      <alignment horizontal="right" vertical="center"/>
    </xf>
    <xf numFmtId="167" fontId="21" fillId="4" borderId="0" xfId="77" applyNumberFormat="1" applyFont="1" applyFill="1" applyAlignment="1">
      <alignment horizontal="right" vertical="center"/>
    </xf>
    <xf numFmtId="167" fontId="21" fillId="4" borderId="0" xfId="85" applyNumberFormat="1" applyFont="1" applyFill="1" applyAlignment="1">
      <alignment horizontal="right" vertical="center"/>
    </xf>
    <xf numFmtId="167" fontId="21" fillId="0" borderId="0" xfId="85" applyNumberFormat="1" applyFont="1" applyFill="1" applyAlignment="1">
      <alignment horizontal="right" vertical="center"/>
    </xf>
    <xf numFmtId="167" fontId="21" fillId="4" borderId="0" xfId="85" applyNumberFormat="1" applyFont="1" applyFill="1" applyBorder="1" applyAlignment="1">
      <alignment horizontal="right" vertical="center"/>
    </xf>
    <xf numFmtId="167" fontId="21" fillId="0" borderId="0" xfId="85" applyNumberFormat="1" applyFont="1" applyFill="1" applyBorder="1" applyAlignment="1">
      <alignment horizontal="right" vertical="center"/>
    </xf>
    <xf numFmtId="167" fontId="21" fillId="4" borderId="7" xfId="85" applyNumberFormat="1" applyFont="1" applyFill="1" applyBorder="1" applyAlignment="1">
      <alignment horizontal="right" vertical="center"/>
    </xf>
    <xf numFmtId="167" fontId="21" fillId="0" borderId="7" xfId="85" applyNumberFormat="1" applyFont="1" applyFill="1" applyBorder="1" applyAlignment="1">
      <alignment horizontal="right" vertical="center"/>
    </xf>
    <xf numFmtId="0" fontId="21" fillId="4" borderId="0" xfId="77" applyFont="1" applyFill="1" applyBorder="1" applyAlignment="1">
      <alignment horizontal="right" vertical="center"/>
    </xf>
    <xf numFmtId="167" fontId="21" fillId="4" borderId="0" xfId="77" applyNumberFormat="1" applyFont="1" applyFill="1" applyBorder="1" applyAlignment="1">
      <alignment horizontal="right" vertical="center"/>
    </xf>
    <xf numFmtId="167" fontId="21" fillId="4" borderId="8" xfId="77" applyNumberFormat="1" applyFont="1" applyFill="1" applyBorder="1" applyAlignment="1">
      <alignment horizontal="right" vertical="center"/>
    </xf>
    <xf numFmtId="166" fontId="21" fillId="0" borderId="0" xfId="34" applyFont="1" applyFill="1" applyAlignment="1">
      <alignment vertical="center"/>
    </xf>
    <xf numFmtId="0" fontId="23" fillId="0" borderId="0" xfId="77" applyFont="1" applyFill="1" applyBorder="1" applyAlignment="1">
      <alignment vertical="center"/>
    </xf>
    <xf numFmtId="0" fontId="21" fillId="0" borderId="0" xfId="77" applyFont="1" applyFill="1" applyAlignment="1">
      <alignment horizontal="left" vertical="center"/>
    </xf>
    <xf numFmtId="0" fontId="23" fillId="0" borderId="0" xfId="77" applyFont="1" applyFill="1" applyAlignment="1">
      <alignment horizontal="left" vertical="center"/>
    </xf>
    <xf numFmtId="0" fontId="22" fillId="0" borderId="0" xfId="77" applyFont="1" applyFill="1" applyAlignment="1">
      <alignment vertical="center"/>
    </xf>
    <xf numFmtId="3" fontId="21" fillId="4" borderId="7" xfId="77" applyNumberFormat="1" applyFont="1" applyFill="1" applyBorder="1" applyAlignment="1">
      <alignment horizontal="right"/>
    </xf>
    <xf numFmtId="3" fontId="21" fillId="0" borderId="7" xfId="77" applyNumberFormat="1" applyFont="1" applyFill="1" applyBorder="1" applyAlignment="1">
      <alignment horizontal="right"/>
    </xf>
    <xf numFmtId="3" fontId="21" fillId="4" borderId="0" xfId="77" applyNumberFormat="1" applyFont="1" applyFill="1" applyBorder="1" applyAlignment="1">
      <alignment vertical="center"/>
    </xf>
    <xf numFmtId="3" fontId="21" fillId="0" borderId="0" xfId="77" applyNumberFormat="1" applyFont="1" applyFill="1" applyBorder="1" applyAlignment="1">
      <alignment vertical="center"/>
    </xf>
    <xf numFmtId="3" fontId="21" fillId="4" borderId="7" xfId="77" applyNumberFormat="1" applyFont="1" applyFill="1" applyBorder="1" applyAlignment="1">
      <alignment vertical="center"/>
    </xf>
    <xf numFmtId="3" fontId="21" fillId="0" borderId="7" xfId="77" applyNumberFormat="1" applyFont="1" applyFill="1" applyBorder="1" applyAlignment="1">
      <alignment vertical="center"/>
    </xf>
    <xf numFmtId="0" fontId="20" fillId="0" borderId="7" xfId="77" applyFont="1" applyFill="1" applyBorder="1" applyAlignment="1">
      <alignment horizontal="left" vertical="center"/>
    </xf>
    <xf numFmtId="0" fontId="21" fillId="4" borderId="0" xfId="77" applyFont="1" applyFill="1" applyAlignment="1">
      <alignment vertical="center"/>
    </xf>
    <xf numFmtId="167" fontId="21" fillId="4" borderId="8" xfId="85" applyNumberFormat="1" applyFont="1" applyFill="1" applyBorder="1" applyAlignment="1">
      <alignment horizontal="right" vertical="center"/>
    </xf>
    <xf numFmtId="167" fontId="21" fillId="0" borderId="8" xfId="85" applyNumberFormat="1" applyFont="1" applyFill="1" applyBorder="1" applyAlignment="1">
      <alignment horizontal="right" vertical="center"/>
    </xf>
    <xf numFmtId="3" fontId="21" fillId="4" borderId="0" xfId="34" applyNumberFormat="1" applyFont="1" applyFill="1" applyAlignment="1">
      <alignment horizontal="right" vertical="center"/>
    </xf>
    <xf numFmtId="3" fontId="21" fillId="0" borderId="0" xfId="34" applyNumberFormat="1" applyFont="1" applyFill="1" applyAlignment="1">
      <alignment horizontal="right" vertical="center"/>
    </xf>
    <xf numFmtId="0" fontId="24" fillId="0" borderId="0" xfId="77" quotePrefix="1" applyFont="1" applyFill="1" applyBorder="1" applyAlignment="1">
      <alignment horizontal="right" vertical="center"/>
    </xf>
    <xf numFmtId="0" fontId="24" fillId="0" borderId="0" xfId="77" applyFont="1" applyFill="1" applyBorder="1" applyAlignment="1">
      <alignment horizontal="right" vertical="center"/>
    </xf>
    <xf numFmtId="167" fontId="21" fillId="4" borderId="7" xfId="77" applyNumberFormat="1" applyFont="1" applyFill="1" applyBorder="1" applyAlignment="1">
      <alignment horizontal="right" vertical="center"/>
    </xf>
    <xf numFmtId="167" fontId="21" fillId="4" borderId="7" xfId="77" quotePrefix="1" applyNumberFormat="1" applyFont="1" applyFill="1" applyBorder="1" applyAlignment="1">
      <alignment horizontal="right" vertical="center"/>
    </xf>
    <xf numFmtId="167" fontId="21" fillId="4" borderId="0" xfId="77" applyNumberFormat="1" applyFont="1" applyFill="1" applyAlignment="1">
      <alignment vertical="center"/>
    </xf>
    <xf numFmtId="168" fontId="21" fillId="4" borderId="8" xfId="77" applyNumberFormat="1" applyFont="1" applyFill="1" applyBorder="1" applyAlignment="1">
      <alignment horizontal="right" vertical="center"/>
    </xf>
    <xf numFmtId="167" fontId="21" fillId="4" borderId="7" xfId="34" applyNumberFormat="1" applyFont="1" applyFill="1" applyBorder="1" applyAlignment="1">
      <alignment horizontal="right" vertical="center"/>
    </xf>
    <xf numFmtId="0" fontId="20" fillId="4" borderId="0" xfId="77" applyFont="1" applyFill="1" applyBorder="1" applyAlignment="1">
      <alignment horizontal="right" vertical="center"/>
    </xf>
    <xf numFmtId="167" fontId="21" fillId="4" borderId="0" xfId="84" applyNumberFormat="1" applyFont="1" applyFill="1" applyAlignment="1">
      <alignment vertical="center"/>
    </xf>
    <xf numFmtId="167" fontId="21" fillId="4" borderId="0" xfId="34" applyNumberFormat="1" applyFont="1" applyFill="1" applyAlignment="1">
      <alignment vertical="center"/>
    </xf>
    <xf numFmtId="167" fontId="21" fillId="4" borderId="0" xfId="44" applyNumberFormat="1" applyFont="1" applyFill="1" applyAlignment="1">
      <alignment vertical="center"/>
    </xf>
    <xf numFmtId="167" fontId="21" fillId="4" borderId="0" xfId="84" applyNumberFormat="1" applyFont="1" applyFill="1" applyBorder="1" applyAlignment="1">
      <alignment vertical="center"/>
    </xf>
    <xf numFmtId="167" fontId="21" fillId="4" borderId="7" xfId="84" applyNumberFormat="1" applyFont="1" applyFill="1" applyBorder="1" applyAlignment="1">
      <alignment vertical="center"/>
    </xf>
    <xf numFmtId="167" fontId="21" fillId="4" borderId="0" xfId="34" applyNumberFormat="1" applyFont="1" applyFill="1" applyBorder="1" applyAlignment="1">
      <alignment vertical="center"/>
    </xf>
    <xf numFmtId="0" fontId="21" fillId="4" borderId="0" xfId="84" applyFont="1" applyFill="1" applyAlignment="1">
      <alignment vertical="center"/>
    </xf>
    <xf numFmtId="167" fontId="21" fillId="4" borderId="0" xfId="44" applyNumberFormat="1" applyFont="1" applyFill="1" applyBorder="1" applyAlignment="1">
      <alignment vertical="center"/>
    </xf>
    <xf numFmtId="167" fontId="21" fillId="4" borderId="7" xfId="44" applyNumberFormat="1" applyFont="1" applyFill="1" applyBorder="1" applyAlignment="1">
      <alignment vertical="center"/>
    </xf>
    <xf numFmtId="167" fontId="21" fillId="4" borderId="7" xfId="34" applyNumberFormat="1" applyFont="1" applyFill="1" applyBorder="1" applyAlignment="1">
      <alignment vertical="center"/>
    </xf>
    <xf numFmtId="167" fontId="21" fillId="4" borderId="0" xfId="34" applyNumberFormat="1" applyFont="1" applyFill="1" applyBorder="1" applyAlignment="1">
      <alignment horizontal="right" vertical="center"/>
    </xf>
    <xf numFmtId="167" fontId="21" fillId="4" borderId="7" xfId="84" applyNumberFormat="1" applyFont="1" applyFill="1" applyBorder="1" applyAlignment="1">
      <alignment horizontal="right" vertical="center"/>
    </xf>
    <xf numFmtId="167" fontId="21" fillId="4" borderId="0" xfId="84" applyNumberFormat="1" applyFont="1" applyFill="1" applyAlignment="1">
      <alignment horizontal="right" vertical="center"/>
    </xf>
    <xf numFmtId="167" fontId="21" fillId="0" borderId="0" xfId="77" applyNumberFormat="1" applyFont="1" applyFill="1" applyAlignment="1">
      <alignment horizontal="center" vertical="center"/>
    </xf>
    <xf numFmtId="0" fontId="21" fillId="0" borderId="0" xfId="77" applyFont="1" applyFill="1" applyAlignment="1">
      <alignment horizontal="center" vertical="center"/>
    </xf>
    <xf numFmtId="0" fontId="21" fillId="0" borderId="0" xfId="77" applyFont="1" applyFill="1" applyAlignment="1">
      <alignment horizontal="center" vertical="center"/>
    </xf>
    <xf numFmtId="167" fontId="20" fillId="0" borderId="7" xfId="77" applyNumberFormat="1" applyFont="1" applyFill="1" applyBorder="1" applyAlignment="1">
      <alignment horizontal="center" vertical="center"/>
    </xf>
  </cellXfs>
  <cellStyles count="120">
    <cellStyle name="Calc Currency (0)" xfId="1" xr:uid="{00000000-0005-0000-0000-000000000000}"/>
    <cellStyle name="Calc Currency (2)" xfId="2" xr:uid="{00000000-0005-0000-0000-000001000000}"/>
    <cellStyle name="Calc Currency (2) 2" xfId="3" xr:uid="{00000000-0005-0000-0000-000002000000}"/>
    <cellStyle name="Calc Percent (0)" xfId="4" xr:uid="{00000000-0005-0000-0000-000003000000}"/>
    <cellStyle name="Calc Percent (0) 2" xfId="5" xr:uid="{00000000-0005-0000-0000-000004000000}"/>
    <cellStyle name="Calc Percent (1)" xfId="6" xr:uid="{00000000-0005-0000-0000-000005000000}"/>
    <cellStyle name="Calc Percent (1) 2" xfId="7" xr:uid="{00000000-0005-0000-0000-000006000000}"/>
    <cellStyle name="Calc Percent (2)" xfId="8" xr:uid="{00000000-0005-0000-0000-000007000000}"/>
    <cellStyle name="Calc Percent (2) 2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alc Units (2) 2" xfId="14" xr:uid="{00000000-0005-0000-0000-00000D000000}"/>
    <cellStyle name="Comma" xfId="15" builtinId="3"/>
    <cellStyle name="Comma  - Style1" xfId="16" xr:uid="{00000000-0005-0000-0000-00000F000000}"/>
    <cellStyle name="Comma  - Style1 2" xfId="17" xr:uid="{00000000-0005-0000-0000-000010000000}"/>
    <cellStyle name="Comma  - Style2" xfId="18" xr:uid="{00000000-0005-0000-0000-000011000000}"/>
    <cellStyle name="Comma  - Style2 2" xfId="19" xr:uid="{00000000-0005-0000-0000-000012000000}"/>
    <cellStyle name="Comma  - Style3" xfId="20" xr:uid="{00000000-0005-0000-0000-000013000000}"/>
    <cellStyle name="Comma  - Style3 2" xfId="21" xr:uid="{00000000-0005-0000-0000-000014000000}"/>
    <cellStyle name="Comma  - Style4" xfId="22" xr:uid="{00000000-0005-0000-0000-000015000000}"/>
    <cellStyle name="Comma  - Style4 2" xfId="23" xr:uid="{00000000-0005-0000-0000-000016000000}"/>
    <cellStyle name="Comma  - Style5" xfId="24" xr:uid="{00000000-0005-0000-0000-000017000000}"/>
    <cellStyle name="Comma  - Style5 2" xfId="25" xr:uid="{00000000-0005-0000-0000-000018000000}"/>
    <cellStyle name="Comma  - Style6" xfId="26" xr:uid="{00000000-0005-0000-0000-000019000000}"/>
    <cellStyle name="Comma  - Style6 2" xfId="27" xr:uid="{00000000-0005-0000-0000-00001A000000}"/>
    <cellStyle name="Comma  - Style7" xfId="28" xr:uid="{00000000-0005-0000-0000-00001B000000}"/>
    <cellStyle name="Comma  - Style7 2" xfId="29" xr:uid="{00000000-0005-0000-0000-00001C000000}"/>
    <cellStyle name="Comma  - Style8" xfId="30" xr:uid="{00000000-0005-0000-0000-00001D000000}"/>
    <cellStyle name="Comma  - Style8 2" xfId="31" xr:uid="{00000000-0005-0000-0000-00001E000000}"/>
    <cellStyle name="Comma [00]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2 3 2" xfId="117" xr:uid="{00000000-0005-0000-0000-000023000000}"/>
    <cellStyle name="Comma 2 3" xfId="36" xr:uid="{00000000-0005-0000-0000-000024000000}"/>
    <cellStyle name="Comma 3" xfId="37" xr:uid="{00000000-0005-0000-0000-000025000000}"/>
    <cellStyle name="Comma 3 2" xfId="38" xr:uid="{00000000-0005-0000-0000-000026000000}"/>
    <cellStyle name="Comma 4" xfId="39" xr:uid="{00000000-0005-0000-0000-000027000000}"/>
    <cellStyle name="Comma 4 2" xfId="40" xr:uid="{00000000-0005-0000-0000-000028000000}"/>
    <cellStyle name="Comma 5" xfId="41" xr:uid="{00000000-0005-0000-0000-000029000000}"/>
    <cellStyle name="Comma 6" xfId="42" xr:uid="{00000000-0005-0000-0000-00002A000000}"/>
    <cellStyle name="Comma 7" xfId="43" xr:uid="{00000000-0005-0000-0000-00002B000000}"/>
    <cellStyle name="Comma_Cashflow megachem 2" xfId="44" xr:uid="{00000000-0005-0000-0000-00002C000000}"/>
    <cellStyle name="Comma0" xfId="45" xr:uid="{00000000-0005-0000-0000-00002D000000}"/>
    <cellStyle name="Currency [00]" xfId="46" xr:uid="{00000000-0005-0000-0000-00002E000000}"/>
    <cellStyle name="Currency [00] 2" xfId="47" xr:uid="{00000000-0005-0000-0000-00002F000000}"/>
    <cellStyle name="Currency0" xfId="48" xr:uid="{00000000-0005-0000-0000-000030000000}"/>
    <cellStyle name="Date Short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Currency (2) 2" xfId="52" xr:uid="{00000000-0005-0000-0000-000034000000}"/>
    <cellStyle name="Enter Units (0)" xfId="53" xr:uid="{00000000-0005-0000-0000-000035000000}"/>
    <cellStyle name="Enter Units (1)" xfId="54" xr:uid="{00000000-0005-0000-0000-000036000000}"/>
    <cellStyle name="Enter Units (1) 2" xfId="55" xr:uid="{00000000-0005-0000-0000-000037000000}"/>
    <cellStyle name="Enter Units (2)" xfId="56" xr:uid="{00000000-0005-0000-0000-000038000000}"/>
    <cellStyle name="Enter Units (2) 2" xfId="57" xr:uid="{00000000-0005-0000-0000-000039000000}"/>
    <cellStyle name="Grey" xfId="58" xr:uid="{00000000-0005-0000-0000-00003A000000}"/>
    <cellStyle name="Header1" xfId="59" xr:uid="{00000000-0005-0000-0000-00003B000000}"/>
    <cellStyle name="Header2" xfId="60" xr:uid="{00000000-0005-0000-0000-00003C000000}"/>
    <cellStyle name="HEADING, MAJOR" xfId="61" xr:uid="{00000000-0005-0000-0000-00003D000000}"/>
    <cellStyle name="HEADING, MINOR" xfId="62" xr:uid="{00000000-0005-0000-0000-00003E000000}"/>
    <cellStyle name="HEADING, RIGHT" xfId="63" xr:uid="{00000000-0005-0000-0000-00003F000000}"/>
    <cellStyle name="HEADING,MAJOR" xfId="64" xr:uid="{00000000-0005-0000-0000-000040000000}"/>
    <cellStyle name="Input [yellow]" xfId="65" xr:uid="{00000000-0005-0000-0000-000041000000}"/>
    <cellStyle name="Link Currency (0)" xfId="66" xr:uid="{00000000-0005-0000-0000-000042000000}"/>
    <cellStyle name="Link Currency (2)" xfId="67" xr:uid="{00000000-0005-0000-0000-000043000000}"/>
    <cellStyle name="Link Currency (2) 2" xfId="68" xr:uid="{00000000-0005-0000-0000-000044000000}"/>
    <cellStyle name="Link Units (0)" xfId="69" xr:uid="{00000000-0005-0000-0000-000045000000}"/>
    <cellStyle name="Link Units (1)" xfId="70" xr:uid="{00000000-0005-0000-0000-000046000000}"/>
    <cellStyle name="Link Units (1) 2" xfId="71" xr:uid="{00000000-0005-0000-0000-000047000000}"/>
    <cellStyle name="Link Units (2)" xfId="72" xr:uid="{00000000-0005-0000-0000-000048000000}"/>
    <cellStyle name="Link Units (2) 2" xfId="73" xr:uid="{00000000-0005-0000-0000-000049000000}"/>
    <cellStyle name="no dec" xfId="74" xr:uid="{00000000-0005-0000-0000-00004A000000}"/>
    <cellStyle name="Normal" xfId="0" builtinId="0"/>
    <cellStyle name="Normal - Style1" xfId="75" xr:uid="{00000000-0005-0000-0000-00004C000000}"/>
    <cellStyle name="Normal - Style1 2" xfId="76" xr:uid="{00000000-0005-0000-0000-00004D000000}"/>
    <cellStyle name="Normal 2" xfId="77" xr:uid="{00000000-0005-0000-0000-00004E000000}"/>
    <cellStyle name="Normal 2 13" xfId="116" xr:uid="{00000000-0005-0000-0000-00004F000000}"/>
    <cellStyle name="Normal 2 2" xfId="78" xr:uid="{00000000-0005-0000-0000-000050000000}"/>
    <cellStyle name="Normal 2 3" xfId="119" xr:uid="{00000000-0005-0000-0000-000051000000}"/>
    <cellStyle name="Normal 3" xfId="79" xr:uid="{00000000-0005-0000-0000-000052000000}"/>
    <cellStyle name="Normal 4" xfId="80" xr:uid="{00000000-0005-0000-0000-000053000000}"/>
    <cellStyle name="Normal 4 5" xfId="118" xr:uid="{00000000-0005-0000-0000-000054000000}"/>
    <cellStyle name="Normal 5" xfId="81" xr:uid="{00000000-0005-0000-0000-000055000000}"/>
    <cellStyle name="Normal 6" xfId="82" xr:uid="{00000000-0005-0000-0000-000056000000}"/>
    <cellStyle name="Normal 7" xfId="83" xr:uid="{00000000-0005-0000-0000-000057000000}"/>
    <cellStyle name="Normal_Cashflow megachem 2" xfId="84" xr:uid="{00000000-0005-0000-0000-000058000000}"/>
    <cellStyle name="Normal_Sheet1" xfId="85" xr:uid="{00000000-0005-0000-0000-000059000000}"/>
    <cellStyle name="Percent [0]" xfId="86" xr:uid="{00000000-0005-0000-0000-00005A000000}"/>
    <cellStyle name="Percent [0] 2" xfId="87" xr:uid="{00000000-0005-0000-0000-00005B000000}"/>
    <cellStyle name="Percent [00]" xfId="88" xr:uid="{00000000-0005-0000-0000-00005C000000}"/>
    <cellStyle name="Percent [2]" xfId="89" xr:uid="{00000000-0005-0000-0000-00005D000000}"/>
    <cellStyle name="Percent [2] 2" xfId="90" xr:uid="{00000000-0005-0000-0000-00005E000000}"/>
    <cellStyle name="PrePop Currency (0)" xfId="91" xr:uid="{00000000-0005-0000-0000-00005F000000}"/>
    <cellStyle name="PrePop Currency (2)" xfId="92" xr:uid="{00000000-0005-0000-0000-000060000000}"/>
    <cellStyle name="PrePop Currency (2) 2" xfId="93" xr:uid="{00000000-0005-0000-0000-000061000000}"/>
    <cellStyle name="PrePop Units (0)" xfId="94" xr:uid="{00000000-0005-0000-0000-000062000000}"/>
    <cellStyle name="PrePop Units (1)" xfId="95" xr:uid="{00000000-0005-0000-0000-000063000000}"/>
    <cellStyle name="PrePop Units (1) 2" xfId="96" xr:uid="{00000000-0005-0000-0000-000064000000}"/>
    <cellStyle name="PrePop Units (2)" xfId="97" xr:uid="{00000000-0005-0000-0000-000065000000}"/>
    <cellStyle name="PrePop Units (2) 2" xfId="98" xr:uid="{00000000-0005-0000-0000-000066000000}"/>
    <cellStyle name="section head" xfId="99" xr:uid="{00000000-0005-0000-0000-000067000000}"/>
    <cellStyle name="Text Indent A" xfId="100" xr:uid="{00000000-0005-0000-0000-000068000000}"/>
    <cellStyle name="Text Indent B" xfId="101" xr:uid="{00000000-0005-0000-0000-000069000000}"/>
    <cellStyle name="Text Indent B 2" xfId="102" xr:uid="{00000000-0005-0000-0000-00006A000000}"/>
    <cellStyle name="Text Indent C" xfId="103" xr:uid="{00000000-0005-0000-0000-00006B000000}"/>
    <cellStyle name="Text Indent C 2" xfId="104" xr:uid="{00000000-0005-0000-0000-00006C000000}"/>
    <cellStyle name="เครื่องหมายจุลภาค [0]_Book1" xfId="105" xr:uid="{00000000-0005-0000-0000-00006D000000}"/>
    <cellStyle name="เครื่องหมายจุลภาค_Book1" xfId="106" xr:uid="{00000000-0005-0000-0000-00006E000000}"/>
    <cellStyle name="เครื่องหมายสกุลเงิน [0]_Book1" xfId="107" xr:uid="{00000000-0005-0000-0000-00006F000000}"/>
    <cellStyle name="เครื่องหมายสกุลเงิน_Book1" xfId="108" xr:uid="{00000000-0005-0000-0000-000070000000}"/>
    <cellStyle name="น้บะภฒ_95" xfId="109" xr:uid="{00000000-0005-0000-0000-000071000000}"/>
    <cellStyle name="ปกติ_ap aged01" xfId="110" xr:uid="{00000000-0005-0000-0000-000072000000}"/>
    <cellStyle name="ฤธถ [0]_0e82ylkxXsZu0YORaMwizTk2E" xfId="111" xr:uid="{00000000-0005-0000-0000-000073000000}"/>
    <cellStyle name="ฤธถ_0e82ylkxXsZu0YORaMwizTk2E" xfId="112" xr:uid="{00000000-0005-0000-0000-000074000000}"/>
    <cellStyle name="ล๋ศญ [0]_0e82ylkxXsZu0YORaMwizTk2E" xfId="113" xr:uid="{00000000-0005-0000-0000-000075000000}"/>
    <cellStyle name="ล๋ศญ_0e82ylkxXsZu0YORaMwizTk2E" xfId="114" xr:uid="{00000000-0005-0000-0000-000076000000}"/>
    <cellStyle name="วฅมุ_4ฟ๙ฝวภ๛" xfId="115" xr:uid="{00000000-0005-0000-0000-00007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D2ED1-B406-4677-BDC7-C84F02065B0F}">
  <dimension ref="A1:N128"/>
  <sheetViews>
    <sheetView topLeftCell="A103" zoomScaleNormal="100" zoomScaleSheetLayoutView="100" workbookViewId="0">
      <selection activeCell="D120" sqref="D120"/>
    </sheetView>
  </sheetViews>
  <sheetFormatPr defaultRowHeight="20.25"/>
  <cols>
    <col min="1" max="3" width="1.7109375" style="2" customWidth="1"/>
    <col min="4" max="4" width="41.7109375" style="2" customWidth="1"/>
    <col min="5" max="5" width="8.5703125" style="138" customWidth="1"/>
    <col min="6" max="6" width="1.7109375" style="2" customWidth="1"/>
    <col min="7" max="7" width="17.5703125" style="3" customWidth="1"/>
    <col min="8" max="8" width="1.7109375" style="3" customWidth="1"/>
    <col min="9" max="9" width="18.140625" style="3" customWidth="1"/>
    <col min="10" max="256" width="9.140625" style="2"/>
    <col min="257" max="259" width="2.28515625" style="2" customWidth="1"/>
    <col min="260" max="260" width="43.7109375" style="2" customWidth="1"/>
    <col min="261" max="261" width="8.5703125" style="2" customWidth="1"/>
    <col min="262" max="262" width="1.140625" style="2" customWidth="1"/>
    <col min="263" max="263" width="13.7109375" style="2" customWidth="1"/>
    <col min="264" max="264" width="1.140625" style="2" customWidth="1"/>
    <col min="265" max="265" width="13.7109375" style="2" customWidth="1"/>
    <col min="266" max="512" width="9.140625" style="2"/>
    <col min="513" max="515" width="2.28515625" style="2" customWidth="1"/>
    <col min="516" max="516" width="43.7109375" style="2" customWidth="1"/>
    <col min="517" max="517" width="8.5703125" style="2" customWidth="1"/>
    <col min="518" max="518" width="1.140625" style="2" customWidth="1"/>
    <col min="519" max="519" width="13.7109375" style="2" customWidth="1"/>
    <col min="520" max="520" width="1.140625" style="2" customWidth="1"/>
    <col min="521" max="521" width="13.7109375" style="2" customWidth="1"/>
    <col min="522" max="768" width="9.140625" style="2"/>
    <col min="769" max="771" width="2.28515625" style="2" customWidth="1"/>
    <col min="772" max="772" width="43.7109375" style="2" customWidth="1"/>
    <col min="773" max="773" width="8.5703125" style="2" customWidth="1"/>
    <col min="774" max="774" width="1.140625" style="2" customWidth="1"/>
    <col min="775" max="775" width="13.7109375" style="2" customWidth="1"/>
    <col min="776" max="776" width="1.140625" style="2" customWidth="1"/>
    <col min="777" max="777" width="13.7109375" style="2" customWidth="1"/>
    <col min="778" max="1024" width="9.140625" style="2"/>
    <col min="1025" max="1027" width="2.28515625" style="2" customWidth="1"/>
    <col min="1028" max="1028" width="43.7109375" style="2" customWidth="1"/>
    <col min="1029" max="1029" width="8.5703125" style="2" customWidth="1"/>
    <col min="1030" max="1030" width="1.140625" style="2" customWidth="1"/>
    <col min="1031" max="1031" width="13.7109375" style="2" customWidth="1"/>
    <col min="1032" max="1032" width="1.140625" style="2" customWidth="1"/>
    <col min="1033" max="1033" width="13.7109375" style="2" customWidth="1"/>
    <col min="1034" max="1280" width="9.140625" style="2"/>
    <col min="1281" max="1283" width="2.28515625" style="2" customWidth="1"/>
    <col min="1284" max="1284" width="43.7109375" style="2" customWidth="1"/>
    <col min="1285" max="1285" width="8.5703125" style="2" customWidth="1"/>
    <col min="1286" max="1286" width="1.140625" style="2" customWidth="1"/>
    <col min="1287" max="1287" width="13.7109375" style="2" customWidth="1"/>
    <col min="1288" max="1288" width="1.140625" style="2" customWidth="1"/>
    <col min="1289" max="1289" width="13.7109375" style="2" customWidth="1"/>
    <col min="1290" max="1536" width="9.140625" style="2"/>
    <col min="1537" max="1539" width="2.28515625" style="2" customWidth="1"/>
    <col min="1540" max="1540" width="43.7109375" style="2" customWidth="1"/>
    <col min="1541" max="1541" width="8.5703125" style="2" customWidth="1"/>
    <col min="1542" max="1542" width="1.140625" style="2" customWidth="1"/>
    <col min="1543" max="1543" width="13.7109375" style="2" customWidth="1"/>
    <col min="1544" max="1544" width="1.140625" style="2" customWidth="1"/>
    <col min="1545" max="1545" width="13.7109375" style="2" customWidth="1"/>
    <col min="1546" max="1792" width="9.140625" style="2"/>
    <col min="1793" max="1795" width="2.28515625" style="2" customWidth="1"/>
    <col min="1796" max="1796" width="43.7109375" style="2" customWidth="1"/>
    <col min="1797" max="1797" width="8.5703125" style="2" customWidth="1"/>
    <col min="1798" max="1798" width="1.140625" style="2" customWidth="1"/>
    <col min="1799" max="1799" width="13.7109375" style="2" customWidth="1"/>
    <col min="1800" max="1800" width="1.140625" style="2" customWidth="1"/>
    <col min="1801" max="1801" width="13.7109375" style="2" customWidth="1"/>
    <col min="1802" max="2048" width="9.140625" style="2"/>
    <col min="2049" max="2051" width="2.28515625" style="2" customWidth="1"/>
    <col min="2052" max="2052" width="43.7109375" style="2" customWidth="1"/>
    <col min="2053" max="2053" width="8.5703125" style="2" customWidth="1"/>
    <col min="2054" max="2054" width="1.140625" style="2" customWidth="1"/>
    <col min="2055" max="2055" width="13.7109375" style="2" customWidth="1"/>
    <col min="2056" max="2056" width="1.140625" style="2" customWidth="1"/>
    <col min="2057" max="2057" width="13.7109375" style="2" customWidth="1"/>
    <col min="2058" max="2304" width="9.140625" style="2"/>
    <col min="2305" max="2307" width="2.28515625" style="2" customWidth="1"/>
    <col min="2308" max="2308" width="43.7109375" style="2" customWidth="1"/>
    <col min="2309" max="2309" width="8.5703125" style="2" customWidth="1"/>
    <col min="2310" max="2310" width="1.140625" style="2" customWidth="1"/>
    <col min="2311" max="2311" width="13.7109375" style="2" customWidth="1"/>
    <col min="2312" max="2312" width="1.140625" style="2" customWidth="1"/>
    <col min="2313" max="2313" width="13.7109375" style="2" customWidth="1"/>
    <col min="2314" max="2560" width="9.140625" style="2"/>
    <col min="2561" max="2563" width="2.28515625" style="2" customWidth="1"/>
    <col min="2564" max="2564" width="43.7109375" style="2" customWidth="1"/>
    <col min="2565" max="2565" width="8.5703125" style="2" customWidth="1"/>
    <col min="2566" max="2566" width="1.140625" style="2" customWidth="1"/>
    <col min="2567" max="2567" width="13.7109375" style="2" customWidth="1"/>
    <col min="2568" max="2568" width="1.140625" style="2" customWidth="1"/>
    <col min="2569" max="2569" width="13.7109375" style="2" customWidth="1"/>
    <col min="2570" max="2816" width="9.140625" style="2"/>
    <col min="2817" max="2819" width="2.28515625" style="2" customWidth="1"/>
    <col min="2820" max="2820" width="43.7109375" style="2" customWidth="1"/>
    <col min="2821" max="2821" width="8.5703125" style="2" customWidth="1"/>
    <col min="2822" max="2822" width="1.140625" style="2" customWidth="1"/>
    <col min="2823" max="2823" width="13.7109375" style="2" customWidth="1"/>
    <col min="2824" max="2824" width="1.140625" style="2" customWidth="1"/>
    <col min="2825" max="2825" width="13.7109375" style="2" customWidth="1"/>
    <col min="2826" max="3072" width="9.140625" style="2"/>
    <col min="3073" max="3075" width="2.28515625" style="2" customWidth="1"/>
    <col min="3076" max="3076" width="43.7109375" style="2" customWidth="1"/>
    <col min="3077" max="3077" width="8.5703125" style="2" customWidth="1"/>
    <col min="3078" max="3078" width="1.140625" style="2" customWidth="1"/>
    <col min="3079" max="3079" width="13.7109375" style="2" customWidth="1"/>
    <col min="3080" max="3080" width="1.140625" style="2" customWidth="1"/>
    <col min="3081" max="3081" width="13.7109375" style="2" customWidth="1"/>
    <col min="3082" max="3328" width="9.140625" style="2"/>
    <col min="3329" max="3331" width="2.28515625" style="2" customWidth="1"/>
    <col min="3332" max="3332" width="43.7109375" style="2" customWidth="1"/>
    <col min="3333" max="3333" width="8.5703125" style="2" customWidth="1"/>
    <col min="3334" max="3334" width="1.140625" style="2" customWidth="1"/>
    <col min="3335" max="3335" width="13.7109375" style="2" customWidth="1"/>
    <col min="3336" max="3336" width="1.140625" style="2" customWidth="1"/>
    <col min="3337" max="3337" width="13.7109375" style="2" customWidth="1"/>
    <col min="3338" max="3584" width="9.140625" style="2"/>
    <col min="3585" max="3587" width="2.28515625" style="2" customWidth="1"/>
    <col min="3588" max="3588" width="43.7109375" style="2" customWidth="1"/>
    <col min="3589" max="3589" width="8.5703125" style="2" customWidth="1"/>
    <col min="3590" max="3590" width="1.140625" style="2" customWidth="1"/>
    <col min="3591" max="3591" width="13.7109375" style="2" customWidth="1"/>
    <col min="3592" max="3592" width="1.140625" style="2" customWidth="1"/>
    <col min="3593" max="3593" width="13.7109375" style="2" customWidth="1"/>
    <col min="3594" max="3840" width="9.140625" style="2"/>
    <col min="3841" max="3843" width="2.28515625" style="2" customWidth="1"/>
    <col min="3844" max="3844" width="43.7109375" style="2" customWidth="1"/>
    <col min="3845" max="3845" width="8.5703125" style="2" customWidth="1"/>
    <col min="3846" max="3846" width="1.140625" style="2" customWidth="1"/>
    <col min="3847" max="3847" width="13.7109375" style="2" customWidth="1"/>
    <col min="3848" max="3848" width="1.140625" style="2" customWidth="1"/>
    <col min="3849" max="3849" width="13.7109375" style="2" customWidth="1"/>
    <col min="3850" max="4096" width="9.140625" style="2"/>
    <col min="4097" max="4099" width="2.28515625" style="2" customWidth="1"/>
    <col min="4100" max="4100" width="43.7109375" style="2" customWidth="1"/>
    <col min="4101" max="4101" width="8.5703125" style="2" customWidth="1"/>
    <col min="4102" max="4102" width="1.140625" style="2" customWidth="1"/>
    <col min="4103" max="4103" width="13.7109375" style="2" customWidth="1"/>
    <col min="4104" max="4104" width="1.140625" style="2" customWidth="1"/>
    <col min="4105" max="4105" width="13.7109375" style="2" customWidth="1"/>
    <col min="4106" max="4352" width="9.140625" style="2"/>
    <col min="4353" max="4355" width="2.28515625" style="2" customWidth="1"/>
    <col min="4356" max="4356" width="43.7109375" style="2" customWidth="1"/>
    <col min="4357" max="4357" width="8.5703125" style="2" customWidth="1"/>
    <col min="4358" max="4358" width="1.140625" style="2" customWidth="1"/>
    <col min="4359" max="4359" width="13.7109375" style="2" customWidth="1"/>
    <col min="4360" max="4360" width="1.140625" style="2" customWidth="1"/>
    <col min="4361" max="4361" width="13.7109375" style="2" customWidth="1"/>
    <col min="4362" max="4608" width="9.140625" style="2"/>
    <col min="4609" max="4611" width="2.28515625" style="2" customWidth="1"/>
    <col min="4612" max="4612" width="43.7109375" style="2" customWidth="1"/>
    <col min="4613" max="4613" width="8.5703125" style="2" customWidth="1"/>
    <col min="4614" max="4614" width="1.140625" style="2" customWidth="1"/>
    <col min="4615" max="4615" width="13.7109375" style="2" customWidth="1"/>
    <col min="4616" max="4616" width="1.140625" style="2" customWidth="1"/>
    <col min="4617" max="4617" width="13.7109375" style="2" customWidth="1"/>
    <col min="4618" max="4864" width="9.140625" style="2"/>
    <col min="4865" max="4867" width="2.28515625" style="2" customWidth="1"/>
    <col min="4868" max="4868" width="43.7109375" style="2" customWidth="1"/>
    <col min="4869" max="4869" width="8.5703125" style="2" customWidth="1"/>
    <col min="4870" max="4870" width="1.140625" style="2" customWidth="1"/>
    <col min="4871" max="4871" width="13.7109375" style="2" customWidth="1"/>
    <col min="4872" max="4872" width="1.140625" style="2" customWidth="1"/>
    <col min="4873" max="4873" width="13.7109375" style="2" customWidth="1"/>
    <col min="4874" max="5120" width="9.140625" style="2"/>
    <col min="5121" max="5123" width="2.28515625" style="2" customWidth="1"/>
    <col min="5124" max="5124" width="43.7109375" style="2" customWidth="1"/>
    <col min="5125" max="5125" width="8.5703125" style="2" customWidth="1"/>
    <col min="5126" max="5126" width="1.140625" style="2" customWidth="1"/>
    <col min="5127" max="5127" width="13.7109375" style="2" customWidth="1"/>
    <col min="5128" max="5128" width="1.140625" style="2" customWidth="1"/>
    <col min="5129" max="5129" width="13.7109375" style="2" customWidth="1"/>
    <col min="5130" max="5376" width="9.140625" style="2"/>
    <col min="5377" max="5379" width="2.28515625" style="2" customWidth="1"/>
    <col min="5380" max="5380" width="43.7109375" style="2" customWidth="1"/>
    <col min="5381" max="5381" width="8.5703125" style="2" customWidth="1"/>
    <col min="5382" max="5382" width="1.140625" style="2" customWidth="1"/>
    <col min="5383" max="5383" width="13.7109375" style="2" customWidth="1"/>
    <col min="5384" max="5384" width="1.140625" style="2" customWidth="1"/>
    <col min="5385" max="5385" width="13.7109375" style="2" customWidth="1"/>
    <col min="5386" max="5632" width="9.140625" style="2"/>
    <col min="5633" max="5635" width="2.28515625" style="2" customWidth="1"/>
    <col min="5636" max="5636" width="43.7109375" style="2" customWidth="1"/>
    <col min="5637" max="5637" width="8.5703125" style="2" customWidth="1"/>
    <col min="5638" max="5638" width="1.140625" style="2" customWidth="1"/>
    <col min="5639" max="5639" width="13.7109375" style="2" customWidth="1"/>
    <col min="5640" max="5640" width="1.140625" style="2" customWidth="1"/>
    <col min="5641" max="5641" width="13.7109375" style="2" customWidth="1"/>
    <col min="5642" max="5888" width="9.140625" style="2"/>
    <col min="5889" max="5891" width="2.28515625" style="2" customWidth="1"/>
    <col min="5892" max="5892" width="43.7109375" style="2" customWidth="1"/>
    <col min="5893" max="5893" width="8.5703125" style="2" customWidth="1"/>
    <col min="5894" max="5894" width="1.140625" style="2" customWidth="1"/>
    <col min="5895" max="5895" width="13.7109375" style="2" customWidth="1"/>
    <col min="5896" max="5896" width="1.140625" style="2" customWidth="1"/>
    <col min="5897" max="5897" width="13.7109375" style="2" customWidth="1"/>
    <col min="5898" max="6144" width="9.140625" style="2"/>
    <col min="6145" max="6147" width="2.28515625" style="2" customWidth="1"/>
    <col min="6148" max="6148" width="43.7109375" style="2" customWidth="1"/>
    <col min="6149" max="6149" width="8.5703125" style="2" customWidth="1"/>
    <col min="6150" max="6150" width="1.140625" style="2" customWidth="1"/>
    <col min="6151" max="6151" width="13.7109375" style="2" customWidth="1"/>
    <col min="6152" max="6152" width="1.140625" style="2" customWidth="1"/>
    <col min="6153" max="6153" width="13.7109375" style="2" customWidth="1"/>
    <col min="6154" max="6400" width="9.140625" style="2"/>
    <col min="6401" max="6403" width="2.28515625" style="2" customWidth="1"/>
    <col min="6404" max="6404" width="43.7109375" style="2" customWidth="1"/>
    <col min="6405" max="6405" width="8.5703125" style="2" customWidth="1"/>
    <col min="6406" max="6406" width="1.140625" style="2" customWidth="1"/>
    <col min="6407" max="6407" width="13.7109375" style="2" customWidth="1"/>
    <col min="6408" max="6408" width="1.140625" style="2" customWidth="1"/>
    <col min="6409" max="6409" width="13.7109375" style="2" customWidth="1"/>
    <col min="6410" max="6656" width="9.140625" style="2"/>
    <col min="6657" max="6659" width="2.28515625" style="2" customWidth="1"/>
    <col min="6660" max="6660" width="43.7109375" style="2" customWidth="1"/>
    <col min="6661" max="6661" width="8.5703125" style="2" customWidth="1"/>
    <col min="6662" max="6662" width="1.140625" style="2" customWidth="1"/>
    <col min="6663" max="6663" width="13.7109375" style="2" customWidth="1"/>
    <col min="6664" max="6664" width="1.140625" style="2" customWidth="1"/>
    <col min="6665" max="6665" width="13.7109375" style="2" customWidth="1"/>
    <col min="6666" max="6912" width="9.140625" style="2"/>
    <col min="6913" max="6915" width="2.28515625" style="2" customWidth="1"/>
    <col min="6916" max="6916" width="43.7109375" style="2" customWidth="1"/>
    <col min="6917" max="6917" width="8.5703125" style="2" customWidth="1"/>
    <col min="6918" max="6918" width="1.140625" style="2" customWidth="1"/>
    <col min="6919" max="6919" width="13.7109375" style="2" customWidth="1"/>
    <col min="6920" max="6920" width="1.140625" style="2" customWidth="1"/>
    <col min="6921" max="6921" width="13.7109375" style="2" customWidth="1"/>
    <col min="6922" max="7168" width="9.140625" style="2"/>
    <col min="7169" max="7171" width="2.28515625" style="2" customWidth="1"/>
    <col min="7172" max="7172" width="43.7109375" style="2" customWidth="1"/>
    <col min="7173" max="7173" width="8.5703125" style="2" customWidth="1"/>
    <col min="7174" max="7174" width="1.140625" style="2" customWidth="1"/>
    <col min="7175" max="7175" width="13.7109375" style="2" customWidth="1"/>
    <col min="7176" max="7176" width="1.140625" style="2" customWidth="1"/>
    <col min="7177" max="7177" width="13.7109375" style="2" customWidth="1"/>
    <col min="7178" max="7424" width="9.140625" style="2"/>
    <col min="7425" max="7427" width="2.28515625" style="2" customWidth="1"/>
    <col min="7428" max="7428" width="43.7109375" style="2" customWidth="1"/>
    <col min="7429" max="7429" width="8.5703125" style="2" customWidth="1"/>
    <col min="7430" max="7430" width="1.140625" style="2" customWidth="1"/>
    <col min="7431" max="7431" width="13.7109375" style="2" customWidth="1"/>
    <col min="7432" max="7432" width="1.140625" style="2" customWidth="1"/>
    <col min="7433" max="7433" width="13.7109375" style="2" customWidth="1"/>
    <col min="7434" max="7680" width="9.140625" style="2"/>
    <col min="7681" max="7683" width="2.28515625" style="2" customWidth="1"/>
    <col min="7684" max="7684" width="43.7109375" style="2" customWidth="1"/>
    <col min="7685" max="7685" width="8.5703125" style="2" customWidth="1"/>
    <col min="7686" max="7686" width="1.140625" style="2" customWidth="1"/>
    <col min="7687" max="7687" width="13.7109375" style="2" customWidth="1"/>
    <col min="7688" max="7688" width="1.140625" style="2" customWidth="1"/>
    <col min="7689" max="7689" width="13.7109375" style="2" customWidth="1"/>
    <col min="7690" max="7936" width="9.140625" style="2"/>
    <col min="7937" max="7939" width="2.28515625" style="2" customWidth="1"/>
    <col min="7940" max="7940" width="43.7109375" style="2" customWidth="1"/>
    <col min="7941" max="7941" width="8.5703125" style="2" customWidth="1"/>
    <col min="7942" max="7942" width="1.140625" style="2" customWidth="1"/>
    <col min="7943" max="7943" width="13.7109375" style="2" customWidth="1"/>
    <col min="7944" max="7944" width="1.140625" style="2" customWidth="1"/>
    <col min="7945" max="7945" width="13.7109375" style="2" customWidth="1"/>
    <col min="7946" max="8192" width="9.140625" style="2"/>
    <col min="8193" max="8195" width="2.28515625" style="2" customWidth="1"/>
    <col min="8196" max="8196" width="43.7109375" style="2" customWidth="1"/>
    <col min="8197" max="8197" width="8.5703125" style="2" customWidth="1"/>
    <col min="8198" max="8198" width="1.140625" style="2" customWidth="1"/>
    <col min="8199" max="8199" width="13.7109375" style="2" customWidth="1"/>
    <col min="8200" max="8200" width="1.140625" style="2" customWidth="1"/>
    <col min="8201" max="8201" width="13.7109375" style="2" customWidth="1"/>
    <col min="8202" max="8448" width="9.140625" style="2"/>
    <col min="8449" max="8451" width="2.28515625" style="2" customWidth="1"/>
    <col min="8452" max="8452" width="43.7109375" style="2" customWidth="1"/>
    <col min="8453" max="8453" width="8.5703125" style="2" customWidth="1"/>
    <col min="8454" max="8454" width="1.140625" style="2" customWidth="1"/>
    <col min="8455" max="8455" width="13.7109375" style="2" customWidth="1"/>
    <col min="8456" max="8456" width="1.140625" style="2" customWidth="1"/>
    <col min="8457" max="8457" width="13.7109375" style="2" customWidth="1"/>
    <col min="8458" max="8704" width="9.140625" style="2"/>
    <col min="8705" max="8707" width="2.28515625" style="2" customWidth="1"/>
    <col min="8708" max="8708" width="43.7109375" style="2" customWidth="1"/>
    <col min="8709" max="8709" width="8.5703125" style="2" customWidth="1"/>
    <col min="8710" max="8710" width="1.140625" style="2" customWidth="1"/>
    <col min="8711" max="8711" width="13.7109375" style="2" customWidth="1"/>
    <col min="8712" max="8712" width="1.140625" style="2" customWidth="1"/>
    <col min="8713" max="8713" width="13.7109375" style="2" customWidth="1"/>
    <col min="8714" max="8960" width="9.140625" style="2"/>
    <col min="8961" max="8963" width="2.28515625" style="2" customWidth="1"/>
    <col min="8964" max="8964" width="43.7109375" style="2" customWidth="1"/>
    <col min="8965" max="8965" width="8.5703125" style="2" customWidth="1"/>
    <col min="8966" max="8966" width="1.140625" style="2" customWidth="1"/>
    <col min="8967" max="8967" width="13.7109375" style="2" customWidth="1"/>
    <col min="8968" max="8968" width="1.140625" style="2" customWidth="1"/>
    <col min="8969" max="8969" width="13.7109375" style="2" customWidth="1"/>
    <col min="8970" max="9216" width="9.140625" style="2"/>
    <col min="9217" max="9219" width="2.28515625" style="2" customWidth="1"/>
    <col min="9220" max="9220" width="43.7109375" style="2" customWidth="1"/>
    <col min="9221" max="9221" width="8.5703125" style="2" customWidth="1"/>
    <col min="9222" max="9222" width="1.140625" style="2" customWidth="1"/>
    <col min="9223" max="9223" width="13.7109375" style="2" customWidth="1"/>
    <col min="9224" max="9224" width="1.140625" style="2" customWidth="1"/>
    <col min="9225" max="9225" width="13.7109375" style="2" customWidth="1"/>
    <col min="9226" max="9472" width="9.140625" style="2"/>
    <col min="9473" max="9475" width="2.28515625" style="2" customWidth="1"/>
    <col min="9476" max="9476" width="43.7109375" style="2" customWidth="1"/>
    <col min="9477" max="9477" width="8.5703125" style="2" customWidth="1"/>
    <col min="9478" max="9478" width="1.140625" style="2" customWidth="1"/>
    <col min="9479" max="9479" width="13.7109375" style="2" customWidth="1"/>
    <col min="9480" max="9480" width="1.140625" style="2" customWidth="1"/>
    <col min="9481" max="9481" width="13.7109375" style="2" customWidth="1"/>
    <col min="9482" max="9728" width="9.140625" style="2"/>
    <col min="9729" max="9731" width="2.28515625" style="2" customWidth="1"/>
    <col min="9732" max="9732" width="43.7109375" style="2" customWidth="1"/>
    <col min="9733" max="9733" width="8.5703125" style="2" customWidth="1"/>
    <col min="9734" max="9734" width="1.140625" style="2" customWidth="1"/>
    <col min="9735" max="9735" width="13.7109375" style="2" customWidth="1"/>
    <col min="9736" max="9736" width="1.140625" style="2" customWidth="1"/>
    <col min="9737" max="9737" width="13.7109375" style="2" customWidth="1"/>
    <col min="9738" max="9984" width="9.140625" style="2"/>
    <col min="9985" max="9987" width="2.28515625" style="2" customWidth="1"/>
    <col min="9988" max="9988" width="43.7109375" style="2" customWidth="1"/>
    <col min="9989" max="9989" width="8.5703125" style="2" customWidth="1"/>
    <col min="9990" max="9990" width="1.140625" style="2" customWidth="1"/>
    <col min="9991" max="9991" width="13.7109375" style="2" customWidth="1"/>
    <col min="9992" max="9992" width="1.140625" style="2" customWidth="1"/>
    <col min="9993" max="9993" width="13.7109375" style="2" customWidth="1"/>
    <col min="9994" max="10240" width="9.140625" style="2"/>
    <col min="10241" max="10243" width="2.28515625" style="2" customWidth="1"/>
    <col min="10244" max="10244" width="43.7109375" style="2" customWidth="1"/>
    <col min="10245" max="10245" width="8.5703125" style="2" customWidth="1"/>
    <col min="10246" max="10246" width="1.140625" style="2" customWidth="1"/>
    <col min="10247" max="10247" width="13.7109375" style="2" customWidth="1"/>
    <col min="10248" max="10248" width="1.140625" style="2" customWidth="1"/>
    <col min="10249" max="10249" width="13.7109375" style="2" customWidth="1"/>
    <col min="10250" max="10496" width="9.140625" style="2"/>
    <col min="10497" max="10499" width="2.28515625" style="2" customWidth="1"/>
    <col min="10500" max="10500" width="43.7109375" style="2" customWidth="1"/>
    <col min="10501" max="10501" width="8.5703125" style="2" customWidth="1"/>
    <col min="10502" max="10502" width="1.140625" style="2" customWidth="1"/>
    <col min="10503" max="10503" width="13.7109375" style="2" customWidth="1"/>
    <col min="10504" max="10504" width="1.140625" style="2" customWidth="1"/>
    <col min="10505" max="10505" width="13.7109375" style="2" customWidth="1"/>
    <col min="10506" max="10752" width="9.140625" style="2"/>
    <col min="10753" max="10755" width="2.28515625" style="2" customWidth="1"/>
    <col min="10756" max="10756" width="43.7109375" style="2" customWidth="1"/>
    <col min="10757" max="10757" width="8.5703125" style="2" customWidth="1"/>
    <col min="10758" max="10758" width="1.140625" style="2" customWidth="1"/>
    <col min="10759" max="10759" width="13.7109375" style="2" customWidth="1"/>
    <col min="10760" max="10760" width="1.140625" style="2" customWidth="1"/>
    <col min="10761" max="10761" width="13.7109375" style="2" customWidth="1"/>
    <col min="10762" max="11008" width="9.140625" style="2"/>
    <col min="11009" max="11011" width="2.28515625" style="2" customWidth="1"/>
    <col min="11012" max="11012" width="43.7109375" style="2" customWidth="1"/>
    <col min="11013" max="11013" width="8.5703125" style="2" customWidth="1"/>
    <col min="11014" max="11014" width="1.140625" style="2" customWidth="1"/>
    <col min="11015" max="11015" width="13.7109375" style="2" customWidth="1"/>
    <col min="11016" max="11016" width="1.140625" style="2" customWidth="1"/>
    <col min="11017" max="11017" width="13.7109375" style="2" customWidth="1"/>
    <col min="11018" max="11264" width="9.140625" style="2"/>
    <col min="11265" max="11267" width="2.28515625" style="2" customWidth="1"/>
    <col min="11268" max="11268" width="43.7109375" style="2" customWidth="1"/>
    <col min="11269" max="11269" width="8.5703125" style="2" customWidth="1"/>
    <col min="11270" max="11270" width="1.140625" style="2" customWidth="1"/>
    <col min="11271" max="11271" width="13.7109375" style="2" customWidth="1"/>
    <col min="11272" max="11272" width="1.140625" style="2" customWidth="1"/>
    <col min="11273" max="11273" width="13.7109375" style="2" customWidth="1"/>
    <col min="11274" max="11520" width="9.140625" style="2"/>
    <col min="11521" max="11523" width="2.28515625" style="2" customWidth="1"/>
    <col min="11524" max="11524" width="43.7109375" style="2" customWidth="1"/>
    <col min="11525" max="11525" width="8.5703125" style="2" customWidth="1"/>
    <col min="11526" max="11526" width="1.140625" style="2" customWidth="1"/>
    <col min="11527" max="11527" width="13.7109375" style="2" customWidth="1"/>
    <col min="11528" max="11528" width="1.140625" style="2" customWidth="1"/>
    <col min="11529" max="11529" width="13.7109375" style="2" customWidth="1"/>
    <col min="11530" max="11776" width="9.140625" style="2"/>
    <col min="11777" max="11779" width="2.28515625" style="2" customWidth="1"/>
    <col min="11780" max="11780" width="43.7109375" style="2" customWidth="1"/>
    <col min="11781" max="11781" width="8.5703125" style="2" customWidth="1"/>
    <col min="11782" max="11782" width="1.140625" style="2" customWidth="1"/>
    <col min="11783" max="11783" width="13.7109375" style="2" customWidth="1"/>
    <col min="11784" max="11784" width="1.140625" style="2" customWidth="1"/>
    <col min="11785" max="11785" width="13.7109375" style="2" customWidth="1"/>
    <col min="11786" max="12032" width="9.140625" style="2"/>
    <col min="12033" max="12035" width="2.28515625" style="2" customWidth="1"/>
    <col min="12036" max="12036" width="43.7109375" style="2" customWidth="1"/>
    <col min="12037" max="12037" width="8.5703125" style="2" customWidth="1"/>
    <col min="12038" max="12038" width="1.140625" style="2" customWidth="1"/>
    <col min="12039" max="12039" width="13.7109375" style="2" customWidth="1"/>
    <col min="12040" max="12040" width="1.140625" style="2" customWidth="1"/>
    <col min="12041" max="12041" width="13.7109375" style="2" customWidth="1"/>
    <col min="12042" max="12288" width="9.140625" style="2"/>
    <col min="12289" max="12291" width="2.28515625" style="2" customWidth="1"/>
    <col min="12292" max="12292" width="43.7109375" style="2" customWidth="1"/>
    <col min="12293" max="12293" width="8.5703125" style="2" customWidth="1"/>
    <col min="12294" max="12294" width="1.140625" style="2" customWidth="1"/>
    <col min="12295" max="12295" width="13.7109375" style="2" customWidth="1"/>
    <col min="12296" max="12296" width="1.140625" style="2" customWidth="1"/>
    <col min="12297" max="12297" width="13.7109375" style="2" customWidth="1"/>
    <col min="12298" max="12544" width="9.140625" style="2"/>
    <col min="12545" max="12547" width="2.28515625" style="2" customWidth="1"/>
    <col min="12548" max="12548" width="43.7109375" style="2" customWidth="1"/>
    <col min="12549" max="12549" width="8.5703125" style="2" customWidth="1"/>
    <col min="12550" max="12550" width="1.140625" style="2" customWidth="1"/>
    <col min="12551" max="12551" width="13.7109375" style="2" customWidth="1"/>
    <col min="12552" max="12552" width="1.140625" style="2" customWidth="1"/>
    <col min="12553" max="12553" width="13.7109375" style="2" customWidth="1"/>
    <col min="12554" max="12800" width="9.140625" style="2"/>
    <col min="12801" max="12803" width="2.28515625" style="2" customWidth="1"/>
    <col min="12804" max="12804" width="43.7109375" style="2" customWidth="1"/>
    <col min="12805" max="12805" width="8.5703125" style="2" customWidth="1"/>
    <col min="12806" max="12806" width="1.140625" style="2" customWidth="1"/>
    <col min="12807" max="12807" width="13.7109375" style="2" customWidth="1"/>
    <col min="12808" max="12808" width="1.140625" style="2" customWidth="1"/>
    <col min="12809" max="12809" width="13.7109375" style="2" customWidth="1"/>
    <col min="12810" max="13056" width="9.140625" style="2"/>
    <col min="13057" max="13059" width="2.28515625" style="2" customWidth="1"/>
    <col min="13060" max="13060" width="43.7109375" style="2" customWidth="1"/>
    <col min="13061" max="13061" width="8.5703125" style="2" customWidth="1"/>
    <col min="13062" max="13062" width="1.140625" style="2" customWidth="1"/>
    <col min="13063" max="13063" width="13.7109375" style="2" customWidth="1"/>
    <col min="13064" max="13064" width="1.140625" style="2" customWidth="1"/>
    <col min="13065" max="13065" width="13.7109375" style="2" customWidth="1"/>
    <col min="13066" max="13312" width="9.140625" style="2"/>
    <col min="13313" max="13315" width="2.28515625" style="2" customWidth="1"/>
    <col min="13316" max="13316" width="43.7109375" style="2" customWidth="1"/>
    <col min="13317" max="13317" width="8.5703125" style="2" customWidth="1"/>
    <col min="13318" max="13318" width="1.140625" style="2" customWidth="1"/>
    <col min="13319" max="13319" width="13.7109375" style="2" customWidth="1"/>
    <col min="13320" max="13320" width="1.140625" style="2" customWidth="1"/>
    <col min="13321" max="13321" width="13.7109375" style="2" customWidth="1"/>
    <col min="13322" max="13568" width="9.140625" style="2"/>
    <col min="13569" max="13571" width="2.28515625" style="2" customWidth="1"/>
    <col min="13572" max="13572" width="43.7109375" style="2" customWidth="1"/>
    <col min="13573" max="13573" width="8.5703125" style="2" customWidth="1"/>
    <col min="13574" max="13574" width="1.140625" style="2" customWidth="1"/>
    <col min="13575" max="13575" width="13.7109375" style="2" customWidth="1"/>
    <col min="13576" max="13576" width="1.140625" style="2" customWidth="1"/>
    <col min="13577" max="13577" width="13.7109375" style="2" customWidth="1"/>
    <col min="13578" max="13824" width="9.140625" style="2"/>
    <col min="13825" max="13827" width="2.28515625" style="2" customWidth="1"/>
    <col min="13828" max="13828" width="43.7109375" style="2" customWidth="1"/>
    <col min="13829" max="13829" width="8.5703125" style="2" customWidth="1"/>
    <col min="13830" max="13830" width="1.140625" style="2" customWidth="1"/>
    <col min="13831" max="13831" width="13.7109375" style="2" customWidth="1"/>
    <col min="13832" max="13832" width="1.140625" style="2" customWidth="1"/>
    <col min="13833" max="13833" width="13.7109375" style="2" customWidth="1"/>
    <col min="13834" max="14080" width="9.140625" style="2"/>
    <col min="14081" max="14083" width="2.28515625" style="2" customWidth="1"/>
    <col min="14084" max="14084" width="43.7109375" style="2" customWidth="1"/>
    <col min="14085" max="14085" width="8.5703125" style="2" customWidth="1"/>
    <col min="14086" max="14086" width="1.140625" style="2" customWidth="1"/>
    <col min="14087" max="14087" width="13.7109375" style="2" customWidth="1"/>
    <col min="14088" max="14088" width="1.140625" style="2" customWidth="1"/>
    <col min="14089" max="14089" width="13.7109375" style="2" customWidth="1"/>
    <col min="14090" max="14336" width="9.140625" style="2"/>
    <col min="14337" max="14339" width="2.28515625" style="2" customWidth="1"/>
    <col min="14340" max="14340" width="43.7109375" style="2" customWidth="1"/>
    <col min="14341" max="14341" width="8.5703125" style="2" customWidth="1"/>
    <col min="14342" max="14342" width="1.140625" style="2" customWidth="1"/>
    <col min="14343" max="14343" width="13.7109375" style="2" customWidth="1"/>
    <col min="14344" max="14344" width="1.140625" style="2" customWidth="1"/>
    <col min="14345" max="14345" width="13.7109375" style="2" customWidth="1"/>
    <col min="14346" max="14592" width="9.140625" style="2"/>
    <col min="14593" max="14595" width="2.28515625" style="2" customWidth="1"/>
    <col min="14596" max="14596" width="43.7109375" style="2" customWidth="1"/>
    <col min="14597" max="14597" width="8.5703125" style="2" customWidth="1"/>
    <col min="14598" max="14598" width="1.140625" style="2" customWidth="1"/>
    <col min="14599" max="14599" width="13.7109375" style="2" customWidth="1"/>
    <col min="14600" max="14600" width="1.140625" style="2" customWidth="1"/>
    <col min="14601" max="14601" width="13.7109375" style="2" customWidth="1"/>
    <col min="14602" max="14848" width="9.140625" style="2"/>
    <col min="14849" max="14851" width="2.28515625" style="2" customWidth="1"/>
    <col min="14852" max="14852" width="43.7109375" style="2" customWidth="1"/>
    <col min="14853" max="14853" width="8.5703125" style="2" customWidth="1"/>
    <col min="14854" max="14854" width="1.140625" style="2" customWidth="1"/>
    <col min="14855" max="14855" width="13.7109375" style="2" customWidth="1"/>
    <col min="14856" max="14856" width="1.140625" style="2" customWidth="1"/>
    <col min="14857" max="14857" width="13.7109375" style="2" customWidth="1"/>
    <col min="14858" max="15104" width="9.140625" style="2"/>
    <col min="15105" max="15107" width="2.28515625" style="2" customWidth="1"/>
    <col min="15108" max="15108" width="43.7109375" style="2" customWidth="1"/>
    <col min="15109" max="15109" width="8.5703125" style="2" customWidth="1"/>
    <col min="15110" max="15110" width="1.140625" style="2" customWidth="1"/>
    <col min="15111" max="15111" width="13.7109375" style="2" customWidth="1"/>
    <col min="15112" max="15112" width="1.140625" style="2" customWidth="1"/>
    <col min="15113" max="15113" width="13.7109375" style="2" customWidth="1"/>
    <col min="15114" max="15360" width="9.140625" style="2"/>
    <col min="15361" max="15363" width="2.28515625" style="2" customWidth="1"/>
    <col min="15364" max="15364" width="43.7109375" style="2" customWidth="1"/>
    <col min="15365" max="15365" width="8.5703125" style="2" customWidth="1"/>
    <col min="15366" max="15366" width="1.140625" style="2" customWidth="1"/>
    <col min="15367" max="15367" width="13.7109375" style="2" customWidth="1"/>
    <col min="15368" max="15368" width="1.140625" style="2" customWidth="1"/>
    <col min="15369" max="15369" width="13.7109375" style="2" customWidth="1"/>
    <col min="15370" max="15616" width="9.140625" style="2"/>
    <col min="15617" max="15619" width="2.28515625" style="2" customWidth="1"/>
    <col min="15620" max="15620" width="43.7109375" style="2" customWidth="1"/>
    <col min="15621" max="15621" width="8.5703125" style="2" customWidth="1"/>
    <col min="15622" max="15622" width="1.140625" style="2" customWidth="1"/>
    <col min="15623" max="15623" width="13.7109375" style="2" customWidth="1"/>
    <col min="15624" max="15624" width="1.140625" style="2" customWidth="1"/>
    <col min="15625" max="15625" width="13.7109375" style="2" customWidth="1"/>
    <col min="15626" max="15872" width="9.140625" style="2"/>
    <col min="15873" max="15875" width="2.28515625" style="2" customWidth="1"/>
    <col min="15876" max="15876" width="43.7109375" style="2" customWidth="1"/>
    <col min="15877" max="15877" width="8.5703125" style="2" customWidth="1"/>
    <col min="15878" max="15878" width="1.140625" style="2" customWidth="1"/>
    <col min="15879" max="15879" width="13.7109375" style="2" customWidth="1"/>
    <col min="15880" max="15880" width="1.140625" style="2" customWidth="1"/>
    <col min="15881" max="15881" width="13.7109375" style="2" customWidth="1"/>
    <col min="15882" max="16128" width="9.140625" style="2"/>
    <col min="16129" max="16131" width="2.28515625" style="2" customWidth="1"/>
    <col min="16132" max="16132" width="43.7109375" style="2" customWidth="1"/>
    <col min="16133" max="16133" width="8.5703125" style="2" customWidth="1"/>
    <col min="16134" max="16134" width="1.140625" style="2" customWidth="1"/>
    <col min="16135" max="16135" width="13.7109375" style="2" customWidth="1"/>
    <col min="16136" max="16136" width="1.140625" style="2" customWidth="1"/>
    <col min="16137" max="16137" width="13.7109375" style="2" customWidth="1"/>
    <col min="16138" max="16384" width="9.140625" style="2"/>
  </cols>
  <sheetData>
    <row r="1" spans="1:9" ht="21.75" customHeight="1">
      <c r="A1" s="1" t="s">
        <v>105</v>
      </c>
      <c r="B1" s="1"/>
      <c r="C1" s="1"/>
      <c r="D1" s="1"/>
      <c r="E1" s="74"/>
      <c r="F1" s="1"/>
      <c r="G1" s="12"/>
      <c r="H1" s="12"/>
      <c r="I1" s="12"/>
    </row>
    <row r="2" spans="1:9" ht="21.75" customHeight="1">
      <c r="A2" s="1" t="s">
        <v>59</v>
      </c>
      <c r="B2" s="1"/>
      <c r="C2" s="1"/>
      <c r="D2" s="1"/>
      <c r="E2" s="74"/>
      <c r="F2" s="1"/>
      <c r="G2" s="12"/>
      <c r="H2" s="12"/>
      <c r="I2" s="12"/>
    </row>
    <row r="3" spans="1:9" ht="21.75" customHeight="1">
      <c r="A3" s="5" t="s">
        <v>100</v>
      </c>
      <c r="B3" s="5"/>
      <c r="C3" s="5"/>
      <c r="D3" s="5"/>
      <c r="E3" s="14"/>
      <c r="F3" s="5"/>
      <c r="G3" s="15"/>
      <c r="H3" s="15"/>
      <c r="I3" s="15"/>
    </row>
    <row r="4" spans="1:9" ht="21.75" customHeight="1">
      <c r="A4" s="1"/>
      <c r="B4" s="1"/>
      <c r="C4" s="1"/>
      <c r="D4" s="1"/>
      <c r="E4" s="74"/>
      <c r="F4" s="1"/>
      <c r="G4" s="12"/>
      <c r="H4" s="12"/>
      <c r="I4" s="12"/>
    </row>
    <row r="5" spans="1:9" ht="21.75" customHeight="1">
      <c r="A5" s="1"/>
      <c r="B5" s="1"/>
      <c r="C5" s="1"/>
      <c r="D5" s="1"/>
      <c r="E5" s="74"/>
      <c r="F5" s="1"/>
      <c r="G5" s="116" t="s">
        <v>73</v>
      </c>
      <c r="H5" s="117"/>
      <c r="I5" s="116" t="s">
        <v>0</v>
      </c>
    </row>
    <row r="6" spans="1:9" ht="21.75" customHeight="1">
      <c r="A6" s="1"/>
      <c r="B6" s="1"/>
      <c r="C6" s="1"/>
      <c r="D6" s="1"/>
      <c r="E6" s="74"/>
      <c r="F6" s="1"/>
      <c r="G6" s="13" t="s">
        <v>101</v>
      </c>
      <c r="H6" s="13"/>
      <c r="I6" s="13" t="s">
        <v>84</v>
      </c>
    </row>
    <row r="7" spans="1:9" ht="21.75" customHeight="1">
      <c r="A7" s="1"/>
      <c r="B7" s="1"/>
      <c r="C7" s="1"/>
      <c r="D7" s="1"/>
      <c r="E7" s="2"/>
      <c r="F7" s="1"/>
      <c r="G7" s="13" t="s">
        <v>1</v>
      </c>
      <c r="H7" s="13"/>
      <c r="I7" s="13" t="s">
        <v>1</v>
      </c>
    </row>
    <row r="8" spans="1:9" ht="21.75" customHeight="1">
      <c r="A8" s="1"/>
      <c r="B8" s="1"/>
      <c r="C8" s="1"/>
      <c r="D8" s="1"/>
      <c r="E8" s="14" t="s">
        <v>2</v>
      </c>
      <c r="F8" s="1"/>
      <c r="G8" s="15" t="s">
        <v>3</v>
      </c>
      <c r="H8" s="2"/>
      <c r="I8" s="15" t="s">
        <v>109</v>
      </c>
    </row>
    <row r="9" spans="1:9" ht="8.1" customHeight="1">
      <c r="G9" s="75"/>
    </row>
    <row r="10" spans="1:9" ht="21.75" customHeight="1">
      <c r="A10" s="1" t="s">
        <v>4</v>
      </c>
      <c r="D10" s="1"/>
      <c r="G10" s="75"/>
    </row>
    <row r="11" spans="1:9" ht="8.1" customHeight="1">
      <c r="A11" s="1"/>
      <c r="G11" s="75"/>
    </row>
    <row r="12" spans="1:9" ht="21.75" customHeight="1">
      <c r="A12" s="1" t="s">
        <v>5</v>
      </c>
      <c r="G12" s="75"/>
    </row>
    <row r="13" spans="1:9" ht="8.1" customHeight="1">
      <c r="A13" s="1"/>
      <c r="G13" s="75"/>
    </row>
    <row r="14" spans="1:9" ht="21.75" customHeight="1">
      <c r="A14" s="2" t="s">
        <v>6</v>
      </c>
      <c r="G14" s="76">
        <v>323474590</v>
      </c>
      <c r="H14" s="16"/>
      <c r="I14" s="77">
        <v>256617103</v>
      </c>
    </row>
    <row r="15" spans="1:9" ht="21.75" customHeight="1">
      <c r="A15" s="2" t="s">
        <v>92</v>
      </c>
      <c r="E15" s="138">
        <v>10</v>
      </c>
      <c r="G15" s="78">
        <v>2329257858</v>
      </c>
      <c r="H15" s="16"/>
      <c r="I15" s="79">
        <v>2448856378</v>
      </c>
    </row>
    <row r="16" spans="1:9" ht="21.75" customHeight="1">
      <c r="A16" s="2" t="s">
        <v>40</v>
      </c>
      <c r="E16" s="138">
        <v>11</v>
      </c>
      <c r="G16" s="80">
        <v>1614330202</v>
      </c>
      <c r="H16" s="16"/>
      <c r="I16" s="81">
        <v>1395372107</v>
      </c>
    </row>
    <row r="17" spans="1:10" ht="21.75" customHeight="1">
      <c r="A17" s="2" t="s">
        <v>7</v>
      </c>
      <c r="G17" s="80">
        <v>13616947</v>
      </c>
      <c r="H17" s="16"/>
      <c r="I17" s="81">
        <v>6933425</v>
      </c>
    </row>
    <row r="18" spans="1:10" ht="21.75" customHeight="1">
      <c r="A18" s="2" t="s">
        <v>93</v>
      </c>
      <c r="G18" s="82">
        <v>1012879</v>
      </c>
      <c r="H18" s="16"/>
      <c r="I18" s="83">
        <v>1376503</v>
      </c>
    </row>
    <row r="19" spans="1:10" ht="8.1" customHeight="1">
      <c r="A19" s="1"/>
      <c r="G19" s="84"/>
      <c r="H19" s="11"/>
      <c r="I19" s="85"/>
    </row>
    <row r="20" spans="1:10" ht="21.75" customHeight="1">
      <c r="A20" s="86" t="s">
        <v>8</v>
      </c>
      <c r="G20" s="87">
        <f>SUM(G14:G18)</f>
        <v>4281692476</v>
      </c>
      <c r="H20" s="16"/>
      <c r="I20" s="88">
        <f>SUM(I14:I18)</f>
        <v>4109155516</v>
      </c>
    </row>
    <row r="21" spans="1:10" ht="21.75" customHeight="1">
      <c r="G21" s="89"/>
      <c r="H21" s="16"/>
      <c r="I21" s="16"/>
    </row>
    <row r="22" spans="1:10" ht="21.75" customHeight="1">
      <c r="A22" s="1" t="s">
        <v>9</v>
      </c>
      <c r="G22" s="89"/>
      <c r="H22" s="16"/>
      <c r="I22" s="16"/>
    </row>
    <row r="23" spans="1:10" ht="8.1" customHeight="1">
      <c r="A23" s="1"/>
      <c r="G23" s="75"/>
    </row>
    <row r="24" spans="1:10">
      <c r="A24" s="2" t="s">
        <v>49</v>
      </c>
      <c r="G24" s="76">
        <v>55729000</v>
      </c>
      <c r="I24" s="77">
        <v>55729000</v>
      </c>
    </row>
    <row r="25" spans="1:10" ht="21.75" customHeight="1">
      <c r="A25" s="2" t="s">
        <v>94</v>
      </c>
      <c r="E25" s="138">
        <v>12</v>
      </c>
      <c r="G25" s="76">
        <v>2913500825</v>
      </c>
      <c r="H25" s="16"/>
      <c r="I25" s="77">
        <v>2938265464</v>
      </c>
    </row>
    <row r="26" spans="1:10" ht="21.75" customHeight="1">
      <c r="A26" s="2" t="s">
        <v>106</v>
      </c>
      <c r="E26" s="138">
        <v>5</v>
      </c>
      <c r="G26" s="76">
        <v>43307376</v>
      </c>
      <c r="H26" s="16"/>
      <c r="I26" s="77" t="s">
        <v>63</v>
      </c>
    </row>
    <row r="27" spans="1:10" ht="21.75" customHeight="1">
      <c r="A27" s="2" t="s">
        <v>95</v>
      </c>
      <c r="E27" s="138">
        <v>12</v>
      </c>
      <c r="G27" s="90">
        <v>26266021</v>
      </c>
      <c r="H27" s="16"/>
      <c r="I27" s="91">
        <v>27709337</v>
      </c>
    </row>
    <row r="28" spans="1:10" ht="21.75" customHeight="1">
      <c r="A28" s="2" t="s">
        <v>83</v>
      </c>
      <c r="G28" s="92">
        <v>25929617</v>
      </c>
      <c r="H28" s="16"/>
      <c r="I28" s="93">
        <v>12639047</v>
      </c>
      <c r="J28" s="23"/>
    </row>
    <row r="29" spans="1:10" ht="21.75" customHeight="1">
      <c r="A29" s="2" t="s">
        <v>85</v>
      </c>
      <c r="G29" s="94">
        <v>5182556</v>
      </c>
      <c r="H29" s="16"/>
      <c r="I29" s="95">
        <v>5225056</v>
      </c>
    </row>
    <row r="30" spans="1:10" ht="8.1" customHeight="1">
      <c r="A30" s="1"/>
      <c r="G30" s="96"/>
      <c r="H30" s="11"/>
      <c r="I30" s="11"/>
    </row>
    <row r="31" spans="1:10" ht="21.75" customHeight="1">
      <c r="A31" s="86" t="s">
        <v>10</v>
      </c>
      <c r="G31" s="94">
        <f>SUM(G24:G29)</f>
        <v>3069915395</v>
      </c>
      <c r="H31" s="93"/>
      <c r="I31" s="95">
        <f>SUM(I24:I29)</f>
        <v>3039567904</v>
      </c>
    </row>
    <row r="32" spans="1:10" ht="8.1" customHeight="1">
      <c r="G32" s="97"/>
      <c r="H32" s="18"/>
      <c r="I32" s="18"/>
    </row>
    <row r="33" spans="1:12" ht="21.75" thickBot="1">
      <c r="A33" s="1" t="s">
        <v>11</v>
      </c>
      <c r="G33" s="98">
        <f>SUM(G20+G31)</f>
        <v>7351607871</v>
      </c>
      <c r="H33" s="18"/>
      <c r="I33" s="22">
        <f>SUM(I20+I31)</f>
        <v>7148723420</v>
      </c>
      <c r="J33" s="99"/>
      <c r="L33" s="99"/>
    </row>
    <row r="34" spans="1:12" ht="21" thickTop="1"/>
    <row r="35" spans="1:12">
      <c r="D35" s="23"/>
    </row>
    <row r="36" spans="1:12">
      <c r="D36" s="23"/>
    </row>
    <row r="37" spans="1:12" ht="18.75" customHeight="1"/>
    <row r="38" spans="1:12" ht="21.75" customHeight="1">
      <c r="A38" s="139" t="s">
        <v>96</v>
      </c>
      <c r="B38" s="139"/>
      <c r="C38" s="139"/>
      <c r="D38" s="139"/>
      <c r="E38" s="139"/>
      <c r="F38" s="139"/>
      <c r="G38" s="139"/>
      <c r="H38" s="139"/>
      <c r="I38" s="139"/>
    </row>
    <row r="39" spans="1:12" ht="20.25" customHeight="1">
      <c r="B39" s="138"/>
      <c r="C39" s="138"/>
      <c r="D39" s="100"/>
      <c r="G39" s="101"/>
      <c r="H39" s="102"/>
      <c r="I39" s="101"/>
    </row>
    <row r="40" spans="1:12" ht="20.25" customHeight="1">
      <c r="B40" s="138"/>
      <c r="C40" s="138"/>
      <c r="D40" s="100"/>
      <c r="G40" s="101"/>
      <c r="H40" s="102"/>
      <c r="I40" s="101"/>
    </row>
    <row r="41" spans="1:12">
      <c r="B41" s="138"/>
      <c r="C41" s="138"/>
      <c r="D41" s="100"/>
      <c r="G41" s="101"/>
      <c r="H41" s="102"/>
      <c r="I41" s="101"/>
    </row>
    <row r="42" spans="1:12" ht="6" customHeight="1">
      <c r="B42" s="138"/>
      <c r="C42" s="138"/>
      <c r="D42" s="100"/>
      <c r="G42" s="101"/>
      <c r="H42" s="102"/>
      <c r="I42" s="101"/>
    </row>
    <row r="43" spans="1:12" ht="21.95" customHeight="1">
      <c r="A43" s="6" t="s">
        <v>89</v>
      </c>
      <c r="B43" s="6"/>
      <c r="C43" s="6"/>
      <c r="D43" s="6"/>
      <c r="E43" s="7"/>
      <c r="F43" s="6"/>
      <c r="G43" s="8"/>
      <c r="H43" s="8"/>
      <c r="I43" s="8"/>
    </row>
    <row r="44" spans="1:12" ht="21">
      <c r="A44" s="1" t="s">
        <v>105</v>
      </c>
      <c r="B44" s="1"/>
      <c r="C44" s="1"/>
      <c r="D44" s="1"/>
      <c r="E44" s="74"/>
      <c r="F44" s="1"/>
      <c r="G44" s="12"/>
      <c r="H44" s="12"/>
      <c r="I44" s="12"/>
    </row>
    <row r="45" spans="1:12" ht="21">
      <c r="A45" s="1" t="s">
        <v>59</v>
      </c>
      <c r="B45" s="1"/>
      <c r="C45" s="1"/>
      <c r="D45" s="1"/>
      <c r="E45" s="74"/>
      <c r="F45" s="1"/>
      <c r="G45" s="12"/>
      <c r="H45" s="12"/>
      <c r="I45" s="12"/>
    </row>
    <row r="46" spans="1:12" ht="21">
      <c r="A46" s="5" t="str">
        <f>A3</f>
        <v>ณ วันที่ 31 มีนาคม พ.ศ. 2563</v>
      </c>
      <c r="B46" s="5"/>
      <c r="C46" s="5"/>
      <c r="D46" s="5"/>
      <c r="E46" s="14"/>
      <c r="F46" s="5"/>
      <c r="G46" s="15"/>
      <c r="H46" s="15"/>
      <c r="I46" s="15"/>
    </row>
    <row r="47" spans="1:12" ht="21">
      <c r="A47" s="1"/>
      <c r="B47" s="1"/>
      <c r="C47" s="1"/>
      <c r="D47" s="1"/>
      <c r="E47" s="74"/>
      <c r="F47" s="1"/>
      <c r="G47" s="12"/>
      <c r="H47" s="12"/>
      <c r="I47" s="12"/>
    </row>
    <row r="48" spans="1:12" ht="21">
      <c r="A48" s="1"/>
      <c r="B48" s="1"/>
      <c r="C48" s="1"/>
      <c r="D48" s="1"/>
      <c r="E48" s="74"/>
      <c r="F48" s="1"/>
      <c r="G48" s="116" t="s">
        <v>73</v>
      </c>
      <c r="H48" s="117"/>
      <c r="I48" s="116" t="s">
        <v>0</v>
      </c>
    </row>
    <row r="49" spans="1:9" ht="21.75" customHeight="1">
      <c r="A49" s="1"/>
      <c r="B49" s="1"/>
      <c r="C49" s="1"/>
      <c r="D49" s="1"/>
      <c r="E49" s="74"/>
      <c r="F49" s="1"/>
      <c r="G49" s="13" t="s">
        <v>101</v>
      </c>
      <c r="H49" s="13"/>
      <c r="I49" s="13" t="s">
        <v>84</v>
      </c>
    </row>
    <row r="50" spans="1:9" ht="21.75" customHeight="1">
      <c r="A50" s="1"/>
      <c r="B50" s="1"/>
      <c r="C50" s="1"/>
      <c r="D50" s="1"/>
      <c r="E50" s="74"/>
      <c r="F50" s="1"/>
      <c r="G50" s="13" t="s">
        <v>1</v>
      </c>
      <c r="H50" s="13"/>
      <c r="I50" s="13" t="s">
        <v>1</v>
      </c>
    </row>
    <row r="51" spans="1:9" ht="21.75" customHeight="1">
      <c r="A51" s="1"/>
      <c r="B51" s="1"/>
      <c r="C51" s="1"/>
      <c r="D51" s="1"/>
      <c r="E51" s="14" t="s">
        <v>2</v>
      </c>
      <c r="F51" s="1"/>
      <c r="G51" s="15" t="s">
        <v>3</v>
      </c>
      <c r="H51" s="2"/>
      <c r="I51" s="15" t="s">
        <v>109</v>
      </c>
    </row>
    <row r="52" spans="1:9" ht="8.1" customHeight="1">
      <c r="G52" s="75"/>
    </row>
    <row r="53" spans="1:9" ht="21">
      <c r="A53" s="1" t="s">
        <v>78</v>
      </c>
      <c r="G53" s="75"/>
    </row>
    <row r="54" spans="1:9" ht="8.1" customHeight="1">
      <c r="A54" s="1"/>
      <c r="G54" s="75"/>
    </row>
    <row r="55" spans="1:9" ht="21.75" customHeight="1">
      <c r="A55" s="1" t="s">
        <v>12</v>
      </c>
      <c r="G55" s="89"/>
      <c r="H55" s="16"/>
      <c r="I55" s="16"/>
    </row>
    <row r="56" spans="1:9" ht="8.1" customHeight="1">
      <c r="A56" s="1"/>
      <c r="G56" s="75"/>
    </row>
    <row r="57" spans="1:9">
      <c r="A57" s="2" t="s">
        <v>13</v>
      </c>
      <c r="E57" s="138">
        <v>13</v>
      </c>
      <c r="G57" s="76">
        <v>2941603573</v>
      </c>
      <c r="H57" s="16"/>
      <c r="I57" s="77">
        <v>2953864780</v>
      </c>
    </row>
    <row r="58" spans="1:9" ht="21.75" customHeight="1">
      <c r="A58" s="2" t="s">
        <v>90</v>
      </c>
      <c r="G58" s="76">
        <v>220446857</v>
      </c>
      <c r="H58" s="16"/>
      <c r="I58" s="77">
        <v>198871657</v>
      </c>
    </row>
    <row r="59" spans="1:9" ht="21.75" customHeight="1">
      <c r="A59" s="2" t="s">
        <v>64</v>
      </c>
      <c r="G59" s="76">
        <v>36738216</v>
      </c>
      <c r="H59" s="16"/>
      <c r="I59" s="77">
        <v>12473793</v>
      </c>
    </row>
    <row r="60" spans="1:9" ht="21.75" customHeight="1">
      <c r="A60" s="2" t="s">
        <v>14</v>
      </c>
      <c r="G60" s="76">
        <v>18096609</v>
      </c>
      <c r="H60" s="16"/>
      <c r="I60" s="77">
        <v>18584592</v>
      </c>
    </row>
    <row r="61" spans="1:9" ht="21.75" customHeight="1">
      <c r="A61" s="2" t="s">
        <v>107</v>
      </c>
      <c r="G61" s="76">
        <v>21250919</v>
      </c>
      <c r="H61" s="16"/>
      <c r="I61" s="77" t="s">
        <v>63</v>
      </c>
    </row>
    <row r="62" spans="1:9" ht="21.75" customHeight="1">
      <c r="A62" s="103" t="s">
        <v>86</v>
      </c>
      <c r="G62" s="76">
        <v>1554949</v>
      </c>
      <c r="H62" s="16"/>
      <c r="I62" s="77">
        <v>1542283</v>
      </c>
    </row>
    <row r="63" spans="1:9" ht="21.75" customHeight="1">
      <c r="A63" s="103" t="s">
        <v>110</v>
      </c>
      <c r="E63" s="138">
        <v>14</v>
      </c>
      <c r="G63" s="104">
        <v>261227410</v>
      </c>
      <c r="H63" s="16"/>
      <c r="I63" s="105" t="s">
        <v>63</v>
      </c>
    </row>
    <row r="64" spans="1:9" ht="8.1" customHeight="1">
      <c r="G64" s="78"/>
      <c r="H64" s="18"/>
      <c r="I64" s="79"/>
    </row>
    <row r="65" spans="1:9" ht="21.75" customHeight="1">
      <c r="A65" s="86" t="s">
        <v>15</v>
      </c>
      <c r="G65" s="87">
        <f>SUM(G57:G63)</f>
        <v>3500918533</v>
      </c>
      <c r="H65" s="16"/>
      <c r="I65" s="88">
        <f>SUM(I57:I63)</f>
        <v>3185337105</v>
      </c>
    </row>
    <row r="66" spans="1:9" ht="21.75" customHeight="1">
      <c r="B66" s="86"/>
      <c r="C66" s="86"/>
      <c r="G66" s="97"/>
      <c r="H66" s="16"/>
      <c r="I66" s="18"/>
    </row>
    <row r="67" spans="1:9" ht="21.75" customHeight="1">
      <c r="A67" s="86" t="s">
        <v>50</v>
      </c>
      <c r="G67" s="78"/>
      <c r="H67" s="16"/>
      <c r="I67" s="79"/>
    </row>
    <row r="68" spans="1:9" ht="8.1" customHeight="1">
      <c r="G68" s="78"/>
      <c r="H68" s="18"/>
      <c r="I68" s="79"/>
    </row>
    <row r="69" spans="1:9" ht="21.75" customHeight="1">
      <c r="A69" s="103" t="s">
        <v>108</v>
      </c>
      <c r="G69" s="106">
        <v>22256079</v>
      </c>
      <c r="H69" s="4"/>
      <c r="I69" s="77" t="s">
        <v>63</v>
      </c>
    </row>
    <row r="70" spans="1:9" ht="21.75" customHeight="1">
      <c r="A70" s="103" t="s">
        <v>87</v>
      </c>
      <c r="G70" s="106">
        <v>996868522</v>
      </c>
      <c r="H70" s="4"/>
      <c r="I70" s="107">
        <v>996505435</v>
      </c>
    </row>
    <row r="71" spans="1:9" ht="21.75" customHeight="1">
      <c r="A71" s="2" t="s">
        <v>51</v>
      </c>
      <c r="G71" s="108">
        <v>64279431</v>
      </c>
      <c r="H71" s="2"/>
      <c r="I71" s="109">
        <v>61829112</v>
      </c>
    </row>
    <row r="72" spans="1:9" ht="8.1" customHeight="1">
      <c r="G72" s="78"/>
      <c r="H72" s="18"/>
      <c r="I72" s="79"/>
    </row>
    <row r="73" spans="1:9" ht="21.75" customHeight="1">
      <c r="A73" s="86" t="s">
        <v>52</v>
      </c>
      <c r="G73" s="108">
        <f>SUM(G69:G71)</f>
        <v>1083404032</v>
      </c>
      <c r="H73" s="4"/>
      <c r="I73" s="109">
        <f>SUM(I69:I71)</f>
        <v>1058334547</v>
      </c>
    </row>
    <row r="74" spans="1:9" ht="8.1" customHeight="1">
      <c r="G74" s="78"/>
      <c r="H74" s="18"/>
      <c r="I74" s="79"/>
    </row>
    <row r="75" spans="1:9" ht="21">
      <c r="A75" s="86" t="s">
        <v>16</v>
      </c>
      <c r="G75" s="108">
        <f>SUM(G65+G73)</f>
        <v>4584322565</v>
      </c>
      <c r="H75" s="2"/>
      <c r="I75" s="109">
        <f>SUM(I65+I73)</f>
        <v>4243671652</v>
      </c>
    </row>
    <row r="76" spans="1:9" ht="21.75" customHeight="1">
      <c r="B76" s="86"/>
      <c r="C76" s="86"/>
      <c r="G76" s="18"/>
      <c r="H76" s="16"/>
      <c r="I76" s="18"/>
    </row>
    <row r="77" spans="1:9" ht="21.75" customHeight="1">
      <c r="B77" s="86"/>
      <c r="C77" s="86"/>
      <c r="G77" s="18"/>
      <c r="H77" s="16"/>
      <c r="I77" s="18"/>
    </row>
    <row r="78" spans="1:9" ht="21.75" customHeight="1">
      <c r="B78" s="86"/>
      <c r="C78" s="86"/>
      <c r="G78" s="18"/>
      <c r="H78" s="16"/>
      <c r="I78" s="18"/>
    </row>
    <row r="79" spans="1:9" s="4" customFormat="1" ht="21.75" customHeight="1">
      <c r="E79" s="10"/>
      <c r="G79" s="79"/>
      <c r="H79" s="18"/>
      <c r="I79" s="79"/>
    </row>
    <row r="80" spans="1:9" s="4" customFormat="1" ht="21.75" customHeight="1">
      <c r="E80" s="10"/>
      <c r="G80" s="79"/>
      <c r="H80" s="18"/>
      <c r="I80" s="79"/>
    </row>
    <row r="81" spans="1:9" ht="21.75" customHeight="1">
      <c r="B81" s="86"/>
      <c r="C81" s="86"/>
      <c r="G81" s="18"/>
      <c r="H81" s="16"/>
      <c r="I81" s="18"/>
    </row>
    <row r="82" spans="1:9" ht="21.75" customHeight="1">
      <c r="B82" s="86"/>
      <c r="C82" s="86"/>
      <c r="G82" s="18"/>
      <c r="H82" s="16"/>
      <c r="I82" s="18"/>
    </row>
    <row r="83" spans="1:9" ht="21.75" customHeight="1">
      <c r="B83" s="86"/>
      <c r="C83" s="86"/>
      <c r="G83" s="18"/>
      <c r="H83" s="16"/>
      <c r="I83" s="18"/>
    </row>
    <row r="84" spans="1:9" ht="21" customHeight="1">
      <c r="B84" s="86"/>
      <c r="C84" s="86"/>
      <c r="G84" s="18"/>
      <c r="H84" s="16"/>
      <c r="I84" s="18"/>
    </row>
    <row r="85" spans="1:9" ht="21.95" customHeight="1">
      <c r="A85" s="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5" s="110"/>
      <c r="C85" s="110"/>
      <c r="D85" s="6"/>
      <c r="E85" s="7"/>
      <c r="F85" s="6"/>
      <c r="G85" s="17"/>
      <c r="H85" s="17"/>
      <c r="I85" s="17"/>
    </row>
    <row r="86" spans="1:9" ht="21">
      <c r="A86" s="1" t="s">
        <v>105</v>
      </c>
      <c r="B86" s="1"/>
      <c r="C86" s="1"/>
      <c r="D86" s="1"/>
      <c r="E86" s="74"/>
      <c r="F86" s="1"/>
      <c r="G86" s="12"/>
      <c r="H86" s="12"/>
      <c r="I86" s="12"/>
    </row>
    <row r="87" spans="1:9" ht="21">
      <c r="A87" s="1" t="s">
        <v>59</v>
      </c>
      <c r="B87" s="1"/>
      <c r="C87" s="1"/>
      <c r="D87" s="1"/>
      <c r="E87" s="74"/>
      <c r="F87" s="1"/>
      <c r="G87" s="12"/>
      <c r="H87" s="12"/>
      <c r="I87" s="12"/>
    </row>
    <row r="88" spans="1:9" ht="21">
      <c r="A88" s="5" t="str">
        <f>A3</f>
        <v>ณ วันที่ 31 มีนาคม พ.ศ. 2563</v>
      </c>
      <c r="B88" s="5"/>
      <c r="C88" s="5"/>
      <c r="D88" s="5"/>
      <c r="E88" s="14"/>
      <c r="F88" s="5"/>
      <c r="G88" s="15"/>
      <c r="H88" s="15"/>
      <c r="I88" s="15"/>
    </row>
    <row r="89" spans="1:9" ht="21">
      <c r="A89" s="1"/>
      <c r="B89" s="1"/>
      <c r="C89" s="1"/>
      <c r="D89" s="1"/>
      <c r="E89" s="74"/>
      <c r="F89" s="1"/>
      <c r="G89" s="12"/>
      <c r="H89" s="12"/>
      <c r="I89" s="12"/>
    </row>
    <row r="90" spans="1:9" ht="21">
      <c r="A90" s="1"/>
      <c r="B90" s="1"/>
      <c r="C90" s="1"/>
      <c r="D90" s="1"/>
      <c r="E90" s="74"/>
      <c r="F90" s="1"/>
      <c r="G90" s="116" t="s">
        <v>73</v>
      </c>
      <c r="H90" s="117"/>
      <c r="I90" s="116" t="s">
        <v>0</v>
      </c>
    </row>
    <row r="91" spans="1:9" ht="21">
      <c r="A91" s="1"/>
      <c r="B91" s="1"/>
      <c r="C91" s="1"/>
      <c r="D91" s="1"/>
      <c r="E91" s="74"/>
      <c r="F91" s="1"/>
      <c r="G91" s="13" t="s">
        <v>101</v>
      </c>
      <c r="H91" s="13"/>
      <c r="I91" s="13" t="s">
        <v>84</v>
      </c>
    </row>
    <row r="92" spans="1:9" ht="21">
      <c r="A92" s="1"/>
      <c r="B92" s="1"/>
      <c r="C92" s="1"/>
      <c r="D92" s="1"/>
      <c r="E92" s="74"/>
      <c r="F92" s="1"/>
      <c r="G92" s="13" t="s">
        <v>1</v>
      </c>
      <c r="H92" s="13"/>
      <c r="I92" s="13" t="s">
        <v>1</v>
      </c>
    </row>
    <row r="93" spans="1:9" ht="21">
      <c r="A93" s="1"/>
      <c r="B93" s="1"/>
      <c r="C93" s="1"/>
      <c r="D93" s="1"/>
      <c r="E93" s="69"/>
      <c r="F93" s="1"/>
      <c r="G93" s="15" t="s">
        <v>3</v>
      </c>
      <c r="H93" s="2"/>
      <c r="I93" s="15" t="s">
        <v>109</v>
      </c>
    </row>
    <row r="94" spans="1:9" ht="8.1" customHeight="1">
      <c r="A94" s="1"/>
      <c r="G94" s="75"/>
    </row>
    <row r="95" spans="1:9" ht="21">
      <c r="A95" s="1" t="s">
        <v>97</v>
      </c>
      <c r="G95" s="75"/>
    </row>
    <row r="96" spans="1:9" ht="8.1" customHeight="1">
      <c r="A96" s="1"/>
      <c r="G96" s="75"/>
    </row>
    <row r="97" spans="1:9" ht="21">
      <c r="A97" s="1" t="s">
        <v>79</v>
      </c>
      <c r="G97" s="89"/>
      <c r="H97" s="16"/>
      <c r="I97" s="16"/>
    </row>
    <row r="98" spans="1:9" ht="8.1" customHeight="1">
      <c r="A98" s="1"/>
      <c r="G98" s="75"/>
    </row>
    <row r="99" spans="1:9">
      <c r="A99" s="2" t="s">
        <v>17</v>
      </c>
      <c r="G99" s="111"/>
      <c r="H99" s="2"/>
      <c r="I99" s="2"/>
    </row>
    <row r="100" spans="1:9">
      <c r="C100" s="2" t="s">
        <v>104</v>
      </c>
      <c r="G100" s="111"/>
      <c r="H100" s="2"/>
      <c r="I100" s="2"/>
    </row>
    <row r="101" spans="1:9" ht="21" thickBot="1">
      <c r="D101" s="2" t="s">
        <v>98</v>
      </c>
      <c r="G101" s="112">
        <v>870758034</v>
      </c>
      <c r="H101" s="16"/>
      <c r="I101" s="113">
        <v>870758034</v>
      </c>
    </row>
    <row r="102" spans="1:9" ht="8.1" customHeight="1" thickTop="1">
      <c r="A102" s="1"/>
      <c r="G102" s="75"/>
    </row>
    <row r="103" spans="1:9">
      <c r="B103" s="2" t="s">
        <v>53</v>
      </c>
      <c r="G103" s="90"/>
      <c r="H103" s="16"/>
      <c r="I103" s="91"/>
    </row>
    <row r="104" spans="1:9">
      <c r="C104" s="2" t="s">
        <v>104</v>
      </c>
      <c r="G104" s="90"/>
      <c r="H104" s="16"/>
      <c r="I104" s="91"/>
    </row>
    <row r="105" spans="1:9">
      <c r="D105" s="2" t="s">
        <v>99</v>
      </c>
      <c r="G105" s="90">
        <v>870758034</v>
      </c>
      <c r="H105" s="16"/>
      <c r="I105" s="91">
        <v>870758034</v>
      </c>
    </row>
    <row r="106" spans="1:9">
      <c r="A106" s="2" t="s">
        <v>18</v>
      </c>
      <c r="G106" s="90">
        <v>427323198</v>
      </c>
      <c r="H106" s="16"/>
      <c r="I106" s="91">
        <v>427323198</v>
      </c>
    </row>
    <row r="107" spans="1:9">
      <c r="A107" s="2" t="s">
        <v>19</v>
      </c>
      <c r="G107" s="75"/>
      <c r="H107" s="16"/>
    </row>
    <row r="108" spans="1:9">
      <c r="B108" s="2" t="s">
        <v>65</v>
      </c>
      <c r="G108" s="114">
        <v>63894173</v>
      </c>
      <c r="H108" s="16"/>
      <c r="I108" s="115">
        <v>63894173</v>
      </c>
    </row>
    <row r="109" spans="1:9">
      <c r="B109" s="2" t="s">
        <v>20</v>
      </c>
      <c r="G109" s="94">
        <v>1405309901</v>
      </c>
      <c r="H109" s="16"/>
      <c r="I109" s="95">
        <v>1543076363</v>
      </c>
    </row>
    <row r="110" spans="1:9" ht="8.1" customHeight="1">
      <c r="G110" s="90"/>
      <c r="H110" s="16"/>
      <c r="I110" s="91"/>
    </row>
    <row r="111" spans="1:9" ht="21">
      <c r="A111" s="86" t="s">
        <v>80</v>
      </c>
      <c r="G111" s="94">
        <f>SUM(G105:G109)</f>
        <v>2767285306</v>
      </c>
      <c r="H111" s="16"/>
      <c r="I111" s="95">
        <f>SUM(I105:I109)</f>
        <v>2905051768</v>
      </c>
    </row>
    <row r="112" spans="1:9" ht="8.1" customHeight="1">
      <c r="G112" s="92"/>
      <c r="H112" s="16"/>
      <c r="I112" s="93"/>
    </row>
    <row r="113" spans="1:14" ht="21" customHeight="1" thickBot="1">
      <c r="A113" s="1" t="s">
        <v>81</v>
      </c>
      <c r="G113" s="98">
        <f>SUM(G75+G111)</f>
        <v>7351607871</v>
      </c>
      <c r="H113" s="16"/>
      <c r="I113" s="22">
        <f>SUM(I75+I111)</f>
        <v>7148723420</v>
      </c>
      <c r="L113" s="99"/>
      <c r="N113" s="99"/>
    </row>
    <row r="114" spans="1:14" ht="21" thickTop="1">
      <c r="G114" s="23"/>
      <c r="H114" s="2"/>
      <c r="I114" s="23"/>
    </row>
    <row r="115" spans="1:14">
      <c r="G115" s="23"/>
      <c r="H115" s="2"/>
      <c r="I115" s="23"/>
    </row>
    <row r="116" spans="1:14">
      <c r="G116" s="23"/>
      <c r="H116" s="2"/>
      <c r="I116" s="23"/>
    </row>
    <row r="117" spans="1:14">
      <c r="G117" s="23"/>
      <c r="H117" s="2"/>
      <c r="I117" s="23"/>
    </row>
    <row r="118" spans="1:14">
      <c r="G118" s="23"/>
      <c r="H118" s="2"/>
      <c r="I118" s="23"/>
    </row>
    <row r="119" spans="1:14">
      <c r="G119" s="23"/>
      <c r="H119" s="2"/>
      <c r="I119" s="23"/>
    </row>
    <row r="120" spans="1:14">
      <c r="G120" s="23"/>
      <c r="H120" s="2"/>
      <c r="I120" s="23"/>
    </row>
    <row r="121" spans="1:14">
      <c r="G121" s="23"/>
      <c r="H121" s="2"/>
      <c r="I121" s="23"/>
    </row>
    <row r="122" spans="1:14">
      <c r="G122" s="23"/>
      <c r="H122" s="2"/>
      <c r="I122" s="23"/>
    </row>
    <row r="123" spans="1:14">
      <c r="G123" s="23"/>
      <c r="H123" s="23"/>
      <c r="I123" s="23"/>
    </row>
    <row r="124" spans="1:14">
      <c r="G124" s="23"/>
      <c r="H124" s="23"/>
      <c r="I124" s="23"/>
    </row>
    <row r="125" spans="1:14">
      <c r="G125" s="23"/>
      <c r="H125" s="23"/>
      <c r="I125" s="23"/>
    </row>
    <row r="126" spans="1:14" ht="21.75" customHeight="1">
      <c r="G126" s="23"/>
      <c r="H126" s="2"/>
      <c r="I126" s="23"/>
    </row>
    <row r="127" spans="1:14" ht="21" customHeight="1">
      <c r="G127" s="23"/>
      <c r="H127" s="2"/>
      <c r="I127" s="23"/>
    </row>
    <row r="128" spans="1:14" ht="21.95" customHeight="1">
      <c r="A128" s="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8" s="6"/>
      <c r="C128" s="6"/>
      <c r="D128" s="6"/>
      <c r="E128" s="7"/>
      <c r="F128" s="6"/>
      <c r="G128" s="8"/>
      <c r="H128" s="8"/>
      <c r="I128" s="8"/>
    </row>
  </sheetData>
  <mergeCells count="1">
    <mergeCell ref="A38:I3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opLeftCell="A17" zoomScaleNormal="100" zoomScaleSheetLayoutView="100" workbookViewId="0">
      <selection activeCell="D25" sqref="D25"/>
    </sheetView>
  </sheetViews>
  <sheetFormatPr defaultColWidth="2.7109375" defaultRowHeight="20.25"/>
  <cols>
    <col min="1" max="3" width="1.7109375" style="2" customWidth="1"/>
    <col min="4" max="4" width="38.85546875" style="2" customWidth="1"/>
    <col min="5" max="5" width="8.7109375" style="138" customWidth="1"/>
    <col min="6" max="6" width="1.28515625" style="2" customWidth="1"/>
    <col min="7" max="7" width="16.7109375" style="3" customWidth="1"/>
    <col min="8" max="8" width="1.28515625" style="11" customWidth="1"/>
    <col min="9" max="9" width="16.7109375" style="3" customWidth="1"/>
    <col min="10" max="10" width="14.5703125" style="4" bestFit="1" customWidth="1"/>
    <col min="11" max="11" width="16.28515625" style="4" customWidth="1"/>
    <col min="12" max="12" width="9.140625" style="4" customWidth="1"/>
    <col min="13" max="13" width="16.28515625" style="4" customWidth="1"/>
    <col min="14" max="253" width="9.140625" style="2" customWidth="1"/>
    <col min="254" max="16384" width="2.7109375" style="2"/>
  </cols>
  <sheetData>
    <row r="1" spans="1:10" ht="21.75" customHeight="1">
      <c r="A1" s="1" t="s">
        <v>105</v>
      </c>
      <c r="H1" s="3"/>
    </row>
    <row r="2" spans="1:10" ht="21.75" customHeight="1">
      <c r="A2" s="1" t="s">
        <v>71</v>
      </c>
      <c r="H2" s="3"/>
    </row>
    <row r="3" spans="1:10" ht="21.75" customHeight="1">
      <c r="A3" s="5" t="s">
        <v>91</v>
      </c>
      <c r="B3" s="6"/>
      <c r="C3" s="6"/>
      <c r="D3" s="6"/>
      <c r="E3" s="7"/>
      <c r="F3" s="6"/>
      <c r="G3" s="8"/>
      <c r="H3" s="8"/>
      <c r="I3" s="8"/>
    </row>
    <row r="4" spans="1:10" ht="21.75" customHeight="1">
      <c r="A4" s="9"/>
      <c r="B4" s="4"/>
      <c r="C4" s="4"/>
      <c r="D4" s="4"/>
      <c r="E4" s="10"/>
      <c r="F4" s="4"/>
      <c r="G4" s="11"/>
      <c r="I4" s="11"/>
    </row>
    <row r="5" spans="1:10" ht="21.75" customHeight="1">
      <c r="G5" s="12" t="s">
        <v>101</v>
      </c>
      <c r="H5" s="12"/>
      <c r="I5" s="12" t="s">
        <v>84</v>
      </c>
    </row>
    <row r="6" spans="1:10" ht="21.75" customHeight="1">
      <c r="G6" s="12" t="s">
        <v>1</v>
      </c>
      <c r="H6" s="13"/>
      <c r="I6" s="12" t="s">
        <v>1</v>
      </c>
    </row>
    <row r="7" spans="1:10" ht="21.75" customHeight="1">
      <c r="E7" s="14" t="s">
        <v>2</v>
      </c>
      <c r="F7" s="1"/>
      <c r="G7" s="15" t="s">
        <v>3</v>
      </c>
      <c r="H7" s="2"/>
      <c r="I7" s="15" t="s">
        <v>3</v>
      </c>
    </row>
    <row r="8" spans="1:10" ht="8.1" customHeight="1">
      <c r="G8" s="75"/>
      <c r="H8" s="3"/>
    </row>
    <row r="9" spans="1:10" ht="21.75" customHeight="1">
      <c r="A9" s="2" t="s">
        <v>21</v>
      </c>
      <c r="E9" s="10"/>
      <c r="G9" s="89">
        <v>3537601911</v>
      </c>
      <c r="H9" s="16"/>
      <c r="I9" s="16">
        <v>4439459519</v>
      </c>
    </row>
    <row r="10" spans="1:10" ht="21.75" customHeight="1">
      <c r="A10" s="2" t="s">
        <v>62</v>
      </c>
      <c r="G10" s="118">
        <v>-3224513315</v>
      </c>
      <c r="H10" s="16"/>
      <c r="I10" s="17">
        <v>-4214086517</v>
      </c>
    </row>
    <row r="11" spans="1:10" ht="8.1" customHeight="1">
      <c r="G11" s="97"/>
      <c r="H11" s="16"/>
      <c r="I11" s="18"/>
    </row>
    <row r="12" spans="1:10" ht="21.75" customHeight="1">
      <c r="A12" s="1" t="s">
        <v>22</v>
      </c>
      <c r="G12" s="89">
        <f>SUM(G9:G11)</f>
        <v>313088596</v>
      </c>
      <c r="H12" s="16"/>
      <c r="I12" s="16">
        <f>SUM(I9:I11)</f>
        <v>225373002</v>
      </c>
    </row>
    <row r="13" spans="1:10" ht="21.75" customHeight="1">
      <c r="A13" s="2" t="s">
        <v>60</v>
      </c>
      <c r="G13" s="97">
        <v>14827238</v>
      </c>
      <c r="H13" s="16"/>
      <c r="I13" s="18">
        <v>11502268</v>
      </c>
    </row>
    <row r="14" spans="1:10" ht="21.75" customHeight="1">
      <c r="A14" s="2" t="s">
        <v>34</v>
      </c>
      <c r="G14" s="89">
        <v>-45232557</v>
      </c>
      <c r="H14" s="16"/>
      <c r="I14" s="16">
        <v>-51557654</v>
      </c>
    </row>
    <row r="15" spans="1:10" ht="21.75" customHeight="1">
      <c r="A15" s="2" t="s">
        <v>35</v>
      </c>
      <c r="G15" s="97">
        <v>-124639067</v>
      </c>
      <c r="H15" s="16"/>
      <c r="I15" s="18">
        <v>-74750887</v>
      </c>
      <c r="J15" s="19"/>
    </row>
    <row r="16" spans="1:10" ht="21.75" customHeight="1">
      <c r="A16" s="2" t="s">
        <v>46</v>
      </c>
      <c r="G16" s="118">
        <v>-22521881</v>
      </c>
      <c r="H16" s="18"/>
      <c r="I16" s="17">
        <v>-28697220</v>
      </c>
    </row>
    <row r="17" spans="1:10" ht="8.1" customHeight="1">
      <c r="G17" s="97"/>
      <c r="H17" s="18"/>
      <c r="I17" s="18"/>
    </row>
    <row r="18" spans="1:10" ht="21.75" customHeight="1">
      <c r="A18" s="1" t="s">
        <v>36</v>
      </c>
      <c r="G18" s="97">
        <f>SUM(G12:G17)</f>
        <v>135522329</v>
      </c>
      <c r="H18" s="18"/>
      <c r="I18" s="18">
        <f>SUM(I12:I17)</f>
        <v>81869509</v>
      </c>
    </row>
    <row r="19" spans="1:10" ht="21.75" customHeight="1">
      <c r="A19" s="2" t="s">
        <v>61</v>
      </c>
      <c r="E19" s="138">
        <v>8</v>
      </c>
      <c r="G19" s="119">
        <v>-12061381</v>
      </c>
      <c r="H19" s="16"/>
      <c r="I19" s="20">
        <v>-5453976</v>
      </c>
      <c r="J19" s="21"/>
    </row>
    <row r="20" spans="1:10" ht="8.1" customHeight="1">
      <c r="G20" s="97"/>
      <c r="H20" s="16"/>
      <c r="I20" s="18"/>
    </row>
    <row r="21" spans="1:10" ht="21.75" customHeight="1">
      <c r="A21" s="1" t="s">
        <v>57</v>
      </c>
      <c r="G21" s="97">
        <f>SUM(G18:G19)</f>
        <v>123460948</v>
      </c>
      <c r="H21" s="18"/>
      <c r="I21" s="18">
        <f>SUM(I18:I19)</f>
        <v>76415533</v>
      </c>
    </row>
    <row r="22" spans="1:10" ht="21.75" customHeight="1">
      <c r="A22" s="2" t="s">
        <v>58</v>
      </c>
      <c r="G22" s="118" t="s">
        <v>63</v>
      </c>
      <c r="H22" s="16"/>
      <c r="I22" s="17" t="s">
        <v>63</v>
      </c>
    </row>
    <row r="23" spans="1:10" ht="8.1" customHeight="1">
      <c r="G23" s="97"/>
      <c r="H23" s="16"/>
      <c r="I23" s="18"/>
    </row>
    <row r="24" spans="1:10" ht="21.75" customHeight="1" thickBot="1">
      <c r="A24" s="1" t="s">
        <v>55</v>
      </c>
      <c r="G24" s="98">
        <f>SUM(G21:G22)</f>
        <v>123460948</v>
      </c>
      <c r="H24" s="3"/>
      <c r="I24" s="22">
        <f>SUM(I21:I22)</f>
        <v>76415533</v>
      </c>
    </row>
    <row r="25" spans="1:10" ht="21.75" customHeight="1" thickTop="1">
      <c r="G25" s="75"/>
      <c r="H25" s="3"/>
    </row>
    <row r="26" spans="1:10" ht="21.75" customHeight="1">
      <c r="G26" s="120"/>
      <c r="H26" s="2"/>
      <c r="I26" s="23"/>
    </row>
    <row r="27" spans="1:10" ht="21.75" customHeight="1">
      <c r="A27" s="1" t="s">
        <v>37</v>
      </c>
      <c r="G27" s="75"/>
      <c r="H27" s="3"/>
    </row>
    <row r="28" spans="1:10" ht="8.1" customHeight="1">
      <c r="A28" s="1"/>
      <c r="G28" s="75"/>
      <c r="H28" s="3"/>
    </row>
    <row r="29" spans="1:10" ht="21.75" customHeight="1" thickBot="1">
      <c r="A29" s="2" t="s">
        <v>23</v>
      </c>
      <c r="E29" s="138">
        <v>9</v>
      </c>
      <c r="G29" s="121">
        <f>G24/'2-4'!G105</f>
        <v>0.14178559735229501</v>
      </c>
      <c r="H29" s="25"/>
      <c r="I29" s="24">
        <f>I24/'2-4'!I105</f>
        <v>8.7757482579827684E-2</v>
      </c>
    </row>
    <row r="30" spans="1:10" ht="8.1" customHeight="1" thickTop="1">
      <c r="G30" s="26"/>
      <c r="H30" s="25"/>
      <c r="I30" s="26"/>
    </row>
    <row r="31" spans="1:10" ht="21.75" customHeight="1">
      <c r="G31" s="27"/>
      <c r="H31" s="3"/>
      <c r="I31" s="27"/>
    </row>
    <row r="32" spans="1:10" ht="21.75" customHeight="1">
      <c r="G32" s="27"/>
      <c r="H32" s="3"/>
      <c r="I32" s="27"/>
    </row>
    <row r="33" spans="1:9" ht="21.75" customHeight="1">
      <c r="G33" s="27"/>
      <c r="H33" s="3"/>
      <c r="I33" s="27"/>
    </row>
    <row r="34" spans="1:9" ht="21.75" customHeight="1">
      <c r="H34" s="3"/>
    </row>
    <row r="35" spans="1:9" ht="21.75" customHeight="1">
      <c r="H35" s="3"/>
    </row>
    <row r="36" spans="1:9" ht="21.75" customHeight="1">
      <c r="H36" s="3"/>
    </row>
    <row r="37" spans="1:9" ht="21.75" customHeight="1">
      <c r="H37" s="3"/>
    </row>
    <row r="38" spans="1:9" ht="21.75" customHeight="1">
      <c r="H38" s="3"/>
    </row>
    <row r="39" spans="1:9" ht="21.75" customHeight="1">
      <c r="H39" s="3"/>
    </row>
    <row r="40" spans="1:9" ht="21" customHeight="1">
      <c r="H40" s="3"/>
    </row>
    <row r="41" spans="1:9" ht="15.75" customHeight="1">
      <c r="H41" s="3"/>
    </row>
    <row r="42" spans="1:9" ht="21.95" customHeight="1">
      <c r="A42" s="6" t="str">
        <f>'2-4'!A128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2" s="6"/>
      <c r="C42" s="6"/>
      <c r="D42" s="6"/>
      <c r="E42" s="7"/>
      <c r="F42" s="6"/>
      <c r="G42" s="8"/>
      <c r="H42" s="8"/>
      <c r="I42" s="8"/>
    </row>
    <row r="43" spans="1:9" ht="21.75" customHeight="1">
      <c r="G43" s="27"/>
      <c r="H43" s="3"/>
      <c r="I43" s="27"/>
    </row>
    <row r="44" spans="1:9" ht="21.75" customHeight="1">
      <c r="H44" s="3"/>
    </row>
    <row r="45" spans="1:9" ht="21.75" customHeight="1">
      <c r="H45" s="3"/>
    </row>
    <row r="46" spans="1:9" ht="21.75" customHeight="1">
      <c r="H46" s="3"/>
    </row>
    <row r="47" spans="1:9" ht="21.75" customHeight="1">
      <c r="H47" s="3"/>
    </row>
    <row r="48" spans="1:9" ht="21.75" customHeight="1">
      <c r="H48" s="3"/>
    </row>
    <row r="49" spans="8:8" ht="18.75" customHeight="1">
      <c r="H49" s="3"/>
    </row>
    <row r="50" spans="8:8" ht="25.5" customHeight="1">
      <c r="H50" s="3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zoomScaleNormal="100" zoomScaleSheetLayoutView="100" workbookViewId="0">
      <selection activeCell="S11" sqref="S11"/>
    </sheetView>
  </sheetViews>
  <sheetFormatPr defaultColWidth="9.140625" defaultRowHeight="21.75" customHeight="1"/>
  <cols>
    <col min="1" max="3" width="1.7109375" style="2" customWidth="1"/>
    <col min="4" max="4" width="36.42578125" style="2" customWidth="1"/>
    <col min="5" max="5" width="8.7109375" style="2" customWidth="1"/>
    <col min="6" max="6" width="1.140625" style="2" customWidth="1"/>
    <col min="7" max="7" width="15.28515625" style="3" customWidth="1"/>
    <col min="8" max="8" width="1.140625" style="3" customWidth="1"/>
    <col min="9" max="9" width="15.28515625" style="3" customWidth="1"/>
    <col min="10" max="10" width="1.140625" style="3" customWidth="1"/>
    <col min="11" max="11" width="19.42578125" style="3" customWidth="1"/>
    <col min="12" max="12" width="1.140625" style="3" customWidth="1"/>
    <col min="13" max="13" width="15.28515625" style="3" customWidth="1"/>
    <col min="14" max="14" width="1.140625" style="3" customWidth="1"/>
    <col min="15" max="15" width="15.28515625" style="3" customWidth="1"/>
    <col min="16" max="16384" width="9.140625" style="2"/>
  </cols>
  <sheetData>
    <row r="1" spans="1:15" ht="21.75" customHeight="1">
      <c r="A1" s="1" t="s">
        <v>105</v>
      </c>
      <c r="B1" s="1"/>
      <c r="C1" s="1"/>
      <c r="D1" s="1"/>
      <c r="E1" s="23"/>
      <c r="F1" s="23"/>
      <c r="G1" s="16"/>
      <c r="H1" s="16"/>
      <c r="I1" s="16"/>
      <c r="J1" s="16"/>
      <c r="K1" s="16"/>
      <c r="L1" s="16"/>
      <c r="M1" s="16"/>
      <c r="N1" s="16"/>
      <c r="O1" s="64" t="s">
        <v>3</v>
      </c>
    </row>
    <row r="2" spans="1:15" ht="21.75" customHeight="1">
      <c r="A2" s="65" t="s">
        <v>82</v>
      </c>
      <c r="B2" s="65"/>
      <c r="C2" s="65"/>
      <c r="D2" s="65"/>
      <c r="E2" s="23"/>
      <c r="F2" s="23"/>
      <c r="G2" s="16"/>
      <c r="H2" s="16"/>
      <c r="I2" s="16"/>
      <c r="J2" s="16"/>
      <c r="K2" s="16"/>
      <c r="L2" s="16"/>
      <c r="M2" s="16"/>
      <c r="N2" s="16"/>
      <c r="O2" s="16"/>
    </row>
    <row r="3" spans="1:15" ht="21.75" customHeight="1">
      <c r="A3" s="66" t="s">
        <v>103</v>
      </c>
      <c r="B3" s="66"/>
      <c r="C3" s="66"/>
      <c r="D3" s="66"/>
      <c r="E3" s="67"/>
      <c r="F3" s="67"/>
      <c r="G3" s="17"/>
      <c r="H3" s="17"/>
      <c r="I3" s="17"/>
      <c r="J3" s="17"/>
      <c r="K3" s="17"/>
      <c r="L3" s="17"/>
      <c r="M3" s="17"/>
      <c r="N3" s="17"/>
      <c r="O3" s="17"/>
    </row>
    <row r="4" spans="1:15" ht="20.25">
      <c r="A4" s="23"/>
      <c r="B4" s="23"/>
      <c r="C4" s="23"/>
      <c r="D4" s="23"/>
      <c r="E4" s="23"/>
      <c r="F4" s="23"/>
      <c r="G4" s="16"/>
      <c r="H4" s="16"/>
      <c r="I4" s="16"/>
      <c r="J4" s="16"/>
      <c r="K4" s="16"/>
      <c r="L4" s="16"/>
      <c r="M4" s="16"/>
      <c r="N4" s="16"/>
      <c r="O4" s="16"/>
    </row>
    <row r="5" spans="1:15" ht="21">
      <c r="A5" s="23"/>
      <c r="B5" s="23"/>
      <c r="C5" s="23"/>
      <c r="D5" s="23"/>
      <c r="E5" s="23"/>
      <c r="F5" s="23"/>
      <c r="G5" s="16"/>
      <c r="H5" s="16"/>
      <c r="I5" s="16"/>
      <c r="J5" s="16"/>
      <c r="K5" s="140" t="s">
        <v>19</v>
      </c>
      <c r="L5" s="140"/>
      <c r="M5" s="140"/>
      <c r="N5" s="16"/>
      <c r="O5" s="16"/>
    </row>
    <row r="6" spans="1:15" s="1" customFormat="1" ht="21.75" customHeight="1">
      <c r="A6" s="65"/>
      <c r="B6" s="65"/>
      <c r="C6" s="65"/>
      <c r="D6" s="65"/>
      <c r="E6" s="65"/>
      <c r="F6" s="65"/>
      <c r="G6" s="64" t="s">
        <v>54</v>
      </c>
      <c r="H6" s="64"/>
      <c r="I6" s="64"/>
      <c r="J6" s="64"/>
      <c r="K6" s="12" t="s">
        <v>77</v>
      </c>
      <c r="N6" s="64"/>
      <c r="O6" s="12"/>
    </row>
    <row r="7" spans="1:15" s="1" customFormat="1" ht="21.75" customHeight="1">
      <c r="A7" s="65"/>
      <c r="B7" s="65"/>
      <c r="C7" s="65"/>
      <c r="D7" s="65"/>
      <c r="G7" s="64" t="s">
        <v>38</v>
      </c>
      <c r="H7" s="64"/>
      <c r="I7" s="64" t="s">
        <v>18</v>
      </c>
      <c r="J7" s="64"/>
      <c r="K7" s="64" t="s">
        <v>66</v>
      </c>
      <c r="L7" s="64"/>
      <c r="M7" s="64" t="s">
        <v>20</v>
      </c>
      <c r="N7" s="64"/>
      <c r="O7" s="68" t="s">
        <v>25</v>
      </c>
    </row>
    <row r="8" spans="1:15" ht="21.75" customHeight="1">
      <c r="A8" s="65"/>
      <c r="B8" s="65"/>
      <c r="C8" s="65"/>
      <c r="D8" s="65"/>
      <c r="E8" s="44" t="s">
        <v>2</v>
      </c>
      <c r="F8" s="69"/>
      <c r="G8" s="70" t="s">
        <v>1</v>
      </c>
      <c r="H8" s="64"/>
      <c r="I8" s="70" t="s">
        <v>1</v>
      </c>
      <c r="J8" s="64"/>
      <c r="K8" s="70" t="s">
        <v>1</v>
      </c>
      <c r="L8" s="64"/>
      <c r="M8" s="70" t="s">
        <v>1</v>
      </c>
      <c r="N8" s="64"/>
      <c r="O8" s="70" t="s">
        <v>1</v>
      </c>
    </row>
    <row r="9" spans="1:15" ht="8.1" customHeight="1">
      <c r="B9" s="65"/>
      <c r="C9" s="65"/>
      <c r="D9" s="65"/>
      <c r="E9" s="23"/>
      <c r="F9" s="23"/>
      <c r="G9" s="16"/>
      <c r="H9" s="16"/>
      <c r="I9" s="71"/>
      <c r="J9" s="16"/>
      <c r="K9" s="16"/>
      <c r="L9" s="16"/>
      <c r="M9" s="16"/>
      <c r="N9" s="71"/>
      <c r="O9" s="16"/>
    </row>
    <row r="10" spans="1:15" ht="21.75" customHeight="1">
      <c r="A10" s="65" t="s">
        <v>120</v>
      </c>
      <c r="B10" s="65"/>
      <c r="C10" s="65"/>
      <c r="D10" s="65"/>
      <c r="E10" s="23"/>
      <c r="F10" s="23"/>
      <c r="G10" s="16">
        <v>435379017</v>
      </c>
      <c r="H10" s="16"/>
      <c r="I10" s="16">
        <v>427323198</v>
      </c>
      <c r="J10" s="16"/>
      <c r="K10" s="16">
        <v>43600000</v>
      </c>
      <c r="L10" s="16"/>
      <c r="M10" s="16">
        <v>1798063788</v>
      </c>
      <c r="N10" s="71"/>
      <c r="O10" s="16">
        <f>SUM(G10:M10)</f>
        <v>2704366003</v>
      </c>
    </row>
    <row r="11" spans="1:15" ht="21.75" customHeight="1">
      <c r="A11" s="23" t="s">
        <v>55</v>
      </c>
      <c r="B11" s="23"/>
      <c r="C11" s="23"/>
      <c r="D11" s="23"/>
      <c r="E11" s="23"/>
      <c r="F11" s="23"/>
      <c r="G11" s="72" t="s">
        <v>63</v>
      </c>
      <c r="H11" s="73"/>
      <c r="I11" s="72" t="s">
        <v>63</v>
      </c>
      <c r="J11" s="73"/>
      <c r="K11" s="72" t="s">
        <v>63</v>
      </c>
      <c r="L11" s="18"/>
      <c r="M11" s="17">
        <v>76415533</v>
      </c>
      <c r="N11" s="18"/>
      <c r="O11" s="17">
        <f>SUM(G11:M11)</f>
        <v>76415533</v>
      </c>
    </row>
    <row r="12" spans="1:15" ht="8.1" customHeight="1">
      <c r="A12" s="65"/>
      <c r="B12" s="65"/>
      <c r="C12" s="65"/>
      <c r="D12" s="65"/>
      <c r="E12" s="23"/>
      <c r="F12" s="23"/>
      <c r="G12" s="16"/>
      <c r="H12" s="16"/>
      <c r="I12" s="16"/>
      <c r="J12" s="16"/>
      <c r="K12" s="16"/>
      <c r="L12" s="16"/>
      <c r="M12" s="16"/>
      <c r="N12" s="16"/>
      <c r="O12" s="18"/>
    </row>
    <row r="13" spans="1:15" ht="21.75" customHeight="1" thickBot="1">
      <c r="A13" s="65" t="s">
        <v>121</v>
      </c>
      <c r="B13" s="65"/>
      <c r="C13" s="65"/>
      <c r="D13" s="65"/>
      <c r="E13" s="23"/>
      <c r="F13" s="23"/>
      <c r="G13" s="22">
        <f>SUM(G10:G12)</f>
        <v>435379017</v>
      </c>
      <c r="H13" s="18"/>
      <c r="I13" s="22">
        <f>SUM(I10:I12)</f>
        <v>427323198</v>
      </c>
      <c r="J13" s="18"/>
      <c r="K13" s="22">
        <f>SUM(K10:K12)</f>
        <v>43600000</v>
      </c>
      <c r="L13" s="18"/>
      <c r="M13" s="22">
        <f>SUM(M10:M12)</f>
        <v>1874479321</v>
      </c>
      <c r="N13" s="18"/>
      <c r="O13" s="22">
        <f>SUM(O10:O12)</f>
        <v>2780781536</v>
      </c>
    </row>
    <row r="14" spans="1:15" thickTop="1">
      <c r="A14" s="65"/>
      <c r="B14" s="65"/>
      <c r="C14" s="65"/>
      <c r="D14" s="65"/>
      <c r="E14" s="23"/>
      <c r="F14" s="23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21.75" customHeight="1">
      <c r="A15" s="65" t="s">
        <v>122</v>
      </c>
      <c r="B15" s="65"/>
      <c r="C15" s="65"/>
      <c r="D15" s="65"/>
      <c r="E15" s="23"/>
      <c r="F15" s="23"/>
      <c r="G15" s="89">
        <v>870758034</v>
      </c>
      <c r="H15" s="16"/>
      <c r="I15" s="89">
        <v>427323198</v>
      </c>
      <c r="J15" s="16"/>
      <c r="K15" s="89">
        <v>63894173</v>
      </c>
      <c r="L15" s="16"/>
      <c r="M15" s="89">
        <v>1543076363.2</v>
      </c>
      <c r="N15" s="71"/>
      <c r="O15" s="89">
        <f>SUM(G15:M15)</f>
        <v>2905051768.1999998</v>
      </c>
    </row>
    <row r="16" spans="1:15" ht="21.75" customHeight="1">
      <c r="A16" s="23" t="s">
        <v>111</v>
      </c>
      <c r="B16" s="65"/>
      <c r="C16" s="65"/>
      <c r="D16" s="65"/>
      <c r="E16" s="137">
        <v>14</v>
      </c>
      <c r="F16" s="23"/>
      <c r="G16" s="134" t="s">
        <v>63</v>
      </c>
      <c r="H16" s="16"/>
      <c r="I16" s="134" t="s">
        <v>63</v>
      </c>
      <c r="J16" s="16"/>
      <c r="K16" s="134" t="s">
        <v>63</v>
      </c>
      <c r="L16" s="16"/>
      <c r="M16" s="89">
        <v>-261227410</v>
      </c>
      <c r="N16" s="71"/>
      <c r="O16" s="89">
        <f>SUM(G16:M16)</f>
        <v>-261227410</v>
      </c>
    </row>
    <row r="17" spans="1:15" ht="21.75" customHeight="1">
      <c r="A17" s="23" t="s">
        <v>55</v>
      </c>
      <c r="B17" s="23"/>
      <c r="C17" s="23"/>
      <c r="D17" s="23"/>
      <c r="E17" s="23"/>
      <c r="F17" s="23"/>
      <c r="G17" s="122" t="s">
        <v>63</v>
      </c>
      <c r="H17" s="73"/>
      <c r="I17" s="122" t="s">
        <v>63</v>
      </c>
      <c r="J17" s="73"/>
      <c r="K17" s="122" t="s">
        <v>63</v>
      </c>
      <c r="L17" s="18"/>
      <c r="M17" s="118">
        <f>Thai5!G24</f>
        <v>123460948</v>
      </c>
      <c r="N17" s="18"/>
      <c r="O17" s="118">
        <f>SUM(G17:M17)</f>
        <v>123460948</v>
      </c>
    </row>
    <row r="18" spans="1:15" ht="8.1" customHeight="1">
      <c r="A18" s="65"/>
      <c r="B18" s="65"/>
      <c r="C18" s="65"/>
      <c r="D18" s="65"/>
      <c r="E18" s="23"/>
      <c r="F18" s="23"/>
      <c r="G18" s="89"/>
      <c r="H18" s="16"/>
      <c r="I18" s="89"/>
      <c r="J18" s="16"/>
      <c r="K18" s="89"/>
      <c r="L18" s="16"/>
      <c r="M18" s="89"/>
      <c r="N18" s="16"/>
      <c r="O18" s="97"/>
    </row>
    <row r="19" spans="1:15" ht="21.75" customHeight="1" thickBot="1">
      <c r="A19" s="65" t="s">
        <v>123</v>
      </c>
      <c r="B19" s="65"/>
      <c r="C19" s="65"/>
      <c r="D19" s="65"/>
      <c r="E19" s="23"/>
      <c r="F19" s="23"/>
      <c r="G19" s="98">
        <f>SUM(G15:G18)</f>
        <v>870758034</v>
      </c>
      <c r="H19" s="18"/>
      <c r="I19" s="98">
        <f>SUM(I15:I18)</f>
        <v>427323198</v>
      </c>
      <c r="J19" s="18"/>
      <c r="K19" s="98">
        <f>SUM(K15:K18)</f>
        <v>63894173</v>
      </c>
      <c r="L19" s="18"/>
      <c r="M19" s="98">
        <f>SUM(M15:M18)</f>
        <v>1405309901.2</v>
      </c>
      <c r="N19" s="18"/>
      <c r="O19" s="98">
        <f>SUM(O15:O18)</f>
        <v>2767285306.1999998</v>
      </c>
    </row>
    <row r="20" spans="1:15" ht="23.25" customHeight="1" thickTop="1">
      <c r="A20" s="65"/>
      <c r="B20" s="65"/>
      <c r="C20" s="65"/>
      <c r="D20" s="65"/>
      <c r="E20" s="23"/>
      <c r="F20" s="23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27.75" customHeight="1">
      <c r="A21" s="65"/>
      <c r="B21" s="65"/>
      <c r="C21" s="65"/>
      <c r="D21" s="65"/>
      <c r="E21" s="23"/>
      <c r="F21" s="23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27.75" customHeight="1">
      <c r="A22" s="65"/>
      <c r="B22" s="65"/>
      <c r="C22" s="65"/>
      <c r="D22" s="65"/>
      <c r="E22" s="23"/>
      <c r="F22" s="23"/>
      <c r="G22" s="18"/>
      <c r="H22" s="18"/>
      <c r="I22" s="18"/>
      <c r="J22" s="18"/>
      <c r="K22" s="18"/>
      <c r="L22" s="18"/>
      <c r="M22" s="18"/>
      <c r="N22" s="18"/>
      <c r="O22" s="18"/>
    </row>
    <row r="23" spans="1:15" ht="24" customHeight="1">
      <c r="A23" s="65"/>
      <c r="B23" s="65"/>
      <c r="C23" s="65"/>
      <c r="D23" s="65"/>
      <c r="E23" s="23"/>
      <c r="F23" s="23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21" customHeight="1">
      <c r="A24" s="65"/>
      <c r="B24" s="65"/>
      <c r="C24" s="65"/>
      <c r="D24" s="65"/>
      <c r="E24" s="23"/>
      <c r="F24" s="23"/>
      <c r="G24" s="18"/>
      <c r="H24" s="18"/>
      <c r="I24" s="18"/>
      <c r="J24" s="18"/>
      <c r="K24" s="18"/>
      <c r="L24" s="18"/>
      <c r="M24" s="18"/>
      <c r="N24" s="18"/>
      <c r="O24" s="18"/>
    </row>
    <row r="25" spans="1:15" ht="21" customHeight="1">
      <c r="A25" s="65"/>
      <c r="B25" s="65"/>
      <c r="C25" s="65"/>
      <c r="D25" s="65"/>
      <c r="E25" s="23"/>
      <c r="F25" s="23"/>
      <c r="G25" s="18"/>
      <c r="H25" s="18"/>
      <c r="I25" s="18"/>
      <c r="J25" s="18"/>
      <c r="K25" s="18"/>
      <c r="L25" s="18"/>
      <c r="M25" s="18"/>
      <c r="N25" s="18"/>
      <c r="O25" s="18"/>
    </row>
    <row r="26" spans="1:15" ht="10.5" customHeight="1">
      <c r="A26" s="65"/>
      <c r="B26" s="65"/>
      <c r="C26" s="65"/>
      <c r="D26" s="65"/>
      <c r="E26" s="23"/>
      <c r="F26" s="23"/>
      <c r="G26" s="18"/>
      <c r="H26" s="18"/>
      <c r="I26" s="18"/>
      <c r="J26" s="18"/>
      <c r="K26" s="18"/>
      <c r="L26" s="18"/>
      <c r="M26" s="18"/>
      <c r="N26" s="18"/>
      <c r="O26" s="18"/>
    </row>
    <row r="27" spans="1:15" ht="21.95" customHeight="1">
      <c r="A27" s="6" t="str">
        <f>+Thai5!A42</f>
        <v>หมายเหตุประกอบข้อมูลทางการเงินเป็นส่วนหนึ่งของข้อมูลทางการเงินระหว่างกาลนี้</v>
      </c>
      <c r="B27" s="6"/>
      <c r="C27" s="6"/>
      <c r="D27" s="6"/>
      <c r="E27" s="6"/>
      <c r="F27" s="6"/>
      <c r="G27" s="8"/>
      <c r="H27" s="8"/>
      <c r="I27" s="8"/>
      <c r="J27" s="8"/>
      <c r="K27" s="8"/>
      <c r="L27" s="8"/>
      <c r="M27" s="8"/>
      <c r="N27" s="8"/>
      <c r="O27" s="8"/>
    </row>
  </sheetData>
  <mergeCells count="1">
    <mergeCell ref="K5:M5"/>
  </mergeCells>
  <pageMargins left="1" right="1" top="0.5" bottom="0.6" header="0.49" footer="0.4"/>
  <pageSetup paperSize="9" firstPageNumber="6" fitToWidth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9"/>
  <sheetViews>
    <sheetView tabSelected="1" topLeftCell="A70" zoomScaleNormal="100" zoomScaleSheetLayoutView="100" workbookViewId="0">
      <selection activeCell="L79" sqref="L79"/>
    </sheetView>
  </sheetViews>
  <sheetFormatPr defaultColWidth="9" defaultRowHeight="22.5" customHeight="1"/>
  <cols>
    <col min="1" max="3" width="1.7109375" style="29" customWidth="1"/>
    <col min="4" max="4" width="46.85546875" style="29" customWidth="1"/>
    <col min="5" max="5" width="8.28515625" style="29" customWidth="1"/>
    <col min="6" max="6" width="0.85546875" style="29" customWidth="1"/>
    <col min="7" max="7" width="16.28515625" style="46" customWidth="1"/>
    <col min="8" max="8" width="0.85546875" style="29" customWidth="1"/>
    <col min="9" max="9" width="16.28515625" style="46" customWidth="1"/>
    <col min="10" max="11" width="9" style="29"/>
    <col min="12" max="12" width="14.85546875" style="29" bestFit="1" customWidth="1"/>
    <col min="13" max="13" width="12.85546875" style="29" bestFit="1" customWidth="1"/>
    <col min="14" max="230" width="9" style="29"/>
    <col min="231" max="233" width="2.7109375" style="29" customWidth="1"/>
    <col min="234" max="234" width="34.5703125" style="29" customWidth="1"/>
    <col min="235" max="235" width="9" style="29" bestFit="1" customWidth="1"/>
    <col min="236" max="236" width="1.7109375" style="29" customWidth="1"/>
    <col min="237" max="237" width="16.85546875" style="29" customWidth="1"/>
    <col min="238" max="238" width="1.7109375" style="29" customWidth="1"/>
    <col min="239" max="239" width="16.85546875" style="29" customWidth="1"/>
    <col min="240" max="240" width="5.5703125" style="29" customWidth="1"/>
    <col min="241" max="246" width="0" style="29" hidden="1" customWidth="1"/>
    <col min="247" max="247" width="9" style="29"/>
    <col min="248" max="248" width="9.85546875" style="29" bestFit="1" customWidth="1"/>
    <col min="249" max="16384" width="9" style="29"/>
  </cols>
  <sheetData>
    <row r="1" spans="1:13" ht="20.100000000000001" customHeight="1">
      <c r="A1" s="28" t="s">
        <v>105</v>
      </c>
      <c r="D1" s="30"/>
      <c r="G1" s="31"/>
      <c r="H1" s="32"/>
      <c r="I1" s="31"/>
    </row>
    <row r="2" spans="1:13" ht="20.100000000000001" customHeight="1">
      <c r="A2" s="28" t="s">
        <v>72</v>
      </c>
      <c r="D2" s="30"/>
      <c r="G2" s="31"/>
      <c r="H2" s="32"/>
      <c r="I2" s="31"/>
    </row>
    <row r="3" spans="1:13" ht="20.100000000000001" customHeight="1">
      <c r="A3" s="33" t="s">
        <v>103</v>
      </c>
      <c r="B3" s="34"/>
      <c r="C3" s="34"/>
      <c r="D3" s="35"/>
      <c r="E3" s="34"/>
      <c r="F3" s="34"/>
      <c r="G3" s="36"/>
      <c r="H3" s="37"/>
      <c r="I3" s="36"/>
    </row>
    <row r="4" spans="1:13" ht="20.100000000000001" customHeight="1">
      <c r="A4" s="38"/>
      <c r="B4" s="39"/>
      <c r="C4" s="39"/>
      <c r="D4" s="40"/>
      <c r="E4" s="39"/>
      <c r="F4" s="39"/>
      <c r="G4" s="41"/>
      <c r="H4" s="42"/>
      <c r="I4" s="41"/>
    </row>
    <row r="5" spans="1:13" ht="20.100000000000001" customHeight="1">
      <c r="D5" s="30"/>
      <c r="E5" s="28"/>
      <c r="F5" s="43"/>
      <c r="G5" s="12" t="s">
        <v>101</v>
      </c>
      <c r="H5" s="12"/>
      <c r="I5" s="12" t="s">
        <v>84</v>
      </c>
    </row>
    <row r="6" spans="1:13" ht="20.100000000000001" customHeight="1">
      <c r="D6" s="30"/>
      <c r="E6" s="28"/>
      <c r="F6" s="28"/>
      <c r="G6" s="13" t="s">
        <v>1</v>
      </c>
      <c r="H6" s="13"/>
      <c r="I6" s="13" t="s">
        <v>1</v>
      </c>
    </row>
    <row r="7" spans="1:13" ht="20.100000000000001" customHeight="1">
      <c r="D7" s="30"/>
      <c r="E7" s="44" t="s">
        <v>2</v>
      </c>
      <c r="F7" s="45"/>
      <c r="G7" s="15" t="s">
        <v>3</v>
      </c>
      <c r="H7" s="2"/>
      <c r="I7" s="15" t="s">
        <v>3</v>
      </c>
    </row>
    <row r="8" spans="1:13" ht="8.1" customHeight="1">
      <c r="D8" s="30"/>
      <c r="E8" s="45"/>
      <c r="F8" s="45"/>
      <c r="G8" s="123"/>
      <c r="H8" s="2"/>
      <c r="I8" s="13"/>
    </row>
    <row r="9" spans="1:13" ht="20.100000000000001" customHeight="1">
      <c r="A9" s="28" t="s">
        <v>26</v>
      </c>
      <c r="G9" s="124"/>
    </row>
    <row r="10" spans="1:13" ht="20.100000000000001" customHeight="1">
      <c r="A10" s="29" t="s">
        <v>36</v>
      </c>
      <c r="G10" s="125">
        <f>Thai5!G18</f>
        <v>135522329</v>
      </c>
      <c r="H10" s="47"/>
      <c r="I10" s="47">
        <v>81869509</v>
      </c>
      <c r="L10" s="48"/>
      <c r="M10" s="49"/>
    </row>
    <row r="11" spans="1:13" ht="20.100000000000001" customHeight="1">
      <c r="A11" s="29" t="s">
        <v>27</v>
      </c>
      <c r="E11" s="30"/>
      <c r="G11" s="126"/>
      <c r="H11" s="46"/>
      <c r="I11" s="50"/>
      <c r="L11" s="48"/>
      <c r="M11" s="49"/>
    </row>
    <row r="12" spans="1:13" ht="20.100000000000001" customHeight="1">
      <c r="B12" s="29" t="s">
        <v>116</v>
      </c>
      <c r="E12" s="30">
        <v>10</v>
      </c>
      <c r="G12" s="125">
        <v>34515303</v>
      </c>
      <c r="H12" s="16"/>
      <c r="I12" s="47">
        <v>-2201230</v>
      </c>
      <c r="L12" s="48"/>
      <c r="M12" s="49"/>
    </row>
    <row r="13" spans="1:13" ht="20.100000000000001" customHeight="1">
      <c r="B13" s="29" t="s">
        <v>118</v>
      </c>
      <c r="G13" s="124"/>
      <c r="L13" s="48"/>
      <c r="M13" s="49"/>
    </row>
    <row r="14" spans="1:13" ht="20.100000000000001" customHeight="1">
      <c r="B14" s="51"/>
      <c r="C14" s="29" t="s">
        <v>117</v>
      </c>
      <c r="E14" s="30">
        <v>11</v>
      </c>
      <c r="G14" s="127">
        <v>-456673</v>
      </c>
      <c r="H14" s="16"/>
      <c r="I14" s="52">
        <v>2729670</v>
      </c>
      <c r="L14" s="48"/>
      <c r="M14" s="49"/>
    </row>
    <row r="15" spans="1:13" ht="20.100000000000001" customHeight="1">
      <c r="B15" s="29" t="s">
        <v>47</v>
      </c>
      <c r="E15" s="30"/>
      <c r="G15" s="125">
        <v>62791766</v>
      </c>
      <c r="H15" s="16"/>
      <c r="I15" s="47">
        <v>44998142</v>
      </c>
      <c r="L15" s="48"/>
      <c r="M15" s="49"/>
    </row>
    <row r="16" spans="1:13" ht="20.100000000000001" customHeight="1">
      <c r="B16" s="53" t="s">
        <v>119</v>
      </c>
      <c r="E16" s="30"/>
      <c r="G16" s="127">
        <v>-329828</v>
      </c>
      <c r="H16" s="18"/>
      <c r="I16" s="52">
        <v>64905</v>
      </c>
      <c r="L16" s="48"/>
      <c r="M16" s="49"/>
    </row>
    <row r="17" spans="1:13" ht="20.100000000000001" customHeight="1">
      <c r="B17" s="53" t="s">
        <v>56</v>
      </c>
      <c r="E17" s="30"/>
      <c r="G17" s="125">
        <v>2450319</v>
      </c>
      <c r="H17" s="18"/>
      <c r="I17" s="47">
        <v>1792262</v>
      </c>
      <c r="L17" s="48"/>
      <c r="M17" s="49"/>
    </row>
    <row r="18" spans="1:13" ht="20.100000000000001" customHeight="1">
      <c r="B18" s="53" t="s">
        <v>24</v>
      </c>
      <c r="E18" s="30"/>
      <c r="G18" s="128">
        <v>22521881</v>
      </c>
      <c r="H18" s="18"/>
      <c r="I18" s="54">
        <v>28697220</v>
      </c>
      <c r="L18" s="48"/>
      <c r="M18" s="49"/>
    </row>
    <row r="19" spans="1:13" ht="8.1" customHeight="1">
      <c r="B19" s="55"/>
      <c r="E19" s="30"/>
      <c r="G19" s="129"/>
      <c r="H19" s="18"/>
      <c r="I19" s="56"/>
      <c r="L19" s="48"/>
      <c r="M19" s="49"/>
    </row>
    <row r="20" spans="1:13" ht="20.100000000000001" customHeight="1">
      <c r="A20" s="29" t="s">
        <v>67</v>
      </c>
      <c r="G20" s="97">
        <f>SUM(G10:G19)</f>
        <v>257015097</v>
      </c>
      <c r="H20" s="18"/>
      <c r="I20" s="18">
        <f>SUM(I10:I19)</f>
        <v>157950478</v>
      </c>
      <c r="L20" s="48"/>
      <c r="M20" s="49"/>
    </row>
    <row r="21" spans="1:13" ht="8.1" customHeight="1">
      <c r="B21" s="55"/>
      <c r="E21" s="30"/>
      <c r="G21" s="129"/>
      <c r="H21" s="18"/>
      <c r="I21" s="56"/>
      <c r="L21" s="48"/>
      <c r="M21" s="49"/>
    </row>
    <row r="22" spans="1:13" ht="20.100000000000001" customHeight="1">
      <c r="A22" s="29" t="s">
        <v>68</v>
      </c>
      <c r="G22" s="126"/>
      <c r="H22" s="46"/>
      <c r="I22" s="50"/>
      <c r="L22" s="48"/>
      <c r="M22" s="49"/>
    </row>
    <row r="23" spans="1:13" ht="20.100000000000001" customHeight="1">
      <c r="B23" s="29" t="s">
        <v>39</v>
      </c>
      <c r="G23" s="125">
        <v>85083217</v>
      </c>
      <c r="H23" s="47"/>
      <c r="I23" s="47">
        <v>-341618771</v>
      </c>
      <c r="L23" s="48"/>
      <c r="M23" s="49"/>
    </row>
    <row r="24" spans="1:13" ht="20.100000000000001" customHeight="1">
      <c r="B24" s="29" t="s">
        <v>40</v>
      </c>
      <c r="G24" s="127">
        <v>-218501422</v>
      </c>
      <c r="H24" s="47"/>
      <c r="I24" s="52">
        <v>248171471</v>
      </c>
      <c r="L24" s="48"/>
      <c r="M24" s="49"/>
    </row>
    <row r="25" spans="1:13" ht="20.100000000000001" customHeight="1">
      <c r="B25" s="29" t="s">
        <v>7</v>
      </c>
      <c r="G25" s="125">
        <v>-6683522</v>
      </c>
      <c r="H25" s="47"/>
      <c r="I25" s="47">
        <v>-167499761</v>
      </c>
      <c r="L25" s="48"/>
      <c r="M25" s="49"/>
    </row>
    <row r="26" spans="1:13" ht="20.100000000000001" customHeight="1">
      <c r="B26" s="29" t="s">
        <v>93</v>
      </c>
      <c r="G26" s="125">
        <v>363624</v>
      </c>
      <c r="H26" s="47"/>
      <c r="I26" s="47">
        <v>620383</v>
      </c>
      <c r="L26" s="48"/>
      <c r="M26" s="49"/>
    </row>
    <row r="27" spans="1:13" ht="20.100000000000001" customHeight="1">
      <c r="B27" s="29" t="s">
        <v>85</v>
      </c>
      <c r="G27" s="125">
        <v>42500</v>
      </c>
      <c r="H27" s="47"/>
      <c r="I27" s="47">
        <v>-15400</v>
      </c>
      <c r="L27" s="48"/>
      <c r="M27" s="49"/>
    </row>
    <row r="28" spans="1:13" ht="20.100000000000001" customHeight="1">
      <c r="B28" s="29" t="s">
        <v>90</v>
      </c>
      <c r="G28" s="125">
        <v>19310205</v>
      </c>
      <c r="H28" s="47"/>
      <c r="I28" s="47">
        <v>77601099</v>
      </c>
      <c r="L28" s="48"/>
      <c r="M28" s="49"/>
    </row>
    <row r="29" spans="1:13" ht="20.100000000000001" customHeight="1">
      <c r="B29" s="29" t="s">
        <v>14</v>
      </c>
      <c r="G29" s="125">
        <v>-487983</v>
      </c>
      <c r="H29" s="47"/>
      <c r="I29" s="47">
        <v>667114</v>
      </c>
      <c r="L29" s="48"/>
      <c r="M29" s="49"/>
    </row>
    <row r="30" spans="1:13" ht="20.100000000000001" customHeight="1">
      <c r="B30" s="29" t="s">
        <v>88</v>
      </c>
      <c r="G30" s="135" t="s">
        <v>63</v>
      </c>
      <c r="H30" s="47"/>
      <c r="I30" s="54">
        <v>-124000</v>
      </c>
      <c r="L30" s="48"/>
      <c r="M30" s="49"/>
    </row>
    <row r="31" spans="1:13" ht="8.1" customHeight="1">
      <c r="B31" s="51"/>
      <c r="G31" s="124"/>
      <c r="H31" s="46"/>
      <c r="L31" s="48"/>
      <c r="M31" s="49"/>
    </row>
    <row r="32" spans="1:13" ht="20.100000000000001" customHeight="1">
      <c r="A32" s="29" t="s">
        <v>124</v>
      </c>
      <c r="G32" s="130"/>
      <c r="I32" s="29"/>
      <c r="L32" s="48"/>
      <c r="M32" s="49"/>
    </row>
    <row r="33" spans="1:13" ht="20.100000000000001" customHeight="1">
      <c r="B33" s="29" t="s">
        <v>75</v>
      </c>
      <c r="G33" s="97">
        <f>SUM(G20:G32)</f>
        <v>136141716</v>
      </c>
      <c r="H33" s="18"/>
      <c r="I33" s="18">
        <f>SUM(I20:I32)</f>
        <v>-24247387</v>
      </c>
      <c r="L33" s="48"/>
      <c r="M33" s="49"/>
    </row>
    <row r="34" spans="1:13" ht="20.100000000000001" customHeight="1">
      <c r="C34" s="29" t="s">
        <v>41</v>
      </c>
      <c r="G34" s="97">
        <v>-15321038</v>
      </c>
      <c r="H34" s="46"/>
      <c r="I34" s="18">
        <v>-18185683</v>
      </c>
      <c r="L34" s="48"/>
      <c r="M34" s="49"/>
    </row>
    <row r="35" spans="1:13" ht="20.100000000000001" customHeight="1">
      <c r="C35" s="29" t="s">
        <v>42</v>
      </c>
      <c r="G35" s="118">
        <v>-1087528</v>
      </c>
      <c r="H35" s="46"/>
      <c r="I35" s="17">
        <v>-750046</v>
      </c>
      <c r="L35" s="48"/>
      <c r="M35" s="49"/>
    </row>
    <row r="36" spans="1:13" s="39" customFormat="1" ht="8.1" customHeight="1">
      <c r="B36" s="57"/>
      <c r="G36" s="131"/>
      <c r="H36" s="52"/>
      <c r="I36" s="58"/>
      <c r="L36" s="59"/>
      <c r="M36" s="49"/>
    </row>
    <row r="37" spans="1:13" ht="20.100000000000001" customHeight="1">
      <c r="A37" s="29" t="s">
        <v>125</v>
      </c>
      <c r="G37" s="132">
        <f>SUM(G33:G36)</f>
        <v>119733150</v>
      </c>
      <c r="H37" s="58"/>
      <c r="I37" s="60">
        <f>SUM(I33:I36)</f>
        <v>-43183116</v>
      </c>
      <c r="L37" s="48"/>
      <c r="M37" s="49"/>
    </row>
    <row r="38" spans="1:13" ht="20.100000000000001" customHeight="1">
      <c r="G38" s="58"/>
      <c r="H38" s="58"/>
      <c r="I38" s="58"/>
    </row>
    <row r="39" spans="1:13" ht="20.100000000000001" customHeight="1">
      <c r="G39" s="58"/>
      <c r="H39" s="58"/>
      <c r="I39" s="58"/>
    </row>
    <row r="40" spans="1:13" ht="20.100000000000001" customHeight="1">
      <c r="G40" s="58"/>
      <c r="H40" s="58"/>
      <c r="I40" s="58"/>
    </row>
    <row r="41" spans="1:13" ht="20.100000000000001" customHeight="1">
      <c r="G41" s="58"/>
      <c r="H41" s="58"/>
      <c r="I41" s="58"/>
    </row>
    <row r="42" spans="1:13" ht="20.100000000000001" customHeight="1">
      <c r="G42" s="58"/>
      <c r="H42" s="58"/>
      <c r="I42" s="58"/>
    </row>
    <row r="43" spans="1:13" s="39" customFormat="1" ht="7.5" customHeight="1">
      <c r="G43" s="58"/>
      <c r="H43" s="58"/>
      <c r="I43" s="58"/>
    </row>
    <row r="44" spans="1:13" ht="21.95" customHeight="1">
      <c r="A44" s="34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44" s="34"/>
      <c r="C44" s="34"/>
      <c r="D44" s="34"/>
      <c r="E44" s="35"/>
      <c r="F44" s="34"/>
      <c r="G44" s="17"/>
      <c r="H44" s="17"/>
      <c r="I44" s="17"/>
    </row>
    <row r="45" spans="1:13" ht="20.100000000000001" customHeight="1">
      <c r="A45" s="28" t="s">
        <v>105</v>
      </c>
      <c r="D45" s="30"/>
      <c r="G45" s="31"/>
      <c r="H45" s="32"/>
      <c r="I45" s="31"/>
    </row>
    <row r="46" spans="1:13" ht="20.100000000000001" customHeight="1">
      <c r="A46" s="28" t="s">
        <v>126</v>
      </c>
      <c r="D46" s="30"/>
      <c r="G46" s="31"/>
      <c r="H46" s="32"/>
      <c r="I46" s="31"/>
    </row>
    <row r="47" spans="1:13" ht="20.100000000000001" customHeight="1">
      <c r="A47" s="33" t="s">
        <v>103</v>
      </c>
      <c r="B47" s="34"/>
      <c r="C47" s="34"/>
      <c r="D47" s="35"/>
      <c r="E47" s="34"/>
      <c r="F47" s="34"/>
      <c r="G47" s="36"/>
      <c r="H47" s="37"/>
      <c r="I47" s="36"/>
    </row>
    <row r="48" spans="1:13" ht="20.100000000000001" customHeight="1">
      <c r="A48" s="38"/>
      <c r="B48" s="39"/>
      <c r="C48" s="39"/>
      <c r="D48" s="40"/>
      <c r="E48" s="39"/>
      <c r="F48" s="39"/>
      <c r="G48" s="41"/>
      <c r="H48" s="42"/>
      <c r="I48" s="41"/>
    </row>
    <row r="49" spans="1:13" ht="20.100000000000001" customHeight="1">
      <c r="D49" s="30"/>
      <c r="E49" s="28"/>
      <c r="F49" s="28"/>
      <c r="G49" s="12" t="s">
        <v>101</v>
      </c>
      <c r="H49" s="12"/>
      <c r="I49" s="12" t="s">
        <v>84</v>
      </c>
    </row>
    <row r="50" spans="1:13" ht="20.100000000000001" customHeight="1">
      <c r="D50" s="30"/>
      <c r="E50" s="28"/>
      <c r="F50" s="28"/>
      <c r="G50" s="13" t="s">
        <v>1</v>
      </c>
      <c r="H50" s="13"/>
      <c r="I50" s="13" t="s">
        <v>1</v>
      </c>
    </row>
    <row r="51" spans="1:13" ht="20.100000000000001" customHeight="1">
      <c r="D51" s="40"/>
      <c r="E51" s="44" t="s">
        <v>2</v>
      </c>
      <c r="F51" s="28"/>
      <c r="G51" s="15" t="s">
        <v>3</v>
      </c>
      <c r="H51" s="2"/>
      <c r="I51" s="15" t="s">
        <v>3</v>
      </c>
    </row>
    <row r="52" spans="1:13" ht="8.1" customHeight="1">
      <c r="D52" s="40"/>
      <c r="E52" s="45"/>
      <c r="F52" s="28"/>
      <c r="G52" s="123"/>
      <c r="H52" s="2"/>
      <c r="I52" s="13"/>
    </row>
    <row r="53" spans="1:13" ht="20.100000000000001" customHeight="1">
      <c r="A53" s="28" t="s">
        <v>28</v>
      </c>
      <c r="G53" s="131"/>
      <c r="I53" s="58"/>
    </row>
    <row r="54" spans="1:13" ht="20.100000000000001" customHeight="1">
      <c r="A54" s="29" t="s">
        <v>76</v>
      </c>
      <c r="E54" s="30"/>
      <c r="G54" s="129">
        <v>-39493124</v>
      </c>
      <c r="H54" s="18"/>
      <c r="I54" s="56">
        <v>-194430518</v>
      </c>
      <c r="L54" s="48"/>
      <c r="M54" s="49"/>
    </row>
    <row r="55" spans="1:13" ht="20.100000000000001" customHeight="1">
      <c r="A55" s="29" t="s">
        <v>48</v>
      </c>
      <c r="E55" s="30"/>
      <c r="G55" s="129">
        <v>-234432</v>
      </c>
      <c r="H55" s="18"/>
      <c r="I55" s="56">
        <v>-489687</v>
      </c>
      <c r="L55" s="48"/>
      <c r="M55" s="49"/>
    </row>
    <row r="56" spans="1:13" ht="20.100000000000001" customHeight="1">
      <c r="A56" s="29" t="s">
        <v>70</v>
      </c>
      <c r="G56" s="133">
        <v>4665492</v>
      </c>
      <c r="H56" s="18"/>
      <c r="I56" s="61">
        <v>289720</v>
      </c>
      <c r="L56" s="48"/>
      <c r="M56" s="49"/>
    </row>
    <row r="57" spans="1:13" ht="8.1" customHeight="1">
      <c r="G57" s="129"/>
      <c r="H57" s="18"/>
      <c r="I57" s="56"/>
      <c r="L57" s="48"/>
      <c r="M57" s="49"/>
    </row>
    <row r="58" spans="1:13" ht="20.100000000000001" customHeight="1">
      <c r="A58" s="29" t="s">
        <v>29</v>
      </c>
      <c r="E58" s="30"/>
      <c r="G58" s="118">
        <f>SUM(G54:G57)</f>
        <v>-35062064</v>
      </c>
      <c r="H58" s="18"/>
      <c r="I58" s="17">
        <f>SUM(I54:I57)</f>
        <v>-194630485</v>
      </c>
      <c r="L58" s="48"/>
      <c r="M58" s="49"/>
    </row>
    <row r="59" spans="1:13" ht="20.100000000000001" customHeight="1">
      <c r="E59" s="30"/>
      <c r="G59" s="97"/>
      <c r="H59" s="18"/>
      <c r="I59" s="18"/>
      <c r="L59" s="48"/>
      <c r="M59" s="49"/>
    </row>
    <row r="60" spans="1:13" ht="20.100000000000001" customHeight="1">
      <c r="A60" s="28" t="s">
        <v>30</v>
      </c>
      <c r="G60" s="124"/>
      <c r="H60" s="46"/>
      <c r="L60" s="48"/>
      <c r="M60" s="49"/>
    </row>
    <row r="61" spans="1:13" ht="20.100000000000001" customHeight="1">
      <c r="A61" s="29" t="s">
        <v>112</v>
      </c>
      <c r="E61" s="30">
        <v>13</v>
      </c>
      <c r="G61" s="124">
        <v>5646321576</v>
      </c>
      <c r="H61" s="16"/>
      <c r="I61" s="46">
        <v>7736063525</v>
      </c>
      <c r="L61" s="48"/>
      <c r="M61" s="49"/>
    </row>
    <row r="62" spans="1:13" ht="20.100000000000001" customHeight="1">
      <c r="A62" s="29" t="s">
        <v>113</v>
      </c>
      <c r="E62" s="30">
        <v>13</v>
      </c>
      <c r="G62" s="124">
        <v>-5658582783</v>
      </c>
      <c r="H62" s="16"/>
      <c r="I62" s="46">
        <v>-7565601637</v>
      </c>
      <c r="L62" s="48"/>
      <c r="M62" s="49"/>
    </row>
    <row r="63" spans="1:13" ht="20.100000000000001" customHeight="1">
      <c r="A63" s="29" t="s">
        <v>114</v>
      </c>
      <c r="G63" s="136" t="s">
        <v>63</v>
      </c>
      <c r="H63" s="16"/>
      <c r="I63" s="46">
        <v>-13819</v>
      </c>
      <c r="L63" s="48"/>
      <c r="M63" s="49"/>
    </row>
    <row r="64" spans="1:13" ht="20.100000000000001" customHeight="1">
      <c r="A64" s="29" t="s">
        <v>115</v>
      </c>
      <c r="G64" s="118">
        <v>-5552392</v>
      </c>
      <c r="H64" s="52"/>
      <c r="I64" s="17">
        <v>-408181</v>
      </c>
      <c r="L64" s="48"/>
      <c r="M64" s="49"/>
    </row>
    <row r="65" spans="1:14" ht="8.1" customHeight="1">
      <c r="E65" s="30"/>
      <c r="G65" s="124"/>
      <c r="H65" s="18"/>
      <c r="L65" s="48"/>
      <c r="M65" s="49"/>
    </row>
    <row r="66" spans="1:14" ht="20.100000000000001" customHeight="1">
      <c r="A66" s="29" t="s">
        <v>127</v>
      </c>
      <c r="E66" s="30"/>
      <c r="G66" s="118">
        <f>SUM(G61:G65)</f>
        <v>-17813599</v>
      </c>
      <c r="H66" s="52"/>
      <c r="I66" s="17">
        <f>SUM(I61:I65)</f>
        <v>170039888</v>
      </c>
      <c r="L66" s="48"/>
      <c r="M66" s="49"/>
    </row>
    <row r="67" spans="1:14" ht="20.100000000000001" customHeight="1">
      <c r="E67" s="30"/>
      <c r="G67" s="124"/>
      <c r="H67" s="16"/>
      <c r="L67" s="48"/>
      <c r="M67" s="49"/>
    </row>
    <row r="68" spans="1:14" ht="20.100000000000001" customHeight="1">
      <c r="A68" s="28" t="s">
        <v>128</v>
      </c>
      <c r="E68" s="30"/>
      <c r="G68" s="124">
        <f>G66+G58+G37</f>
        <v>66857487</v>
      </c>
      <c r="H68" s="16"/>
      <c r="I68" s="46">
        <f>I66+I58+I37</f>
        <v>-67773713</v>
      </c>
      <c r="L68" s="48"/>
      <c r="M68" s="49"/>
    </row>
    <row r="69" spans="1:14" ht="20.100000000000001" customHeight="1">
      <c r="A69" s="29" t="s">
        <v>31</v>
      </c>
      <c r="G69" s="133">
        <v>256617103</v>
      </c>
      <c r="H69" s="16"/>
      <c r="I69" s="61">
        <v>232822969</v>
      </c>
      <c r="L69" s="48"/>
      <c r="M69" s="49"/>
    </row>
    <row r="70" spans="1:14" ht="8.1" customHeight="1">
      <c r="G70" s="129"/>
      <c r="H70" s="18"/>
      <c r="I70" s="56"/>
      <c r="L70" s="48"/>
      <c r="M70" s="49"/>
    </row>
    <row r="71" spans="1:14" ht="20.100000000000001" customHeight="1" thickBot="1">
      <c r="A71" s="29" t="s">
        <v>32</v>
      </c>
      <c r="G71" s="98">
        <f>SUM(G68:G70)</f>
        <v>323474590</v>
      </c>
      <c r="H71" s="18"/>
      <c r="I71" s="22">
        <f>SUM(I68:I70)</f>
        <v>165049256</v>
      </c>
      <c r="L71" s="48"/>
      <c r="M71" s="49"/>
      <c r="N71" s="48"/>
    </row>
    <row r="72" spans="1:14" ht="20.100000000000001" customHeight="1" thickTop="1">
      <c r="G72" s="89"/>
      <c r="H72" s="16"/>
      <c r="I72" s="16"/>
    </row>
    <row r="73" spans="1:14" ht="20.100000000000001" customHeight="1">
      <c r="A73" s="28" t="s">
        <v>43</v>
      </c>
      <c r="G73" s="89"/>
      <c r="H73" s="16"/>
      <c r="I73" s="16"/>
      <c r="L73" s="46"/>
    </row>
    <row r="74" spans="1:14" ht="20.100000000000001" customHeight="1">
      <c r="A74" s="29" t="s">
        <v>44</v>
      </c>
      <c r="G74" s="89">
        <v>512740</v>
      </c>
      <c r="H74" s="16"/>
      <c r="I74" s="16">
        <v>275449</v>
      </c>
    </row>
    <row r="75" spans="1:14" ht="20.100000000000001" customHeight="1">
      <c r="A75" s="29" t="s">
        <v>45</v>
      </c>
      <c r="G75" s="118">
        <v>322961850</v>
      </c>
      <c r="H75" s="16"/>
      <c r="I75" s="17">
        <v>164773807</v>
      </c>
    </row>
    <row r="76" spans="1:14" ht="8.1" customHeight="1">
      <c r="G76" s="129"/>
      <c r="H76" s="18"/>
      <c r="I76" s="56"/>
    </row>
    <row r="77" spans="1:14" ht="20.100000000000001" customHeight="1" thickBot="1">
      <c r="A77" s="28"/>
      <c r="G77" s="98">
        <f>SUM(G74:G76)</f>
        <v>323474590</v>
      </c>
      <c r="H77" s="18"/>
      <c r="I77" s="22">
        <f>SUM(I74:I76)</f>
        <v>165049256</v>
      </c>
    </row>
    <row r="78" spans="1:14" ht="20.100000000000001" customHeight="1" thickTop="1">
      <c r="G78" s="16"/>
      <c r="H78" s="16"/>
      <c r="I78" s="16"/>
    </row>
    <row r="79" spans="1:14" ht="20.100000000000001" customHeight="1">
      <c r="A79" s="28" t="s">
        <v>33</v>
      </c>
      <c r="G79" s="16"/>
      <c r="H79" s="16"/>
      <c r="I79" s="16"/>
    </row>
    <row r="80" spans="1:14" ht="8.1" customHeight="1">
      <c r="A80" s="28"/>
      <c r="G80" s="16"/>
      <c r="H80" s="16"/>
      <c r="I80" s="16"/>
    </row>
    <row r="81" spans="1:12" ht="20.100000000000001" customHeight="1">
      <c r="A81" s="62" t="s">
        <v>102</v>
      </c>
      <c r="B81" s="62"/>
      <c r="C81" s="62"/>
      <c r="D81" s="62"/>
      <c r="E81" s="62"/>
      <c r="F81" s="62"/>
      <c r="G81" s="62"/>
      <c r="H81" s="62"/>
      <c r="I81" s="62"/>
    </row>
    <row r="82" spans="1:12" ht="8.1" customHeight="1">
      <c r="G82" s="16"/>
      <c r="H82" s="16"/>
      <c r="I82" s="16"/>
    </row>
    <row r="83" spans="1:12" ht="20.100000000000001" customHeight="1">
      <c r="A83" s="29" t="s">
        <v>74</v>
      </c>
      <c r="E83" s="30"/>
      <c r="G83" s="124">
        <v>3517030</v>
      </c>
      <c r="H83" s="16"/>
      <c r="I83" s="46">
        <v>26471801</v>
      </c>
    </row>
    <row r="84" spans="1:12" ht="20.100000000000001" customHeight="1">
      <c r="A84" s="29" t="s">
        <v>69</v>
      </c>
      <c r="E84" s="30"/>
      <c r="G84" s="124">
        <v>250000</v>
      </c>
      <c r="H84" s="16"/>
      <c r="I84" s="46">
        <v>125000</v>
      </c>
    </row>
    <row r="85" spans="1:12" ht="20.100000000000001" customHeight="1">
      <c r="A85" s="29" t="s">
        <v>129</v>
      </c>
      <c r="E85" s="30">
        <v>14</v>
      </c>
      <c r="G85" s="124">
        <v>261227410</v>
      </c>
      <c r="H85" s="16"/>
      <c r="I85" s="63" t="s">
        <v>63</v>
      </c>
      <c r="L85" s="46"/>
    </row>
    <row r="86" spans="1:12" ht="20.100000000000001" customHeight="1">
      <c r="G86" s="63"/>
      <c r="H86" s="16"/>
      <c r="I86" s="63"/>
      <c r="L86" s="46"/>
    </row>
    <row r="87" spans="1:12" ht="20.100000000000001" customHeight="1">
      <c r="G87" s="63"/>
      <c r="H87" s="16"/>
      <c r="I87" s="63"/>
    </row>
    <row r="88" spans="1:12" ht="11.25" customHeight="1">
      <c r="G88" s="16"/>
      <c r="H88" s="16"/>
      <c r="I88" s="16"/>
    </row>
    <row r="89" spans="1:12" ht="21.95" customHeight="1">
      <c r="A89" s="34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34"/>
      <c r="C89" s="34"/>
      <c r="D89" s="34"/>
      <c r="E89" s="34"/>
      <c r="F89" s="34"/>
      <c r="G89" s="54"/>
      <c r="H89" s="34"/>
      <c r="I89" s="54"/>
    </row>
  </sheetData>
  <pageMargins left="0.8" right="0.75" top="0.5" bottom="0.6" header="0.49" footer="0.4"/>
  <pageSetup paperSize="9" firstPageNumber="7" fitToWidth="0" fitToHeight="2" orientation="portrait" useFirstPageNumber="1" horizontalDpi="1200" verticalDpi="1200" r:id="rId1"/>
  <headerFooter>
    <oddFooter>&amp;R&amp;"Browallia New,Regular"&amp;P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2-4</vt:lpstr>
      <vt:lpstr>Thai5</vt:lpstr>
      <vt:lpstr>Thai6</vt:lpstr>
      <vt:lpstr>Thai7-8</vt:lpstr>
      <vt:lpstr>'2-4'!Print_Area</vt:lpstr>
      <vt:lpstr>Thai5!Print_Area</vt:lpstr>
      <vt:lpstr>Thai6!Print_Area</vt:lpstr>
      <vt:lpstr>'Thai7-8'!Print_Area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2020-05-08T09:46:20Z</cp:lastPrinted>
  <dcterms:created xsi:type="dcterms:W3CDTF">2001-11-19T03:03:56Z</dcterms:created>
  <dcterms:modified xsi:type="dcterms:W3CDTF">2020-05-08T09:49:52Z</dcterms:modified>
</cp:coreProperties>
</file>