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Synnex\2020\Q1\DRAFT\SET\"/>
    </mc:Choice>
  </mc:AlternateContent>
  <xr:revisionPtr revIDLastSave="0" documentId="13_ncr:1_{0080D06F-23BB-4F4D-ABC3-0FB5E49607F3}" xr6:coauthVersionLast="44" xr6:coauthVersionMax="44" xr10:uidLastSave="{00000000-0000-0000-0000-000000000000}"/>
  <bookViews>
    <workbookView xWindow="20" yWindow="620" windowWidth="19180" windowHeight="10180" tabRatio="719" firstSheet="1" activeTab="5" xr2:uid="{00000000-000D-0000-FFFF-FFFF00000000}"/>
  </bookViews>
  <sheets>
    <sheet name="Recovered_Sheet1" sheetId="1" state="veryHidden" r:id="rId1"/>
    <sheet name="BS-3-5" sheetId="50" r:id="rId2"/>
    <sheet name="PL6-7" sheetId="39" r:id="rId3"/>
    <sheet name="SH-8-9" sheetId="49" r:id="rId4"/>
    <sheet name="SH10-11" sheetId="46" r:id="rId5"/>
    <sheet name="CF12-13" sheetId="44" r:id="rId6"/>
  </sheets>
  <definedNames>
    <definedName name="_xlnm.Print_Area" localSheetId="1">'BS-3-5'!$A$1:$I$86</definedName>
    <definedName name="_xlnm.Print_Area" localSheetId="5">'CF12-13'!$A$1:$K$79</definedName>
    <definedName name="_xlnm.Print_Area" localSheetId="2">'PL6-7'!$A$1:$I$66</definedName>
    <definedName name="_xlnm.Print_Area" localSheetId="4">'SH10-11'!$A$1:$O$45</definedName>
    <definedName name="_xlnm.Print_Area" localSheetId="3">'SH-8-9'!$A$1:$O$45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50" l="1"/>
  <c r="I28" i="44"/>
  <c r="E28" i="44"/>
  <c r="I26" i="44"/>
  <c r="E26" i="44"/>
  <c r="E14" i="50"/>
  <c r="I14" i="50"/>
  <c r="M21" i="46"/>
  <c r="K21" i="46"/>
  <c r="I21" i="46"/>
  <c r="G21" i="46"/>
  <c r="E21" i="46"/>
  <c r="C21" i="46"/>
  <c r="M21" i="49"/>
  <c r="C21" i="49"/>
  <c r="E21" i="49"/>
  <c r="G21" i="49"/>
  <c r="I21" i="49"/>
  <c r="M45" i="46"/>
  <c r="K45" i="46"/>
  <c r="I45" i="46"/>
  <c r="G45" i="46"/>
  <c r="E45" i="46"/>
  <c r="C22" i="50" l="1"/>
  <c r="C82" i="50"/>
  <c r="E18" i="44"/>
  <c r="C26" i="39"/>
  <c r="C30" i="50"/>
  <c r="K37" i="49"/>
  <c r="K37" i="46" l="1"/>
  <c r="G82" i="50"/>
  <c r="G30" i="50"/>
  <c r="O37" i="49" l="1"/>
  <c r="O38" i="49" s="1"/>
  <c r="M45" i="49"/>
  <c r="I45" i="49"/>
  <c r="G45" i="49"/>
  <c r="E45" i="49"/>
  <c r="C45" i="49"/>
  <c r="M38" i="49"/>
  <c r="K38" i="49"/>
  <c r="I38" i="49"/>
  <c r="G38" i="49"/>
  <c r="E38" i="49"/>
  <c r="C38" i="49"/>
  <c r="O43" i="46"/>
  <c r="M43" i="46"/>
  <c r="K43" i="46"/>
  <c r="I43" i="46"/>
  <c r="G43" i="46"/>
  <c r="E43" i="46"/>
  <c r="C45" i="46"/>
  <c r="O37" i="46"/>
  <c r="O38" i="46" s="1"/>
  <c r="O45" i="46" s="1"/>
  <c r="M38" i="46"/>
  <c r="K38" i="46"/>
  <c r="I38" i="46"/>
  <c r="G38" i="46"/>
  <c r="E38" i="46"/>
  <c r="C38" i="46"/>
  <c r="C11" i="50" l="1"/>
  <c r="G11" i="50"/>
  <c r="E14" i="44" l="1"/>
  <c r="I12" i="44" l="1"/>
  <c r="E12" i="44"/>
  <c r="I14" i="44"/>
  <c r="G19" i="39"/>
  <c r="C23" i="39"/>
  <c r="E13" i="44" s="1"/>
  <c r="C24" i="50"/>
  <c r="G24" i="50" l="1"/>
  <c r="G23" i="39"/>
  <c r="I13" i="44" s="1"/>
  <c r="G56" i="50" l="1"/>
  <c r="C56" i="50"/>
  <c r="C59" i="50" l="1"/>
  <c r="I52" i="50" l="1"/>
  <c r="O36" i="46" l="1"/>
  <c r="O36" i="49"/>
  <c r="I73" i="44" l="1"/>
  <c r="E73" i="44"/>
  <c r="E78" i="44"/>
  <c r="I78" i="44"/>
  <c r="C24" i="39" l="1"/>
  <c r="C43" i="46"/>
  <c r="K78" i="44" l="1"/>
  <c r="K66" i="44"/>
  <c r="K58" i="44"/>
  <c r="G78" i="44"/>
  <c r="G66" i="44"/>
  <c r="G58" i="44"/>
  <c r="K35" i="44"/>
  <c r="K29" i="44"/>
  <c r="K27" i="44"/>
  <c r="K16" i="44"/>
  <c r="K13" i="44"/>
  <c r="K12" i="44"/>
  <c r="G35" i="44"/>
  <c r="G29" i="44"/>
  <c r="G13" i="44"/>
  <c r="G12" i="44"/>
  <c r="I19" i="46"/>
  <c r="G19" i="46"/>
  <c r="E19" i="46"/>
  <c r="C19" i="46"/>
  <c r="K19" i="46"/>
  <c r="O14" i="46"/>
  <c r="I19" i="49"/>
  <c r="G19" i="49"/>
  <c r="E19" i="49"/>
  <c r="C19" i="49"/>
  <c r="O17" i="49"/>
  <c r="O14" i="49"/>
  <c r="I44" i="39"/>
  <c r="I37" i="39"/>
  <c r="I24" i="39"/>
  <c r="I16" i="39"/>
  <c r="I12" i="39"/>
  <c r="E44" i="39"/>
  <c r="E37" i="39"/>
  <c r="E24" i="39"/>
  <c r="E16" i="39"/>
  <c r="E12" i="39"/>
  <c r="I84" i="50"/>
  <c r="E84" i="50"/>
  <c r="I60" i="50"/>
  <c r="E60" i="50"/>
  <c r="E52" i="50"/>
  <c r="I18" i="50"/>
  <c r="E18" i="50"/>
  <c r="G84" i="50"/>
  <c r="C84" i="50"/>
  <c r="G60" i="50"/>
  <c r="C60" i="50"/>
  <c r="G52" i="50"/>
  <c r="C52" i="50"/>
  <c r="C18" i="50"/>
  <c r="G18" i="50"/>
  <c r="I17" i="39" l="1"/>
  <c r="I20" i="39" s="1"/>
  <c r="I27" i="39" s="1"/>
  <c r="I29" i="39" s="1"/>
  <c r="I46" i="39" s="1"/>
  <c r="E17" i="39"/>
  <c r="E20" i="39" s="1"/>
  <c r="E27" i="39" s="1"/>
  <c r="E29" i="39" s="1"/>
  <c r="E46" i="39" s="1"/>
  <c r="E31" i="50"/>
  <c r="E33" i="50" s="1"/>
  <c r="E62" i="50"/>
  <c r="E86" i="50" s="1"/>
  <c r="O17" i="46"/>
  <c r="K19" i="49"/>
  <c r="K21" i="49" s="1"/>
  <c r="I31" i="50"/>
  <c r="I33" i="50" s="1"/>
  <c r="I62" i="50"/>
  <c r="C62" i="50"/>
  <c r="C86" i="50" s="1"/>
  <c r="C31" i="50"/>
  <c r="C33" i="50" s="1"/>
  <c r="G31" i="50"/>
  <c r="G33" i="50" s="1"/>
  <c r="G62" i="50"/>
  <c r="G86" i="50" s="1"/>
  <c r="E59" i="39" l="1"/>
  <c r="E57" i="39" s="1"/>
  <c r="G10" i="44"/>
  <c r="G24" i="44" s="1"/>
  <c r="G39" i="44" s="1"/>
  <c r="G41" i="44" s="1"/>
  <c r="G69" i="44" s="1"/>
  <c r="G72" i="44" s="1"/>
  <c r="G74" i="44" s="1"/>
  <c r="I59" i="39"/>
  <c r="I57" i="39" s="1"/>
  <c r="K10" i="44"/>
  <c r="K24" i="44" s="1"/>
  <c r="K39" i="44" s="1"/>
  <c r="K41" i="44" s="1"/>
  <c r="K69" i="44" s="1"/>
  <c r="K72" i="44" s="1"/>
  <c r="K74" i="44" s="1"/>
  <c r="E64" i="39"/>
  <c r="E62" i="39" s="1"/>
  <c r="I86" i="50"/>
  <c r="I64" i="39"/>
  <c r="I62" i="39" s="1"/>
  <c r="E87" i="50"/>
  <c r="C87" i="50"/>
  <c r="G87" i="50"/>
  <c r="Q33" i="50" l="1"/>
  <c r="I87" i="50"/>
  <c r="S36" i="49"/>
  <c r="S45" i="49"/>
  <c r="Q45" i="49"/>
  <c r="Q43" i="49"/>
  <c r="I43" i="49"/>
  <c r="G43" i="49"/>
  <c r="E43" i="49"/>
  <c r="C43" i="49"/>
  <c r="I58" i="44"/>
  <c r="E58" i="44"/>
  <c r="G44" i="39"/>
  <c r="M42" i="46" s="1"/>
  <c r="O42" i="46" s="1"/>
  <c r="I66" i="44"/>
  <c r="E66" i="44"/>
  <c r="C12" i="39"/>
  <c r="S14" i="49"/>
  <c r="Q19" i="49"/>
  <c r="C44" i="39"/>
  <c r="M42" i="49" s="1"/>
  <c r="G24" i="39"/>
  <c r="G37" i="39"/>
  <c r="C37" i="39"/>
  <c r="G16" i="39"/>
  <c r="C16" i="39"/>
  <c r="G12" i="39"/>
  <c r="Q21" i="49"/>
  <c r="S21" i="49"/>
  <c r="O42" i="49" l="1"/>
  <c r="S42" i="49" s="1"/>
  <c r="M19" i="46"/>
  <c r="O18" i="46"/>
  <c r="O19" i="46" s="1"/>
  <c r="O21" i="46" s="1"/>
  <c r="M19" i="49"/>
  <c r="O18" i="49"/>
  <c r="G17" i="39"/>
  <c r="G20" i="39" s="1"/>
  <c r="G27" i="39" s="1"/>
  <c r="G29" i="39" s="1"/>
  <c r="M43" i="49"/>
  <c r="C17" i="39"/>
  <c r="C20" i="39" s="1"/>
  <c r="C27" i="39" s="1"/>
  <c r="C29" i="39" s="1"/>
  <c r="S17" i="49"/>
  <c r="G46" i="39" l="1"/>
  <c r="I10" i="44"/>
  <c r="I24" i="44" s="1"/>
  <c r="I39" i="44" s="1"/>
  <c r="I41" i="44" s="1"/>
  <c r="K41" i="46"/>
  <c r="O41" i="46" s="1"/>
  <c r="Q45" i="46" s="1"/>
  <c r="G57" i="39"/>
  <c r="E10" i="44"/>
  <c r="E24" i="44" s="1"/>
  <c r="E39" i="44" s="1"/>
  <c r="E41" i="44" s="1"/>
  <c r="E69" i="44" s="1"/>
  <c r="E72" i="44" s="1"/>
  <c r="E74" i="44" s="1"/>
  <c r="M74" i="44" s="1"/>
  <c r="C57" i="39"/>
  <c r="K41" i="49"/>
  <c r="O41" i="49" s="1"/>
  <c r="O19" i="49"/>
  <c r="O21" i="49" s="1"/>
  <c r="S18" i="49"/>
  <c r="S19" i="49" s="1"/>
  <c r="G59" i="39"/>
  <c r="G66" i="39" s="1"/>
  <c r="C46" i="39"/>
  <c r="C59" i="39"/>
  <c r="C66" i="39" s="1"/>
  <c r="S41" i="49" l="1"/>
  <c r="S43" i="49" s="1"/>
  <c r="G62" i="39"/>
  <c r="G64" i="39"/>
  <c r="C62" i="39"/>
  <c r="I69" i="44"/>
  <c r="I72" i="44" s="1"/>
  <c r="I74" i="44" s="1"/>
  <c r="N74" i="44" s="1"/>
  <c r="O43" i="49"/>
  <c r="K43" i="49"/>
  <c r="C64" i="39"/>
  <c r="K45" i="49" l="1"/>
  <c r="J82" i="50" s="1"/>
  <c r="O45" i="49"/>
  <c r="U45" i="49" s="1"/>
</calcChain>
</file>

<file path=xl/sharedStrings.xml><?xml version="1.0" encoding="utf-8"?>
<sst xmlns="http://schemas.openxmlformats.org/spreadsheetml/2006/main" count="397" uniqueCount="196">
  <si>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</si>
  <si>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</si>
  <si>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</si>
  <si>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</si>
  <si>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</si>
  <si>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</si>
  <si>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</si>
  <si>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</si>
  <si>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</si>
  <si>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</si>
  <si>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</si>
  <si>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</si>
  <si>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</si>
  <si>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</si>
  <si>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</si>
  <si>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</si>
  <si>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</si>
  <si>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</si>
  <si>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</si>
  <si>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</si>
  <si>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</si>
  <si>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</si>
  <si>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</si>
  <si>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</si>
  <si>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</si>
  <si>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</si>
  <si>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</si>
  <si>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</si>
  <si>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</si>
  <si>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</si>
  <si>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</si>
  <si>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</si>
  <si>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</si>
  <si>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</si>
  <si>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</si>
  <si>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</si>
  <si>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</si>
  <si>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</si>
  <si>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</si>
  <si>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</si>
  <si>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</si>
  <si>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</si>
  <si>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</si>
  <si>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</si>
  <si>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</si>
  <si>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</si>
  <si>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</si>
  <si>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</si>
  <si>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</si>
  <si>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</si>
  <si>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</si>
  <si>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</si>
  <si>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</si>
  <si>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</si>
  <si>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</si>
  <si>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</si>
  <si>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</si>
  <si>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</si>
  <si>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</si>
  <si>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</si>
  <si>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</si>
  <si>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</si>
  <si>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</si>
  <si>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</si>
  <si>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</si>
  <si>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</si>
  <si>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</si>
  <si>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</si>
  <si>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</si>
  <si>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</si>
  <si>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</si>
  <si>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</si>
  <si>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</si>
  <si>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</si>
  <si>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</si>
  <si>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</si>
  <si>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</si>
  <si>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</si>
  <si>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</si>
  <si>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 xml:space="preserve">  เงินรับล่วงหน้าค่าหุ้นสามัญ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</si>
  <si>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</si>
  <si>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</si>
  <si>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</si>
  <si>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</si>
  <si>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กำไร (ขาดทุน) จากการประมาณการตามหลักการคณิตศาสตร์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</si>
  <si>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</si>
  <si>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</si>
  <si>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</si>
  <si>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เข้าไปไว้ในกำไรหรือขาดทุน</t>
  </si>
  <si>
    <t>ภาษีเงินได้เกี่ยวกับองค์ประกอบของกำไรขาดทุนเบ็ดเสร็จอื่น</t>
  </si>
  <si>
    <t>รายการที่จะไม่ถูกจัดประเภทรายการใหม่</t>
  </si>
  <si>
    <t xml:space="preserve">   ประกันภัยสำหรับโครงการผลประโยชน์พนักงาน</t>
  </si>
  <si>
    <t>กำไรขาดทุนเบ็ดเสร็จอื่นสำหรับงวด - สุทธิจากภาษี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</si>
  <si>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</si>
  <si>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</si>
  <si>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</si>
  <si>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</si>
  <si>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ส่วนได้เสีย</t>
  </si>
  <si>
    <t>ที่ไม่มีอำนาจ</t>
  </si>
  <si>
    <t>ควบคุม</t>
  </si>
  <si>
    <t>ดอกเบี้ยรับ</t>
  </si>
  <si>
    <t xml:space="preserve"> </t>
  </si>
  <si>
    <t>วันที่ 31 มีนาคม</t>
  </si>
  <si>
    <t>31 มีนาคม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</si>
  <si>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</si>
  <si>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</si>
  <si>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</si>
  <si>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</si>
  <si>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</si>
  <si>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</si>
  <si>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ลูกหนี้ไม่หมุนเวียนอื่น</t>
  </si>
  <si>
    <t>เจ้าหนี้ไม่หมุนเวียนอื่น</t>
  </si>
  <si>
    <t>เงินสดจ่ายเพื่อซื้อสินทรัพย์ไม่มีตัวตน</t>
  </si>
  <si>
    <t>รายการที่ไม่ใช่เงินสด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</si>
  <si>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</si>
  <si>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</si>
  <si>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</si>
  <si>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</si>
  <si>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</si>
  <si>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</si>
  <si>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</si>
  <si>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</si>
  <si>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</si>
  <si>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</si>
  <si>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เงินลงทุนในการร่วมค้า</t>
  </si>
  <si>
    <t>ส่วนแบ่งกำไรจากเงินลงทุนในการร่วมค้า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</si>
  <si>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</si>
  <si>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</si>
  <si>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</si>
  <si>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เงินปันผลจ่ายให้ผู้ถือหุ้นของบริษัท</t>
  </si>
  <si>
    <t>เงินสดจ่ายสุทธิเพื่อซื้อส่วนได้เสียในการร่วมค้า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</si>
  <si>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</si>
  <si>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</si>
  <si>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เจ้าหนี้อื่น</t>
  </si>
  <si>
    <t>ลูกหนี้อื่น</t>
  </si>
  <si>
    <t>เงินสดรับจากเงินกู้ยืม</t>
  </si>
  <si>
    <t>เงินสดจ่ายเพื่อชำระเงินกู้ยืม</t>
  </si>
  <si>
    <t>เงินให้กู้ยืมระยะสั้น</t>
  </si>
  <si>
    <t xml:space="preserve">  องค์ประกอบอื่นของส่วนของผู้ถือหุ้น</t>
  </si>
  <si>
    <t>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</si>
  <si>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</si>
  <si>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</si>
  <si>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</si>
  <si>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เงินให้กู้ยืมระยะยาว</t>
  </si>
  <si>
    <t>กำไรจากการจำหน่ายอาคารและอุปกรณ์</t>
  </si>
  <si>
    <t>รวมกำไรเบ็ดเสร็จสำหรับงวด</t>
  </si>
  <si>
    <t>เงินสดรับชำระคืนจากเงินให้กู้ยืม</t>
  </si>
  <si>
    <t>เงินให้กู้ยืมเพิ่มขึ้น</t>
  </si>
  <si>
    <t>หนี้สูญและหนี้สงสัยจะสูญ</t>
  </si>
  <si>
    <t>เงินกู้ยืมระยะสั้นจากสถาบันการเงิน</t>
  </si>
  <si>
    <t>ยอดคงเหลือ ณ วันที่ 31 มีนาคม 2563</t>
  </si>
  <si>
    <t>สำหรับงวดสามเดือนสิ้นสุดวันที่ 31 มีนาคม 2563</t>
  </si>
  <si>
    <t>2563</t>
  </si>
  <si>
    <t>ภาษีเงินได้นิติบุคคลค้างจ่าย</t>
  </si>
  <si>
    <t>กำไร (ขาดทุน) จากอัตราแลกเปลี่ยน</t>
  </si>
  <si>
    <t>(ไม่ได้ตรวจสอบ)</t>
  </si>
  <si>
    <t>สินทรัพย์สิทธิการใช้</t>
  </si>
  <si>
    <t>รายการที่อาจถูกจัดประเภทใหม่ไว้ในกำไรหรือขาดทุนในภายหลัง</t>
  </si>
  <si>
    <t>มูลค่า</t>
  </si>
  <si>
    <t>หุ้นสามัญ</t>
  </si>
  <si>
    <t>หุ้นทุน</t>
  </si>
  <si>
    <t>ซื้อคืน</t>
  </si>
  <si>
    <t>ผลกำไรจากเงินลงทุน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</si>
  <si>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</si>
  <si>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</si>
  <si>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</si>
  <si>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</si>
  <si>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ส่วนของ</t>
  </si>
  <si>
    <t>รวม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</si>
  <si>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</si>
  <si>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</si>
  <si>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</si>
  <si>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กิจกรรมลงทุน</t>
  </si>
  <si>
    <t>ประมาณการหนี้สินไม่หมุนเวียน</t>
  </si>
  <si>
    <t xml:space="preserve">   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</si>
  <si>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</si>
  <si>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หนี้สินตามสัญญาเช่า</t>
  </si>
  <si>
    <t>ส่วนแบ่งกำไรของการร่วมค้าที่ใช้วิธีส่วนได้เสีย (สุทธิจากภาษี)</t>
  </si>
  <si>
    <t>ส่วนของหนี้สินตามสัญญาเช่าที่ถึงกำหนด</t>
  </si>
  <si>
    <t xml:space="preserve">   ชำระภายในหนึ่งปี</t>
  </si>
  <si>
    <t>การจ่ายโดยใช้หุ้นเป็นเกณฑ์</t>
  </si>
  <si>
    <t>เงินสดจ่ายชำระหนี้สินตามสัญญาเช่า</t>
  </si>
  <si>
    <t>4, 5</t>
  </si>
  <si>
    <t>4, 6</t>
  </si>
  <si>
    <t>ผลกำไร (ขาดทุน) จากเงินลงทุนในตราสารทุนที่กำหนด</t>
  </si>
  <si>
    <t xml:space="preserve">   การวัดมูลค่ายุติธรรมผ่านกำไรขาดทุนเบ็ดเสร็จอื่น</t>
  </si>
  <si>
    <t>ยอดคงเหลือ ณ วันที่ 1 มกราคม 2563 ตามที่รายงานในงวดก่อน</t>
  </si>
  <si>
    <t>ผลกระทบจากการเปลี่ยนแปลงนโยบายการบัญชี</t>
  </si>
  <si>
    <t>ผลขาดทุนจากเงินลงทุน</t>
  </si>
  <si>
    <t>ผลกำไร (ขาดทุน) จากเงินลงทุนในตราสารทุนที่กำหนดให้วัดมูลค่ายุติธรรม</t>
  </si>
  <si>
    <t>รับดอกเบี้ย</t>
  </si>
  <si>
    <t>จ่ายดอกเบี้ย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</si>
  <si>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</si>
  <si>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</si>
  <si>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ยอดคงเหลือ ณ วันที่ 1 มกราคม 2563 ปรับปรุงใหม่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</si>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</sst>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3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" fillId="0" borderId="0"/>
    <xf numFmtId="168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91">
    <xf numFmtId="0" fontId="0" fillId="0" borderId="0" xfId="0"/>
    <xf numFmtId="0" fontId="7" fillId="0" borderId="0" xfId="0" applyFont="1" applyFill="1"/>
    <xf numFmtId="0" fontId="9" fillId="0" borderId="0" xfId="0" applyFont="1" applyFill="1"/>
    <xf numFmtId="39" fontId="7" fillId="0" borderId="0" xfId="0" applyNumberFormat="1" applyFont="1" applyFill="1"/>
    <xf numFmtId="0" fontId="9" fillId="0" borderId="0" xfId="0" applyFont="1" applyFill="1" applyAlignment="1"/>
    <xf numFmtId="0" fontId="12" fillId="0" borderId="0" xfId="0" applyNumberFormat="1" applyFont="1" applyFill="1" applyAlignment="1">
      <alignment horizontal="center"/>
    </xf>
    <xf numFmtId="171" fontId="0" fillId="0" borderId="0" xfId="1" applyNumberFormat="1" applyFont="1" applyFill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7" fillId="0" borderId="0" xfId="1" applyNumberFormat="1" applyFont="1" applyFill="1" applyBorder="1"/>
    <xf numFmtId="171" fontId="7" fillId="0" borderId="0" xfId="1" applyNumberFormat="1" applyFont="1" applyFill="1"/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/>
    <xf numFmtId="0" fontId="0" fillId="0" borderId="0" xfId="0" applyFill="1"/>
    <xf numFmtId="0" fontId="13" fillId="0" borderId="0" xfId="0" applyFont="1" applyFill="1" applyAlignment="1">
      <alignment horizontal="center"/>
    </xf>
    <xf numFmtId="37" fontId="9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171" fontId="7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9" fillId="0" borderId="0" xfId="12" applyFont="1" applyFill="1" applyAlignment="1"/>
    <xf numFmtId="0" fontId="7" fillId="0" borderId="0" xfId="12" applyFont="1" applyFill="1"/>
    <xf numFmtId="0" fontId="10" fillId="0" borderId="0" xfId="12" applyFont="1" applyFill="1" applyAlignment="1">
      <alignment horizontal="left"/>
    </xf>
    <xf numFmtId="0" fontId="10" fillId="0" borderId="0" xfId="12" applyFont="1" applyFill="1" applyAlignment="1"/>
    <xf numFmtId="0" fontId="29" fillId="0" borderId="0" xfId="12" applyFont="1" applyFill="1"/>
    <xf numFmtId="0" fontId="13" fillId="0" borderId="0" xfId="12" applyNumberFormat="1" applyFont="1" applyFill="1" applyAlignment="1">
      <alignment horizontal="center"/>
    </xf>
    <xf numFmtId="0" fontId="12" fillId="0" borderId="0" xfId="12" applyNumberFormat="1" applyFont="1" applyFill="1" applyBorder="1" applyAlignment="1">
      <alignment horizontal="center"/>
    </xf>
    <xf numFmtId="49" fontId="7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/>
    </xf>
    <xf numFmtId="0" fontId="9" fillId="0" borderId="0" xfId="12" applyFont="1" applyFill="1"/>
    <xf numFmtId="43" fontId="7" fillId="0" borderId="0" xfId="12" applyNumberFormat="1" applyFont="1" applyFill="1" applyBorder="1"/>
    <xf numFmtId="0" fontId="29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7" fontId="7" fillId="0" borderId="0" xfId="12" applyNumberFormat="1" applyFont="1" applyFill="1" applyBorder="1"/>
    <xf numFmtId="39" fontId="7" fillId="0" borderId="0" xfId="12" applyNumberFormat="1" applyFont="1" applyFill="1"/>
    <xf numFmtId="0" fontId="29" fillId="0" borderId="0" xfId="12" applyFont="1" applyFill="1" applyBorder="1"/>
    <xf numFmtId="37" fontId="7" fillId="0" borderId="3" xfId="12" applyNumberFormat="1" applyFont="1" applyFill="1" applyBorder="1"/>
    <xf numFmtId="0" fontId="9" fillId="0" borderId="0" xfId="12" applyFont="1" applyFill="1" applyAlignment="1">
      <alignment horizontal="left"/>
    </xf>
    <xf numFmtId="0" fontId="13" fillId="0" borderId="0" xfId="12" applyFont="1" applyFill="1" applyAlignment="1">
      <alignment horizontal="center"/>
    </xf>
    <xf numFmtId="37" fontId="9" fillId="0" borderId="3" xfId="12" applyNumberFormat="1" applyFont="1" applyFill="1" applyBorder="1"/>
    <xf numFmtId="39" fontId="9" fillId="0" borderId="0" xfId="12" applyNumberFormat="1" applyFont="1" applyFill="1"/>
    <xf numFmtId="37" fontId="9" fillId="0" borderId="0" xfId="12" applyNumberFormat="1" applyFont="1" applyFill="1" applyBorder="1"/>
    <xf numFmtId="0" fontId="9" fillId="0" borderId="0" xfId="12" applyFont="1" applyFill="1" applyBorder="1"/>
    <xf numFmtId="41" fontId="7" fillId="0" borderId="0" xfId="4" applyNumberFormat="1" applyFont="1" applyFill="1" applyAlignment="1">
      <alignment horizontal="center"/>
    </xf>
    <xf numFmtId="171" fontId="7" fillId="0" borderId="0" xfId="4" applyNumberFormat="1" applyFont="1" applyFill="1" applyBorder="1"/>
    <xf numFmtId="0" fontId="29" fillId="0" borderId="0" xfId="12" applyFont="1" applyFill="1" applyBorder="1" applyAlignment="1">
      <alignment horizontal="left"/>
    </xf>
    <xf numFmtId="171" fontId="29" fillId="0" borderId="0" xfId="4" applyNumberFormat="1" applyFont="1" applyFill="1" applyBorder="1"/>
    <xf numFmtId="39" fontId="29" fillId="0" borderId="0" xfId="12" applyNumberFormat="1" applyFont="1" applyFill="1" applyBorder="1"/>
    <xf numFmtId="37" fontId="29" fillId="0" borderId="0" xfId="12" applyNumberFormat="1" applyFont="1" applyFill="1" applyBorder="1"/>
    <xf numFmtId="37" fontId="9" fillId="0" borderId="4" xfId="12" applyNumberFormat="1" applyFont="1" applyFill="1" applyBorder="1"/>
    <xf numFmtId="37" fontId="7" fillId="0" borderId="0" xfId="12" applyNumberFormat="1" applyFont="1" applyFill="1" applyAlignment="1">
      <alignment horizontal="right"/>
    </xf>
    <xf numFmtId="37" fontId="7" fillId="0" borderId="0" xfId="12" applyNumberFormat="1" applyFont="1" applyFill="1" applyBorder="1" applyAlignment="1">
      <alignment horizontal="right"/>
    </xf>
    <xf numFmtId="37" fontId="9" fillId="0" borderId="4" xfId="12" applyNumberFormat="1" applyFont="1" applyFill="1" applyBorder="1" applyAlignment="1">
      <alignment horizontal="right"/>
    </xf>
    <xf numFmtId="37" fontId="9" fillId="0" borderId="0" xfId="12" applyNumberFormat="1" applyFont="1" applyFill="1" applyBorder="1" applyAlignment="1">
      <alignment horizontal="right"/>
    </xf>
    <xf numFmtId="37" fontId="9" fillId="0" borderId="5" xfId="12" applyNumberFormat="1" applyFont="1" applyFill="1" applyBorder="1"/>
    <xf numFmtId="0" fontId="7" fillId="0" borderId="0" xfId="12" applyFont="1" applyFill="1" applyAlignment="1"/>
    <xf numFmtId="40" fontId="7" fillId="0" borderId="0" xfId="12" applyNumberFormat="1" applyFont="1" applyFill="1"/>
    <xf numFmtId="37" fontId="7" fillId="0" borderId="0" xfId="12" applyNumberFormat="1" applyFont="1" applyFill="1"/>
    <xf numFmtId="0" fontId="17" fillId="0" borderId="0" xfId="12" quotePrefix="1" applyFont="1" applyFill="1" applyAlignment="1"/>
    <xf numFmtId="0" fontId="18" fillId="0" borderId="0" xfId="12" applyFont="1" applyFill="1" applyBorder="1" applyAlignment="1"/>
    <xf numFmtId="0" fontId="18" fillId="0" borderId="0" xfId="12" applyFont="1" applyFill="1" applyAlignment="1"/>
    <xf numFmtId="0" fontId="26" fillId="0" borderId="0" xfId="12"/>
    <xf numFmtId="0" fontId="20" fillId="0" borderId="0" xfId="12" applyFont="1" applyFill="1" applyAlignment="1"/>
    <xf numFmtId="0" fontId="21" fillId="0" borderId="0" xfId="12" applyFont="1" applyFill="1" applyBorder="1" applyAlignment="1"/>
    <xf numFmtId="0" fontId="21" fillId="0" borderId="0" xfId="12" applyFont="1" applyFill="1" applyAlignment="1"/>
    <xf numFmtId="0" fontId="19" fillId="0" borderId="0" xfId="12" applyFont="1" applyFill="1" applyAlignment="1"/>
    <xf numFmtId="0" fontId="7" fillId="0" borderId="0" xfId="12" applyFont="1" applyFill="1" applyAlignment="1">
      <alignment horizontal="left"/>
    </xf>
    <xf numFmtId="0" fontId="12" fillId="0" borderId="0" xfId="12" applyFont="1" applyFill="1" applyAlignment="1"/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/>
    <xf numFmtId="0" fontId="9" fillId="0" borderId="0" xfId="12" applyFont="1" applyFill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7" fillId="0" borderId="0" xfId="12" applyFont="1" applyFill="1" applyAlignment="1">
      <alignment horizontal="center"/>
    </xf>
    <xf numFmtId="0" fontId="29" fillId="0" borderId="0" xfId="12" applyFont="1" applyFill="1" applyBorder="1" applyAlignment="1">
      <alignment horizontal="center"/>
    </xf>
    <xf numFmtId="0" fontId="29" fillId="0" borderId="0" xfId="12" applyFont="1"/>
    <xf numFmtId="0" fontId="12" fillId="0" borderId="3" xfId="12" applyFont="1" applyFill="1" applyBorder="1" applyAlignment="1"/>
    <xf numFmtId="0" fontId="13" fillId="0" borderId="0" xfId="12" applyFont="1" applyFill="1" applyAlignment="1"/>
    <xf numFmtId="43" fontId="7" fillId="0" borderId="0" xfId="12" applyNumberFormat="1" applyFont="1" applyFill="1" applyAlignment="1"/>
    <xf numFmtId="0" fontId="22" fillId="0" borderId="0" xfId="12" applyFont="1" applyFill="1" applyAlignment="1">
      <alignment horizontal="left"/>
    </xf>
    <xf numFmtId="39" fontId="7" fillId="0" borderId="0" xfId="12" applyNumberFormat="1" applyFont="1" applyFill="1" applyAlignment="1"/>
    <xf numFmtId="0" fontId="24" fillId="0" borderId="0" xfId="12" applyFont="1" applyFill="1" applyAlignment="1"/>
    <xf numFmtId="49" fontId="0" fillId="0" borderId="0" xfId="12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0" fillId="0" borderId="0" xfId="0" applyFill="1" applyAlignment="1"/>
    <xf numFmtId="43" fontId="7" fillId="0" borderId="0" xfId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9" fillId="0" borderId="4" xfId="1" applyFont="1" applyFill="1" applyBorder="1" applyAlignment="1">
      <alignment horizontal="center"/>
    </xf>
    <xf numFmtId="39" fontId="9" fillId="0" borderId="0" xfId="0" applyNumberFormat="1" applyFont="1" applyFill="1"/>
    <xf numFmtId="0" fontId="9" fillId="0" borderId="0" xfId="0" applyFont="1" applyFill="1" applyAlignment="1">
      <alignment horizontal="left"/>
    </xf>
    <xf numFmtId="43" fontId="7" fillId="0" borderId="0" xfId="0" applyNumberFormat="1" applyFont="1" applyFill="1" applyBorder="1"/>
    <xf numFmtId="0" fontId="29" fillId="0" borderId="0" xfId="0" applyFont="1" applyFill="1" applyAlignment="1">
      <alignment horizontal="left"/>
    </xf>
    <xf numFmtId="171" fontId="7" fillId="0" borderId="3" xfId="1" applyNumberFormat="1" applyFont="1" applyFill="1" applyBorder="1"/>
    <xf numFmtId="171" fontId="9" fillId="0" borderId="6" xfId="1" applyNumberFormat="1" applyFont="1" applyFill="1" applyBorder="1"/>
    <xf numFmtId="164" fontId="9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40" fontId="0" fillId="0" borderId="0" xfId="12" applyNumberFormat="1" applyFont="1" applyFill="1"/>
    <xf numFmtId="173" fontId="9" fillId="0" borderId="0" xfId="12" applyNumberFormat="1" applyFont="1" applyFill="1" applyBorder="1" applyAlignment="1">
      <alignment horizontal="right"/>
    </xf>
    <xf numFmtId="173" fontId="9" fillId="0" borderId="0" xfId="4" applyNumberFormat="1" applyFont="1" applyFill="1" applyBorder="1" applyAlignment="1">
      <alignment horizontal="right"/>
    </xf>
    <xf numFmtId="173" fontId="9" fillId="0" borderId="0" xfId="12" applyNumberFormat="1" applyFont="1" applyFill="1" applyAlignment="1">
      <alignment horizontal="center"/>
    </xf>
    <xf numFmtId="173" fontId="7" fillId="0" borderId="0" xfId="12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center"/>
    </xf>
    <xf numFmtId="173" fontId="7" fillId="0" borderId="0" xfId="4" applyNumberFormat="1" applyFont="1" applyFill="1" applyBorder="1" applyAlignment="1">
      <alignment horizontal="right"/>
    </xf>
    <xf numFmtId="173" fontId="7" fillId="0" borderId="0" xfId="4" applyNumberFormat="1" applyFont="1" applyFill="1" applyAlignment="1">
      <alignment horizontal="right"/>
    </xf>
    <xf numFmtId="173" fontId="7" fillId="0" borderId="0" xfId="12" applyNumberFormat="1" applyFont="1" applyFill="1" applyAlignment="1">
      <alignment horizontal="right"/>
    </xf>
    <xf numFmtId="173" fontId="7" fillId="0" borderId="3" xfId="12" applyNumberFormat="1" applyFont="1" applyFill="1" applyBorder="1" applyAlignment="1">
      <alignment horizontal="right"/>
    </xf>
    <xf numFmtId="173" fontId="7" fillId="0" borderId="0" xfId="12" applyNumberFormat="1" applyFont="1" applyFill="1" applyAlignment="1">
      <alignment horizontal="center"/>
    </xf>
    <xf numFmtId="173" fontId="9" fillId="0" borderId="4" xfId="4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center"/>
    </xf>
    <xf numFmtId="173" fontId="9" fillId="0" borderId="5" xfId="4" applyNumberFormat="1" applyFont="1" applyFill="1" applyBorder="1" applyAlignment="1">
      <alignment horizontal="right"/>
    </xf>
    <xf numFmtId="171" fontId="7" fillId="0" borderId="0" xfId="1" applyNumberFormat="1" applyFont="1" applyFill="1" applyAlignment="1"/>
    <xf numFmtId="173" fontId="0" fillId="0" borderId="0" xfId="4" applyNumberFormat="1" applyFont="1" applyFill="1" applyBorder="1" applyAlignment="1">
      <alignment horizontal="right"/>
    </xf>
    <xf numFmtId="0" fontId="29" fillId="0" borderId="0" xfId="12" applyFont="1" applyFill="1" applyAlignment="1">
      <alignment horizontal="center"/>
    </xf>
    <xf numFmtId="173" fontId="29" fillId="0" borderId="0" xfId="12" applyNumberFormat="1" applyFont="1"/>
    <xf numFmtId="173" fontId="26" fillId="0" borderId="0" xfId="12" applyNumberFormat="1"/>
    <xf numFmtId="164" fontId="0" fillId="0" borderId="0" xfId="0" applyNumberFormat="1" applyFont="1" applyFill="1" applyBorder="1"/>
    <xf numFmtId="171" fontId="9" fillId="0" borderId="0" xfId="1" applyNumberFormat="1" applyFont="1" applyFill="1" applyAlignment="1"/>
    <xf numFmtId="171" fontId="7" fillId="0" borderId="0" xfId="1" applyNumberFormat="1" applyFont="1" applyFill="1" applyAlignment="1">
      <alignment horizontal="center"/>
    </xf>
    <xf numFmtId="171" fontId="0" fillId="0" borderId="0" xfId="1" applyNumberFormat="1" applyFont="1" applyFill="1" applyAlignment="1"/>
    <xf numFmtId="171" fontId="7" fillId="0" borderId="0" xfId="1" applyNumberFormat="1" applyFont="1" applyFill="1" applyBorder="1" applyAlignment="1"/>
    <xf numFmtId="171" fontId="7" fillId="0" borderId="3" xfId="1" applyNumberFormat="1" applyFont="1" applyFill="1" applyBorder="1" applyAlignment="1"/>
    <xf numFmtId="171" fontId="9" fillId="0" borderId="4" xfId="1" applyNumberFormat="1" applyFont="1" applyFill="1" applyBorder="1" applyAlignment="1"/>
    <xf numFmtId="171" fontId="7" fillId="0" borderId="3" xfId="1" applyNumberFormat="1" applyFont="1" applyFill="1" applyBorder="1" applyAlignment="1">
      <alignment horizontal="right"/>
    </xf>
    <xf numFmtId="171" fontId="9" fillId="0" borderId="5" xfId="1" applyNumberFormat="1" applyFont="1" applyFill="1" applyBorder="1" applyAlignment="1"/>
    <xf numFmtId="171" fontId="25" fillId="0" borderId="0" xfId="1" applyNumberFormat="1" applyFont="1" applyFill="1" applyAlignment="1"/>
    <xf numFmtId="171" fontId="25" fillId="0" borderId="0" xfId="1" applyNumberFormat="1" applyFont="1" applyFill="1" applyBorder="1" applyAlignment="1"/>
    <xf numFmtId="171" fontId="14" fillId="0" borderId="0" xfId="1" applyNumberFormat="1" applyFont="1" applyFill="1" applyAlignment="1"/>
    <xf numFmtId="171" fontId="9" fillId="0" borderId="0" xfId="1" applyNumberFormat="1" applyFont="1" applyFill="1" applyBorder="1" applyAlignment="1"/>
    <xf numFmtId="41" fontId="7" fillId="0" borderId="0" xfId="4" applyNumberFormat="1" applyFont="1" applyFill="1" applyBorder="1" applyAlignment="1">
      <alignment horizontal="center"/>
    </xf>
    <xf numFmtId="0" fontId="29" fillId="0" borderId="0" xfId="12" applyFont="1" applyFill="1" applyAlignment="1">
      <alignment horizontal="center"/>
    </xf>
    <xf numFmtId="171" fontId="7" fillId="0" borderId="0" xfId="4" applyNumberFormat="1" applyFont="1"/>
    <xf numFmtId="171" fontId="7" fillId="0" borderId="0" xfId="4" applyNumberFormat="1" applyFont="1" applyFill="1"/>
    <xf numFmtId="171" fontId="7" fillId="0" borderId="3" xfId="4" applyNumberFormat="1" applyFont="1" applyFill="1" applyBorder="1"/>
    <xf numFmtId="0" fontId="7" fillId="0" borderId="0" xfId="0" applyFont="1" applyFill="1" applyAlignment="1">
      <alignment horizontal="left"/>
    </xf>
    <xf numFmtId="171" fontId="9" fillId="0" borderId="0" xfId="4" applyNumberFormat="1" applyFont="1" applyFill="1" applyBorder="1"/>
    <xf numFmtId="171" fontId="9" fillId="0" borderId="0" xfId="4" applyNumberFormat="1" applyFont="1" applyFill="1"/>
    <xf numFmtId="171" fontId="9" fillId="0" borderId="4" xfId="4" applyNumberFormat="1" applyFont="1" applyFill="1" applyBorder="1"/>
    <xf numFmtId="0" fontId="7" fillId="0" borderId="0" xfId="0" applyFont="1" applyFill="1" applyAlignment="1"/>
    <xf numFmtId="0" fontId="29" fillId="0" borderId="0" xfId="12" applyFont="1" applyFill="1" applyAlignment="1">
      <alignment horizontal="center"/>
    </xf>
    <xf numFmtId="0" fontId="29" fillId="4" borderId="0" xfId="0" applyFont="1" applyFill="1"/>
    <xf numFmtId="40" fontId="7" fillId="0" borderId="0" xfId="12" applyNumberFormat="1" applyFont="1" applyFill="1" applyAlignment="1"/>
    <xf numFmtId="165" fontId="7" fillId="0" borderId="0" xfId="12" applyNumberFormat="1" applyFont="1" applyFill="1" applyAlignment="1"/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3" fontId="7" fillId="0" borderId="0" xfId="12" applyNumberFormat="1" applyFont="1" applyFill="1" applyAlignment="1"/>
    <xf numFmtId="0" fontId="7" fillId="0" borderId="0" xfId="12" applyFont="1" applyFill="1" applyBorder="1" applyAlignment="1"/>
    <xf numFmtId="0" fontId="23" fillId="0" borderId="0" xfId="12" applyFont="1" applyFill="1" applyAlignment="1"/>
    <xf numFmtId="171" fontId="7" fillId="0" borderId="0" xfId="12" applyNumberFormat="1" applyFont="1" applyFill="1" applyAlignment="1"/>
    <xf numFmtId="43" fontId="7" fillId="0" borderId="0" xfId="1" applyFont="1" applyFill="1" applyAlignment="1"/>
    <xf numFmtId="37" fontId="7" fillId="0" borderId="0" xfId="12" applyNumberFormat="1" applyFont="1" applyFill="1" applyAlignment="1"/>
    <xf numFmtId="0" fontId="29" fillId="0" borderId="0" xfId="12" applyNumberFormat="1" applyFont="1" applyFill="1" applyBorder="1" applyAlignment="1">
      <alignment horizontal="center"/>
    </xf>
    <xf numFmtId="43" fontId="0" fillId="0" borderId="0" xfId="1" applyNumberFormat="1" applyFont="1" applyFill="1"/>
    <xf numFmtId="173" fontId="0" fillId="0" borderId="0" xfId="0" applyNumberFormat="1"/>
    <xf numFmtId="171" fontId="0" fillId="0" borderId="0" xfId="1" applyNumberFormat="1" applyFont="1" applyFill="1" applyBorder="1" applyAlignment="1"/>
    <xf numFmtId="171" fontId="0" fillId="0" borderId="0" xfId="12" applyNumberFormat="1" applyFont="1" applyFill="1" applyAlignment="1"/>
    <xf numFmtId="0" fontId="10" fillId="0" borderId="0" xfId="0" applyFont="1" applyAlignment="1">
      <alignment horizontal="left"/>
    </xf>
    <xf numFmtId="171" fontId="7" fillId="0" borderId="0" xfId="1" applyNumberFormat="1" applyFont="1"/>
    <xf numFmtId="0" fontId="30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171" fontId="15" fillId="0" borderId="0" xfId="1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171" fontId="9" fillId="0" borderId="0" xfId="1" applyNumberFormat="1" applyFont="1"/>
    <xf numFmtId="49" fontId="16" fillId="0" borderId="0" xfId="0" applyNumberFormat="1" applyFont="1" applyAlignment="1">
      <alignment horizontal="center"/>
    </xf>
    <xf numFmtId="0" fontId="13" fillId="0" borderId="0" xfId="0" applyFont="1"/>
    <xf numFmtId="43" fontId="8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71" fontId="13" fillId="0" borderId="0" xfId="1" applyNumberFormat="1" applyFont="1"/>
    <xf numFmtId="0" fontId="29" fillId="0" borderId="0" xfId="0" applyFont="1"/>
    <xf numFmtId="171" fontId="29" fillId="0" borderId="0" xfId="1" applyNumberFormat="1" applyFont="1"/>
    <xf numFmtId="170" fontId="7" fillId="0" borderId="0" xfId="0" applyNumberFormat="1" applyFont="1"/>
    <xf numFmtId="171" fontId="29" fillId="0" borderId="0" xfId="0" applyNumberFormat="1" applyFont="1"/>
    <xf numFmtId="0" fontId="2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71" fontId="9" fillId="0" borderId="4" xfId="1" applyNumberFormat="1" applyFont="1" applyBorder="1"/>
    <xf numFmtId="171" fontId="29" fillId="0" borderId="0" xfId="1" applyNumberFormat="1" applyFont="1" applyAlignment="1">
      <alignment horizontal="center"/>
    </xf>
    <xf numFmtId="171" fontId="9" fillId="0" borderId="5" xfId="1" applyNumberFormat="1" applyFont="1" applyBorder="1"/>
    <xf numFmtId="43" fontId="9" fillId="0" borderId="0" xfId="1" applyFont="1"/>
    <xf numFmtId="37" fontId="30" fillId="0" borderId="0" xfId="0" applyNumberFormat="1" applyFont="1" applyAlignment="1">
      <alignment horizontal="right"/>
    </xf>
    <xf numFmtId="39" fontId="30" fillId="0" borderId="0" xfId="0" applyNumberFormat="1" applyFont="1"/>
    <xf numFmtId="170" fontId="15" fillId="0" borderId="0" xfId="0" applyNumberFormat="1" applyFont="1"/>
    <xf numFmtId="171" fontId="9" fillId="0" borderId="0" xfId="1" applyNumberFormat="1" applyFont="1" applyAlignment="1">
      <alignment horizontal="left"/>
    </xf>
    <xf numFmtId="0" fontId="7" fillId="0" borderId="0" xfId="0" applyFont="1"/>
    <xf numFmtId="41" fontId="7" fillId="0" borderId="0" xfId="1" applyNumberFormat="1" applyFont="1"/>
    <xf numFmtId="172" fontId="7" fillId="0" borderId="0" xfId="1" applyNumberFormat="1" applyFont="1"/>
    <xf numFmtId="43" fontId="9" fillId="0" borderId="0" xfId="0" applyNumberFormat="1" applyFont="1"/>
    <xf numFmtId="41" fontId="9" fillId="0" borderId="0" xfId="0" applyNumberFormat="1" applyFont="1"/>
    <xf numFmtId="171" fontId="7" fillId="4" borderId="0" xfId="1" applyNumberFormat="1" applyFont="1" applyFill="1"/>
    <xf numFmtId="0" fontId="27" fillId="0" borderId="0" xfId="0" applyFont="1"/>
    <xf numFmtId="0" fontId="28" fillId="0" borderId="0" xfId="0" applyFont="1" applyAlignment="1">
      <alignment horizontal="center"/>
    </xf>
    <xf numFmtId="43" fontId="30" fillId="0" borderId="0" xfId="1" applyFont="1"/>
    <xf numFmtId="40" fontId="30" fillId="0" borderId="0" xfId="0" applyNumberFormat="1" applyFont="1"/>
    <xf numFmtId="165" fontId="30" fillId="0" borderId="0" xfId="0" applyNumberFormat="1" applyFont="1"/>
    <xf numFmtId="37" fontId="30" fillId="0" borderId="0" xfId="0" applyNumberFormat="1" applyFont="1"/>
    <xf numFmtId="0" fontId="0" fillId="0" borderId="0" xfId="0" applyFont="1" applyAlignment="1">
      <alignment horizontal="left"/>
    </xf>
    <xf numFmtId="171" fontId="0" fillId="0" borderId="0" xfId="1" applyNumberFormat="1" applyFont="1"/>
    <xf numFmtId="37" fontId="0" fillId="0" borderId="0" xfId="0" applyNumberFormat="1" applyFont="1" applyAlignment="1">
      <alignment horizontal="right"/>
    </xf>
    <xf numFmtId="170" fontId="0" fillId="0" borderId="0" xfId="0" applyNumberFormat="1" applyFont="1"/>
    <xf numFmtId="171" fontId="0" fillId="0" borderId="0" xfId="0" applyNumberFormat="1" applyFont="1"/>
    <xf numFmtId="39" fontId="7" fillId="0" borderId="0" xfId="12" applyNumberFormat="1" applyFont="1" applyFill="1" applyBorder="1"/>
    <xf numFmtId="0" fontId="12" fillId="0" borderId="0" xfId="0" applyFont="1" applyAlignment="1">
      <alignment horizontal="center"/>
    </xf>
    <xf numFmtId="0" fontId="29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43" fontId="0" fillId="0" borderId="5" xfId="0" applyNumberFormat="1" applyFont="1" applyFill="1" applyBorder="1"/>
    <xf numFmtId="171" fontId="9" fillId="0" borderId="4" xfId="1" applyNumberFormat="1" applyFont="1" applyFill="1" applyBorder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29" fillId="0" borderId="0" xfId="12" applyFont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29" fillId="0" borderId="0" xfId="0" quotePrefix="1" applyFont="1" applyFill="1" applyAlignment="1">
      <alignment horizontal="left"/>
    </xf>
    <xf numFmtId="171" fontId="29" fillId="0" borderId="0" xfId="1" applyNumberFormat="1" applyFont="1" applyFill="1"/>
    <xf numFmtId="170" fontId="7" fillId="0" borderId="0" xfId="0" applyNumberFormat="1" applyFont="1" applyFill="1"/>
    <xf numFmtId="0" fontId="29" fillId="0" borderId="0" xfId="0" applyFont="1" applyFill="1"/>
    <xf numFmtId="171" fontId="29" fillId="0" borderId="0" xfId="0" applyNumberFormat="1" applyFont="1" applyFill="1"/>
    <xf numFmtId="0" fontId="0" fillId="0" borderId="0" xfId="0" applyFont="1" applyFill="1"/>
    <xf numFmtId="0" fontId="0" fillId="0" borderId="0" xfId="0" quotePrefix="1" applyFont="1" applyFill="1" applyAlignment="1">
      <alignment horizontal="left"/>
    </xf>
    <xf numFmtId="171" fontId="29" fillId="0" borderId="0" xfId="1" applyNumberFormat="1" applyFont="1" applyFill="1" applyAlignment="1">
      <alignment horizontal="center"/>
    </xf>
    <xf numFmtId="0" fontId="13" fillId="0" borderId="0" xfId="0" applyFont="1" applyFill="1"/>
    <xf numFmtId="43" fontId="8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71" fontId="29" fillId="0" borderId="0" xfId="1" applyNumberFormat="1" applyFont="1" applyFill="1" applyAlignment="1">
      <alignment horizontal="right"/>
    </xf>
    <xf numFmtId="171" fontId="0" fillId="0" borderId="0" xfId="1" applyNumberFormat="1" applyFont="1" applyFill="1" applyAlignment="1">
      <alignment horizontal="center"/>
    </xf>
    <xf numFmtId="171" fontId="9" fillId="0" borderId="3" xfId="1" applyNumberFormat="1" applyFont="1" applyFill="1" applyBorder="1"/>
    <xf numFmtId="0" fontId="30" fillId="0" borderId="0" xfId="0" applyFont="1" applyFill="1"/>
    <xf numFmtId="37" fontId="30" fillId="0" borderId="0" xfId="0" applyNumberFormat="1" applyFont="1" applyFill="1" applyAlignment="1">
      <alignment horizontal="right"/>
    </xf>
    <xf numFmtId="39" fontId="3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7" fillId="0" borderId="0" xfId="0" applyFont="1" applyFill="1" applyAlignment="1">
      <alignment horizontal="center"/>
    </xf>
    <xf numFmtId="171" fontId="7" fillId="0" borderId="5" xfId="1" applyNumberFormat="1" applyFont="1" applyFill="1" applyBorder="1"/>
    <xf numFmtId="37" fontId="0" fillId="0" borderId="3" xfId="12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0" fillId="0" borderId="0" xfId="12" applyFont="1" applyFill="1" applyAlignment="1">
      <alignment horizontal="center"/>
    </xf>
    <xf numFmtId="14" fontId="10" fillId="0" borderId="0" xfId="0" applyNumberFormat="1" applyFont="1" applyAlignment="1">
      <alignment horizontal="left"/>
    </xf>
    <xf numFmtId="14" fontId="30" fillId="0" borderId="0" xfId="0" applyNumberFormat="1" applyFont="1"/>
    <xf numFmtId="0" fontId="0" fillId="0" borderId="0" xfId="12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37" fontId="31" fillId="0" borderId="0" xfId="0" applyNumberFormat="1" applyFont="1" applyFill="1" applyAlignment="1">
      <alignment horizontal="right"/>
    </xf>
    <xf numFmtId="49" fontId="16" fillId="0" borderId="0" xfId="0" applyNumberFormat="1" applyFont="1" applyAlignment="1">
      <alignment horizontal="center"/>
    </xf>
    <xf numFmtId="0" fontId="15" fillId="0" borderId="0" xfId="0" applyFont="1"/>
    <xf numFmtId="49" fontId="0" fillId="0" borderId="0" xfId="0" applyNumberFormat="1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/>
    <xf numFmtId="41" fontId="0" fillId="0" borderId="0" xfId="1" applyNumberFormat="1" applyFont="1"/>
    <xf numFmtId="170" fontId="31" fillId="0" borderId="0" xfId="0" applyNumberFormat="1" applyFont="1" applyFill="1"/>
    <xf numFmtId="171" fontId="31" fillId="0" borderId="0" xfId="0" applyNumberFormat="1" applyFont="1" applyFill="1"/>
    <xf numFmtId="0" fontId="31" fillId="0" borderId="0" xfId="0" applyFont="1"/>
    <xf numFmtId="0" fontId="31" fillId="0" borderId="0" xfId="0" applyFont="1" applyFill="1"/>
    <xf numFmtId="171" fontId="31" fillId="4" borderId="0" xfId="0" applyNumberFormat="1" applyFont="1" applyFill="1"/>
    <xf numFmtId="43" fontId="32" fillId="0" borderId="0" xfId="1" applyFont="1" applyAlignment="1">
      <alignment horizontal="center"/>
    </xf>
    <xf numFmtId="0" fontId="12" fillId="0" borderId="0" xfId="12" applyFont="1" applyFill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173" fontId="9" fillId="0" borderId="4" xfId="12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49" fontId="16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29" fillId="0" borderId="0" xfId="12" applyFont="1" applyFill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0"/>
  <sheetViews>
    <sheetView view="pageBreakPreview" topLeftCell="A40" zoomScale="85" zoomScaleNormal="90" zoomScaleSheetLayoutView="85" workbookViewId="0">
      <selection activeCell="B17" sqref="B17"/>
    </sheetView>
  </sheetViews>
  <sheetFormatPr defaultColWidth="10.09765625" defaultRowHeight="21.5"/>
  <cols>
    <col min="1" max="1" width="42.19921875" style="162" customWidth="1"/>
    <col min="2" max="2" width="10.5" style="165" bestFit="1" customWidth="1"/>
    <col min="3" max="3" width="16.19921875" style="200" customWidth="1"/>
    <col min="4" max="4" width="1.19921875" style="200" customWidth="1"/>
    <col min="5" max="5" width="16.19921875" style="200" customWidth="1"/>
    <col min="6" max="6" width="1.19921875" style="202" customWidth="1"/>
    <col min="7" max="7" width="16.19921875" style="200" customWidth="1"/>
    <col min="8" max="8" width="1.19921875" style="202" customWidth="1"/>
    <col min="9" max="9" width="16.19921875" style="200" customWidth="1"/>
    <col min="10" max="10" width="14.8984375" style="161" bestFit="1" customWidth="1"/>
    <col min="11" max="11" width="18.19921875" style="256" bestFit="1" customWidth="1"/>
    <col min="12" max="12" width="4.8984375" style="162" customWidth="1"/>
    <col min="13" max="13" width="15.59765625" style="162" customWidth="1"/>
    <col min="14" max="14" width="4.8984375" style="162" customWidth="1"/>
    <col min="15" max="15" width="6.09765625" style="162" bestFit="1" customWidth="1"/>
    <col min="16" max="16" width="4.8984375" style="162" customWidth="1"/>
    <col min="17" max="17" width="11" style="162" bestFit="1" customWidth="1"/>
    <col min="18" max="16384" width="10.09765625" style="162"/>
  </cols>
  <sheetData>
    <row r="1" spans="1:16" ht="23">
      <c r="A1" s="278" t="s">
        <v>41</v>
      </c>
      <c r="B1" s="278"/>
      <c r="C1" s="278"/>
      <c r="D1" s="278"/>
      <c r="E1" s="278"/>
      <c r="F1" s="278"/>
      <c r="G1" s="160"/>
      <c r="H1" s="160"/>
      <c r="I1" s="160"/>
    </row>
    <row r="2" spans="1:16" ht="23">
      <c r="A2" s="278" t="s">
        <v>39</v>
      </c>
      <c r="B2" s="278"/>
      <c r="C2" s="278"/>
      <c r="D2" s="278"/>
      <c r="E2" s="278"/>
      <c r="F2" s="278"/>
      <c r="G2" s="160"/>
      <c r="H2" s="160"/>
      <c r="I2" s="249"/>
    </row>
    <row r="3" spans="1:16" ht="23">
      <c r="A3" s="160"/>
      <c r="B3" s="163"/>
      <c r="C3" s="162"/>
      <c r="D3" s="162"/>
      <c r="E3" s="162"/>
      <c r="F3" s="162"/>
      <c r="G3" s="162"/>
      <c r="H3" s="162"/>
      <c r="I3" s="250"/>
    </row>
    <row r="4" spans="1:16" ht="23">
      <c r="A4" s="160"/>
      <c r="B4" s="163"/>
      <c r="C4" s="274" t="s">
        <v>34</v>
      </c>
      <c r="D4" s="274"/>
      <c r="E4" s="274"/>
      <c r="F4" s="164"/>
      <c r="G4" s="274" t="s">
        <v>35</v>
      </c>
      <c r="H4" s="274"/>
      <c r="I4" s="274"/>
    </row>
    <row r="5" spans="1:16">
      <c r="C5" s="175" t="s">
        <v>103</v>
      </c>
      <c r="D5" s="175"/>
      <c r="E5" s="175" t="s">
        <v>106</v>
      </c>
      <c r="F5" s="166"/>
      <c r="G5" s="175" t="s">
        <v>103</v>
      </c>
      <c r="H5" s="175"/>
      <c r="I5" s="175" t="s">
        <v>106</v>
      </c>
      <c r="J5" s="167"/>
      <c r="K5" s="168"/>
      <c r="L5" s="168"/>
    </row>
    <row r="6" spans="1:16" ht="23">
      <c r="A6" s="169" t="s">
        <v>0</v>
      </c>
      <c r="B6" s="165" t="s">
        <v>19</v>
      </c>
      <c r="C6" s="170">
        <v>2563</v>
      </c>
      <c r="D6" s="170"/>
      <c r="E6" s="170">
        <v>2562</v>
      </c>
      <c r="F6" s="166"/>
      <c r="G6" s="170">
        <v>2563</v>
      </c>
      <c r="H6" s="170"/>
      <c r="I6" s="170">
        <v>2562</v>
      </c>
      <c r="J6" s="171"/>
      <c r="K6" s="168"/>
      <c r="L6" s="168"/>
    </row>
    <row r="7" spans="1:16" ht="23">
      <c r="A7" s="169"/>
      <c r="B7" s="209"/>
      <c r="C7" s="216" t="s">
        <v>155</v>
      </c>
      <c r="D7" s="170"/>
      <c r="E7" s="170"/>
      <c r="F7" s="166"/>
      <c r="G7" s="170" t="s">
        <v>155</v>
      </c>
      <c r="H7" s="170"/>
      <c r="I7" s="170"/>
      <c r="J7" s="171"/>
      <c r="K7" s="168"/>
      <c r="L7" s="168"/>
    </row>
    <row r="8" spans="1:16">
      <c r="C8" s="279" t="s">
        <v>21</v>
      </c>
      <c r="D8" s="279"/>
      <c r="E8" s="279"/>
      <c r="F8" s="279"/>
      <c r="G8" s="279"/>
      <c r="H8" s="279"/>
      <c r="I8" s="279"/>
      <c r="J8" s="167"/>
      <c r="K8" s="255"/>
      <c r="L8" s="172"/>
    </row>
    <row r="9" spans="1:16" s="177" customFormat="1" ht="22">
      <c r="A9" s="173" t="s">
        <v>1</v>
      </c>
      <c r="B9" s="165"/>
      <c r="C9" s="174"/>
      <c r="D9" s="174"/>
      <c r="E9" s="174"/>
      <c r="F9" s="175"/>
      <c r="G9" s="174"/>
      <c r="H9" s="175"/>
      <c r="I9" s="174"/>
      <c r="J9" s="176"/>
      <c r="K9" s="257"/>
      <c r="L9" s="166"/>
    </row>
    <row r="10" spans="1:16" s="225" customFormat="1">
      <c r="A10" s="222" t="s">
        <v>20</v>
      </c>
      <c r="B10" s="20"/>
      <c r="C10" s="19">
        <v>166109</v>
      </c>
      <c r="D10" s="19"/>
      <c r="E10" s="19">
        <v>166061</v>
      </c>
      <c r="F10" s="19"/>
      <c r="G10" s="223">
        <v>158841</v>
      </c>
      <c r="H10" s="19"/>
      <c r="I10" s="223">
        <v>159701</v>
      </c>
      <c r="J10" s="10"/>
      <c r="K10" s="258"/>
      <c r="L10" s="224"/>
      <c r="P10" s="226"/>
    </row>
    <row r="11" spans="1:16" s="225" customFormat="1">
      <c r="A11" s="228" t="s">
        <v>17</v>
      </c>
      <c r="B11" s="20" t="s">
        <v>182</v>
      </c>
      <c r="C11" s="19">
        <f>4534118+1550-17742</f>
        <v>4517926</v>
      </c>
      <c r="D11" s="19"/>
      <c r="E11" s="19">
        <f>5606483-1</f>
        <v>5606482</v>
      </c>
      <c r="F11" s="19"/>
      <c r="G11" s="19">
        <f>4546451+1550-16722</f>
        <v>4531279</v>
      </c>
      <c r="H11" s="19"/>
      <c r="I11" s="19">
        <v>5615433</v>
      </c>
      <c r="J11" s="10"/>
      <c r="K11" s="254"/>
      <c r="L11" s="224"/>
      <c r="M11" s="262"/>
      <c r="P11" s="226"/>
    </row>
    <row r="12" spans="1:16" s="225" customFormat="1">
      <c r="A12" s="228" t="s">
        <v>134</v>
      </c>
      <c r="B12" s="20">
        <v>4</v>
      </c>
      <c r="C12" s="19">
        <v>253166</v>
      </c>
      <c r="D12" s="19"/>
      <c r="E12" s="19">
        <v>305112</v>
      </c>
      <c r="F12" s="19"/>
      <c r="G12" s="19">
        <v>246485</v>
      </c>
      <c r="H12" s="19"/>
      <c r="I12" s="19">
        <v>299363</v>
      </c>
      <c r="J12" s="10"/>
      <c r="K12" s="254"/>
      <c r="L12" s="224"/>
      <c r="M12" s="262"/>
      <c r="P12" s="226"/>
    </row>
    <row r="13" spans="1:16" s="225" customFormat="1">
      <c r="A13" s="95" t="s">
        <v>137</v>
      </c>
      <c r="B13" s="20" t="s">
        <v>183</v>
      </c>
      <c r="C13" s="19">
        <v>140888</v>
      </c>
      <c r="D13" s="19"/>
      <c r="E13" s="19">
        <v>239490</v>
      </c>
      <c r="F13" s="19"/>
      <c r="G13" s="19">
        <v>172888</v>
      </c>
      <c r="H13" s="19"/>
      <c r="I13" s="19">
        <v>271490</v>
      </c>
      <c r="J13" s="10"/>
      <c r="K13" s="254"/>
      <c r="L13" s="224"/>
      <c r="M13" s="262"/>
      <c r="P13" s="226"/>
    </row>
    <row r="14" spans="1:16" s="225" customFormat="1">
      <c r="A14" s="222" t="s">
        <v>18</v>
      </c>
      <c r="B14" s="20">
        <v>7</v>
      </c>
      <c r="C14" s="19">
        <v>2735768</v>
      </c>
      <c r="D14" s="19"/>
      <c r="E14" s="19">
        <f>3253849+1</f>
        <v>3253850</v>
      </c>
      <c r="F14" s="19"/>
      <c r="G14" s="223">
        <v>2729772</v>
      </c>
      <c r="H14" s="19"/>
      <c r="I14" s="223">
        <f>3248711+1</f>
        <v>3248712</v>
      </c>
      <c r="J14" s="10"/>
      <c r="K14" s="254"/>
      <c r="L14" s="261"/>
      <c r="M14" s="262"/>
      <c r="P14" s="226"/>
    </row>
    <row r="15" spans="1:16" s="225" customFormat="1">
      <c r="A15" s="95" t="s">
        <v>42</v>
      </c>
      <c r="B15" s="20"/>
      <c r="C15" s="19">
        <v>473673</v>
      </c>
      <c r="D15" s="19"/>
      <c r="E15" s="19">
        <v>534036</v>
      </c>
      <c r="F15" s="19"/>
      <c r="G15" s="19">
        <v>473658</v>
      </c>
      <c r="H15" s="19"/>
      <c r="I15" s="19">
        <v>534021</v>
      </c>
      <c r="J15" s="10"/>
      <c r="K15" s="254"/>
      <c r="L15" s="261"/>
      <c r="M15" s="262"/>
      <c r="P15" s="226"/>
    </row>
    <row r="16" spans="1:16" s="225" customFormat="1">
      <c r="A16" s="95" t="s">
        <v>107</v>
      </c>
      <c r="B16" s="20"/>
      <c r="C16" s="19">
        <v>123471</v>
      </c>
      <c r="D16" s="19"/>
      <c r="E16" s="19">
        <v>72194</v>
      </c>
      <c r="F16" s="19"/>
      <c r="G16" s="19">
        <v>123366</v>
      </c>
      <c r="H16" s="19"/>
      <c r="I16" s="19">
        <v>72090</v>
      </c>
      <c r="J16" s="10"/>
      <c r="K16" s="254"/>
      <c r="L16" s="261"/>
      <c r="M16" s="262"/>
      <c r="P16" s="226"/>
    </row>
    <row r="17" spans="1:16" s="225" customFormat="1">
      <c r="A17" s="227" t="s">
        <v>12</v>
      </c>
      <c r="B17" s="20"/>
      <c r="C17" s="19">
        <v>279</v>
      </c>
      <c r="D17" s="19"/>
      <c r="E17" s="19">
        <v>206</v>
      </c>
      <c r="F17" s="19"/>
      <c r="G17" s="223">
        <v>279</v>
      </c>
      <c r="H17" s="19"/>
      <c r="I17" s="223">
        <v>206</v>
      </c>
      <c r="J17" s="10"/>
      <c r="K17" s="254"/>
      <c r="L17" s="261"/>
      <c r="M17" s="262"/>
      <c r="N17" s="264"/>
      <c r="P17" s="226"/>
    </row>
    <row r="18" spans="1:16" s="164" customFormat="1" ht="22">
      <c r="A18" s="164" t="s">
        <v>2</v>
      </c>
      <c r="B18" s="182"/>
      <c r="C18" s="183">
        <f>SUM(C10:C17)</f>
        <v>8411280</v>
      </c>
      <c r="D18" s="171"/>
      <c r="E18" s="183">
        <f>SUM(E10:E17)</f>
        <v>10177431</v>
      </c>
      <c r="F18" s="171"/>
      <c r="G18" s="183">
        <f>SUM(G10:G17)</f>
        <v>8436568</v>
      </c>
      <c r="H18" s="171"/>
      <c r="I18" s="183">
        <f>SUM(I10:I17)</f>
        <v>10201016</v>
      </c>
      <c r="J18" s="171"/>
      <c r="K18" s="205"/>
      <c r="L18" s="179"/>
      <c r="P18" s="180"/>
    </row>
    <row r="19" spans="1:16" s="177" customFormat="1" ht="22">
      <c r="A19" s="164"/>
      <c r="B19" s="165"/>
      <c r="C19" s="161"/>
      <c r="D19" s="161"/>
      <c r="E19" s="161"/>
      <c r="F19" s="161"/>
      <c r="G19" s="178"/>
      <c r="H19" s="178"/>
      <c r="I19" s="178"/>
      <c r="J19" s="161"/>
      <c r="K19" s="259"/>
      <c r="L19" s="179"/>
    </row>
    <row r="20" spans="1:16" s="177" customFormat="1" ht="22">
      <c r="A20" s="173" t="s">
        <v>15</v>
      </c>
      <c r="B20" s="165"/>
      <c r="C20" s="161"/>
      <c r="D20" s="161"/>
      <c r="E20" s="161"/>
      <c r="F20" s="161"/>
      <c r="G20" s="161"/>
      <c r="H20" s="161"/>
      <c r="I20" s="161"/>
      <c r="J20" s="176"/>
      <c r="K20" s="206"/>
      <c r="L20" s="179"/>
      <c r="M20" s="179"/>
    </row>
    <row r="21" spans="1:16" s="177" customFormat="1">
      <c r="A21" s="181" t="s">
        <v>38</v>
      </c>
      <c r="B21" s="165">
        <v>8</v>
      </c>
      <c r="C21" s="229">
        <v>0</v>
      </c>
      <c r="D21" s="184"/>
      <c r="E21" s="184">
        <v>0</v>
      </c>
      <c r="F21" s="161"/>
      <c r="G21" s="161">
        <v>9400</v>
      </c>
      <c r="H21" s="161"/>
      <c r="I21" s="161">
        <v>9400</v>
      </c>
      <c r="J21" s="161"/>
      <c r="K21" s="258"/>
      <c r="L21" s="224"/>
      <c r="M21" s="226"/>
      <c r="P21" s="180"/>
    </row>
    <row r="22" spans="1:16" s="177" customFormat="1">
      <c r="A22" s="181" t="s">
        <v>124</v>
      </c>
      <c r="B22" s="165">
        <v>9</v>
      </c>
      <c r="C22" s="229">
        <f>536427+37093+2712</f>
        <v>576232</v>
      </c>
      <c r="D22" s="184"/>
      <c r="E22" s="184">
        <v>527371</v>
      </c>
      <c r="F22" s="161"/>
      <c r="G22" s="161">
        <v>458748</v>
      </c>
      <c r="H22" s="161"/>
      <c r="I22" s="161">
        <v>458748</v>
      </c>
      <c r="J22" s="161"/>
      <c r="K22" s="254"/>
      <c r="L22" s="261"/>
      <c r="M22" s="262"/>
      <c r="P22" s="180"/>
    </row>
    <row r="23" spans="1:16" s="177" customFormat="1">
      <c r="A23" s="181" t="s">
        <v>33</v>
      </c>
      <c r="B23" s="244"/>
      <c r="C23" s="10">
        <v>21048</v>
      </c>
      <c r="D23" s="161"/>
      <c r="E23" s="161">
        <v>29785</v>
      </c>
      <c r="F23" s="161"/>
      <c r="G23" s="161">
        <v>21048</v>
      </c>
      <c r="H23" s="161"/>
      <c r="I23" s="161">
        <v>29785</v>
      </c>
      <c r="J23" s="161"/>
      <c r="K23" s="254"/>
      <c r="L23" s="224"/>
      <c r="M23" s="262"/>
      <c r="P23" s="180"/>
    </row>
    <row r="24" spans="1:16" s="177" customFormat="1">
      <c r="A24" s="203" t="s">
        <v>17</v>
      </c>
      <c r="B24" s="253" t="s">
        <v>182</v>
      </c>
      <c r="C24" s="10">
        <f>74247-1550</f>
        <v>72697</v>
      </c>
      <c r="D24" s="161"/>
      <c r="E24" s="161">
        <v>97329</v>
      </c>
      <c r="F24" s="161"/>
      <c r="G24" s="161">
        <f>72475-1550</f>
        <v>70925</v>
      </c>
      <c r="H24" s="161"/>
      <c r="I24" s="161">
        <v>95430</v>
      </c>
      <c r="J24" s="161"/>
      <c r="K24" s="254"/>
      <c r="L24" s="224"/>
      <c r="M24" s="262"/>
      <c r="N24" s="263"/>
      <c r="P24" s="180"/>
    </row>
    <row r="25" spans="1:16" s="177" customFormat="1">
      <c r="A25" s="203" t="s">
        <v>134</v>
      </c>
      <c r="B25" s="253">
        <v>4</v>
      </c>
      <c r="C25" s="10">
        <v>5435</v>
      </c>
      <c r="D25" s="161"/>
      <c r="E25" s="161">
        <v>7210</v>
      </c>
      <c r="F25" s="161"/>
      <c r="G25" s="161">
        <v>5397</v>
      </c>
      <c r="H25" s="161"/>
      <c r="I25" s="161">
        <v>7110</v>
      </c>
      <c r="J25" s="161"/>
      <c r="K25" s="254"/>
      <c r="L25" s="224"/>
      <c r="M25" s="262"/>
      <c r="P25" s="180"/>
    </row>
    <row r="26" spans="1:16" s="177" customFormat="1">
      <c r="A26" s="203" t="s">
        <v>143</v>
      </c>
      <c r="B26" s="253">
        <v>6</v>
      </c>
      <c r="C26" s="136">
        <v>74680</v>
      </c>
      <c r="D26" s="135"/>
      <c r="E26" s="135">
        <v>78220</v>
      </c>
      <c r="F26" s="135"/>
      <c r="G26" s="135">
        <v>74680</v>
      </c>
      <c r="H26" s="135"/>
      <c r="I26" s="135">
        <v>78220</v>
      </c>
      <c r="J26" s="135"/>
      <c r="K26" s="254"/>
      <c r="L26" s="224"/>
      <c r="M26" s="262"/>
      <c r="P26" s="180"/>
    </row>
    <row r="27" spans="1:16" s="177" customFormat="1">
      <c r="A27" s="181" t="s">
        <v>43</v>
      </c>
      <c r="B27" s="165"/>
      <c r="C27" s="10">
        <v>349826</v>
      </c>
      <c r="D27" s="161"/>
      <c r="E27" s="161">
        <v>357376</v>
      </c>
      <c r="F27" s="161"/>
      <c r="G27" s="161">
        <v>348324</v>
      </c>
      <c r="H27" s="161"/>
      <c r="I27" s="161">
        <v>355695</v>
      </c>
      <c r="J27" s="161"/>
      <c r="K27" s="254"/>
      <c r="L27" s="224"/>
      <c r="M27" s="262"/>
      <c r="P27" s="180"/>
    </row>
    <row r="28" spans="1:16" s="177" customFormat="1">
      <c r="A28" s="217" t="s">
        <v>156</v>
      </c>
      <c r="B28" s="245"/>
      <c r="C28" s="10">
        <v>32186</v>
      </c>
      <c r="D28" s="10"/>
      <c r="E28" s="229">
        <v>0</v>
      </c>
      <c r="F28" s="10"/>
      <c r="G28" s="10">
        <v>32186</v>
      </c>
      <c r="H28" s="161"/>
      <c r="I28" s="184">
        <v>0</v>
      </c>
      <c r="J28" s="161"/>
      <c r="K28" s="258"/>
      <c r="L28" s="224"/>
      <c r="M28" s="226"/>
      <c r="P28" s="180"/>
    </row>
    <row r="29" spans="1:16" s="177" customFormat="1">
      <c r="A29" s="181" t="s">
        <v>118</v>
      </c>
      <c r="B29" s="165"/>
      <c r="C29" s="10">
        <v>9551</v>
      </c>
      <c r="D29" s="161"/>
      <c r="E29" s="161">
        <v>10196</v>
      </c>
      <c r="F29" s="161"/>
      <c r="G29" s="161">
        <v>9165</v>
      </c>
      <c r="H29" s="161"/>
      <c r="I29" s="161">
        <v>9769</v>
      </c>
      <c r="J29" s="161"/>
      <c r="K29" s="254"/>
      <c r="L29" s="224"/>
      <c r="M29" s="262"/>
      <c r="P29" s="180"/>
    </row>
    <row r="30" spans="1:16" s="177" customFormat="1">
      <c r="A30" s="181" t="s">
        <v>72</v>
      </c>
      <c r="B30" s="165"/>
      <c r="C30" s="10">
        <f>61299+3548</f>
        <v>64847</v>
      </c>
      <c r="D30" s="161"/>
      <c r="E30" s="161">
        <v>56935</v>
      </c>
      <c r="F30" s="161"/>
      <c r="G30" s="161">
        <f>59504+3344</f>
        <v>62848</v>
      </c>
      <c r="H30" s="161"/>
      <c r="I30" s="161">
        <v>55142</v>
      </c>
      <c r="J30" s="161"/>
      <c r="K30" s="254"/>
      <c r="L30" s="224"/>
      <c r="M30" s="226"/>
      <c r="P30" s="180"/>
    </row>
    <row r="31" spans="1:16" s="164" customFormat="1" ht="22">
      <c r="A31" s="164" t="s">
        <v>16</v>
      </c>
      <c r="B31" s="182"/>
      <c r="C31" s="183">
        <f>SUM(C21:C30)</f>
        <v>1206502</v>
      </c>
      <c r="D31" s="171"/>
      <c r="E31" s="183">
        <f>SUM(E21:E30)</f>
        <v>1164422</v>
      </c>
      <c r="F31" s="171"/>
      <c r="G31" s="183">
        <f>SUM(G21:G30)</f>
        <v>1092721</v>
      </c>
      <c r="H31" s="171"/>
      <c r="I31" s="183">
        <f>SUM(I21:I30)</f>
        <v>1099299</v>
      </c>
      <c r="J31" s="171"/>
      <c r="K31" s="205"/>
      <c r="L31" s="179"/>
    </row>
    <row r="32" spans="1:16" s="177" customFormat="1">
      <c r="B32" s="165"/>
      <c r="C32" s="161"/>
      <c r="D32" s="161"/>
      <c r="E32" s="161"/>
      <c r="F32" s="161"/>
      <c r="G32" s="161"/>
      <c r="H32" s="161"/>
      <c r="I32" s="161"/>
      <c r="J32" s="161"/>
      <c r="K32" s="206"/>
    </row>
    <row r="33" spans="1:19" s="164" customFormat="1" ht="22.5" thickBot="1">
      <c r="A33" s="164" t="s">
        <v>3</v>
      </c>
      <c r="B33" s="182"/>
      <c r="C33" s="185">
        <f>+C18+C31</f>
        <v>9617782</v>
      </c>
      <c r="D33" s="171"/>
      <c r="E33" s="185">
        <f>+E18+E31</f>
        <v>11341853</v>
      </c>
      <c r="F33" s="171"/>
      <c r="G33" s="185">
        <f>+G18+G31</f>
        <v>9529289</v>
      </c>
      <c r="H33" s="171"/>
      <c r="I33" s="185">
        <f>+I18+I31</f>
        <v>11300315</v>
      </c>
      <c r="J33" s="186"/>
      <c r="K33" s="186"/>
      <c r="L33" s="186"/>
      <c r="M33" s="186"/>
      <c r="N33" s="186"/>
      <c r="O33" s="186"/>
      <c r="P33" s="186"/>
      <c r="Q33" s="186">
        <f>I33-I86</f>
        <v>0</v>
      </c>
      <c r="R33" s="186"/>
      <c r="S33" s="186"/>
    </row>
    <row r="34" spans="1:19" ht="23.5" thickTop="1">
      <c r="A34" s="278" t="s">
        <v>41</v>
      </c>
      <c r="B34" s="278"/>
      <c r="C34" s="278"/>
      <c r="D34" s="278"/>
      <c r="E34" s="278"/>
      <c r="F34" s="278"/>
      <c r="G34" s="160"/>
      <c r="H34" s="160"/>
      <c r="I34" s="160"/>
    </row>
    <row r="35" spans="1:19" ht="23">
      <c r="A35" s="278" t="s">
        <v>39</v>
      </c>
      <c r="B35" s="278"/>
      <c r="C35" s="278"/>
      <c r="D35" s="278"/>
      <c r="E35" s="278"/>
      <c r="F35" s="278"/>
      <c r="G35" s="160"/>
      <c r="H35" s="160"/>
      <c r="I35" s="160"/>
    </row>
    <row r="36" spans="1:19" ht="22">
      <c r="C36" s="187"/>
      <c r="D36" s="187"/>
      <c r="E36" s="187"/>
      <c r="F36" s="188"/>
      <c r="G36" s="187"/>
      <c r="H36" s="188"/>
      <c r="I36" s="187"/>
      <c r="J36" s="176"/>
      <c r="K36" s="189"/>
      <c r="L36" s="189"/>
      <c r="M36" s="189"/>
    </row>
    <row r="37" spans="1:19" ht="23">
      <c r="A37" s="160"/>
      <c r="B37" s="182"/>
      <c r="C37" s="274" t="s">
        <v>34</v>
      </c>
      <c r="D37" s="274"/>
      <c r="E37" s="274"/>
      <c r="F37" s="164"/>
      <c r="G37" s="274" t="s">
        <v>35</v>
      </c>
      <c r="H37" s="274"/>
      <c r="I37" s="274"/>
    </row>
    <row r="38" spans="1:19" ht="22">
      <c r="C38" s="175" t="s">
        <v>103</v>
      </c>
      <c r="D38" s="175"/>
      <c r="E38" s="175" t="s">
        <v>106</v>
      </c>
      <c r="F38" s="166"/>
      <c r="G38" s="175" t="s">
        <v>103</v>
      </c>
      <c r="H38" s="175"/>
      <c r="I38" s="175" t="s">
        <v>106</v>
      </c>
      <c r="J38" s="190"/>
      <c r="K38" s="168"/>
      <c r="L38" s="168"/>
      <c r="M38" s="168"/>
    </row>
    <row r="39" spans="1:19" ht="23">
      <c r="A39" s="169" t="s">
        <v>61</v>
      </c>
      <c r="B39" s="165" t="s">
        <v>19</v>
      </c>
      <c r="C39" s="170">
        <v>2563</v>
      </c>
      <c r="D39" s="170"/>
      <c r="E39" s="170">
        <v>2562</v>
      </c>
      <c r="F39" s="166"/>
      <c r="G39" s="170">
        <v>2563</v>
      </c>
      <c r="H39" s="170"/>
      <c r="I39" s="170">
        <v>2562</v>
      </c>
      <c r="J39" s="190"/>
      <c r="K39" s="168"/>
      <c r="L39" s="168"/>
      <c r="M39" s="168"/>
    </row>
    <row r="40" spans="1:19" ht="23">
      <c r="A40" s="169"/>
      <c r="B40" s="209"/>
      <c r="C40" s="170" t="s">
        <v>155</v>
      </c>
      <c r="D40" s="170"/>
      <c r="E40" s="170"/>
      <c r="F40" s="166"/>
      <c r="G40" s="170" t="s">
        <v>155</v>
      </c>
      <c r="H40" s="170"/>
      <c r="I40" s="170"/>
      <c r="J40" s="190"/>
      <c r="K40" s="168"/>
      <c r="L40" s="168"/>
      <c r="M40" s="168"/>
    </row>
    <row r="41" spans="1:19" ht="23">
      <c r="A41" s="18"/>
      <c r="B41" s="20"/>
      <c r="C41" s="275" t="s">
        <v>21</v>
      </c>
      <c r="D41" s="275"/>
      <c r="E41" s="275"/>
      <c r="F41" s="275"/>
      <c r="G41" s="275"/>
      <c r="H41" s="275"/>
      <c r="I41" s="275"/>
      <c r="J41" s="190"/>
      <c r="K41" s="276"/>
      <c r="L41" s="276"/>
      <c r="M41" s="276"/>
    </row>
    <row r="42" spans="1:19" s="177" customFormat="1" ht="22">
      <c r="A42" s="230" t="s">
        <v>4</v>
      </c>
      <c r="B42" s="20"/>
      <c r="C42" s="231"/>
      <c r="D42" s="231"/>
      <c r="E42" s="231"/>
      <c r="F42" s="232"/>
      <c r="G42" s="231"/>
      <c r="H42" s="232"/>
      <c r="I42" s="231"/>
      <c r="J42" s="176"/>
      <c r="K42" s="259"/>
      <c r="L42" s="191"/>
      <c r="M42" s="191"/>
    </row>
    <row r="43" spans="1:19" s="177" customFormat="1">
      <c r="A43" s="225" t="s">
        <v>149</v>
      </c>
      <c r="B43" s="20"/>
      <c r="C43" s="10">
        <v>3344580</v>
      </c>
      <c r="D43" s="10"/>
      <c r="E43" s="10">
        <v>5104117</v>
      </c>
      <c r="F43" s="10"/>
      <c r="G43" s="10">
        <v>3344580</v>
      </c>
      <c r="H43" s="10"/>
      <c r="I43" s="10">
        <v>5104117</v>
      </c>
      <c r="J43" s="161"/>
      <c r="K43" s="254"/>
      <c r="L43" s="224"/>
      <c r="M43" s="262"/>
      <c r="P43" s="180"/>
    </row>
    <row r="44" spans="1:19" s="177" customFormat="1">
      <c r="A44" s="227" t="s">
        <v>8</v>
      </c>
      <c r="B44" s="20">
        <v>4</v>
      </c>
      <c r="C44" s="10">
        <v>2208052</v>
      </c>
      <c r="D44" s="10"/>
      <c r="E44" s="10">
        <v>2159044</v>
      </c>
      <c r="F44" s="10"/>
      <c r="G44" s="10">
        <v>2207910</v>
      </c>
      <c r="H44" s="10"/>
      <c r="I44" s="10">
        <v>2158917</v>
      </c>
      <c r="J44" s="161"/>
      <c r="K44" s="254"/>
      <c r="L44" s="224"/>
      <c r="M44" s="262"/>
      <c r="P44" s="180"/>
    </row>
    <row r="45" spans="1:19" s="177" customFormat="1">
      <c r="A45" s="227" t="s">
        <v>133</v>
      </c>
      <c r="B45" s="20">
        <v>4</v>
      </c>
      <c r="C45" s="10">
        <v>258365</v>
      </c>
      <c r="D45" s="10"/>
      <c r="E45" s="10">
        <v>333662</v>
      </c>
      <c r="F45" s="10"/>
      <c r="G45" s="10">
        <v>258089</v>
      </c>
      <c r="H45" s="10"/>
      <c r="I45" s="10">
        <v>334202</v>
      </c>
      <c r="J45" s="161"/>
      <c r="K45" s="254"/>
      <c r="L45" s="224"/>
      <c r="M45" s="265"/>
      <c r="P45" s="180"/>
    </row>
    <row r="46" spans="1:19" s="177" customFormat="1">
      <c r="A46" s="227" t="s">
        <v>178</v>
      </c>
      <c r="B46" s="252"/>
      <c r="C46" s="10"/>
      <c r="D46" s="10"/>
      <c r="E46" s="10"/>
      <c r="F46" s="10"/>
      <c r="G46" s="10"/>
      <c r="H46" s="10"/>
      <c r="I46" s="10"/>
      <c r="J46" s="161"/>
      <c r="K46" s="258"/>
      <c r="L46" s="224"/>
      <c r="M46" s="226"/>
      <c r="P46" s="180"/>
    </row>
    <row r="47" spans="1:19" s="177" customFormat="1">
      <c r="A47" s="227" t="s">
        <v>179</v>
      </c>
      <c r="B47" s="252"/>
      <c r="C47" s="10">
        <v>10346</v>
      </c>
      <c r="D47" s="10"/>
      <c r="E47" s="184">
        <v>0</v>
      </c>
      <c r="F47" s="10"/>
      <c r="G47" s="10">
        <v>10346</v>
      </c>
      <c r="H47" s="10"/>
      <c r="I47" s="184">
        <v>0</v>
      </c>
      <c r="J47" s="161"/>
      <c r="K47" s="258"/>
      <c r="L47" s="224"/>
      <c r="M47" s="226"/>
      <c r="P47" s="180"/>
    </row>
    <row r="48" spans="1:19" s="177" customFormat="1">
      <c r="A48" s="225" t="s">
        <v>119</v>
      </c>
      <c r="B48" s="20"/>
      <c r="C48" s="10"/>
      <c r="D48" s="10"/>
      <c r="E48" s="10"/>
      <c r="F48" s="10"/>
      <c r="G48" s="10"/>
      <c r="H48" s="10"/>
      <c r="I48" s="10"/>
      <c r="J48" s="161"/>
      <c r="K48" s="258"/>
      <c r="L48" s="224"/>
      <c r="M48" s="226"/>
      <c r="P48" s="180"/>
    </row>
    <row r="49" spans="1:16" s="177" customFormat="1">
      <c r="A49" s="225" t="s">
        <v>120</v>
      </c>
      <c r="B49" s="20"/>
      <c r="C49" s="10">
        <v>108410</v>
      </c>
      <c r="D49" s="10"/>
      <c r="E49" s="10">
        <v>161180</v>
      </c>
      <c r="F49" s="10"/>
      <c r="G49" s="10">
        <v>108410</v>
      </c>
      <c r="H49" s="10"/>
      <c r="I49" s="10">
        <v>161180</v>
      </c>
      <c r="J49" s="161"/>
      <c r="K49" s="254"/>
      <c r="L49" s="224"/>
      <c r="M49" s="262"/>
      <c r="P49" s="180"/>
    </row>
    <row r="50" spans="1:16" s="177" customFormat="1">
      <c r="A50" s="227" t="s">
        <v>153</v>
      </c>
      <c r="B50" s="20"/>
      <c r="C50" s="10">
        <v>6305</v>
      </c>
      <c r="D50" s="10"/>
      <c r="E50" s="10">
        <v>0</v>
      </c>
      <c r="F50" s="10"/>
      <c r="G50" s="19">
        <v>6305</v>
      </c>
      <c r="H50" s="10"/>
      <c r="I50" s="19">
        <v>0</v>
      </c>
      <c r="J50" s="161"/>
      <c r="K50" s="254"/>
      <c r="L50" s="224"/>
      <c r="M50" s="226"/>
      <c r="P50" s="180"/>
    </row>
    <row r="51" spans="1:16" s="177" customFormat="1">
      <c r="A51" s="225" t="s">
        <v>32</v>
      </c>
      <c r="B51" s="20"/>
      <c r="C51" s="10">
        <v>266462</v>
      </c>
      <c r="D51" s="10"/>
      <c r="E51" s="10">
        <v>299742</v>
      </c>
      <c r="F51" s="10"/>
      <c r="G51" s="10">
        <v>264741</v>
      </c>
      <c r="H51" s="10"/>
      <c r="I51" s="10">
        <v>296822</v>
      </c>
      <c r="J51" s="161"/>
      <c r="K51" s="254"/>
      <c r="L51" s="261"/>
      <c r="M51" s="262"/>
      <c r="P51" s="180"/>
    </row>
    <row r="52" spans="1:16" s="164" customFormat="1" ht="22">
      <c r="A52" s="2" t="s">
        <v>5</v>
      </c>
      <c r="B52" s="14"/>
      <c r="C52" s="215">
        <f>SUM(C43:C51)</f>
        <v>6202520</v>
      </c>
      <c r="D52" s="8"/>
      <c r="E52" s="215">
        <f>SUM(E43:E51)</f>
        <v>8057745</v>
      </c>
      <c r="F52" s="8"/>
      <c r="G52" s="215">
        <f>SUM(G43:G51)</f>
        <v>6200381</v>
      </c>
      <c r="H52" s="8"/>
      <c r="I52" s="215">
        <f>SUM(I43:I51)</f>
        <v>8055238</v>
      </c>
      <c r="J52" s="161"/>
      <c r="K52" s="260"/>
      <c r="L52" s="192"/>
      <c r="M52" s="193"/>
    </row>
    <row r="53" spans="1:16" s="177" customFormat="1" ht="22">
      <c r="A53" s="225"/>
      <c r="B53" s="20"/>
      <c r="C53" s="233"/>
      <c r="D53" s="233"/>
      <c r="E53" s="233"/>
      <c r="F53" s="223"/>
      <c r="G53" s="233"/>
      <c r="H53" s="223"/>
      <c r="I53" s="233"/>
      <c r="J53" s="176"/>
      <c r="K53" s="206"/>
      <c r="L53" s="192"/>
      <c r="M53" s="179"/>
    </row>
    <row r="54" spans="1:16" s="164" customFormat="1" ht="23.25" customHeight="1">
      <c r="A54" s="230" t="s">
        <v>26</v>
      </c>
      <c r="B54" s="14"/>
      <c r="C54" s="8"/>
      <c r="D54" s="8"/>
      <c r="E54" s="8"/>
      <c r="F54" s="8"/>
      <c r="G54" s="8"/>
      <c r="H54" s="8"/>
      <c r="I54" s="8"/>
      <c r="J54" s="161"/>
      <c r="K54" s="258"/>
      <c r="L54" s="224"/>
      <c r="M54" s="226"/>
    </row>
    <row r="55" spans="1:16" s="164" customFormat="1" ht="23.25" customHeight="1">
      <c r="A55" s="227" t="s">
        <v>133</v>
      </c>
      <c r="B55" s="20"/>
      <c r="C55" s="122">
        <v>28742</v>
      </c>
      <c r="D55" s="122"/>
      <c r="E55" s="122">
        <v>31652</v>
      </c>
      <c r="F55" s="10"/>
      <c r="G55" s="10">
        <v>28742</v>
      </c>
      <c r="H55" s="10"/>
      <c r="I55" s="10">
        <v>31652</v>
      </c>
      <c r="J55" s="161"/>
      <c r="K55" s="254"/>
      <c r="L55" s="224"/>
      <c r="M55" s="265"/>
      <c r="P55" s="180"/>
    </row>
    <row r="56" spans="1:16" s="164" customFormat="1" ht="23.25" customHeight="1">
      <c r="A56" s="227" t="s">
        <v>176</v>
      </c>
      <c r="B56" s="244"/>
      <c r="C56" s="10">
        <f>32334-C47</f>
        <v>21988</v>
      </c>
      <c r="D56" s="161"/>
      <c r="E56" s="184">
        <v>0</v>
      </c>
      <c r="F56" s="161"/>
      <c r="G56" s="10">
        <f>32334-G47</f>
        <v>21988</v>
      </c>
      <c r="H56" s="161"/>
      <c r="I56" s="184">
        <v>0</v>
      </c>
      <c r="J56" s="161"/>
      <c r="K56" s="258"/>
      <c r="L56" s="224"/>
      <c r="M56" s="226"/>
      <c r="P56" s="180"/>
    </row>
    <row r="57" spans="1:16" s="164" customFormat="1" ht="23.25" customHeight="1">
      <c r="A57" s="227" t="s">
        <v>173</v>
      </c>
      <c r="B57" s="20"/>
      <c r="C57" s="122"/>
      <c r="D57" s="122"/>
      <c r="E57" s="122"/>
      <c r="F57" s="10"/>
      <c r="G57" s="10"/>
      <c r="H57" s="10"/>
      <c r="I57" s="10"/>
      <c r="J57" s="161"/>
      <c r="K57" s="258"/>
      <c r="L57" s="224"/>
      <c r="M57" s="226"/>
      <c r="P57" s="180"/>
    </row>
    <row r="58" spans="1:16" s="164" customFormat="1" ht="23.25" customHeight="1">
      <c r="A58" s="227" t="s">
        <v>174</v>
      </c>
      <c r="B58" s="20"/>
      <c r="C58" s="234">
        <v>40167</v>
      </c>
      <c r="D58" s="234"/>
      <c r="E58" s="234">
        <v>39363</v>
      </c>
      <c r="F58" s="6"/>
      <c r="G58" s="6">
        <v>38955</v>
      </c>
      <c r="H58" s="6"/>
      <c r="I58" s="6">
        <v>38158</v>
      </c>
      <c r="J58" s="204"/>
      <c r="K58" s="254"/>
      <c r="L58" s="224"/>
      <c r="M58" s="262"/>
      <c r="P58" s="207"/>
    </row>
    <row r="59" spans="1:16" s="164" customFormat="1" ht="23.25" customHeight="1">
      <c r="A59" s="1" t="s">
        <v>44</v>
      </c>
      <c r="B59" s="20"/>
      <c r="C59" s="6">
        <f>1188</f>
        <v>1188</v>
      </c>
      <c r="D59" s="10"/>
      <c r="E59" s="10">
        <v>412</v>
      </c>
      <c r="F59" s="10"/>
      <c r="G59" s="6">
        <v>1181</v>
      </c>
      <c r="H59" s="10"/>
      <c r="I59" s="10">
        <v>406</v>
      </c>
      <c r="J59" s="161"/>
      <c r="K59" s="254"/>
      <c r="L59" s="224"/>
      <c r="M59" s="265"/>
      <c r="P59" s="180"/>
    </row>
    <row r="60" spans="1:16" s="164" customFormat="1" ht="23.25" customHeight="1">
      <c r="A60" s="2" t="s">
        <v>27</v>
      </c>
      <c r="B60" s="14"/>
      <c r="C60" s="215">
        <f>SUM(C55:C59)</f>
        <v>92085</v>
      </c>
      <c r="D60" s="8"/>
      <c r="E60" s="215">
        <f>SUM(E55:E59)</f>
        <v>71427</v>
      </c>
      <c r="F60" s="8"/>
      <c r="G60" s="215">
        <f>SUM(G55:G59)</f>
        <v>90866</v>
      </c>
      <c r="H60" s="8"/>
      <c r="I60" s="215">
        <f>SUM(I55:I59)</f>
        <v>70216</v>
      </c>
      <c r="J60" s="161"/>
      <c r="K60" s="194"/>
      <c r="L60" s="192"/>
    </row>
    <row r="61" spans="1:16" s="164" customFormat="1" ht="23.25" customHeight="1">
      <c r="A61" s="2"/>
      <c r="B61" s="14"/>
      <c r="C61" s="8"/>
      <c r="D61" s="8"/>
      <c r="E61" s="8"/>
      <c r="F61" s="8"/>
      <c r="G61" s="8"/>
      <c r="H61" s="8"/>
      <c r="I61" s="8"/>
      <c r="J61" s="161"/>
      <c r="K61" s="194"/>
      <c r="L61" s="192"/>
    </row>
    <row r="62" spans="1:16" s="164" customFormat="1" ht="23.25" customHeight="1">
      <c r="A62" s="2" t="s">
        <v>6</v>
      </c>
      <c r="B62" s="14"/>
      <c r="C62" s="235">
        <f>C52+C60</f>
        <v>6294605</v>
      </c>
      <c r="D62" s="8"/>
      <c r="E62" s="235">
        <f>E52+E60</f>
        <v>8129172</v>
      </c>
      <c r="F62" s="8"/>
      <c r="G62" s="235">
        <f>G52+G60</f>
        <v>6291247</v>
      </c>
      <c r="H62" s="8"/>
      <c r="I62" s="235">
        <f>I52+I60</f>
        <v>8125454</v>
      </c>
      <c r="J62" s="171"/>
      <c r="K62" s="194"/>
      <c r="L62" s="195"/>
    </row>
    <row r="63" spans="1:16" ht="23.25" customHeight="1">
      <c r="A63" s="277" t="s">
        <v>41</v>
      </c>
      <c r="B63" s="277"/>
      <c r="C63" s="277"/>
      <c r="D63" s="277"/>
      <c r="E63" s="277"/>
      <c r="F63" s="277"/>
      <c r="G63" s="18"/>
      <c r="H63" s="18"/>
      <c r="I63" s="18"/>
    </row>
    <row r="64" spans="1:16" ht="23.25" customHeight="1">
      <c r="A64" s="277" t="s">
        <v>39</v>
      </c>
      <c r="B64" s="277"/>
      <c r="C64" s="277"/>
      <c r="D64" s="277"/>
      <c r="E64" s="277"/>
      <c r="F64" s="277"/>
      <c r="G64" s="18"/>
      <c r="H64" s="18"/>
      <c r="I64" s="18"/>
    </row>
    <row r="65" spans="1:14" ht="23.25" customHeight="1">
      <c r="A65" s="236"/>
      <c r="B65" s="20"/>
      <c r="C65" s="237"/>
      <c r="D65" s="237"/>
      <c r="E65" s="237"/>
      <c r="F65" s="238"/>
      <c r="G65" s="237"/>
      <c r="H65" s="238"/>
      <c r="I65" s="237"/>
      <c r="J65" s="176"/>
      <c r="K65" s="189"/>
      <c r="L65" s="189"/>
      <c r="M65" s="189"/>
    </row>
    <row r="66" spans="1:14" ht="23.25" customHeight="1">
      <c r="A66" s="18"/>
      <c r="B66" s="14"/>
      <c r="C66" s="280" t="s">
        <v>34</v>
      </c>
      <c r="D66" s="280"/>
      <c r="E66" s="280"/>
      <c r="F66" s="2"/>
      <c r="G66" s="280" t="s">
        <v>35</v>
      </c>
      <c r="H66" s="280"/>
      <c r="I66" s="280"/>
    </row>
    <row r="67" spans="1:14" ht="23.25" customHeight="1">
      <c r="A67" s="236"/>
      <c r="B67" s="20"/>
      <c r="C67" s="232" t="s">
        <v>103</v>
      </c>
      <c r="D67" s="232"/>
      <c r="E67" s="232" t="s">
        <v>106</v>
      </c>
      <c r="F67" s="239"/>
      <c r="G67" s="232" t="s">
        <v>103</v>
      </c>
      <c r="H67" s="232"/>
      <c r="I67" s="232" t="s">
        <v>106</v>
      </c>
      <c r="J67" s="190"/>
      <c r="K67" s="168"/>
      <c r="L67" s="168"/>
      <c r="M67" s="168"/>
    </row>
    <row r="68" spans="1:14" ht="23.25" customHeight="1">
      <c r="A68" s="240" t="s">
        <v>61</v>
      </c>
      <c r="B68" s="20" t="s">
        <v>19</v>
      </c>
      <c r="C68" s="241">
        <v>2563</v>
      </c>
      <c r="D68" s="241"/>
      <c r="E68" s="241">
        <v>2562</v>
      </c>
      <c r="F68" s="239"/>
      <c r="G68" s="241">
        <v>2563</v>
      </c>
      <c r="H68" s="241"/>
      <c r="I68" s="241">
        <v>2562</v>
      </c>
      <c r="J68" s="190"/>
      <c r="K68" s="168"/>
      <c r="L68" s="168"/>
      <c r="M68" s="168"/>
    </row>
    <row r="69" spans="1:14" ht="23.25" customHeight="1">
      <c r="A69" s="240"/>
      <c r="B69" s="20"/>
      <c r="C69" s="241" t="s">
        <v>155</v>
      </c>
      <c r="D69" s="241"/>
      <c r="E69" s="241"/>
      <c r="F69" s="239"/>
      <c r="G69" s="241" t="s">
        <v>155</v>
      </c>
      <c r="H69" s="241"/>
      <c r="I69" s="241"/>
      <c r="J69" s="190"/>
      <c r="K69" s="168"/>
      <c r="L69" s="168"/>
      <c r="M69" s="168"/>
    </row>
    <row r="70" spans="1:14" ht="23.25" customHeight="1">
      <c r="A70" s="18"/>
      <c r="B70" s="20"/>
      <c r="C70" s="275" t="s">
        <v>21</v>
      </c>
      <c r="D70" s="275"/>
      <c r="E70" s="275"/>
      <c r="F70" s="275"/>
      <c r="G70" s="275"/>
      <c r="H70" s="275"/>
      <c r="I70" s="275"/>
      <c r="J70" s="190"/>
      <c r="K70" s="276"/>
      <c r="L70" s="276"/>
      <c r="M70" s="276"/>
    </row>
    <row r="71" spans="1:14" s="177" customFormat="1" ht="23.25" customHeight="1">
      <c r="A71" s="230" t="s">
        <v>48</v>
      </c>
      <c r="B71" s="20"/>
      <c r="C71" s="223"/>
      <c r="D71" s="223"/>
      <c r="E71" s="223"/>
      <c r="F71" s="223"/>
      <c r="G71" s="223"/>
      <c r="H71" s="223"/>
      <c r="I71" s="223"/>
      <c r="J71" s="171"/>
      <c r="K71" s="259"/>
      <c r="L71" s="179"/>
      <c r="M71" s="179"/>
      <c r="N71" s="179"/>
    </row>
    <row r="72" spans="1:14" s="177" customFormat="1" ht="23.25" customHeight="1">
      <c r="A72" s="225" t="s">
        <v>62</v>
      </c>
      <c r="B72" s="20">
        <v>10</v>
      </c>
      <c r="C72" s="223"/>
      <c r="D72" s="223"/>
      <c r="E72" s="223"/>
      <c r="F72" s="223"/>
      <c r="G72" s="223"/>
      <c r="H72" s="223"/>
      <c r="I72" s="223"/>
      <c r="J72" s="161"/>
      <c r="K72" s="259"/>
      <c r="L72" s="179"/>
      <c r="M72" s="179"/>
      <c r="N72" s="179"/>
    </row>
    <row r="73" spans="1:14" s="177" customFormat="1" ht="23.25" customHeight="1" thickBot="1">
      <c r="A73" s="225" t="s">
        <v>74</v>
      </c>
      <c r="B73" s="20"/>
      <c r="C73" s="242">
        <v>880000</v>
      </c>
      <c r="D73" s="10"/>
      <c r="E73" s="242">
        <v>880000</v>
      </c>
      <c r="F73" s="10"/>
      <c r="G73" s="242">
        <v>880000</v>
      </c>
      <c r="H73" s="10"/>
      <c r="I73" s="242">
        <v>880000</v>
      </c>
      <c r="J73" s="161"/>
      <c r="K73" s="258"/>
      <c r="L73" s="224"/>
      <c r="M73" s="226"/>
    </row>
    <row r="74" spans="1:14" s="177" customFormat="1" ht="23.25" customHeight="1" thickTop="1">
      <c r="A74" s="225" t="s">
        <v>75</v>
      </c>
      <c r="B74" s="20"/>
      <c r="C74" s="10">
        <v>847361</v>
      </c>
      <c r="D74" s="10"/>
      <c r="E74" s="10">
        <v>847361</v>
      </c>
      <c r="F74" s="10"/>
      <c r="G74" s="10">
        <v>847361</v>
      </c>
      <c r="H74" s="10"/>
      <c r="I74" s="10">
        <v>847361</v>
      </c>
      <c r="J74" s="161"/>
      <c r="K74" s="258"/>
      <c r="L74" s="224"/>
      <c r="M74" s="226"/>
    </row>
    <row r="75" spans="1:14" s="177" customFormat="1" ht="23.25" customHeight="1">
      <c r="A75" s="225" t="s">
        <v>77</v>
      </c>
      <c r="B75" s="20"/>
      <c r="C75" s="10"/>
      <c r="D75" s="10"/>
      <c r="E75" s="10"/>
      <c r="F75" s="10"/>
      <c r="G75" s="10"/>
      <c r="H75" s="10"/>
      <c r="I75" s="10"/>
      <c r="J75" s="161"/>
      <c r="K75" s="258"/>
      <c r="L75" s="224"/>
      <c r="M75" s="226"/>
    </row>
    <row r="76" spans="1:14" s="177" customFormat="1" ht="23.25" customHeight="1">
      <c r="A76" s="225" t="s">
        <v>73</v>
      </c>
      <c r="B76" s="20"/>
      <c r="C76" s="10">
        <v>350872</v>
      </c>
      <c r="D76" s="10"/>
      <c r="E76" s="10">
        <v>350872</v>
      </c>
      <c r="F76" s="10"/>
      <c r="G76" s="10">
        <v>350872</v>
      </c>
      <c r="H76" s="10"/>
      <c r="I76" s="10">
        <v>350872</v>
      </c>
      <c r="J76" s="161"/>
      <c r="K76" s="258"/>
      <c r="L76" s="224"/>
      <c r="M76" s="226"/>
    </row>
    <row r="77" spans="1:14" s="177" customFormat="1" ht="23.25" customHeight="1">
      <c r="A77" s="225" t="s">
        <v>78</v>
      </c>
      <c r="B77" s="20"/>
      <c r="C77" s="10">
        <v>52836</v>
      </c>
      <c r="D77" s="10"/>
      <c r="E77" s="10">
        <v>52836</v>
      </c>
      <c r="F77" s="10"/>
      <c r="G77" s="10">
        <v>52836</v>
      </c>
      <c r="H77" s="10"/>
      <c r="I77" s="10">
        <v>52836</v>
      </c>
      <c r="J77" s="161"/>
      <c r="K77" s="258"/>
      <c r="L77" s="224"/>
      <c r="M77" s="226"/>
    </row>
    <row r="78" spans="1:14" s="144" customFormat="1" ht="23.25" hidden="1" customHeight="1">
      <c r="A78" s="225" t="s">
        <v>79</v>
      </c>
      <c r="B78" s="20"/>
      <c r="C78" s="229"/>
      <c r="D78" s="229"/>
      <c r="E78" s="229"/>
      <c r="F78" s="10"/>
      <c r="G78" s="19"/>
      <c r="H78" s="10"/>
      <c r="I78" s="19"/>
      <c r="J78" s="196"/>
      <c r="K78" s="258"/>
      <c r="L78" s="224"/>
      <c r="M78" s="226"/>
    </row>
    <row r="79" spans="1:14" s="177" customFormat="1" ht="23.25" customHeight="1">
      <c r="A79" s="225" t="s">
        <v>76</v>
      </c>
      <c r="B79" s="20"/>
      <c r="C79" s="10"/>
      <c r="D79" s="10"/>
      <c r="E79" s="10"/>
      <c r="F79" s="10"/>
      <c r="G79" s="10"/>
      <c r="H79" s="10"/>
      <c r="I79" s="10"/>
      <c r="J79" s="161"/>
      <c r="K79" s="258"/>
      <c r="L79" s="224"/>
      <c r="M79" s="226"/>
    </row>
    <row r="80" spans="1:14" s="177" customFormat="1" ht="23.25" customHeight="1">
      <c r="A80" s="225" t="s">
        <v>63</v>
      </c>
      <c r="B80" s="20"/>
      <c r="C80" s="10"/>
      <c r="D80" s="10"/>
      <c r="E80" s="10"/>
      <c r="F80" s="10"/>
      <c r="G80" s="10"/>
      <c r="H80" s="10"/>
      <c r="I80" s="10"/>
      <c r="J80" s="161"/>
      <c r="K80" s="258"/>
      <c r="L80" s="224"/>
      <c r="M80" s="226"/>
    </row>
    <row r="81" spans="1:15" s="177" customFormat="1" ht="23.25" customHeight="1">
      <c r="A81" s="225" t="s">
        <v>64</v>
      </c>
      <c r="B81" s="20"/>
      <c r="C81" s="10">
        <v>88000</v>
      </c>
      <c r="D81" s="10"/>
      <c r="E81" s="10">
        <v>88000</v>
      </c>
      <c r="F81" s="10"/>
      <c r="G81" s="10">
        <v>88000</v>
      </c>
      <c r="H81" s="10"/>
      <c r="I81" s="10">
        <v>88000</v>
      </c>
      <c r="J81" s="161"/>
      <c r="K81" s="258"/>
      <c r="L81" s="224"/>
      <c r="M81" s="226"/>
    </row>
    <row r="82" spans="1:15" s="177" customFormat="1" ht="23.25" customHeight="1">
      <c r="A82" s="225" t="s">
        <v>65</v>
      </c>
      <c r="B82" s="20"/>
      <c r="C82" s="10">
        <f>1950493-148+37093-17742+3548+2712</f>
        <v>1975956</v>
      </c>
      <c r="D82" s="10"/>
      <c r="E82" s="10">
        <v>1858470</v>
      </c>
      <c r="F82" s="10"/>
      <c r="G82" s="10">
        <f>1904347-148-16722+3344</f>
        <v>1890821</v>
      </c>
      <c r="H82" s="10"/>
      <c r="I82" s="10">
        <v>1820650</v>
      </c>
      <c r="J82" s="161">
        <f>C82-'SH-8-9'!K45</f>
        <v>0</v>
      </c>
      <c r="K82" s="254"/>
      <c r="L82" s="261"/>
      <c r="M82" s="262"/>
      <c r="N82" s="263"/>
      <c r="O82" s="263"/>
    </row>
    <row r="83" spans="1:15" s="177" customFormat="1" ht="23.25" customHeight="1">
      <c r="A83" s="225" t="s">
        <v>138</v>
      </c>
      <c r="B83" s="20"/>
      <c r="C83" s="96">
        <v>8152</v>
      </c>
      <c r="D83" s="10"/>
      <c r="E83" s="96">
        <v>15142</v>
      </c>
      <c r="F83" s="10"/>
      <c r="G83" s="96">
        <v>8152</v>
      </c>
      <c r="H83" s="10"/>
      <c r="I83" s="96">
        <v>15142</v>
      </c>
      <c r="J83" s="161"/>
      <c r="K83" s="254"/>
      <c r="L83" s="261"/>
      <c r="M83" s="262"/>
      <c r="N83" s="263"/>
    </row>
    <row r="84" spans="1:15" s="164" customFormat="1" ht="23.25" customHeight="1">
      <c r="A84" s="2" t="s">
        <v>66</v>
      </c>
      <c r="B84" s="14"/>
      <c r="C84" s="215">
        <f>SUM(C74:C83)</f>
        <v>3323177</v>
      </c>
      <c r="D84" s="8"/>
      <c r="E84" s="215">
        <f>SUM(E74:E83)</f>
        <v>3212681</v>
      </c>
      <c r="F84" s="8"/>
      <c r="G84" s="215">
        <f>SUM(G74:G83)</f>
        <v>3238042</v>
      </c>
      <c r="H84" s="8"/>
      <c r="I84" s="215">
        <f>SUM(I74:I83)</f>
        <v>3174861</v>
      </c>
      <c r="J84" s="171"/>
      <c r="K84" s="266"/>
    </row>
    <row r="85" spans="1:15" s="177" customFormat="1" ht="23.25" customHeight="1">
      <c r="B85" s="165"/>
      <c r="C85" s="178"/>
      <c r="D85" s="178"/>
      <c r="E85" s="178"/>
      <c r="F85" s="178"/>
      <c r="G85" s="178"/>
      <c r="H85" s="178"/>
      <c r="I85" s="178"/>
      <c r="J85" s="176"/>
      <c r="K85" s="206"/>
      <c r="L85" s="179"/>
      <c r="M85" s="179"/>
    </row>
    <row r="86" spans="1:15" s="164" customFormat="1" ht="23.25" customHeight="1" thickBot="1">
      <c r="A86" s="164" t="s">
        <v>67</v>
      </c>
      <c r="B86" s="182"/>
      <c r="C86" s="185">
        <f>SUM(C62+C84)</f>
        <v>9617782</v>
      </c>
      <c r="D86" s="171"/>
      <c r="E86" s="185">
        <f>SUM(E62+E84)</f>
        <v>11341853</v>
      </c>
      <c r="F86" s="171"/>
      <c r="G86" s="185">
        <f>SUM(G62+G84)</f>
        <v>9529289</v>
      </c>
      <c r="H86" s="171"/>
      <c r="I86" s="185">
        <f>SUM(I62+I84)</f>
        <v>11300315</v>
      </c>
      <c r="J86" s="171"/>
    </row>
    <row r="87" spans="1:15" s="197" customFormat="1" ht="23.25" customHeight="1" thickTop="1">
      <c r="B87" s="198"/>
      <c r="C87" s="171">
        <f>C86-C33</f>
        <v>0</v>
      </c>
      <c r="D87" s="171"/>
      <c r="E87" s="171">
        <f>E86-E33</f>
        <v>0</v>
      </c>
      <c r="F87" s="171"/>
      <c r="G87" s="171">
        <f>G86-G33</f>
        <v>0</v>
      </c>
      <c r="H87" s="171"/>
      <c r="I87" s="171">
        <f>I86-I33</f>
        <v>0</v>
      </c>
      <c r="J87" s="171"/>
      <c r="K87" s="164"/>
    </row>
    <row r="88" spans="1:15" s="164" customFormat="1" ht="22">
      <c r="B88" s="182"/>
      <c r="C88" s="171"/>
      <c r="D88" s="171"/>
      <c r="E88" s="171"/>
      <c r="F88" s="171"/>
      <c r="G88" s="171"/>
      <c r="H88" s="171"/>
      <c r="I88" s="171"/>
      <c r="J88" s="171"/>
    </row>
    <row r="89" spans="1:15">
      <c r="C89" s="199"/>
      <c r="E89" s="199"/>
      <c r="F89" s="201"/>
      <c r="G89" s="199"/>
      <c r="H89" s="201"/>
      <c r="I89" s="199"/>
    </row>
    <row r="90" spans="1:15">
      <c r="F90" s="201"/>
      <c r="H90" s="201"/>
    </row>
    <row r="91" spans="1:15">
      <c r="F91" s="201"/>
      <c r="H91" s="201"/>
    </row>
    <row r="92" spans="1:15">
      <c r="F92" s="201"/>
      <c r="H92" s="201"/>
    </row>
    <row r="93" spans="1:15">
      <c r="F93" s="201"/>
      <c r="H93" s="201"/>
    </row>
    <row r="94" spans="1:15">
      <c r="F94" s="201"/>
      <c r="H94" s="201"/>
    </row>
    <row r="95" spans="1:15">
      <c r="F95" s="201"/>
      <c r="H95" s="201"/>
    </row>
    <row r="96" spans="1:15">
      <c r="F96" s="201"/>
      <c r="H96" s="201"/>
    </row>
    <row r="97" spans="6:8">
      <c r="F97" s="201"/>
      <c r="H97" s="201"/>
    </row>
    <row r="98" spans="6:8">
      <c r="F98" s="201"/>
      <c r="H98" s="201"/>
    </row>
    <row r="99" spans="6:8">
      <c r="F99" s="201"/>
      <c r="H99" s="201"/>
    </row>
    <row r="100" spans="6:8">
      <c r="F100" s="201"/>
      <c r="H100" s="201"/>
    </row>
    <row r="101" spans="6:8">
      <c r="F101" s="201"/>
      <c r="H101" s="201"/>
    </row>
    <row r="102" spans="6:8">
      <c r="F102" s="201"/>
      <c r="H102" s="201"/>
    </row>
    <row r="103" spans="6:8">
      <c r="F103" s="201"/>
      <c r="H103" s="201"/>
    </row>
    <row r="104" spans="6:8">
      <c r="F104" s="201"/>
      <c r="H104" s="201"/>
    </row>
    <row r="105" spans="6:8">
      <c r="F105" s="201"/>
      <c r="H105" s="201"/>
    </row>
    <row r="106" spans="6:8">
      <c r="F106" s="201"/>
      <c r="H106" s="201"/>
    </row>
    <row r="107" spans="6:8">
      <c r="F107" s="201"/>
      <c r="H107" s="201"/>
    </row>
    <row r="108" spans="6:8">
      <c r="F108" s="201"/>
      <c r="H108" s="201"/>
    </row>
    <row r="109" spans="6:8">
      <c r="F109" s="201"/>
      <c r="H109" s="201"/>
    </row>
    <row r="110" spans="6:8">
      <c r="F110" s="201"/>
      <c r="H110" s="201"/>
    </row>
    <row r="111" spans="6:8">
      <c r="F111" s="201"/>
      <c r="H111" s="201"/>
    </row>
    <row r="112" spans="6:8">
      <c r="F112" s="201"/>
      <c r="H112" s="201"/>
    </row>
    <row r="113" spans="6:8">
      <c r="F113" s="201"/>
      <c r="H113" s="201"/>
    </row>
    <row r="114" spans="6:8">
      <c r="F114" s="201"/>
      <c r="H114" s="201"/>
    </row>
    <row r="115" spans="6:8">
      <c r="F115" s="201"/>
      <c r="H115" s="201"/>
    </row>
    <row r="116" spans="6:8">
      <c r="F116" s="201"/>
      <c r="H116" s="201"/>
    </row>
    <row r="117" spans="6:8">
      <c r="F117" s="201"/>
      <c r="H117" s="201"/>
    </row>
    <row r="118" spans="6:8">
      <c r="F118" s="201"/>
      <c r="H118" s="201"/>
    </row>
    <row r="119" spans="6:8">
      <c r="F119" s="201"/>
      <c r="H119" s="201"/>
    </row>
    <row r="120" spans="6:8">
      <c r="F120" s="201"/>
      <c r="H120" s="201"/>
    </row>
    <row r="121" spans="6:8">
      <c r="F121" s="201"/>
      <c r="H121" s="201"/>
    </row>
    <row r="122" spans="6:8">
      <c r="F122" s="201"/>
      <c r="H122" s="201"/>
    </row>
    <row r="123" spans="6:8">
      <c r="F123" s="201"/>
      <c r="H123" s="201"/>
    </row>
    <row r="124" spans="6:8">
      <c r="F124" s="201"/>
      <c r="H124" s="201"/>
    </row>
    <row r="125" spans="6:8">
      <c r="F125" s="201"/>
      <c r="H125" s="201"/>
    </row>
    <row r="126" spans="6:8">
      <c r="F126" s="201"/>
      <c r="H126" s="201"/>
    </row>
    <row r="127" spans="6:8">
      <c r="F127" s="201"/>
      <c r="H127" s="201"/>
    </row>
    <row r="128" spans="6:8">
      <c r="F128" s="201"/>
      <c r="H128" s="201"/>
    </row>
    <row r="129" spans="6:8">
      <c r="F129" s="201"/>
      <c r="H129" s="201"/>
    </row>
    <row r="130" spans="6:8">
      <c r="F130" s="201"/>
      <c r="H130" s="201"/>
    </row>
    <row r="131" spans="6:8">
      <c r="F131" s="201"/>
      <c r="H131" s="201"/>
    </row>
    <row r="132" spans="6:8">
      <c r="F132" s="201"/>
      <c r="H132" s="201"/>
    </row>
    <row r="133" spans="6:8">
      <c r="F133" s="201"/>
      <c r="H133" s="201"/>
    </row>
    <row r="134" spans="6:8">
      <c r="F134" s="201"/>
      <c r="H134" s="201"/>
    </row>
    <row r="135" spans="6:8">
      <c r="F135" s="201"/>
      <c r="H135" s="201"/>
    </row>
    <row r="136" spans="6:8">
      <c r="F136" s="201"/>
      <c r="H136" s="201"/>
    </row>
    <row r="137" spans="6:8">
      <c r="F137" s="201"/>
      <c r="H137" s="201"/>
    </row>
    <row r="138" spans="6:8">
      <c r="F138" s="201"/>
      <c r="H138" s="201"/>
    </row>
    <row r="139" spans="6:8">
      <c r="F139" s="201"/>
      <c r="H139" s="201"/>
    </row>
    <row r="140" spans="6:8">
      <c r="F140" s="201"/>
      <c r="H140" s="201"/>
    </row>
    <row r="141" spans="6:8">
      <c r="F141" s="201"/>
      <c r="H141" s="201"/>
    </row>
    <row r="142" spans="6:8">
      <c r="F142" s="201"/>
      <c r="H142" s="201"/>
    </row>
    <row r="143" spans="6:8">
      <c r="F143" s="201"/>
      <c r="H143" s="201"/>
    </row>
    <row r="144" spans="6:8">
      <c r="F144" s="201"/>
      <c r="H144" s="201"/>
    </row>
    <row r="145" spans="6:8">
      <c r="F145" s="201"/>
      <c r="H145" s="201"/>
    </row>
    <row r="146" spans="6:8">
      <c r="F146" s="201"/>
      <c r="H146" s="201"/>
    </row>
    <row r="147" spans="6:8">
      <c r="F147" s="201"/>
      <c r="H147" s="201"/>
    </row>
    <row r="148" spans="6:8">
      <c r="F148" s="201"/>
      <c r="H148" s="201"/>
    </row>
    <row r="149" spans="6:8">
      <c r="F149" s="201"/>
      <c r="H149" s="201"/>
    </row>
    <row r="150" spans="6:8">
      <c r="F150" s="201"/>
      <c r="H150" s="201"/>
    </row>
    <row r="151" spans="6:8">
      <c r="F151" s="201"/>
      <c r="H151" s="201"/>
    </row>
    <row r="152" spans="6:8">
      <c r="F152" s="201"/>
      <c r="H152" s="201"/>
    </row>
    <row r="153" spans="6:8">
      <c r="F153" s="201"/>
      <c r="H153" s="201"/>
    </row>
    <row r="154" spans="6:8">
      <c r="F154" s="201"/>
      <c r="H154" s="201"/>
    </row>
    <row r="155" spans="6:8">
      <c r="F155" s="201"/>
      <c r="H155" s="201"/>
    </row>
    <row r="156" spans="6:8">
      <c r="F156" s="201"/>
      <c r="H156" s="201"/>
    </row>
    <row r="157" spans="6:8">
      <c r="F157" s="201"/>
      <c r="H157" s="201"/>
    </row>
    <row r="158" spans="6:8">
      <c r="F158" s="201"/>
      <c r="H158" s="201"/>
    </row>
    <row r="159" spans="6:8">
      <c r="F159" s="201"/>
      <c r="H159" s="201"/>
    </row>
    <row r="160" spans="6:8">
      <c r="F160" s="201"/>
      <c r="H160" s="201"/>
    </row>
    <row r="161" spans="6:8">
      <c r="F161" s="201"/>
      <c r="H161" s="201"/>
    </row>
    <row r="162" spans="6:8">
      <c r="F162" s="201"/>
      <c r="H162" s="201"/>
    </row>
    <row r="163" spans="6:8">
      <c r="F163" s="201"/>
      <c r="H163" s="201"/>
    </row>
    <row r="164" spans="6:8">
      <c r="F164" s="201"/>
      <c r="H164" s="201"/>
    </row>
    <row r="165" spans="6:8">
      <c r="F165" s="201"/>
      <c r="H165" s="201"/>
    </row>
    <row r="166" spans="6:8">
      <c r="F166" s="201"/>
      <c r="H166" s="201"/>
    </row>
    <row r="167" spans="6:8">
      <c r="F167" s="201"/>
      <c r="H167" s="201"/>
    </row>
    <row r="168" spans="6:8">
      <c r="F168" s="201"/>
      <c r="H168" s="201"/>
    </row>
    <row r="169" spans="6:8">
      <c r="F169" s="201"/>
      <c r="H169" s="201"/>
    </row>
    <row r="170" spans="6:8">
      <c r="F170" s="201"/>
      <c r="H170" s="201"/>
    </row>
    <row r="171" spans="6:8">
      <c r="F171" s="201"/>
      <c r="H171" s="201"/>
    </row>
    <row r="172" spans="6:8">
      <c r="F172" s="201"/>
      <c r="H172" s="201"/>
    </row>
    <row r="173" spans="6:8">
      <c r="F173" s="201"/>
      <c r="H173" s="201"/>
    </row>
    <row r="174" spans="6:8">
      <c r="F174" s="201"/>
      <c r="H174" s="201"/>
    </row>
    <row r="175" spans="6:8">
      <c r="F175" s="201"/>
      <c r="H175" s="201"/>
    </row>
    <row r="176" spans="6:8">
      <c r="F176" s="201"/>
      <c r="H176" s="201"/>
    </row>
    <row r="177" spans="6:8">
      <c r="F177" s="201"/>
      <c r="H177" s="201"/>
    </row>
    <row r="178" spans="6:8">
      <c r="F178" s="201"/>
      <c r="H178" s="201"/>
    </row>
    <row r="179" spans="6:8">
      <c r="F179" s="201"/>
      <c r="H179" s="201"/>
    </row>
    <row r="180" spans="6:8">
      <c r="F180" s="201"/>
      <c r="H180" s="201"/>
    </row>
    <row r="181" spans="6:8">
      <c r="F181" s="201"/>
      <c r="H181" s="201"/>
    </row>
    <row r="182" spans="6:8">
      <c r="F182" s="201"/>
      <c r="H182" s="201"/>
    </row>
    <row r="183" spans="6:8">
      <c r="F183" s="201"/>
      <c r="H183" s="201"/>
    </row>
    <row r="184" spans="6:8">
      <c r="F184" s="201"/>
      <c r="H184" s="201"/>
    </row>
    <row r="185" spans="6:8">
      <c r="F185" s="201"/>
      <c r="H185" s="201"/>
    </row>
    <row r="186" spans="6:8">
      <c r="F186" s="201"/>
      <c r="H186" s="201"/>
    </row>
    <row r="187" spans="6:8">
      <c r="F187" s="201"/>
      <c r="H187" s="201"/>
    </row>
    <row r="188" spans="6:8">
      <c r="F188" s="201"/>
      <c r="H188" s="201"/>
    </row>
    <row r="189" spans="6:8">
      <c r="F189" s="201"/>
      <c r="H189" s="201"/>
    </row>
    <row r="190" spans="6:8">
      <c r="F190" s="201"/>
      <c r="H190" s="201"/>
    </row>
    <row r="191" spans="6:8">
      <c r="F191" s="201"/>
      <c r="H191" s="201"/>
    </row>
    <row r="192" spans="6:8">
      <c r="F192" s="201"/>
      <c r="H192" s="201"/>
    </row>
    <row r="193" spans="6:8">
      <c r="F193" s="201"/>
      <c r="H193" s="201"/>
    </row>
    <row r="194" spans="6:8">
      <c r="F194" s="201"/>
      <c r="H194" s="201"/>
    </row>
    <row r="195" spans="6:8">
      <c r="F195" s="201"/>
      <c r="H195" s="201"/>
    </row>
    <row r="196" spans="6:8">
      <c r="F196" s="201"/>
      <c r="H196" s="201"/>
    </row>
    <row r="197" spans="6:8">
      <c r="F197" s="201"/>
      <c r="H197" s="201"/>
    </row>
    <row r="198" spans="6:8">
      <c r="F198" s="201"/>
      <c r="H198" s="201"/>
    </row>
    <row r="199" spans="6:8">
      <c r="F199" s="201"/>
      <c r="H199" s="201"/>
    </row>
    <row r="200" spans="6:8">
      <c r="F200" s="201"/>
      <c r="H200" s="201"/>
    </row>
    <row r="201" spans="6:8">
      <c r="F201" s="201"/>
      <c r="H201" s="201"/>
    </row>
    <row r="202" spans="6:8">
      <c r="F202" s="201"/>
      <c r="H202" s="201"/>
    </row>
    <row r="203" spans="6:8">
      <c r="F203" s="201"/>
      <c r="H203" s="201"/>
    </row>
    <row r="204" spans="6:8">
      <c r="F204" s="201"/>
      <c r="H204" s="201"/>
    </row>
    <row r="205" spans="6:8">
      <c r="F205" s="201"/>
      <c r="H205" s="201"/>
    </row>
    <row r="206" spans="6:8">
      <c r="F206" s="201"/>
      <c r="H206" s="201"/>
    </row>
    <row r="207" spans="6:8">
      <c r="F207" s="201"/>
      <c r="H207" s="201"/>
    </row>
    <row r="208" spans="6:8">
      <c r="F208" s="201"/>
      <c r="H208" s="201"/>
    </row>
    <row r="209" spans="6:8">
      <c r="F209" s="201"/>
      <c r="H209" s="201"/>
    </row>
    <row r="210" spans="6:8">
      <c r="F210" s="201"/>
      <c r="H210" s="201"/>
    </row>
    <row r="211" spans="6:8">
      <c r="F211" s="201"/>
      <c r="H211" s="201"/>
    </row>
    <row r="212" spans="6:8">
      <c r="F212" s="201"/>
      <c r="H212" s="201"/>
    </row>
    <row r="213" spans="6:8">
      <c r="F213" s="201"/>
      <c r="H213" s="201"/>
    </row>
    <row r="214" spans="6:8">
      <c r="F214" s="201"/>
      <c r="H214" s="201"/>
    </row>
    <row r="215" spans="6:8">
      <c r="F215" s="201"/>
      <c r="H215" s="201"/>
    </row>
    <row r="216" spans="6:8">
      <c r="F216" s="201"/>
      <c r="H216" s="201"/>
    </row>
    <row r="217" spans="6:8">
      <c r="F217" s="201"/>
      <c r="H217" s="201"/>
    </row>
    <row r="218" spans="6:8">
      <c r="F218" s="201"/>
      <c r="H218" s="201"/>
    </row>
    <row r="219" spans="6:8">
      <c r="F219" s="201"/>
      <c r="H219" s="201"/>
    </row>
    <row r="220" spans="6:8">
      <c r="F220" s="201"/>
      <c r="H220" s="201"/>
    </row>
    <row r="221" spans="6:8">
      <c r="F221" s="201"/>
      <c r="H221" s="201"/>
    </row>
    <row r="222" spans="6:8">
      <c r="F222" s="201"/>
      <c r="H222" s="201"/>
    </row>
    <row r="223" spans="6:8">
      <c r="F223" s="201"/>
      <c r="H223" s="201"/>
    </row>
    <row r="224" spans="6:8">
      <c r="F224" s="201"/>
      <c r="H224" s="201"/>
    </row>
    <row r="225" spans="6:8">
      <c r="F225" s="201"/>
      <c r="H225" s="201"/>
    </row>
    <row r="226" spans="6:8">
      <c r="F226" s="201"/>
      <c r="H226" s="201"/>
    </row>
    <row r="227" spans="6:8">
      <c r="F227" s="201"/>
      <c r="H227" s="201"/>
    </row>
    <row r="228" spans="6:8">
      <c r="F228" s="201"/>
      <c r="H228" s="201"/>
    </row>
    <row r="229" spans="6:8">
      <c r="F229" s="201"/>
      <c r="H229" s="201"/>
    </row>
    <row r="230" spans="6:8">
      <c r="F230" s="201"/>
      <c r="H230" s="201"/>
    </row>
    <row r="231" spans="6:8">
      <c r="F231" s="201"/>
      <c r="H231" s="201"/>
    </row>
    <row r="232" spans="6:8">
      <c r="F232" s="201"/>
      <c r="H232" s="201"/>
    </row>
    <row r="233" spans="6:8">
      <c r="F233" s="201"/>
      <c r="H233" s="201"/>
    </row>
    <row r="234" spans="6:8">
      <c r="F234" s="201"/>
      <c r="H234" s="201"/>
    </row>
    <row r="235" spans="6:8">
      <c r="F235" s="201"/>
      <c r="H235" s="201"/>
    </row>
    <row r="236" spans="6:8">
      <c r="F236" s="201"/>
      <c r="H236" s="201"/>
    </row>
    <row r="237" spans="6:8">
      <c r="F237" s="201"/>
      <c r="H237" s="201"/>
    </row>
    <row r="238" spans="6:8">
      <c r="F238" s="201"/>
      <c r="H238" s="201"/>
    </row>
    <row r="239" spans="6:8">
      <c r="F239" s="201"/>
      <c r="H239" s="201"/>
    </row>
    <row r="240" spans="6:8">
      <c r="F240" s="201"/>
      <c r="H240" s="201"/>
    </row>
    <row r="241" spans="6:8">
      <c r="F241" s="201"/>
      <c r="H241" s="201"/>
    </row>
    <row r="242" spans="6:8">
      <c r="F242" s="201"/>
      <c r="H242" s="201"/>
    </row>
    <row r="243" spans="6:8">
      <c r="F243" s="201"/>
      <c r="H243" s="201"/>
    </row>
    <row r="244" spans="6:8">
      <c r="F244" s="201"/>
      <c r="H244" s="201"/>
    </row>
    <row r="245" spans="6:8">
      <c r="F245" s="201"/>
      <c r="H245" s="201"/>
    </row>
    <row r="246" spans="6:8">
      <c r="F246" s="201"/>
      <c r="H246" s="201"/>
    </row>
    <row r="247" spans="6:8">
      <c r="F247" s="201"/>
      <c r="H247" s="201"/>
    </row>
    <row r="248" spans="6:8">
      <c r="F248" s="201"/>
      <c r="H248" s="201"/>
    </row>
    <row r="249" spans="6:8">
      <c r="F249" s="201"/>
      <c r="H249" s="201"/>
    </row>
    <row r="250" spans="6:8">
      <c r="F250" s="201"/>
      <c r="H250" s="201"/>
    </row>
    <row r="251" spans="6:8">
      <c r="F251" s="201"/>
      <c r="H251" s="201"/>
    </row>
    <row r="252" spans="6:8">
      <c r="F252" s="201"/>
      <c r="H252" s="201"/>
    </row>
    <row r="253" spans="6:8">
      <c r="F253" s="201"/>
      <c r="H253" s="201"/>
    </row>
    <row r="254" spans="6:8">
      <c r="F254" s="201"/>
      <c r="H254" s="201"/>
    </row>
    <row r="255" spans="6:8">
      <c r="F255" s="201"/>
      <c r="H255" s="201"/>
    </row>
    <row r="256" spans="6:8">
      <c r="F256" s="201"/>
      <c r="H256" s="201"/>
    </row>
    <row r="257" spans="6:8">
      <c r="F257" s="201"/>
      <c r="H257" s="201"/>
    </row>
    <row r="258" spans="6:8">
      <c r="F258" s="201"/>
      <c r="H258" s="201"/>
    </row>
    <row r="259" spans="6:8">
      <c r="F259" s="201"/>
      <c r="H259" s="201"/>
    </row>
    <row r="260" spans="6:8">
      <c r="F260" s="201"/>
      <c r="H260" s="201"/>
    </row>
    <row r="261" spans="6:8">
      <c r="F261" s="201"/>
      <c r="H261" s="201"/>
    </row>
    <row r="262" spans="6:8">
      <c r="F262" s="201"/>
      <c r="H262" s="201"/>
    </row>
    <row r="263" spans="6:8">
      <c r="F263" s="201"/>
      <c r="H263" s="201"/>
    </row>
    <row r="264" spans="6:8">
      <c r="F264" s="201"/>
      <c r="H264" s="201"/>
    </row>
    <row r="265" spans="6:8">
      <c r="F265" s="201"/>
      <c r="H265" s="201"/>
    </row>
    <row r="266" spans="6:8">
      <c r="F266" s="201"/>
      <c r="H266" s="201"/>
    </row>
    <row r="267" spans="6:8">
      <c r="F267" s="201"/>
      <c r="H267" s="201"/>
    </row>
    <row r="268" spans="6:8">
      <c r="F268" s="201"/>
      <c r="H268" s="201"/>
    </row>
    <row r="269" spans="6:8">
      <c r="F269" s="201"/>
      <c r="H269" s="201"/>
    </row>
    <row r="270" spans="6:8">
      <c r="F270" s="201"/>
      <c r="H270" s="201"/>
    </row>
    <row r="271" spans="6:8">
      <c r="F271" s="201"/>
      <c r="H271" s="201"/>
    </row>
    <row r="272" spans="6:8">
      <c r="F272" s="201"/>
      <c r="H272" s="201"/>
    </row>
    <row r="273" spans="6:8">
      <c r="F273" s="201"/>
      <c r="H273" s="201"/>
    </row>
    <row r="274" spans="6:8">
      <c r="F274" s="201"/>
      <c r="H274" s="201"/>
    </row>
    <row r="275" spans="6:8">
      <c r="F275" s="201"/>
      <c r="H275" s="201"/>
    </row>
    <row r="276" spans="6:8">
      <c r="F276" s="201"/>
      <c r="H276" s="201"/>
    </row>
    <row r="277" spans="6:8">
      <c r="F277" s="201"/>
      <c r="H277" s="201"/>
    </row>
    <row r="278" spans="6:8">
      <c r="F278" s="201"/>
      <c r="H278" s="201"/>
    </row>
    <row r="279" spans="6:8">
      <c r="F279" s="201"/>
      <c r="H279" s="201"/>
    </row>
    <row r="280" spans="6:8">
      <c r="F280" s="201"/>
      <c r="H280" s="201"/>
    </row>
    <row r="281" spans="6:8">
      <c r="F281" s="201"/>
      <c r="H281" s="201"/>
    </row>
    <row r="282" spans="6:8">
      <c r="F282" s="201"/>
      <c r="H282" s="201"/>
    </row>
    <row r="283" spans="6:8">
      <c r="F283" s="201"/>
      <c r="H283" s="201"/>
    </row>
    <row r="284" spans="6:8">
      <c r="F284" s="201"/>
      <c r="H284" s="201"/>
    </row>
    <row r="285" spans="6:8">
      <c r="F285" s="201"/>
      <c r="H285" s="201"/>
    </row>
    <row r="286" spans="6:8">
      <c r="F286" s="201"/>
      <c r="H286" s="201"/>
    </row>
    <row r="287" spans="6:8">
      <c r="F287" s="201"/>
      <c r="H287" s="201"/>
    </row>
    <row r="288" spans="6:8">
      <c r="F288" s="201"/>
      <c r="H288" s="201"/>
    </row>
    <row r="289" spans="6:8">
      <c r="F289" s="201"/>
      <c r="H289" s="201"/>
    </row>
    <row r="290" spans="6:8">
      <c r="F290" s="201"/>
      <c r="H290" s="201"/>
    </row>
    <row r="291" spans="6:8">
      <c r="F291" s="201"/>
      <c r="H291" s="201"/>
    </row>
    <row r="292" spans="6:8">
      <c r="F292" s="201"/>
      <c r="H292" s="201"/>
    </row>
    <row r="293" spans="6:8">
      <c r="F293" s="201"/>
      <c r="H293" s="201"/>
    </row>
    <row r="294" spans="6:8">
      <c r="F294" s="201"/>
      <c r="H294" s="201"/>
    </row>
    <row r="295" spans="6:8">
      <c r="F295" s="201"/>
      <c r="H295" s="201"/>
    </row>
    <row r="296" spans="6:8">
      <c r="F296" s="201"/>
      <c r="H296" s="201"/>
    </row>
    <row r="297" spans="6:8">
      <c r="F297" s="201"/>
      <c r="H297" s="201"/>
    </row>
    <row r="298" spans="6:8">
      <c r="F298" s="201"/>
      <c r="H298" s="201"/>
    </row>
    <row r="299" spans="6:8">
      <c r="F299" s="201"/>
      <c r="H299" s="201"/>
    </row>
    <row r="300" spans="6:8">
      <c r="F300" s="201"/>
      <c r="H300" s="201"/>
    </row>
    <row r="301" spans="6:8">
      <c r="F301" s="201"/>
      <c r="H301" s="201"/>
    </row>
    <row r="302" spans="6:8">
      <c r="F302" s="201"/>
      <c r="H302" s="201"/>
    </row>
    <row r="303" spans="6:8">
      <c r="F303" s="201"/>
      <c r="H303" s="201"/>
    </row>
    <row r="304" spans="6:8">
      <c r="F304" s="201"/>
      <c r="H304" s="201"/>
    </row>
    <row r="305" spans="6:8">
      <c r="F305" s="201"/>
      <c r="H305" s="201"/>
    </row>
    <row r="306" spans="6:8">
      <c r="F306" s="201"/>
      <c r="H306" s="201"/>
    </row>
    <row r="307" spans="6:8">
      <c r="F307" s="201"/>
      <c r="H307" s="201"/>
    </row>
    <row r="308" spans="6:8">
      <c r="F308" s="201"/>
      <c r="H308" s="201"/>
    </row>
    <row r="309" spans="6:8">
      <c r="F309" s="201"/>
      <c r="H309" s="201"/>
    </row>
    <row r="310" spans="6:8">
      <c r="F310" s="201"/>
      <c r="H310" s="201"/>
    </row>
    <row r="311" spans="6:8">
      <c r="F311" s="201"/>
      <c r="H311" s="201"/>
    </row>
    <row r="312" spans="6:8">
      <c r="F312" s="201"/>
      <c r="H312" s="201"/>
    </row>
    <row r="313" spans="6:8">
      <c r="F313" s="201"/>
      <c r="H313" s="201"/>
    </row>
    <row r="314" spans="6:8">
      <c r="F314" s="201"/>
      <c r="H314" s="201"/>
    </row>
    <row r="315" spans="6:8">
      <c r="F315" s="201"/>
      <c r="H315" s="201"/>
    </row>
    <row r="316" spans="6:8">
      <c r="F316" s="201"/>
      <c r="H316" s="201"/>
    </row>
    <row r="317" spans="6:8">
      <c r="F317" s="201"/>
      <c r="H317" s="201"/>
    </row>
    <row r="318" spans="6:8">
      <c r="F318" s="201"/>
      <c r="H318" s="201"/>
    </row>
    <row r="319" spans="6:8">
      <c r="F319" s="201"/>
      <c r="H319" s="201"/>
    </row>
    <row r="320" spans="6:8">
      <c r="F320" s="201"/>
      <c r="H320" s="201"/>
    </row>
    <row r="321" spans="6:8">
      <c r="F321" s="201"/>
      <c r="H321" s="201"/>
    </row>
    <row r="322" spans="6:8">
      <c r="F322" s="201"/>
      <c r="H322" s="201"/>
    </row>
    <row r="323" spans="6:8">
      <c r="F323" s="201"/>
      <c r="H323" s="201"/>
    </row>
    <row r="324" spans="6:8">
      <c r="F324" s="201"/>
      <c r="H324" s="201"/>
    </row>
    <row r="325" spans="6:8">
      <c r="F325" s="201"/>
      <c r="H325" s="201"/>
    </row>
    <row r="326" spans="6:8">
      <c r="F326" s="201"/>
      <c r="H326" s="201"/>
    </row>
    <row r="327" spans="6:8">
      <c r="F327" s="201"/>
      <c r="H327" s="201"/>
    </row>
    <row r="328" spans="6:8">
      <c r="F328" s="201"/>
      <c r="H328" s="201"/>
    </row>
    <row r="329" spans="6:8">
      <c r="F329" s="201"/>
      <c r="H329" s="201"/>
    </row>
    <row r="330" spans="6:8">
      <c r="F330" s="201"/>
      <c r="H330" s="201"/>
    </row>
    <row r="331" spans="6:8">
      <c r="F331" s="201"/>
      <c r="H331" s="201"/>
    </row>
    <row r="332" spans="6:8">
      <c r="F332" s="201"/>
      <c r="H332" s="201"/>
    </row>
    <row r="333" spans="6:8">
      <c r="F333" s="201"/>
      <c r="H333" s="201"/>
    </row>
    <row r="334" spans="6:8">
      <c r="F334" s="201"/>
      <c r="H334" s="201"/>
    </row>
    <row r="335" spans="6:8">
      <c r="F335" s="201"/>
      <c r="H335" s="201"/>
    </row>
    <row r="336" spans="6:8">
      <c r="F336" s="201"/>
      <c r="H336" s="201"/>
    </row>
    <row r="337" ht="23.25" customHeight="1"/>
    <row r="338" ht="23.25" customHeight="1"/>
    <row r="339" ht="23.25" customHeight="1"/>
    <row r="340" ht="23.25" customHeight="1"/>
  </sheetData>
  <mergeCells count="17">
    <mergeCell ref="A64:F64"/>
    <mergeCell ref="C66:E66"/>
    <mergeCell ref="G66:I66"/>
    <mergeCell ref="C70:I70"/>
    <mergeCell ref="K70:M70"/>
    <mergeCell ref="A1:F1"/>
    <mergeCell ref="A2:F2"/>
    <mergeCell ref="C4:E4"/>
    <mergeCell ref="G4:I4"/>
    <mergeCell ref="A35:F35"/>
    <mergeCell ref="C8:I8"/>
    <mergeCell ref="A34:F34"/>
    <mergeCell ref="C37:E37"/>
    <mergeCell ref="G37:I37"/>
    <mergeCell ref="C41:I41"/>
    <mergeCell ref="K41:M41"/>
    <mergeCell ref="A63:F63"/>
  </mergeCells>
  <pageMargins left="0.7" right="0.5" top="0.48" bottom="0.5" header="0.5" footer="0.5"/>
  <pageSetup paperSize="9" scale="83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8" man="1"/>
    <brk id="6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view="pageBreakPreview" topLeftCell="A57" zoomScale="145" zoomScaleNormal="90" zoomScaleSheetLayoutView="145" workbookViewId="0">
      <selection activeCell="B64" sqref="B64"/>
    </sheetView>
  </sheetViews>
  <sheetFormatPr defaultColWidth="10.3984375" defaultRowHeight="22.5" customHeight="1"/>
  <cols>
    <col min="1" max="1" width="46.09765625" style="22" customWidth="1"/>
    <col min="2" max="2" width="7.8984375" style="29" customWidth="1"/>
    <col min="3" max="3" width="12.3984375" style="57" customWidth="1"/>
    <col min="4" max="4" width="1.3984375" style="58" customWidth="1"/>
    <col min="5" max="5" width="12.3984375" style="57" customWidth="1"/>
    <col min="6" max="6" width="1.3984375" style="58" customWidth="1"/>
    <col min="7" max="7" width="12.3984375" style="57" customWidth="1"/>
    <col min="8" max="8" width="1.59765625" style="58" customWidth="1"/>
    <col min="9" max="9" width="12.3984375" style="57" customWidth="1"/>
    <col min="10" max="10" width="10.3984375" style="22"/>
    <col min="11" max="11" width="12.19921875" style="22" customWidth="1"/>
    <col min="12" max="16384" width="10.3984375" style="22"/>
  </cols>
  <sheetData>
    <row r="1" spans="1:12" ht="21.75" customHeight="1">
      <c r="A1" s="281" t="s">
        <v>41</v>
      </c>
      <c r="B1" s="281"/>
      <c r="C1" s="281"/>
      <c r="D1" s="281"/>
      <c r="E1" s="281"/>
      <c r="F1" s="281"/>
      <c r="G1" s="21"/>
      <c r="H1" s="21"/>
      <c r="I1" s="21"/>
    </row>
    <row r="2" spans="1:12" ht="21.75" customHeight="1">
      <c r="A2" s="18" t="s">
        <v>87</v>
      </c>
      <c r="B2" s="24"/>
      <c r="C2" s="21"/>
      <c r="D2" s="21"/>
      <c r="E2" s="21"/>
      <c r="F2" s="21"/>
      <c r="G2" s="21"/>
      <c r="H2" s="21"/>
      <c r="I2" s="21"/>
    </row>
    <row r="3" spans="1:12" ht="1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12" s="25" customFormat="1" ht="22.5" customHeight="1">
      <c r="B4" s="26"/>
      <c r="C4" s="282" t="s">
        <v>34</v>
      </c>
      <c r="D4" s="282"/>
      <c r="E4" s="282"/>
      <c r="F4" s="21"/>
      <c r="G4" s="282" t="s">
        <v>35</v>
      </c>
      <c r="H4" s="282"/>
      <c r="I4" s="282"/>
    </row>
    <row r="5" spans="1:12" s="25" customFormat="1" ht="22.5" customHeight="1">
      <c r="B5" s="26"/>
      <c r="C5" s="283" t="s">
        <v>86</v>
      </c>
      <c r="D5" s="283"/>
      <c r="E5" s="283"/>
      <c r="F5" s="21"/>
      <c r="G5" s="283" t="s">
        <v>86</v>
      </c>
      <c r="H5" s="283"/>
      <c r="I5" s="283"/>
    </row>
    <row r="6" spans="1:12" s="25" customFormat="1" ht="22.5" customHeight="1">
      <c r="B6" s="26"/>
      <c r="C6" s="283" t="s">
        <v>102</v>
      </c>
      <c r="D6" s="283"/>
      <c r="E6" s="283"/>
      <c r="F6" s="21"/>
      <c r="G6" s="283" t="s">
        <v>102</v>
      </c>
      <c r="H6" s="283"/>
      <c r="I6" s="283"/>
    </row>
    <row r="7" spans="1:12" s="25" customFormat="1" ht="22.5" customHeight="1">
      <c r="B7" s="27" t="s">
        <v>19</v>
      </c>
      <c r="C7" s="155">
        <v>2563</v>
      </c>
      <c r="D7" s="28"/>
      <c r="E7" s="155">
        <v>2562</v>
      </c>
      <c r="F7" s="28"/>
      <c r="G7" s="155">
        <v>2563</v>
      </c>
      <c r="H7" s="28"/>
      <c r="I7" s="155">
        <v>2562</v>
      </c>
    </row>
    <row r="8" spans="1:12" s="25" customFormat="1" ht="22.5" customHeight="1">
      <c r="B8" s="29"/>
      <c r="C8" s="284" t="s">
        <v>21</v>
      </c>
      <c r="D8" s="284"/>
      <c r="E8" s="284"/>
      <c r="F8" s="284"/>
      <c r="G8" s="284"/>
      <c r="H8" s="284"/>
      <c r="I8" s="284"/>
    </row>
    <row r="9" spans="1:12" s="25" customFormat="1" ht="22.5" customHeight="1">
      <c r="A9" s="30" t="s">
        <v>51</v>
      </c>
      <c r="B9" s="29"/>
      <c r="C9" s="31"/>
      <c r="D9" s="22"/>
      <c r="E9" s="31"/>
      <c r="F9" s="22"/>
      <c r="G9" s="31"/>
      <c r="H9" s="22"/>
      <c r="I9" s="31"/>
    </row>
    <row r="10" spans="1:12" s="36" customFormat="1" ht="22.5" customHeight="1">
      <c r="A10" s="32" t="s">
        <v>52</v>
      </c>
      <c r="B10" s="220"/>
      <c r="C10" s="34">
        <v>7303111</v>
      </c>
      <c r="D10" s="35"/>
      <c r="E10" s="34">
        <v>9532876</v>
      </c>
      <c r="F10" s="35"/>
      <c r="G10" s="34">
        <v>7297845</v>
      </c>
      <c r="H10" s="34"/>
      <c r="I10" s="34">
        <v>9532281</v>
      </c>
      <c r="J10" s="6"/>
      <c r="K10" s="6"/>
      <c r="L10" s="49"/>
    </row>
    <row r="11" spans="1:12" s="36" customFormat="1" ht="22.5" customHeight="1">
      <c r="A11" s="32" t="s">
        <v>53</v>
      </c>
      <c r="B11" s="220"/>
      <c r="C11" s="37">
        <v>27527</v>
      </c>
      <c r="D11" s="208"/>
      <c r="E11" s="37">
        <v>20905</v>
      </c>
      <c r="F11" s="208"/>
      <c r="G11" s="37">
        <v>27508</v>
      </c>
      <c r="H11" s="34"/>
      <c r="I11" s="37">
        <v>20041</v>
      </c>
      <c r="J11" s="6"/>
      <c r="K11" s="6"/>
      <c r="L11" s="49"/>
    </row>
    <row r="12" spans="1:12" s="43" customFormat="1" ht="22.5" customHeight="1">
      <c r="A12" s="221" t="s">
        <v>70</v>
      </c>
      <c r="B12" s="220">
        <v>11</v>
      </c>
      <c r="C12" s="40">
        <f>SUM(C10:C11)</f>
        <v>7330638</v>
      </c>
      <c r="D12" s="41"/>
      <c r="E12" s="40">
        <f>SUM(E10:E11)</f>
        <v>9553781</v>
      </c>
      <c r="F12" s="41"/>
      <c r="G12" s="40">
        <f>SUM(G10:G11)</f>
        <v>7325353</v>
      </c>
      <c r="H12" s="42"/>
      <c r="I12" s="40">
        <f>SUM(I10:I11)</f>
        <v>9552322</v>
      </c>
      <c r="J12" s="6"/>
      <c r="K12" s="6"/>
      <c r="L12" s="49"/>
    </row>
    <row r="13" spans="1:12" s="36" customFormat="1" ht="22.5" customHeight="1">
      <c r="A13" s="221" t="s">
        <v>54</v>
      </c>
      <c r="B13" s="220"/>
      <c r="C13" s="34"/>
      <c r="D13" s="35"/>
      <c r="E13" s="34"/>
      <c r="F13" s="35"/>
      <c r="G13" s="34"/>
      <c r="H13" s="34"/>
      <c r="I13" s="34"/>
      <c r="J13" s="6"/>
      <c r="K13" s="6"/>
      <c r="L13" s="49"/>
    </row>
    <row r="14" spans="1:12" s="36" customFormat="1" ht="22.5" customHeight="1">
      <c r="A14" s="32" t="s">
        <v>55</v>
      </c>
      <c r="B14" s="220">
        <v>7</v>
      </c>
      <c r="C14" s="34">
        <v>6999927</v>
      </c>
      <c r="D14" s="35"/>
      <c r="E14" s="34">
        <v>9143134</v>
      </c>
      <c r="F14" s="35"/>
      <c r="G14" s="34">
        <v>7000996</v>
      </c>
      <c r="H14" s="34"/>
      <c r="I14" s="34">
        <v>9143892</v>
      </c>
      <c r="J14" s="6"/>
      <c r="K14" s="6"/>
      <c r="L14" s="49"/>
    </row>
    <row r="15" spans="1:12" s="36" customFormat="1" ht="22.5" customHeight="1">
      <c r="A15" s="32" t="s">
        <v>56</v>
      </c>
      <c r="B15" s="220"/>
      <c r="C15" s="37">
        <v>17878</v>
      </c>
      <c r="D15" s="35"/>
      <c r="E15" s="37">
        <v>11356</v>
      </c>
      <c r="F15" s="35"/>
      <c r="G15" s="37">
        <v>15858</v>
      </c>
      <c r="H15" s="34"/>
      <c r="I15" s="37">
        <v>11292</v>
      </c>
      <c r="J15" s="6"/>
      <c r="K15" s="6"/>
      <c r="L15" s="49"/>
    </row>
    <row r="16" spans="1:12" s="43" customFormat="1" ht="22.5" customHeight="1">
      <c r="A16" s="221" t="s">
        <v>71</v>
      </c>
      <c r="B16" s="39"/>
      <c r="C16" s="40">
        <f>SUM(C14:C15)</f>
        <v>7017805</v>
      </c>
      <c r="D16" s="41"/>
      <c r="E16" s="40">
        <f>SUM(E14:E15)</f>
        <v>9154490</v>
      </c>
      <c r="F16" s="41"/>
      <c r="G16" s="40">
        <f>SUM(G14:G15)</f>
        <v>7016854</v>
      </c>
      <c r="H16" s="42"/>
      <c r="I16" s="40">
        <f>SUM(I14:I15)</f>
        <v>9155184</v>
      </c>
      <c r="J16" s="6"/>
      <c r="K16" s="6"/>
      <c r="L16" s="49"/>
    </row>
    <row r="17" spans="1:12" s="36" customFormat="1" ht="22.5" customHeight="1">
      <c r="A17" s="221" t="s">
        <v>57</v>
      </c>
      <c r="B17" s="220"/>
      <c r="C17" s="42">
        <f>C12-C16</f>
        <v>312833</v>
      </c>
      <c r="D17" s="41"/>
      <c r="E17" s="42">
        <f>E12-E16</f>
        <v>399291</v>
      </c>
      <c r="F17" s="41"/>
      <c r="G17" s="42">
        <f>G12-G16</f>
        <v>308499</v>
      </c>
      <c r="H17" s="42"/>
      <c r="I17" s="42">
        <f>I12-I16</f>
        <v>397138</v>
      </c>
      <c r="J17" s="6"/>
      <c r="K17" s="6"/>
      <c r="L17" s="49"/>
    </row>
    <row r="18" spans="1:12" s="36" customFormat="1" ht="22.5" customHeight="1">
      <c r="A18" s="32" t="s">
        <v>154</v>
      </c>
      <c r="B18" s="220"/>
      <c r="C18" s="133">
        <v>-14265</v>
      </c>
      <c r="D18" s="35"/>
      <c r="E18" s="133">
        <v>41154</v>
      </c>
      <c r="F18" s="35"/>
      <c r="G18" s="44">
        <v>-14265</v>
      </c>
      <c r="H18" s="34"/>
      <c r="I18" s="44">
        <v>41154</v>
      </c>
      <c r="J18" s="6"/>
      <c r="K18" s="6"/>
      <c r="L18" s="49"/>
    </row>
    <row r="19" spans="1:12" s="36" customFormat="1" ht="22.5" customHeight="1">
      <c r="A19" s="32" t="s">
        <v>24</v>
      </c>
      <c r="B19" s="220"/>
      <c r="C19" s="243">
        <v>28879</v>
      </c>
      <c r="D19" s="35"/>
      <c r="E19" s="37">
        <v>16568</v>
      </c>
      <c r="F19" s="35"/>
      <c r="G19" s="37">
        <f>28396</f>
        <v>28396</v>
      </c>
      <c r="H19" s="34"/>
      <c r="I19" s="37">
        <v>17171</v>
      </c>
      <c r="J19" s="6"/>
      <c r="K19" s="6"/>
      <c r="L19" s="49"/>
    </row>
    <row r="20" spans="1:12" s="43" customFormat="1" ht="22.5" customHeight="1">
      <c r="A20" s="221" t="s">
        <v>58</v>
      </c>
      <c r="B20" s="39"/>
      <c r="C20" s="40">
        <f>SUM(C17:C19)</f>
        <v>327447</v>
      </c>
      <c r="D20" s="41"/>
      <c r="E20" s="40">
        <f>SUM(E17:E19)</f>
        <v>457013</v>
      </c>
      <c r="F20" s="41"/>
      <c r="G20" s="40">
        <f>SUM(G17:G19)</f>
        <v>322630</v>
      </c>
      <c r="H20" s="42"/>
      <c r="I20" s="40">
        <f>SUM(I17:I19)</f>
        <v>455463</v>
      </c>
      <c r="J20" s="6"/>
      <c r="K20" s="6"/>
      <c r="L20" s="49"/>
    </row>
    <row r="21" spans="1:12" s="36" customFormat="1" ht="22.5" customHeight="1">
      <c r="A21" s="32" t="s">
        <v>123</v>
      </c>
      <c r="B21" s="220"/>
      <c r="C21" s="34">
        <v>109429</v>
      </c>
      <c r="D21" s="35"/>
      <c r="E21" s="34">
        <v>124786</v>
      </c>
      <c r="F21" s="35"/>
      <c r="G21" s="34">
        <v>108408</v>
      </c>
      <c r="H21" s="34"/>
      <c r="I21" s="34">
        <v>125678</v>
      </c>
      <c r="J21" s="6"/>
      <c r="K21" s="6"/>
      <c r="L21" s="49"/>
    </row>
    <row r="22" spans="1:12" s="36" customFormat="1" ht="22.5" customHeight="1">
      <c r="A22" s="32" t="s">
        <v>29</v>
      </c>
      <c r="B22" s="220"/>
      <c r="C22" s="45">
        <v>99206</v>
      </c>
      <c r="D22" s="35"/>
      <c r="E22" s="45">
        <v>94768</v>
      </c>
      <c r="F22" s="35"/>
      <c r="G22" s="34">
        <v>94679</v>
      </c>
      <c r="H22" s="34"/>
      <c r="I22" s="34">
        <v>89367</v>
      </c>
      <c r="J22" s="6"/>
      <c r="K22" s="6"/>
      <c r="L22" s="49"/>
    </row>
    <row r="23" spans="1:12" s="36" customFormat="1" ht="22.5" customHeight="1">
      <c r="A23" s="46" t="s">
        <v>30</v>
      </c>
      <c r="B23" s="219"/>
      <c r="C23" s="47">
        <f>14537+234</f>
        <v>14771</v>
      </c>
      <c r="D23" s="48"/>
      <c r="E23" s="47">
        <v>16414</v>
      </c>
      <c r="F23" s="48"/>
      <c r="G23" s="47">
        <f>14537+234</f>
        <v>14771</v>
      </c>
      <c r="H23" s="49"/>
      <c r="I23" s="47">
        <v>16414</v>
      </c>
      <c r="J23" s="6"/>
      <c r="K23" s="6"/>
      <c r="L23" s="49"/>
    </row>
    <row r="24" spans="1:12" s="43" customFormat="1" ht="22.5" customHeight="1">
      <c r="A24" s="221" t="s">
        <v>7</v>
      </c>
      <c r="B24" s="39"/>
      <c r="C24" s="50">
        <f>SUM(C21:C23)</f>
        <v>223406</v>
      </c>
      <c r="D24" s="41"/>
      <c r="E24" s="50">
        <f>SUM(E21:E23)</f>
        <v>235968</v>
      </c>
      <c r="F24" s="41"/>
      <c r="G24" s="50">
        <f>SUM(G21:G23)</f>
        <v>217858</v>
      </c>
      <c r="H24" s="42"/>
      <c r="I24" s="50">
        <f>SUM(I21:I23)</f>
        <v>231459</v>
      </c>
      <c r="J24" s="6"/>
      <c r="K24" s="6"/>
      <c r="L24" s="49"/>
    </row>
    <row r="25" spans="1:12" s="43" customFormat="1" ht="7.5" customHeight="1">
      <c r="A25" s="221"/>
      <c r="B25" s="220"/>
      <c r="C25" s="42"/>
      <c r="D25" s="41"/>
      <c r="E25" s="42"/>
      <c r="F25" s="41"/>
      <c r="G25" s="42"/>
      <c r="H25" s="42"/>
      <c r="I25" s="42"/>
      <c r="J25" s="6"/>
      <c r="K25" s="6"/>
      <c r="L25" s="49"/>
    </row>
    <row r="26" spans="1:12" s="43" customFormat="1" ht="22.5" customHeight="1">
      <c r="A26" s="138" t="s">
        <v>125</v>
      </c>
      <c r="B26" s="220">
        <v>9</v>
      </c>
      <c r="C26" s="137">
        <f>9056+37093+2712</f>
        <v>48861</v>
      </c>
      <c r="D26" s="136"/>
      <c r="E26" s="137">
        <v>7678</v>
      </c>
      <c r="F26" s="136"/>
      <c r="G26" s="137">
        <v>0</v>
      </c>
      <c r="H26" s="45"/>
      <c r="I26" s="137">
        <v>0</v>
      </c>
      <c r="J26" s="6"/>
      <c r="K26" s="6"/>
      <c r="L26" s="49"/>
    </row>
    <row r="27" spans="1:12" s="43" customFormat="1" ht="22.5" customHeight="1">
      <c r="A27" s="93" t="s">
        <v>31</v>
      </c>
      <c r="B27" s="220"/>
      <c r="C27" s="139">
        <f>SUM(C20-C24)+C26</f>
        <v>152902</v>
      </c>
      <c r="D27" s="140"/>
      <c r="E27" s="139">
        <f>SUM(E20-E24)+E26</f>
        <v>228723</v>
      </c>
      <c r="F27" s="140"/>
      <c r="G27" s="139">
        <f>SUM(G20-G24)+G26</f>
        <v>104772</v>
      </c>
      <c r="H27" s="139"/>
      <c r="I27" s="139">
        <f>SUM(I20-I24)+I26</f>
        <v>224004</v>
      </c>
      <c r="J27" s="6"/>
      <c r="K27" s="6"/>
      <c r="L27" s="49"/>
    </row>
    <row r="28" spans="1:12" s="36" customFormat="1" ht="22.5" customHeight="1">
      <c r="A28" s="32" t="s">
        <v>40</v>
      </c>
      <c r="C28" s="44">
        <v>-21222</v>
      </c>
      <c r="D28" s="52"/>
      <c r="E28" s="44">
        <v>-44587</v>
      </c>
      <c r="F28" s="52"/>
      <c r="G28" s="44">
        <v>-21223</v>
      </c>
      <c r="H28" s="52"/>
      <c r="I28" s="44">
        <v>-44924</v>
      </c>
      <c r="J28" s="6"/>
      <c r="K28" s="6"/>
      <c r="L28" s="49"/>
    </row>
    <row r="29" spans="1:12" s="43" customFormat="1" ht="22.5" customHeight="1">
      <c r="A29" s="221" t="s">
        <v>28</v>
      </c>
      <c r="B29" s="220"/>
      <c r="C29" s="141">
        <f>SUM(C27:C28)</f>
        <v>131680</v>
      </c>
      <c r="D29" s="140"/>
      <c r="E29" s="141">
        <f>SUM(E27:E28)</f>
        <v>184136</v>
      </c>
      <c r="F29" s="140"/>
      <c r="G29" s="141">
        <f>SUM(G27:G28)</f>
        <v>83549</v>
      </c>
      <c r="H29" s="139"/>
      <c r="I29" s="141">
        <f>SUM(I27:I28)</f>
        <v>179080</v>
      </c>
      <c r="J29" s="6"/>
      <c r="K29" s="6"/>
      <c r="L29" s="49"/>
    </row>
    <row r="30" spans="1:12" s="36" customFormat="1" ht="4.5" customHeight="1">
      <c r="A30" s="30"/>
      <c r="B30" s="33"/>
      <c r="C30" s="34"/>
      <c r="D30" s="34"/>
      <c r="E30" s="34"/>
      <c r="F30" s="34"/>
      <c r="G30" s="34"/>
      <c r="H30" s="34"/>
      <c r="I30" s="34"/>
      <c r="J30" s="6"/>
      <c r="K30" s="6"/>
      <c r="L30" s="49"/>
    </row>
    <row r="31" spans="1:12" s="25" customFormat="1" ht="22.5" customHeight="1">
      <c r="A31" s="38" t="s">
        <v>59</v>
      </c>
      <c r="B31" s="33"/>
      <c r="C31" s="51"/>
      <c r="D31" s="52"/>
      <c r="E31" s="51"/>
      <c r="F31" s="52"/>
      <c r="G31" s="51"/>
      <c r="H31" s="52"/>
      <c r="I31" s="51"/>
      <c r="J31" s="6"/>
      <c r="K31" s="6"/>
      <c r="L31" s="49"/>
    </row>
    <row r="32" spans="1:12" s="25" customFormat="1" ht="23.25" hidden="1" customHeight="1">
      <c r="A32" s="86" t="s">
        <v>90</v>
      </c>
      <c r="B32" s="20"/>
      <c r="C32" s="11"/>
      <c r="D32" s="16"/>
      <c r="E32" s="11"/>
      <c r="F32" s="16"/>
      <c r="G32" s="11"/>
      <c r="H32" s="16"/>
      <c r="I32" s="11"/>
      <c r="J32" s="6"/>
      <c r="K32" s="6"/>
      <c r="L32" s="49"/>
    </row>
    <row r="33" spans="1:12" s="25" customFormat="1" ht="23.25" hidden="1" customHeight="1">
      <c r="A33" s="86" t="s">
        <v>88</v>
      </c>
      <c r="B33" s="20"/>
      <c r="C33" s="11"/>
      <c r="D33" s="16"/>
      <c r="E33" s="11"/>
      <c r="F33" s="16"/>
      <c r="G33" s="11"/>
      <c r="H33" s="16"/>
      <c r="I33" s="11"/>
      <c r="J33" s="6"/>
      <c r="K33" s="6"/>
      <c r="L33" s="49"/>
    </row>
    <row r="34" spans="1:12" s="25" customFormat="1" ht="23.25" hidden="1" customHeight="1">
      <c r="A34" s="13" t="s">
        <v>84</v>
      </c>
      <c r="B34" s="20"/>
      <c r="C34" s="87"/>
      <c r="D34" s="88"/>
      <c r="E34" s="87"/>
      <c r="F34" s="16"/>
      <c r="G34" s="87"/>
      <c r="H34" s="88"/>
      <c r="I34" s="87"/>
      <c r="J34" s="6"/>
      <c r="K34" s="6"/>
      <c r="L34" s="49"/>
    </row>
    <row r="35" spans="1:12" s="25" customFormat="1" ht="23.25" hidden="1" customHeight="1">
      <c r="A35" s="13" t="s">
        <v>91</v>
      </c>
      <c r="B35" s="20"/>
      <c r="C35" s="89">
        <v>0</v>
      </c>
      <c r="D35" s="90"/>
      <c r="E35" s="89">
        <v>0</v>
      </c>
      <c r="F35" s="85"/>
      <c r="G35" s="89">
        <v>0</v>
      </c>
      <c r="H35" s="90"/>
      <c r="I35" s="89">
        <v>0</v>
      </c>
      <c r="J35" s="6"/>
      <c r="K35" s="6"/>
      <c r="L35" s="49"/>
    </row>
    <row r="36" spans="1:12" s="25" customFormat="1" ht="23.25" hidden="1" customHeight="1">
      <c r="A36" s="84" t="s">
        <v>89</v>
      </c>
      <c r="B36" s="20"/>
      <c r="C36" s="89">
        <v>0</v>
      </c>
      <c r="D36" s="90"/>
      <c r="E36" s="89">
        <v>0</v>
      </c>
      <c r="F36" s="85"/>
      <c r="G36" s="89">
        <v>0</v>
      </c>
      <c r="H36" s="90"/>
      <c r="I36" s="89">
        <v>0</v>
      </c>
      <c r="J36" s="6"/>
      <c r="K36" s="6"/>
      <c r="L36" s="49"/>
    </row>
    <row r="37" spans="1:12" s="25" customFormat="1" ht="23.25" hidden="1" customHeight="1">
      <c r="A37" s="84"/>
      <c r="B37" s="20"/>
      <c r="C37" s="91">
        <f>SUM(C35:C36)</f>
        <v>0</v>
      </c>
      <c r="D37" s="90"/>
      <c r="E37" s="91">
        <f>SUM(E35:E36)</f>
        <v>0</v>
      </c>
      <c r="F37" s="85"/>
      <c r="G37" s="91">
        <f>SUM(G35:G36)</f>
        <v>0</v>
      </c>
      <c r="H37" s="90"/>
      <c r="I37" s="91">
        <f>SUM(I35:I36)</f>
        <v>0</v>
      </c>
      <c r="J37" s="6"/>
      <c r="K37" s="6"/>
      <c r="L37" s="49"/>
    </row>
    <row r="38" spans="1:12" s="25" customFormat="1" ht="23.25" hidden="1" customHeight="1">
      <c r="A38" s="38"/>
      <c r="B38" s="33"/>
      <c r="C38" s="51"/>
      <c r="D38" s="52"/>
      <c r="E38" s="51"/>
      <c r="F38" s="52"/>
      <c r="G38" s="51"/>
      <c r="H38" s="52"/>
      <c r="I38" s="51"/>
      <c r="J38" s="6"/>
      <c r="K38" s="6"/>
      <c r="L38" s="49"/>
    </row>
    <row r="39" spans="1:12" s="25" customFormat="1" ht="22.5" customHeight="1">
      <c r="A39" s="83" t="s">
        <v>157</v>
      </c>
      <c r="B39" s="33"/>
      <c r="C39" s="51"/>
      <c r="D39" s="52"/>
      <c r="E39" s="51"/>
      <c r="F39" s="52"/>
      <c r="G39" s="51"/>
      <c r="H39" s="52"/>
      <c r="I39" s="51"/>
      <c r="J39" s="6"/>
      <c r="K39" s="6"/>
      <c r="L39" s="49"/>
    </row>
    <row r="40" spans="1:12" s="25" customFormat="1" ht="22.5" customHeight="1">
      <c r="A40" s="13" t="s">
        <v>184</v>
      </c>
      <c r="B40" s="33"/>
      <c r="J40" s="6"/>
      <c r="K40" s="44"/>
      <c r="L40" s="44"/>
    </row>
    <row r="41" spans="1:12" s="25" customFormat="1" ht="22.5" customHeight="1">
      <c r="A41" s="13" t="s">
        <v>185</v>
      </c>
      <c r="B41" s="267"/>
      <c r="C41" s="44">
        <v>-8737</v>
      </c>
      <c r="E41" s="44">
        <v>7347</v>
      </c>
      <c r="G41" s="44">
        <v>-8737</v>
      </c>
      <c r="I41" s="44">
        <v>7347</v>
      </c>
      <c r="J41" s="6"/>
      <c r="K41" s="44"/>
      <c r="L41" s="44"/>
    </row>
    <row r="42" spans="1:12" s="25" customFormat="1" ht="22.5" customHeight="1">
      <c r="A42" s="13" t="s">
        <v>108</v>
      </c>
      <c r="B42" s="33"/>
      <c r="C42" s="44"/>
      <c r="E42" s="44"/>
      <c r="G42" s="44"/>
      <c r="I42" s="44"/>
      <c r="J42" s="6"/>
      <c r="K42" s="6"/>
      <c r="L42" s="49"/>
    </row>
    <row r="43" spans="1:12" s="25" customFormat="1" ht="22.5" customHeight="1">
      <c r="A43" s="84" t="s">
        <v>109</v>
      </c>
      <c r="B43" s="33"/>
      <c r="C43" s="44">
        <v>1747</v>
      </c>
      <c r="D43" s="52"/>
      <c r="E43" s="44">
        <v>-1469</v>
      </c>
      <c r="F43" s="52"/>
      <c r="G43" s="44">
        <v>1747</v>
      </c>
      <c r="H43" s="52"/>
      <c r="I43" s="44">
        <v>-1469</v>
      </c>
      <c r="J43" s="6"/>
      <c r="K43" s="156"/>
      <c r="L43" s="156"/>
    </row>
    <row r="44" spans="1:12" s="25" customFormat="1" ht="22.5" customHeight="1">
      <c r="A44" s="2" t="s">
        <v>92</v>
      </c>
      <c r="B44" s="33"/>
      <c r="C44" s="53">
        <f>SUM(C41:C43)</f>
        <v>-6990</v>
      </c>
      <c r="D44" s="54"/>
      <c r="E44" s="53">
        <f>SUM(E41:E43)</f>
        <v>5878</v>
      </c>
      <c r="F44" s="54"/>
      <c r="G44" s="53">
        <f>SUM(G41:G43)</f>
        <v>-6990</v>
      </c>
      <c r="H44" s="54"/>
      <c r="I44" s="53">
        <f>SUM(I41:I43)</f>
        <v>5878</v>
      </c>
      <c r="J44" s="6"/>
      <c r="K44" s="6"/>
      <c r="L44" s="49"/>
    </row>
    <row r="45" spans="1:12" s="36" customFormat="1" ht="13.5" customHeight="1">
      <c r="A45" s="30"/>
      <c r="B45" s="33"/>
      <c r="C45" s="34"/>
      <c r="D45" s="34"/>
      <c r="E45" s="34"/>
      <c r="F45" s="34"/>
      <c r="G45" s="34"/>
      <c r="H45" s="34"/>
      <c r="I45" s="34"/>
      <c r="J45" s="6"/>
      <c r="K45" s="6"/>
      <c r="L45" s="49"/>
    </row>
    <row r="46" spans="1:12" s="36" customFormat="1" thickBot="1">
      <c r="A46" s="30" t="s">
        <v>80</v>
      </c>
      <c r="B46" s="33"/>
      <c r="C46" s="55">
        <f>SUM(C29,C44)</f>
        <v>124690</v>
      </c>
      <c r="D46" s="42"/>
      <c r="E46" s="55">
        <f>SUM(E29,E44)</f>
        <v>190014</v>
      </c>
      <c r="F46" s="42"/>
      <c r="G46" s="55">
        <f>SUM(G29,G44)</f>
        <v>76559</v>
      </c>
      <c r="H46" s="42"/>
      <c r="I46" s="55">
        <f>SUM(I29,I44)</f>
        <v>184958</v>
      </c>
      <c r="J46" s="6"/>
      <c r="K46" s="6"/>
      <c r="L46" s="49"/>
    </row>
    <row r="47" spans="1:12" s="36" customFormat="1" ht="13.5" customHeight="1" thickTop="1">
      <c r="A47" s="30"/>
      <c r="B47" s="33"/>
      <c r="C47" s="34"/>
      <c r="D47" s="34"/>
      <c r="E47" s="34"/>
      <c r="F47" s="34"/>
      <c r="G47" s="34"/>
      <c r="H47" s="34"/>
      <c r="I47" s="34"/>
      <c r="J47" s="6"/>
      <c r="K47" s="6"/>
      <c r="L47" s="49"/>
    </row>
    <row r="48" spans="1:12" ht="22.5" customHeight="1">
      <c r="A48" s="281" t="s">
        <v>41</v>
      </c>
      <c r="B48" s="281"/>
      <c r="C48" s="281"/>
      <c r="D48" s="281"/>
      <c r="E48" s="281"/>
      <c r="F48" s="281"/>
      <c r="G48" s="21"/>
      <c r="H48" s="21"/>
      <c r="I48" s="21"/>
      <c r="J48" s="6"/>
      <c r="K48" s="6"/>
      <c r="L48" s="49"/>
    </row>
    <row r="49" spans="1:12" ht="22.5" customHeight="1">
      <c r="A49" s="18" t="s">
        <v>87</v>
      </c>
      <c r="B49" s="24"/>
      <c r="C49" s="21"/>
      <c r="D49" s="21"/>
      <c r="E49" s="21"/>
      <c r="F49" s="21"/>
      <c r="G49" s="21"/>
      <c r="H49" s="21"/>
      <c r="I49" s="21"/>
      <c r="J49" s="6"/>
      <c r="K49" s="6"/>
      <c r="L49" s="49"/>
    </row>
    <row r="50" spans="1:12" ht="22.5" customHeight="1">
      <c r="A50" s="24"/>
      <c r="B50" s="24"/>
      <c r="C50" s="21"/>
      <c r="D50" s="21"/>
      <c r="E50" s="21"/>
      <c r="F50" s="21"/>
      <c r="G50" s="21"/>
      <c r="H50" s="21"/>
      <c r="I50" s="21"/>
      <c r="J50" s="6"/>
      <c r="K50" s="6"/>
      <c r="L50" s="49"/>
    </row>
    <row r="51" spans="1:12" s="25" customFormat="1" ht="22.5" customHeight="1">
      <c r="B51" s="26"/>
      <c r="C51" s="282" t="s">
        <v>34</v>
      </c>
      <c r="D51" s="282"/>
      <c r="E51" s="282"/>
      <c r="F51" s="21"/>
      <c r="G51" s="282" t="s">
        <v>35</v>
      </c>
      <c r="H51" s="282"/>
      <c r="I51" s="282"/>
      <c r="J51" s="6"/>
      <c r="K51" s="6"/>
      <c r="L51" s="49"/>
    </row>
    <row r="52" spans="1:12" s="25" customFormat="1" ht="22.5" customHeight="1">
      <c r="B52" s="26"/>
      <c r="C52" s="283" t="s">
        <v>86</v>
      </c>
      <c r="D52" s="283"/>
      <c r="E52" s="283"/>
      <c r="F52" s="21"/>
      <c r="G52" s="283" t="s">
        <v>86</v>
      </c>
      <c r="H52" s="283"/>
      <c r="I52" s="283"/>
      <c r="J52" s="6"/>
      <c r="K52" s="6"/>
      <c r="L52" s="49"/>
    </row>
    <row r="53" spans="1:12" s="25" customFormat="1" ht="22.5" customHeight="1">
      <c r="B53" s="26"/>
      <c r="C53" s="283" t="s">
        <v>102</v>
      </c>
      <c r="D53" s="283"/>
      <c r="E53" s="283"/>
      <c r="F53" s="21"/>
      <c r="G53" s="283" t="s">
        <v>102</v>
      </c>
      <c r="H53" s="283"/>
      <c r="I53" s="283"/>
      <c r="J53" s="6"/>
      <c r="K53" s="6"/>
      <c r="L53" s="49"/>
    </row>
    <row r="54" spans="1:12" s="25" customFormat="1" ht="22.5" customHeight="1">
      <c r="B54" s="27"/>
      <c r="C54" s="155">
        <v>2563</v>
      </c>
      <c r="D54" s="28"/>
      <c r="E54" s="155">
        <v>2562</v>
      </c>
      <c r="F54" s="28"/>
      <c r="G54" s="155">
        <v>2563</v>
      </c>
      <c r="H54" s="28"/>
      <c r="I54" s="155">
        <v>2562</v>
      </c>
      <c r="J54" s="6"/>
      <c r="K54" s="6"/>
      <c r="L54" s="49"/>
    </row>
    <row r="55" spans="1:12" s="25" customFormat="1" ht="22.5" customHeight="1">
      <c r="B55" s="29"/>
      <c r="C55" s="284" t="s">
        <v>21</v>
      </c>
      <c r="D55" s="284"/>
      <c r="E55" s="284"/>
      <c r="F55" s="284"/>
      <c r="G55" s="284"/>
      <c r="H55" s="284"/>
      <c r="I55" s="284"/>
      <c r="J55" s="6"/>
      <c r="K55" s="6"/>
      <c r="L55" s="49"/>
    </row>
    <row r="56" spans="1:12" s="25" customFormat="1" ht="22.5" customHeight="1">
      <c r="A56" s="2" t="s">
        <v>93</v>
      </c>
      <c r="B56" s="5"/>
      <c r="C56" s="94"/>
      <c r="D56" s="1"/>
      <c r="E56" s="94"/>
      <c r="F56" s="1"/>
      <c r="G56" s="94"/>
      <c r="H56" s="1"/>
      <c r="I56" s="94"/>
      <c r="J56" s="6"/>
      <c r="K56" s="6"/>
      <c r="L56" s="49"/>
    </row>
    <row r="57" spans="1:12" s="36" customFormat="1" ht="22.5" customHeight="1">
      <c r="A57" s="95" t="s">
        <v>94</v>
      </c>
      <c r="B57" s="20"/>
      <c r="C57" s="9">
        <f>C29</f>
        <v>131680</v>
      </c>
      <c r="D57" s="9"/>
      <c r="E57" s="9">
        <f>E59-E58</f>
        <v>184136</v>
      </c>
      <c r="F57" s="9"/>
      <c r="G57" s="9">
        <f>G29</f>
        <v>83549</v>
      </c>
      <c r="H57" s="9"/>
      <c r="I57" s="9">
        <f>I59-I58</f>
        <v>179080</v>
      </c>
      <c r="J57" s="6"/>
      <c r="K57" s="6"/>
      <c r="L57" s="49"/>
    </row>
    <row r="58" spans="1:12" s="36" customFormat="1" ht="22.5" customHeight="1">
      <c r="A58" s="95" t="s">
        <v>95</v>
      </c>
      <c r="B58" s="20"/>
      <c r="C58" s="96">
        <v>0</v>
      </c>
      <c r="D58" s="10"/>
      <c r="E58" s="96">
        <v>0</v>
      </c>
      <c r="F58" s="10"/>
      <c r="G58" s="96">
        <v>0</v>
      </c>
      <c r="H58" s="9"/>
      <c r="I58" s="96">
        <v>0</v>
      </c>
      <c r="J58" s="6"/>
      <c r="K58" s="6"/>
      <c r="L58" s="49"/>
    </row>
    <row r="59" spans="1:12" s="43" customFormat="1" ht="22.5" customHeight="1" thickBot="1">
      <c r="A59" s="93" t="s">
        <v>28</v>
      </c>
      <c r="B59" s="14"/>
      <c r="C59" s="97">
        <f>C29</f>
        <v>131680</v>
      </c>
      <c r="D59" s="8"/>
      <c r="E59" s="97">
        <f>E29</f>
        <v>184136</v>
      </c>
      <c r="F59" s="8"/>
      <c r="G59" s="97">
        <f>G29</f>
        <v>83549</v>
      </c>
      <c r="H59" s="7"/>
      <c r="I59" s="97">
        <f>I29</f>
        <v>179080</v>
      </c>
      <c r="J59" s="6"/>
      <c r="K59" s="6"/>
      <c r="L59" s="49"/>
    </row>
    <row r="60" spans="1:12" s="36" customFormat="1" ht="22.5" customHeight="1" thickTop="1">
      <c r="A60" s="93"/>
      <c r="B60" s="14"/>
      <c r="C60" s="15"/>
      <c r="D60" s="92"/>
      <c r="E60" s="15"/>
      <c r="F60" s="92"/>
      <c r="G60" s="15"/>
      <c r="H60" s="15"/>
      <c r="I60" s="15"/>
      <c r="J60" s="6"/>
      <c r="K60" s="6"/>
      <c r="L60" s="49"/>
    </row>
    <row r="61" spans="1:12" s="36" customFormat="1" ht="22.5" customHeight="1">
      <c r="A61" s="93" t="s">
        <v>96</v>
      </c>
      <c r="B61" s="20"/>
      <c r="C61" s="12"/>
      <c r="D61" s="3"/>
      <c r="E61" s="12"/>
      <c r="F61" s="3"/>
      <c r="G61" s="12"/>
      <c r="H61" s="12"/>
      <c r="I61" s="12"/>
      <c r="J61" s="6"/>
      <c r="K61" s="6"/>
      <c r="L61" s="49"/>
    </row>
    <row r="62" spans="1:12" s="36" customFormat="1" ht="22.5" customHeight="1">
      <c r="A62" s="95" t="s">
        <v>94</v>
      </c>
      <c r="B62" s="20"/>
      <c r="C62" s="9">
        <f>C46</f>
        <v>124690</v>
      </c>
      <c r="D62" s="10"/>
      <c r="E62" s="9">
        <f>E64-E63</f>
        <v>190014</v>
      </c>
      <c r="F62" s="10"/>
      <c r="G62" s="9">
        <f>G46</f>
        <v>76559</v>
      </c>
      <c r="H62" s="9"/>
      <c r="I62" s="9">
        <f>I64-I63</f>
        <v>184958</v>
      </c>
      <c r="J62" s="6"/>
      <c r="K62" s="6"/>
      <c r="L62" s="49"/>
    </row>
    <row r="63" spans="1:12" s="43" customFormat="1" ht="22.5" customHeight="1">
      <c r="A63" s="95" t="s">
        <v>95</v>
      </c>
      <c r="B63" s="20"/>
      <c r="C63" s="96">
        <v>0</v>
      </c>
      <c r="D63" s="10"/>
      <c r="E63" s="96">
        <v>0</v>
      </c>
      <c r="F63" s="10"/>
      <c r="G63" s="96">
        <v>0</v>
      </c>
      <c r="H63" s="9"/>
      <c r="I63" s="96">
        <v>0</v>
      </c>
      <c r="J63" s="6"/>
      <c r="K63" s="6"/>
      <c r="L63" s="49"/>
    </row>
    <row r="64" spans="1:12" s="36" customFormat="1" ht="22.5" customHeight="1" thickBot="1">
      <c r="A64" s="93" t="s">
        <v>80</v>
      </c>
      <c r="B64" s="14"/>
      <c r="C64" s="97">
        <f>C46</f>
        <v>124690</v>
      </c>
      <c r="D64" s="8"/>
      <c r="E64" s="97">
        <f>E46</f>
        <v>190014</v>
      </c>
      <c r="F64" s="8"/>
      <c r="G64" s="97">
        <f>G46</f>
        <v>76559</v>
      </c>
      <c r="H64" s="7"/>
      <c r="I64" s="97">
        <f>I46</f>
        <v>184958</v>
      </c>
      <c r="J64" s="6"/>
      <c r="K64" s="6"/>
      <c r="L64" s="49"/>
    </row>
    <row r="65" spans="1:12" s="36" customFormat="1" ht="22.5" customHeight="1" thickTop="1">
      <c r="A65" s="2"/>
      <c r="B65" s="20"/>
      <c r="C65" s="12"/>
      <c r="D65" s="12"/>
      <c r="E65" s="12"/>
      <c r="F65" s="12"/>
      <c r="G65" s="12"/>
      <c r="H65" s="12"/>
      <c r="I65" s="12"/>
      <c r="J65" s="6"/>
      <c r="K65" s="6"/>
      <c r="L65" s="49"/>
    </row>
    <row r="66" spans="1:12" s="36" customFormat="1" ht="27" customHeight="1" thickBot="1">
      <c r="A66" s="93" t="s">
        <v>175</v>
      </c>
      <c r="B66" s="20">
        <v>12</v>
      </c>
      <c r="C66" s="214">
        <f>C59/'BS-3-5'!C74</f>
        <v>0.15540011872153664</v>
      </c>
      <c r="D66" s="120"/>
      <c r="E66" s="214">
        <v>0.24</v>
      </c>
      <c r="F66" s="120"/>
      <c r="G66" s="214">
        <f>G59/'BS-3-5'!G74</f>
        <v>9.859906226507946E-2</v>
      </c>
      <c r="H66" s="120"/>
      <c r="I66" s="214">
        <v>0.23</v>
      </c>
      <c r="J66" s="6"/>
      <c r="K66" s="6"/>
      <c r="L66" s="49"/>
    </row>
    <row r="67" spans="1:12" s="36" customFormat="1" ht="22.5" customHeight="1" thickTop="1">
      <c r="A67" s="2"/>
      <c r="B67" s="20"/>
      <c r="C67" s="98"/>
      <c r="D67" s="98"/>
      <c r="E67" s="98"/>
      <c r="F67" s="98"/>
      <c r="G67" s="98"/>
      <c r="H67" s="98"/>
      <c r="I67" s="98"/>
    </row>
    <row r="68" spans="1:12" ht="22.5" customHeight="1">
      <c r="H68" s="57"/>
    </row>
    <row r="72" spans="1:12" ht="22.5" customHeight="1">
      <c r="G72" s="101" t="s">
        <v>101</v>
      </c>
      <c r="I72" s="101" t="s">
        <v>101</v>
      </c>
    </row>
  </sheetData>
  <mergeCells count="16">
    <mergeCell ref="C6:E6"/>
    <mergeCell ref="G6:I6"/>
    <mergeCell ref="A48:F48"/>
    <mergeCell ref="C51:E51"/>
    <mergeCell ref="G51:I51"/>
    <mergeCell ref="C52:E52"/>
    <mergeCell ref="G52:I52"/>
    <mergeCell ref="C55:I55"/>
    <mergeCell ref="C8:I8"/>
    <mergeCell ref="C53:E53"/>
    <mergeCell ref="G53:I53"/>
    <mergeCell ref="A1:F1"/>
    <mergeCell ref="C4:E4"/>
    <mergeCell ref="G4:I4"/>
    <mergeCell ref="C5:E5"/>
    <mergeCell ref="G5:I5"/>
  </mergeCells>
  <pageMargins left="0.8" right="0.8" top="0.48" bottom="0.5" header="0.5" footer="0.5"/>
  <pageSetup paperSize="9" scale="8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6"/>
  <sheetViews>
    <sheetView view="pageBreakPreview" topLeftCell="A37" zoomScale="70" zoomScaleNormal="80" zoomScaleSheetLayoutView="70" workbookViewId="0">
      <selection activeCell="E51" sqref="E51"/>
    </sheetView>
  </sheetViews>
  <sheetFormatPr defaultRowHeight="21.5"/>
  <cols>
    <col min="1" max="1" width="52.5" style="75" customWidth="1"/>
    <col min="2" max="2" width="8.3984375" style="75" customWidth="1"/>
    <col min="3" max="3" width="11" style="75" customWidth="1"/>
    <col min="4" max="4" width="1.69921875" style="75" customWidth="1"/>
    <col min="5" max="5" width="11" style="75" customWidth="1"/>
    <col min="6" max="6" width="1.69921875" style="75" customWidth="1"/>
    <col min="7" max="7" width="11" style="75" customWidth="1"/>
    <col min="8" max="8" width="1.69921875" style="75" customWidth="1"/>
    <col min="9" max="9" width="11" style="75" customWidth="1"/>
    <col min="10" max="10" width="1.69921875" style="75" customWidth="1"/>
    <col min="11" max="11" width="12.69921875" style="75" customWidth="1"/>
    <col min="12" max="12" width="1.69921875" style="75" customWidth="1"/>
    <col min="13" max="13" width="16.19921875" style="75" customWidth="1"/>
    <col min="14" max="14" width="1.69921875" style="75" customWidth="1"/>
    <col min="15" max="15" width="14.59765625" style="75" customWidth="1"/>
    <col min="16" max="16" width="1.09765625" style="75" hidden="1" customWidth="1"/>
    <col min="17" max="17" width="13.19921875" style="75" hidden="1" customWidth="1"/>
    <col min="18" max="18" width="1.09765625" style="75" hidden="1" customWidth="1"/>
    <col min="19" max="19" width="0.69921875" style="75" hidden="1" customWidth="1"/>
    <col min="21" max="21" width="10.59765625" customWidth="1"/>
  </cols>
  <sheetData>
    <row r="1" spans="1:19" ht="23">
      <c r="A1" s="281" t="s">
        <v>41</v>
      </c>
      <c r="B1" s="281"/>
      <c r="C1" s="281"/>
      <c r="D1" s="281"/>
      <c r="E1" s="281"/>
      <c r="F1" s="281"/>
      <c r="G1" s="59"/>
      <c r="H1" s="59"/>
      <c r="I1" s="59"/>
      <c r="J1" s="60"/>
      <c r="K1" s="61"/>
      <c r="L1" s="61"/>
      <c r="M1" s="61"/>
      <c r="N1" s="61"/>
      <c r="O1" s="61"/>
      <c r="P1" s="61"/>
      <c r="Q1" s="61"/>
      <c r="R1" s="60"/>
      <c r="S1" s="61"/>
    </row>
    <row r="2" spans="1:19" ht="23">
      <c r="A2" s="23" t="s">
        <v>104</v>
      </c>
      <c r="B2" s="269"/>
      <c r="C2" s="64"/>
      <c r="D2" s="65"/>
      <c r="E2" s="64"/>
      <c r="F2" s="65"/>
      <c r="G2" s="66"/>
      <c r="H2" s="66"/>
      <c r="I2" s="66"/>
      <c r="J2" s="66"/>
      <c r="K2" s="66"/>
      <c r="L2" s="66"/>
      <c r="M2" s="66"/>
      <c r="N2" s="66"/>
      <c r="O2" s="66"/>
      <c r="P2" s="66"/>
      <c r="Q2" s="64"/>
      <c r="R2" s="66"/>
      <c r="S2" s="66"/>
    </row>
    <row r="3" spans="1:19" ht="18" customHeight="1">
      <c r="A3" s="23"/>
      <c r="B3" s="269"/>
      <c r="C3" s="64"/>
      <c r="D3" s="65"/>
      <c r="E3" s="64"/>
      <c r="F3" s="65"/>
      <c r="G3" s="66"/>
      <c r="H3" s="66"/>
      <c r="I3" s="66"/>
      <c r="J3" s="66"/>
      <c r="K3" s="66"/>
      <c r="L3" s="66"/>
      <c r="M3" s="66"/>
      <c r="N3" s="66"/>
      <c r="O3" s="66"/>
      <c r="P3" s="66"/>
      <c r="Q3" s="64"/>
      <c r="R3" s="66"/>
      <c r="S3" s="66"/>
    </row>
    <row r="4" spans="1:19" ht="22.5" customHeight="1">
      <c r="A4" s="67"/>
      <c r="B4" s="67"/>
      <c r="C4" s="287" t="s">
        <v>34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19" ht="22.5" customHeight="1">
      <c r="A5" s="67"/>
      <c r="B5" s="67"/>
      <c r="C5" s="56"/>
      <c r="D5" s="68"/>
      <c r="E5" s="56"/>
      <c r="F5" s="68"/>
      <c r="G5" s="69"/>
      <c r="H5" s="69"/>
      <c r="I5" s="70"/>
      <c r="J5" s="68"/>
      <c r="K5" s="70"/>
      <c r="L5" s="70"/>
      <c r="M5" s="69" t="s">
        <v>47</v>
      </c>
      <c r="N5" s="69"/>
      <c r="O5" s="69"/>
      <c r="P5" s="69"/>
      <c r="Q5" s="56"/>
      <c r="R5" s="68"/>
      <c r="S5" s="71"/>
    </row>
    <row r="6" spans="1:19" ht="22.5" customHeight="1">
      <c r="A6" s="67"/>
      <c r="B6" s="67"/>
      <c r="C6" s="56"/>
      <c r="D6" s="68"/>
      <c r="E6" s="56"/>
      <c r="F6" s="68"/>
      <c r="G6" s="69"/>
      <c r="H6" s="69"/>
      <c r="I6" s="285" t="s">
        <v>13</v>
      </c>
      <c r="J6" s="285"/>
      <c r="K6" s="285"/>
      <c r="L6" s="69"/>
      <c r="M6" s="72" t="s">
        <v>48</v>
      </c>
      <c r="N6" s="72"/>
      <c r="O6" s="69"/>
      <c r="P6" s="69"/>
      <c r="Q6" s="56"/>
      <c r="R6" s="68"/>
      <c r="S6" s="71"/>
    </row>
    <row r="7" spans="1:19" ht="22.5" customHeight="1">
      <c r="A7" s="67"/>
      <c r="B7" s="67"/>
      <c r="C7" s="56"/>
      <c r="D7" s="68"/>
      <c r="E7" s="56"/>
      <c r="F7" s="68"/>
      <c r="G7" s="69"/>
      <c r="H7" s="69"/>
      <c r="I7" s="69"/>
      <c r="J7" s="69"/>
      <c r="K7" s="69"/>
      <c r="L7" s="69"/>
      <c r="M7" s="69" t="s">
        <v>162</v>
      </c>
      <c r="N7" s="69"/>
      <c r="O7" s="69"/>
      <c r="P7" s="69"/>
      <c r="Q7" s="56"/>
      <c r="R7" s="68"/>
      <c r="S7" s="247"/>
    </row>
    <row r="8" spans="1:19" ht="22.5" customHeight="1">
      <c r="A8" s="67"/>
      <c r="B8" s="67"/>
      <c r="C8" s="56"/>
      <c r="D8" s="68"/>
      <c r="E8" s="56"/>
      <c r="F8" s="68"/>
      <c r="G8" s="69"/>
      <c r="H8" s="69"/>
      <c r="I8" s="69"/>
      <c r="J8" s="69"/>
      <c r="K8" s="69"/>
      <c r="L8" s="69"/>
      <c r="M8" s="69" t="s">
        <v>163</v>
      </c>
      <c r="N8" s="69"/>
      <c r="O8" s="69"/>
      <c r="P8" s="69"/>
      <c r="Q8" s="56"/>
      <c r="R8" s="68"/>
      <c r="S8" s="247"/>
    </row>
    <row r="9" spans="1:19" ht="22.5" customHeight="1">
      <c r="A9" s="67"/>
      <c r="B9" s="67"/>
      <c r="C9" s="73" t="s">
        <v>14</v>
      </c>
      <c r="D9" s="33"/>
      <c r="E9" s="248" t="s">
        <v>83</v>
      </c>
      <c r="F9" s="33"/>
      <c r="G9" s="248" t="s">
        <v>81</v>
      </c>
      <c r="H9" s="73"/>
      <c r="I9" s="70"/>
      <c r="J9" s="33"/>
      <c r="K9" s="70"/>
      <c r="L9" s="70"/>
      <c r="M9" s="73" t="s">
        <v>164</v>
      </c>
      <c r="N9" s="73"/>
      <c r="O9" s="248" t="s">
        <v>168</v>
      </c>
      <c r="P9" s="73"/>
      <c r="Q9" s="73" t="s">
        <v>97</v>
      </c>
      <c r="R9" s="33"/>
      <c r="S9" s="56"/>
    </row>
    <row r="10" spans="1:19" ht="22.5" customHeight="1">
      <c r="A10" s="67"/>
      <c r="B10" s="67"/>
      <c r="C10" s="73" t="s">
        <v>45</v>
      </c>
      <c r="D10" s="33"/>
      <c r="E10" s="251" t="s">
        <v>158</v>
      </c>
      <c r="F10" s="33"/>
      <c r="G10" s="74" t="s">
        <v>160</v>
      </c>
      <c r="H10" s="69"/>
      <c r="I10" s="73" t="s">
        <v>36</v>
      </c>
      <c r="J10" s="33"/>
      <c r="K10" s="22"/>
      <c r="L10" s="22"/>
      <c r="M10" s="268" t="s">
        <v>165</v>
      </c>
      <c r="N10" s="73"/>
      <c r="O10" s="218" t="s">
        <v>167</v>
      </c>
      <c r="P10" s="73"/>
      <c r="Q10" s="69" t="s">
        <v>98</v>
      </c>
      <c r="R10" s="33"/>
      <c r="S10" s="73" t="s">
        <v>49</v>
      </c>
    </row>
    <row r="11" spans="1:19" ht="22.5" customHeight="1">
      <c r="A11" s="67"/>
      <c r="B11" s="67"/>
      <c r="C11" s="73" t="s">
        <v>46</v>
      </c>
      <c r="D11" s="33"/>
      <c r="E11" s="134" t="s">
        <v>159</v>
      </c>
      <c r="F11" s="33"/>
      <c r="G11" s="134" t="s">
        <v>161</v>
      </c>
      <c r="H11" s="73"/>
      <c r="I11" s="73" t="s">
        <v>37</v>
      </c>
      <c r="J11" s="33"/>
      <c r="K11" s="73" t="s">
        <v>22</v>
      </c>
      <c r="L11" s="73"/>
      <c r="M11" s="73" t="s">
        <v>166</v>
      </c>
      <c r="N11" s="73"/>
      <c r="O11" s="134" t="s">
        <v>68</v>
      </c>
      <c r="P11" s="73"/>
      <c r="Q11" s="134" t="s">
        <v>99</v>
      </c>
      <c r="R11" s="33"/>
      <c r="S11" s="134" t="s">
        <v>68</v>
      </c>
    </row>
    <row r="12" spans="1:19" ht="22.5" customHeight="1">
      <c r="A12" s="22"/>
      <c r="B12" s="22"/>
      <c r="C12" s="286" t="s">
        <v>21</v>
      </c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</row>
    <row r="13" spans="1:19" ht="22.5" customHeight="1">
      <c r="A13" s="246" t="s">
        <v>140</v>
      </c>
      <c r="B13" s="246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</row>
    <row r="14" spans="1:19" ht="22.5" customHeight="1">
      <c r="A14" s="21" t="s">
        <v>141</v>
      </c>
      <c r="B14" s="21"/>
      <c r="C14" s="102">
        <v>770329</v>
      </c>
      <c r="D14" s="102"/>
      <c r="E14" s="102">
        <v>350872</v>
      </c>
      <c r="F14" s="102"/>
      <c r="G14" s="102">
        <v>52836</v>
      </c>
      <c r="H14" s="102"/>
      <c r="I14" s="102">
        <v>80000</v>
      </c>
      <c r="J14" s="102"/>
      <c r="K14" s="102">
        <v>1808585</v>
      </c>
      <c r="L14" s="102"/>
      <c r="M14" s="102">
        <v>22290</v>
      </c>
      <c r="N14" s="102"/>
      <c r="O14" s="102">
        <f>SUM(C14:M14)</f>
        <v>3084912</v>
      </c>
      <c r="P14" s="102"/>
      <c r="Q14" s="103">
        <v>0</v>
      </c>
      <c r="R14" s="102"/>
      <c r="S14" s="102">
        <f>SUM(O14:Q14)</f>
        <v>3084912</v>
      </c>
    </row>
    <row r="15" spans="1:19" ht="18" customHeight="1">
      <c r="A15" s="30"/>
      <c r="B15" s="30"/>
      <c r="C15" s="102"/>
      <c r="D15" s="104"/>
      <c r="E15" s="102"/>
      <c r="F15" s="104"/>
      <c r="G15" s="103"/>
      <c r="H15" s="103"/>
      <c r="I15" s="103"/>
      <c r="J15" s="106"/>
      <c r="K15" s="103"/>
      <c r="L15" s="103"/>
      <c r="M15" s="103"/>
      <c r="N15" s="103"/>
      <c r="O15" s="103"/>
      <c r="P15" s="103"/>
      <c r="Q15" s="102"/>
      <c r="R15" s="104"/>
      <c r="S15" s="103"/>
    </row>
    <row r="16" spans="1:19" ht="22.5" customHeight="1">
      <c r="A16" s="38" t="s">
        <v>105</v>
      </c>
      <c r="B16" s="271"/>
      <c r="C16" s="102"/>
      <c r="D16" s="104"/>
      <c r="E16" s="102"/>
      <c r="F16" s="104"/>
      <c r="G16" s="102"/>
      <c r="H16" s="102"/>
      <c r="I16" s="102"/>
      <c r="J16" s="104"/>
      <c r="K16" s="102"/>
      <c r="L16" s="102"/>
      <c r="M16" s="102"/>
      <c r="N16" s="102"/>
      <c r="O16" s="102"/>
      <c r="P16" s="102"/>
      <c r="Q16" s="102"/>
      <c r="R16" s="104"/>
      <c r="S16" s="102"/>
    </row>
    <row r="17" spans="1:21" ht="22.5" customHeight="1">
      <c r="A17" s="67" t="s">
        <v>50</v>
      </c>
      <c r="B17" s="67"/>
      <c r="C17" s="107">
        <v>0</v>
      </c>
      <c r="D17" s="111"/>
      <c r="E17" s="107">
        <v>0</v>
      </c>
      <c r="F17" s="111"/>
      <c r="G17" s="107">
        <v>0</v>
      </c>
      <c r="H17" s="108"/>
      <c r="I17" s="107">
        <v>0</v>
      </c>
      <c r="J17" s="111"/>
      <c r="K17" s="107">
        <v>184136</v>
      </c>
      <c r="L17" s="107"/>
      <c r="M17" s="107">
        <v>0</v>
      </c>
      <c r="N17" s="107"/>
      <c r="O17" s="107">
        <f>SUM(C17:M17)</f>
        <v>184136</v>
      </c>
      <c r="P17" s="107"/>
      <c r="Q17" s="107">
        <v>0</v>
      </c>
      <c r="R17" s="111"/>
      <c r="S17" s="105">
        <f>SUM(C17:K17)+Q17</f>
        <v>184136</v>
      </c>
    </row>
    <row r="18" spans="1:21" ht="22.5" customHeight="1">
      <c r="A18" s="67" t="s">
        <v>60</v>
      </c>
      <c r="B18" s="67"/>
      <c r="C18" s="107">
        <v>0</v>
      </c>
      <c r="D18" s="111"/>
      <c r="E18" s="107">
        <v>0</v>
      </c>
      <c r="F18" s="111"/>
      <c r="G18" s="107">
        <v>0</v>
      </c>
      <c r="H18" s="108"/>
      <c r="I18" s="107">
        <v>0</v>
      </c>
      <c r="J18" s="111"/>
      <c r="K18" s="107">
        <v>0</v>
      </c>
      <c r="L18" s="107"/>
      <c r="M18" s="107">
        <v>5878</v>
      </c>
      <c r="N18" s="107"/>
      <c r="O18" s="107">
        <f>SUM(C18:M18)</f>
        <v>5878</v>
      </c>
      <c r="P18" s="107"/>
      <c r="Q18" s="107">
        <v>0</v>
      </c>
      <c r="R18" s="111"/>
      <c r="S18" s="105">
        <f>SUM(O18:Q18)</f>
        <v>5878</v>
      </c>
    </row>
    <row r="19" spans="1:21" ht="22.5" customHeight="1">
      <c r="A19" s="21" t="s">
        <v>145</v>
      </c>
      <c r="B19" s="21"/>
      <c r="C19" s="112">
        <f>SUM(C17:C18)</f>
        <v>0</v>
      </c>
      <c r="D19" s="104"/>
      <c r="E19" s="112">
        <f>SUM(E17:E18)</f>
        <v>0</v>
      </c>
      <c r="F19" s="104"/>
      <c r="G19" s="112">
        <f>SUM(G17:G18)</f>
        <v>0</v>
      </c>
      <c r="H19" s="103"/>
      <c r="I19" s="112">
        <f>SUM(I17:I18)</f>
        <v>0</v>
      </c>
      <c r="J19" s="104"/>
      <c r="K19" s="112">
        <f>SUM(K17:K18)</f>
        <v>184136</v>
      </c>
      <c r="L19" s="103"/>
      <c r="M19" s="112">
        <f>SUM(M17:M18)</f>
        <v>5878</v>
      </c>
      <c r="N19" s="103"/>
      <c r="O19" s="112">
        <f>SUM(O17:O18)</f>
        <v>190014</v>
      </c>
      <c r="P19" s="103"/>
      <c r="Q19" s="112">
        <f>SUM(Q17:Q18)</f>
        <v>0</v>
      </c>
      <c r="R19" s="104"/>
      <c r="S19" s="112">
        <f>SUM(S17:S18)</f>
        <v>190014</v>
      </c>
    </row>
    <row r="20" spans="1:21" ht="18" customHeight="1">
      <c r="A20" s="30"/>
      <c r="B20" s="30"/>
      <c r="C20" s="102"/>
      <c r="D20" s="104"/>
      <c r="E20" s="102"/>
      <c r="F20" s="104"/>
      <c r="G20" s="103"/>
      <c r="H20" s="103"/>
      <c r="I20" s="103"/>
      <c r="J20" s="106"/>
      <c r="K20" s="103"/>
      <c r="L20" s="103"/>
      <c r="M20" s="103"/>
      <c r="N20" s="103"/>
      <c r="O20" s="103"/>
      <c r="P20" s="103"/>
      <c r="Q20" s="102"/>
      <c r="R20" s="104"/>
      <c r="S20" s="103"/>
    </row>
    <row r="21" spans="1:21" ht="22.5" customHeight="1" thickBot="1">
      <c r="A21" s="38" t="s">
        <v>142</v>
      </c>
      <c r="B21" s="271"/>
      <c r="C21" s="114">
        <f>C14+C19</f>
        <v>770329</v>
      </c>
      <c r="D21" s="104"/>
      <c r="E21" s="114">
        <f>E14+E19</f>
        <v>350872</v>
      </c>
      <c r="F21" s="104"/>
      <c r="G21" s="114">
        <f>G14+G19</f>
        <v>52836</v>
      </c>
      <c r="H21" s="102"/>
      <c r="I21" s="114">
        <f>I14+I19</f>
        <v>80000</v>
      </c>
      <c r="J21" s="104"/>
      <c r="K21" s="114">
        <f>K14+K19</f>
        <v>1992721</v>
      </c>
      <c r="L21" s="103"/>
      <c r="M21" s="114">
        <f>M14+M19</f>
        <v>28168</v>
      </c>
      <c r="N21" s="103"/>
      <c r="O21" s="114">
        <f>O14+O19</f>
        <v>3274926</v>
      </c>
      <c r="P21" s="103"/>
      <c r="Q21" s="114" t="e">
        <f>SUM(Q19,#REF!,Q14)</f>
        <v>#REF!</v>
      </c>
      <c r="R21" s="104"/>
      <c r="S21" s="114" t="e">
        <f>SUM(S19,#REF!,S14)</f>
        <v>#REF!</v>
      </c>
      <c r="T21" s="157"/>
      <c r="U21" s="157"/>
    </row>
    <row r="22" spans="1:21" ht="22" thickTop="1"/>
    <row r="23" spans="1:21" ht="23">
      <c r="A23" s="281" t="s">
        <v>41</v>
      </c>
      <c r="B23" s="281"/>
      <c r="C23" s="281"/>
      <c r="D23" s="281"/>
      <c r="E23" s="281"/>
      <c r="F23" s="281"/>
      <c r="G23" s="59"/>
      <c r="H23" s="59"/>
      <c r="I23" s="59"/>
      <c r="J23" s="60"/>
      <c r="K23" s="61"/>
      <c r="L23" s="61"/>
      <c r="M23" s="61"/>
      <c r="N23" s="61"/>
      <c r="O23" s="61"/>
      <c r="P23" s="61"/>
      <c r="Q23" s="61"/>
      <c r="R23" s="60"/>
      <c r="S23" s="61"/>
    </row>
    <row r="24" spans="1:21" ht="23">
      <c r="A24" s="23" t="s">
        <v>104</v>
      </c>
      <c r="B24" s="269"/>
      <c r="C24" s="64"/>
      <c r="D24" s="65"/>
      <c r="E24" s="64"/>
      <c r="F24" s="65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4"/>
      <c r="R24" s="66"/>
      <c r="S24" s="66"/>
    </row>
    <row r="25" spans="1:21" ht="18" customHeight="1">
      <c r="A25" s="23"/>
      <c r="B25" s="269"/>
      <c r="C25" s="64"/>
      <c r="D25" s="65"/>
      <c r="E25" s="64"/>
      <c r="F25" s="65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4"/>
      <c r="R25" s="66"/>
      <c r="S25" s="66"/>
    </row>
    <row r="26" spans="1:21" ht="22.5" customHeight="1">
      <c r="A26" s="67"/>
      <c r="B26" s="67"/>
      <c r="C26" s="287" t="s">
        <v>34</v>
      </c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</row>
    <row r="27" spans="1:21" ht="22.5" customHeight="1">
      <c r="A27" s="67"/>
      <c r="B27" s="67"/>
      <c r="C27" s="56"/>
      <c r="D27" s="68"/>
      <c r="E27" s="56"/>
      <c r="F27" s="68"/>
      <c r="G27" s="69"/>
      <c r="H27" s="69"/>
      <c r="I27" s="70"/>
      <c r="J27" s="68"/>
      <c r="K27" s="70"/>
      <c r="L27" s="70"/>
      <c r="M27" s="69" t="s">
        <v>47</v>
      </c>
      <c r="N27" s="69"/>
      <c r="O27" s="69"/>
      <c r="P27" s="69"/>
      <c r="Q27" s="56"/>
      <c r="R27" s="68"/>
      <c r="S27" s="71"/>
    </row>
    <row r="28" spans="1:21" ht="22.5" customHeight="1">
      <c r="A28" s="67"/>
      <c r="B28" s="67"/>
      <c r="C28" s="56"/>
      <c r="D28" s="68"/>
      <c r="E28" s="56"/>
      <c r="F28" s="68"/>
      <c r="G28" s="69"/>
      <c r="H28" s="69"/>
      <c r="I28" s="285" t="s">
        <v>13</v>
      </c>
      <c r="J28" s="285"/>
      <c r="K28" s="285"/>
      <c r="L28" s="69"/>
      <c r="M28" s="72" t="s">
        <v>48</v>
      </c>
      <c r="N28" s="72"/>
      <c r="O28" s="69"/>
      <c r="P28" s="69"/>
      <c r="Q28" s="56"/>
      <c r="R28" s="68"/>
      <c r="S28" s="71"/>
    </row>
    <row r="29" spans="1:21" ht="22.5" customHeight="1">
      <c r="A29" s="67"/>
      <c r="B29" s="67"/>
      <c r="D29" s="33"/>
      <c r="E29" s="73"/>
      <c r="F29" s="33"/>
      <c r="G29" s="73"/>
      <c r="H29" s="73"/>
      <c r="I29" s="70"/>
      <c r="J29" s="33"/>
      <c r="K29" s="70"/>
      <c r="L29" s="70"/>
      <c r="M29" s="212" t="s">
        <v>188</v>
      </c>
      <c r="N29" s="73"/>
      <c r="O29" s="56"/>
      <c r="P29" s="73"/>
      <c r="Q29" s="73" t="s">
        <v>97</v>
      </c>
      <c r="R29" s="33"/>
      <c r="S29" s="56"/>
    </row>
    <row r="30" spans="1:21" ht="22.5" customHeight="1">
      <c r="A30" s="67"/>
      <c r="B30" s="67"/>
      <c r="L30" s="22"/>
      <c r="M30" s="212" t="s">
        <v>163</v>
      </c>
      <c r="N30" s="73"/>
      <c r="P30" s="73"/>
      <c r="Q30" s="69" t="s">
        <v>98</v>
      </c>
      <c r="R30" s="33"/>
      <c r="S30" s="73" t="s">
        <v>49</v>
      </c>
    </row>
    <row r="31" spans="1:21" ht="22.5" customHeight="1">
      <c r="A31" s="67"/>
      <c r="B31" s="67"/>
      <c r="C31" s="73" t="s">
        <v>14</v>
      </c>
      <c r="D31" s="33"/>
      <c r="E31" s="69" t="s">
        <v>83</v>
      </c>
      <c r="F31" s="33"/>
      <c r="G31" s="74" t="s">
        <v>81</v>
      </c>
      <c r="H31" s="69"/>
      <c r="J31" s="33"/>
      <c r="K31" s="22"/>
      <c r="L31" s="73"/>
      <c r="M31" s="212" t="s">
        <v>164</v>
      </c>
      <c r="N31" s="73"/>
      <c r="O31" s="218" t="s">
        <v>168</v>
      </c>
      <c r="P31" s="73"/>
      <c r="Q31" s="143" t="s">
        <v>99</v>
      </c>
      <c r="R31" s="33"/>
      <c r="S31" s="143" t="s">
        <v>68</v>
      </c>
    </row>
    <row r="32" spans="1:21" ht="22.5" customHeight="1">
      <c r="A32" s="67"/>
      <c r="B32" s="67"/>
      <c r="C32" s="73" t="s">
        <v>45</v>
      </c>
      <c r="D32" s="33"/>
      <c r="E32" s="143" t="s">
        <v>158</v>
      </c>
      <c r="F32" s="33"/>
      <c r="G32" s="143" t="s">
        <v>160</v>
      </c>
      <c r="H32" s="73"/>
      <c r="I32" s="73" t="s">
        <v>36</v>
      </c>
      <c r="J32" s="33"/>
      <c r="L32" s="213"/>
      <c r="M32" s="212" t="s">
        <v>165</v>
      </c>
      <c r="N32" s="213"/>
      <c r="O32" s="212" t="s">
        <v>167</v>
      </c>
      <c r="P32" s="213"/>
      <c r="Q32" s="210"/>
      <c r="R32" s="211"/>
      <c r="S32" s="210"/>
    </row>
    <row r="33" spans="1:21" ht="22.5" customHeight="1">
      <c r="A33" s="67"/>
      <c r="B33" s="272" t="s">
        <v>19</v>
      </c>
      <c r="C33" s="73" t="s">
        <v>46</v>
      </c>
      <c r="D33" s="211"/>
      <c r="E33" s="210" t="s">
        <v>159</v>
      </c>
      <c r="F33" s="211"/>
      <c r="G33" s="210" t="s">
        <v>161</v>
      </c>
      <c r="H33" s="213"/>
      <c r="I33" s="73" t="s">
        <v>37</v>
      </c>
      <c r="J33" s="211"/>
      <c r="K33" s="73" t="s">
        <v>22</v>
      </c>
      <c r="L33" s="213"/>
      <c r="M33" s="212" t="s">
        <v>166</v>
      </c>
      <c r="N33" s="213"/>
      <c r="O33" s="143" t="s">
        <v>68</v>
      </c>
      <c r="P33" s="213"/>
      <c r="Q33" s="210"/>
      <c r="R33" s="211"/>
      <c r="S33" s="210"/>
    </row>
    <row r="34" spans="1:21" ht="22.5" customHeight="1">
      <c r="A34" s="22"/>
      <c r="B34" s="22"/>
      <c r="C34" s="286" t="s">
        <v>21</v>
      </c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</row>
    <row r="35" spans="1:21" ht="22.5" customHeight="1">
      <c r="A35" s="246" t="s">
        <v>151</v>
      </c>
      <c r="B35" s="246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</row>
    <row r="36" spans="1:21" ht="22.5" customHeight="1">
      <c r="A36" s="21" t="s">
        <v>186</v>
      </c>
      <c r="B36" s="21"/>
      <c r="C36" s="102">
        <v>847361</v>
      </c>
      <c r="D36" s="102">
        <v>0</v>
      </c>
      <c r="E36" s="102">
        <v>350872</v>
      </c>
      <c r="F36" s="102">
        <v>0</v>
      </c>
      <c r="G36" s="102">
        <v>52836</v>
      </c>
      <c r="H36" s="102">
        <v>0</v>
      </c>
      <c r="I36" s="102">
        <v>88000</v>
      </c>
      <c r="J36" s="102">
        <v>0</v>
      </c>
      <c r="K36" s="102">
        <v>1858470</v>
      </c>
      <c r="L36" s="102">
        <v>0</v>
      </c>
      <c r="M36" s="102">
        <v>15142</v>
      </c>
      <c r="N36" s="102">
        <v>0</v>
      </c>
      <c r="O36" s="102">
        <f>SUM(C36:M36)</f>
        <v>3212681</v>
      </c>
      <c r="P36" s="102"/>
      <c r="Q36" s="103">
        <v>0</v>
      </c>
      <c r="R36" s="102"/>
      <c r="S36" s="102">
        <f>SUM(O36:Q36)</f>
        <v>3212681</v>
      </c>
    </row>
    <row r="37" spans="1:21" ht="22.5" customHeight="1">
      <c r="A37" s="56" t="s">
        <v>187</v>
      </c>
      <c r="B37" s="270">
        <v>3</v>
      </c>
      <c r="C37" s="105">
        <v>0</v>
      </c>
      <c r="D37" s="105"/>
      <c r="E37" s="105">
        <v>0</v>
      </c>
      <c r="F37" s="105"/>
      <c r="G37" s="105">
        <v>0</v>
      </c>
      <c r="H37" s="105"/>
      <c r="I37" s="105">
        <v>0</v>
      </c>
      <c r="J37" s="105"/>
      <c r="K37" s="105">
        <f>-17742+3548</f>
        <v>-14194</v>
      </c>
      <c r="L37" s="105"/>
      <c r="M37" s="105">
        <v>0</v>
      </c>
      <c r="N37" s="105"/>
      <c r="O37" s="105">
        <f>SUM(C37:M37)</f>
        <v>-14194</v>
      </c>
      <c r="P37" s="102"/>
      <c r="Q37" s="103"/>
      <c r="R37" s="102"/>
      <c r="S37" s="102"/>
    </row>
    <row r="38" spans="1:21" ht="22.5" customHeight="1">
      <c r="A38" s="21" t="s">
        <v>194</v>
      </c>
      <c r="B38" s="21"/>
      <c r="C38" s="273">
        <f>SUM(C36:C37)</f>
        <v>847361</v>
      </c>
      <c r="D38" s="102"/>
      <c r="E38" s="273">
        <f>SUM(E36:E37)</f>
        <v>350872</v>
      </c>
      <c r="F38" s="102"/>
      <c r="G38" s="273">
        <f>SUM(G36:G37)</f>
        <v>52836</v>
      </c>
      <c r="H38" s="102"/>
      <c r="I38" s="273">
        <f>SUM(I36:I37)</f>
        <v>88000</v>
      </c>
      <c r="J38" s="102"/>
      <c r="K38" s="273">
        <f>SUM(K36:K37)</f>
        <v>1844276</v>
      </c>
      <c r="L38" s="102"/>
      <c r="M38" s="273">
        <f>SUM(M36:M37)</f>
        <v>15142</v>
      </c>
      <c r="N38" s="102"/>
      <c r="O38" s="273">
        <f>SUM(O36:O37)</f>
        <v>3198487</v>
      </c>
      <c r="P38" s="102"/>
      <c r="Q38" s="103"/>
      <c r="R38" s="102"/>
      <c r="S38" s="102"/>
    </row>
    <row r="39" spans="1:21" ht="18" customHeight="1">
      <c r="A39" s="30"/>
      <c r="B39" s="30"/>
      <c r="C39" s="102"/>
      <c r="D39" s="104"/>
      <c r="E39" s="102"/>
      <c r="F39" s="104"/>
      <c r="G39" s="103"/>
      <c r="H39" s="103"/>
      <c r="I39" s="103"/>
      <c r="J39" s="106"/>
      <c r="K39" s="103"/>
      <c r="L39" s="103"/>
      <c r="M39" s="103"/>
      <c r="N39" s="103"/>
      <c r="O39" s="103"/>
      <c r="P39" s="103"/>
      <c r="Q39" s="102"/>
      <c r="R39" s="104"/>
      <c r="S39" s="103"/>
    </row>
    <row r="40" spans="1:21" ht="22.5" customHeight="1">
      <c r="A40" s="38" t="s">
        <v>105</v>
      </c>
      <c r="B40" s="271"/>
      <c r="C40" s="102"/>
      <c r="D40" s="104"/>
      <c r="E40" s="102"/>
      <c r="F40" s="104"/>
      <c r="G40" s="102"/>
      <c r="H40" s="102"/>
      <c r="I40" s="102"/>
      <c r="J40" s="104"/>
      <c r="K40" s="102"/>
      <c r="L40" s="102"/>
      <c r="M40" s="102"/>
      <c r="N40" s="102"/>
      <c r="O40" s="102"/>
      <c r="P40" s="102"/>
      <c r="Q40" s="102"/>
      <c r="R40" s="104"/>
      <c r="S40" s="102"/>
    </row>
    <row r="41" spans="1:21" ht="22.5" customHeight="1">
      <c r="A41" s="67" t="s">
        <v>50</v>
      </c>
      <c r="B41" s="67"/>
      <c r="C41" s="107">
        <v>0</v>
      </c>
      <c r="D41" s="111"/>
      <c r="E41" s="107">
        <v>0</v>
      </c>
      <c r="F41" s="111"/>
      <c r="G41" s="107">
        <v>0</v>
      </c>
      <c r="H41" s="108"/>
      <c r="I41" s="107">
        <v>0</v>
      </c>
      <c r="J41" s="111"/>
      <c r="K41" s="107">
        <f>'PL6-7'!C29</f>
        <v>131680</v>
      </c>
      <c r="L41" s="107"/>
      <c r="M41" s="107">
        <v>0</v>
      </c>
      <c r="N41" s="107"/>
      <c r="O41" s="107">
        <f>SUM(C41:M41)</f>
        <v>131680</v>
      </c>
      <c r="P41" s="107"/>
      <c r="Q41" s="107">
        <v>0</v>
      </c>
      <c r="R41" s="111"/>
      <c r="S41" s="105">
        <f>SUM(C41:K41)+Q41</f>
        <v>131680</v>
      </c>
    </row>
    <row r="42" spans="1:21" ht="22.5" customHeight="1">
      <c r="A42" s="67" t="s">
        <v>60</v>
      </c>
      <c r="B42" s="67"/>
      <c r="C42" s="107">
        <v>0</v>
      </c>
      <c r="D42" s="111"/>
      <c r="E42" s="107">
        <v>0</v>
      </c>
      <c r="F42" s="111"/>
      <c r="G42" s="107">
        <v>0</v>
      </c>
      <c r="H42" s="108"/>
      <c r="I42" s="107">
        <v>0</v>
      </c>
      <c r="J42" s="111"/>
      <c r="K42" s="107">
        <v>0</v>
      </c>
      <c r="L42" s="107"/>
      <c r="M42" s="107">
        <f>'PL6-7'!C44</f>
        <v>-6990</v>
      </c>
      <c r="N42" s="107"/>
      <c r="O42" s="107">
        <f>SUM(C42:M42)</f>
        <v>-6990</v>
      </c>
      <c r="P42" s="107"/>
      <c r="Q42" s="107">
        <v>0</v>
      </c>
      <c r="R42" s="111"/>
      <c r="S42" s="105">
        <f>SUM(O42:Q42)</f>
        <v>-6990</v>
      </c>
    </row>
    <row r="43" spans="1:21" ht="22.5" customHeight="1">
      <c r="A43" s="21" t="s">
        <v>145</v>
      </c>
      <c r="B43" s="21"/>
      <c r="C43" s="112">
        <f>SUM(C41:C42)</f>
        <v>0</v>
      </c>
      <c r="D43" s="104"/>
      <c r="E43" s="112">
        <f>SUM(E41:E42)</f>
        <v>0</v>
      </c>
      <c r="F43" s="104"/>
      <c r="G43" s="112">
        <f>SUM(G41:G42)</f>
        <v>0</v>
      </c>
      <c r="H43" s="103"/>
      <c r="I43" s="112">
        <f>SUM(I41:I42)</f>
        <v>0</v>
      </c>
      <c r="J43" s="104"/>
      <c r="K43" s="112">
        <f>SUM(K41:K42)</f>
        <v>131680</v>
      </c>
      <c r="L43" s="103"/>
      <c r="M43" s="112">
        <f>SUM(M41:M42)</f>
        <v>-6990</v>
      </c>
      <c r="N43" s="103"/>
      <c r="O43" s="112">
        <f>SUM(O41:O42)</f>
        <v>124690</v>
      </c>
      <c r="P43" s="103"/>
      <c r="Q43" s="112">
        <f>SUM(Q41:Q42)</f>
        <v>0</v>
      </c>
      <c r="R43" s="104"/>
      <c r="S43" s="112">
        <f>SUM(S41:S42)</f>
        <v>124690</v>
      </c>
    </row>
    <row r="44" spans="1:21" ht="18" customHeight="1">
      <c r="A44" s="30"/>
      <c r="B44" s="30"/>
      <c r="C44" s="102"/>
      <c r="D44" s="104"/>
      <c r="E44" s="102"/>
      <c r="F44" s="104"/>
      <c r="G44" s="103"/>
      <c r="H44" s="103"/>
      <c r="I44" s="103"/>
      <c r="J44" s="106"/>
      <c r="K44" s="103"/>
      <c r="L44" s="103"/>
      <c r="M44" s="103"/>
      <c r="N44" s="103"/>
      <c r="O44" s="103"/>
      <c r="P44" s="103"/>
      <c r="Q44" s="102"/>
      <c r="R44" s="104"/>
      <c r="S44" s="103"/>
    </row>
    <row r="45" spans="1:21" ht="22.5" customHeight="1" thickBot="1">
      <c r="A45" s="38" t="s">
        <v>150</v>
      </c>
      <c r="B45" s="271"/>
      <c r="C45" s="114">
        <f>SUM(C38,C43)</f>
        <v>847361</v>
      </c>
      <c r="D45" s="104"/>
      <c r="E45" s="114">
        <f>SUM(E38,E43)</f>
        <v>350872</v>
      </c>
      <c r="F45" s="104"/>
      <c r="G45" s="114">
        <f>SUM(G38,G43)</f>
        <v>52836</v>
      </c>
      <c r="H45" s="102"/>
      <c r="I45" s="114">
        <f>SUM(I38,I43)</f>
        <v>88000</v>
      </c>
      <c r="J45" s="104"/>
      <c r="K45" s="114">
        <f>SUM(K38,K43)</f>
        <v>1975956</v>
      </c>
      <c r="L45" s="103"/>
      <c r="M45" s="114">
        <f>SUM(M38,M43)</f>
        <v>8152</v>
      </c>
      <c r="N45" s="103"/>
      <c r="O45" s="114">
        <f>O38+O43</f>
        <v>3323177</v>
      </c>
      <c r="P45" s="103"/>
      <c r="Q45" s="114" t="e">
        <f>SUM(Q43,#REF!,Q36)</f>
        <v>#REF!</v>
      </c>
      <c r="R45" s="104"/>
      <c r="S45" s="114" t="e">
        <f>SUM(S43,#REF!,S36)</f>
        <v>#REF!</v>
      </c>
      <c r="U45" s="157">
        <f>O45-'BS-3-5'!C84</f>
        <v>0</v>
      </c>
    </row>
    <row r="46" spans="1:21" ht="22" thickTop="1"/>
  </sheetData>
  <mergeCells count="8">
    <mergeCell ref="I28:K28"/>
    <mergeCell ref="C34:S34"/>
    <mergeCell ref="A1:F1"/>
    <mergeCell ref="C4:S4"/>
    <mergeCell ref="I6:K6"/>
    <mergeCell ref="C12:S12"/>
    <mergeCell ref="A23:F23"/>
    <mergeCell ref="C26:S26"/>
  </mergeCells>
  <pageMargins left="0.8" right="0.8" top="0.48" bottom="0.5" header="0.5" footer="0.5"/>
  <pageSetup paperSize="9" scale="91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ignoredErrors>
    <ignoredError sqref="O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6"/>
  <sheetViews>
    <sheetView view="pageBreakPreview" topLeftCell="A10" zoomScale="85" zoomScaleNormal="85" zoomScaleSheetLayoutView="85" workbookViewId="0">
      <selection activeCell="G37" sqref="G37:G38"/>
    </sheetView>
  </sheetViews>
  <sheetFormatPr defaultColWidth="9.09765625" defaultRowHeight="23.25" customHeight="1"/>
  <cols>
    <col min="1" max="1" width="51.3984375" style="75" customWidth="1"/>
    <col min="2" max="2" width="9.3984375" style="75" customWidth="1"/>
    <col min="3" max="3" width="11.69921875" style="75" customWidth="1"/>
    <col min="4" max="4" width="1.09765625" style="75" customWidth="1"/>
    <col min="5" max="5" width="11.796875" style="75" customWidth="1"/>
    <col min="6" max="6" width="1.09765625" style="75" customWidth="1"/>
    <col min="7" max="7" width="11.796875" style="75" customWidth="1"/>
    <col min="8" max="8" width="1.09765625" style="75" customWidth="1"/>
    <col min="9" max="9" width="11.19921875" style="75" customWidth="1"/>
    <col min="10" max="10" width="1.09765625" style="75" customWidth="1"/>
    <col min="11" max="11" width="13.59765625" style="75" customWidth="1"/>
    <col min="12" max="12" width="1.19921875" style="75" customWidth="1"/>
    <col min="13" max="13" width="16.3984375" style="75" customWidth="1"/>
    <col min="14" max="14" width="1.09765625" style="75" customWidth="1"/>
    <col min="15" max="15" width="12.09765625" style="75" customWidth="1"/>
    <col min="16" max="16" width="9.09765625" style="62"/>
    <col min="17" max="17" width="11.8984375" style="62" bestFit="1" customWidth="1"/>
    <col min="18" max="16384" width="9.09765625" style="62"/>
  </cols>
  <sheetData>
    <row r="1" spans="1:15" ht="23.25" customHeight="1">
      <c r="A1" s="281" t="s">
        <v>41</v>
      </c>
      <c r="B1" s="281"/>
      <c r="C1" s="281"/>
      <c r="D1" s="281"/>
      <c r="E1" s="281"/>
      <c r="F1" s="281"/>
      <c r="G1" s="59"/>
      <c r="H1" s="59"/>
      <c r="I1" s="59"/>
      <c r="J1" s="60"/>
      <c r="K1" s="61"/>
      <c r="L1" s="61"/>
      <c r="M1" s="61"/>
      <c r="N1" s="60"/>
      <c r="O1" s="61"/>
    </row>
    <row r="2" spans="1:15" ht="23.25" customHeight="1">
      <c r="A2" s="23" t="s">
        <v>104</v>
      </c>
      <c r="B2" s="63"/>
      <c r="C2" s="64"/>
      <c r="D2" s="65"/>
      <c r="E2" s="64"/>
      <c r="F2" s="65"/>
      <c r="G2" s="66"/>
      <c r="H2" s="66"/>
      <c r="I2" s="66"/>
      <c r="J2" s="66"/>
      <c r="K2" s="66"/>
      <c r="L2" s="66"/>
      <c r="M2" s="66"/>
      <c r="N2" s="66"/>
      <c r="O2" s="66"/>
    </row>
    <row r="3" spans="1:15" ht="19.5" customHeight="1">
      <c r="A3" s="288"/>
      <c r="B3" s="288"/>
      <c r="C3" s="288"/>
      <c r="D3" s="288"/>
      <c r="E3" s="288"/>
      <c r="F3" s="288"/>
      <c r="G3" s="21"/>
      <c r="H3" s="21"/>
      <c r="I3" s="56"/>
      <c r="J3" s="21"/>
      <c r="K3" s="56"/>
      <c r="L3" s="56"/>
      <c r="M3" s="56"/>
      <c r="N3" s="21"/>
      <c r="O3" s="56"/>
    </row>
    <row r="4" spans="1:15" ht="23.25" customHeight="1">
      <c r="A4" s="67"/>
      <c r="B4" s="68"/>
      <c r="C4" s="287" t="s">
        <v>35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1:15" ht="23.25" customHeight="1">
      <c r="A5" s="67"/>
      <c r="B5" s="67"/>
      <c r="C5" s="56"/>
      <c r="D5" s="68"/>
      <c r="E5" s="56"/>
      <c r="F5" s="68"/>
      <c r="G5" s="69"/>
      <c r="H5" s="69"/>
      <c r="I5" s="70"/>
      <c r="J5" s="68"/>
      <c r="K5" s="70"/>
      <c r="L5" s="70"/>
      <c r="M5" s="69" t="s">
        <v>47</v>
      </c>
      <c r="N5" s="68"/>
      <c r="O5" s="71"/>
    </row>
    <row r="6" spans="1:15" ht="23.25" customHeight="1">
      <c r="A6" s="67"/>
      <c r="B6" s="67"/>
      <c r="C6" s="56"/>
      <c r="D6" s="68"/>
      <c r="E6" s="56"/>
      <c r="F6" s="68"/>
      <c r="G6" s="69"/>
      <c r="H6" s="69"/>
      <c r="I6" s="285" t="s">
        <v>13</v>
      </c>
      <c r="J6" s="285"/>
      <c r="K6" s="285"/>
      <c r="L6" s="69"/>
      <c r="M6" s="72" t="s">
        <v>48</v>
      </c>
      <c r="N6" s="76"/>
      <c r="O6" s="71"/>
    </row>
    <row r="7" spans="1:15" ht="23.25" customHeight="1">
      <c r="A7" s="67"/>
      <c r="B7" s="73"/>
      <c r="L7" s="70"/>
      <c r="M7" s="73" t="s">
        <v>162</v>
      </c>
      <c r="N7" s="33"/>
      <c r="O7" s="56"/>
    </row>
    <row r="8" spans="1:15" ht="23.25" customHeight="1">
      <c r="A8" s="67"/>
      <c r="B8" s="73"/>
      <c r="L8" s="22"/>
      <c r="M8" s="73" t="s">
        <v>163</v>
      </c>
      <c r="N8" s="33"/>
      <c r="O8" s="73"/>
    </row>
    <row r="9" spans="1:15" ht="23.25" customHeight="1">
      <c r="A9" s="67"/>
      <c r="B9" s="33"/>
      <c r="C9" s="73" t="s">
        <v>14</v>
      </c>
      <c r="D9" s="33"/>
      <c r="E9" s="73" t="s">
        <v>83</v>
      </c>
      <c r="F9" s="33"/>
      <c r="G9" s="73" t="s">
        <v>81</v>
      </c>
      <c r="H9" s="73"/>
      <c r="I9" s="70"/>
      <c r="J9" s="33"/>
      <c r="K9" s="70"/>
      <c r="L9" s="73"/>
      <c r="M9" s="73" t="s">
        <v>164</v>
      </c>
      <c r="N9" s="33"/>
      <c r="O9" s="117" t="s">
        <v>168</v>
      </c>
    </row>
    <row r="10" spans="1:15" ht="23.25" customHeight="1">
      <c r="A10" s="67"/>
      <c r="B10" s="211"/>
      <c r="C10" s="73" t="s">
        <v>45</v>
      </c>
      <c r="D10" s="33"/>
      <c r="E10" s="69" t="s">
        <v>158</v>
      </c>
      <c r="F10" s="33"/>
      <c r="G10" s="74" t="s">
        <v>160</v>
      </c>
      <c r="H10" s="69"/>
      <c r="I10" s="73" t="s">
        <v>36</v>
      </c>
      <c r="J10" s="33"/>
      <c r="K10" s="22"/>
      <c r="L10" s="213"/>
      <c r="M10" s="213" t="s">
        <v>165</v>
      </c>
      <c r="N10" s="211"/>
      <c r="O10" s="210" t="s">
        <v>167</v>
      </c>
    </row>
    <row r="11" spans="1:15" ht="23.25" customHeight="1">
      <c r="A11" s="67"/>
      <c r="B11" s="211"/>
      <c r="C11" s="73" t="s">
        <v>46</v>
      </c>
      <c r="D11" s="33"/>
      <c r="E11" s="117" t="s">
        <v>159</v>
      </c>
      <c r="F11" s="33"/>
      <c r="G11" s="117" t="s">
        <v>161</v>
      </c>
      <c r="H11" s="73"/>
      <c r="I11" s="73" t="s">
        <v>37</v>
      </c>
      <c r="J11" s="33"/>
      <c r="K11" s="73" t="s">
        <v>22</v>
      </c>
      <c r="L11" s="213"/>
      <c r="M11" s="213" t="s">
        <v>166</v>
      </c>
      <c r="N11" s="211"/>
      <c r="O11" s="210" t="s">
        <v>68</v>
      </c>
    </row>
    <row r="12" spans="1:15" ht="23.25" customHeight="1">
      <c r="A12" s="22"/>
      <c r="B12" s="33"/>
      <c r="C12" s="286" t="s">
        <v>21</v>
      </c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</row>
    <row r="13" spans="1:15" ht="23.25" customHeight="1">
      <c r="A13" s="246" t="s">
        <v>140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23.25" customHeight="1">
      <c r="A14" s="21" t="s">
        <v>141</v>
      </c>
      <c r="B14" s="39"/>
      <c r="C14" s="102">
        <v>770329</v>
      </c>
      <c r="D14" s="102"/>
      <c r="E14" s="102">
        <v>350872</v>
      </c>
      <c r="F14" s="102"/>
      <c r="G14" s="102">
        <v>52836</v>
      </c>
      <c r="H14" s="102"/>
      <c r="I14" s="102">
        <v>80000</v>
      </c>
      <c r="J14" s="102"/>
      <c r="K14" s="102">
        <v>1809417</v>
      </c>
      <c r="L14" s="102"/>
      <c r="M14" s="102">
        <v>22290</v>
      </c>
      <c r="N14" s="102"/>
      <c r="O14" s="102">
        <f>SUM(C14:M14)</f>
        <v>3085744</v>
      </c>
    </row>
    <row r="15" spans="1:15" ht="19.5" customHeight="1">
      <c r="A15" s="38"/>
      <c r="B15" s="33"/>
      <c r="C15" s="107"/>
      <c r="D15" s="113"/>
      <c r="E15" s="107"/>
      <c r="F15" s="113"/>
      <c r="G15" s="107"/>
      <c r="H15" s="107"/>
      <c r="I15" s="107"/>
      <c r="J15" s="113"/>
      <c r="K15" s="103"/>
      <c r="L15" s="103"/>
      <c r="M15" s="103"/>
      <c r="N15" s="113"/>
      <c r="O15" s="103"/>
    </row>
    <row r="16" spans="1:15" ht="23.25" customHeight="1">
      <c r="A16" s="38" t="s">
        <v>105</v>
      </c>
      <c r="B16" s="33"/>
      <c r="C16" s="102"/>
      <c r="D16" s="104"/>
      <c r="E16" s="102"/>
      <c r="F16" s="104"/>
      <c r="G16" s="102"/>
      <c r="H16" s="102"/>
      <c r="I16" s="102"/>
      <c r="J16" s="104"/>
      <c r="K16" s="102"/>
      <c r="L16" s="102"/>
      <c r="M16" s="102"/>
      <c r="N16" s="104"/>
      <c r="O16" s="102"/>
    </row>
    <row r="17" spans="1:17" ht="23.25" customHeight="1">
      <c r="A17" s="67" t="s">
        <v>50</v>
      </c>
      <c r="B17" s="33"/>
      <c r="C17" s="107">
        <v>0</v>
      </c>
      <c r="D17" s="111"/>
      <c r="E17" s="107">
        <v>0</v>
      </c>
      <c r="F17" s="111"/>
      <c r="G17" s="107">
        <v>0</v>
      </c>
      <c r="H17" s="108"/>
      <c r="I17" s="107">
        <v>0</v>
      </c>
      <c r="J17" s="111"/>
      <c r="K17" s="116">
        <v>179080</v>
      </c>
      <c r="L17" s="107"/>
      <c r="M17" s="107">
        <v>0</v>
      </c>
      <c r="N17" s="111"/>
      <c r="O17" s="109">
        <f>SUM(C17:M17)</f>
        <v>179080</v>
      </c>
    </row>
    <row r="18" spans="1:17" ht="23.25" customHeight="1">
      <c r="A18" s="67" t="s">
        <v>60</v>
      </c>
      <c r="B18" s="33"/>
      <c r="C18" s="107">
        <v>0</v>
      </c>
      <c r="D18" s="111"/>
      <c r="E18" s="107">
        <v>0</v>
      </c>
      <c r="F18" s="111"/>
      <c r="G18" s="107">
        <v>0</v>
      </c>
      <c r="H18" s="108"/>
      <c r="I18" s="107">
        <v>0</v>
      </c>
      <c r="J18" s="111"/>
      <c r="K18" s="107">
        <v>0</v>
      </c>
      <c r="L18" s="107"/>
      <c r="M18" s="107">
        <v>5878</v>
      </c>
      <c r="N18" s="111"/>
      <c r="O18" s="110">
        <f>SUM(C18:M18)</f>
        <v>5878</v>
      </c>
    </row>
    <row r="19" spans="1:17" ht="23.25" customHeight="1">
      <c r="A19" s="21" t="s">
        <v>145</v>
      </c>
      <c r="B19" s="39"/>
      <c r="C19" s="112">
        <f>SUM(C17:C18)</f>
        <v>0</v>
      </c>
      <c r="D19" s="104"/>
      <c r="E19" s="112">
        <f>SUM(E17:E18)</f>
        <v>0</v>
      </c>
      <c r="F19" s="104"/>
      <c r="G19" s="112">
        <f>SUM(G17:G18)</f>
        <v>0</v>
      </c>
      <c r="H19" s="103"/>
      <c r="I19" s="112">
        <f>SUM(I17:I18)</f>
        <v>0</v>
      </c>
      <c r="J19" s="104"/>
      <c r="K19" s="112">
        <f>SUM(K17:K18)</f>
        <v>179080</v>
      </c>
      <c r="L19" s="103"/>
      <c r="M19" s="112">
        <f>SUM(M17:M18)</f>
        <v>5878</v>
      </c>
      <c r="N19" s="104"/>
      <c r="O19" s="112">
        <f>SUM(O17:O18)</f>
        <v>184958</v>
      </c>
    </row>
    <row r="20" spans="1:17" ht="19.5" customHeight="1">
      <c r="A20" s="38"/>
      <c r="B20" s="33"/>
      <c r="C20" s="107"/>
      <c r="D20" s="113"/>
      <c r="E20" s="107"/>
      <c r="F20" s="113"/>
      <c r="G20" s="107"/>
      <c r="H20" s="107"/>
      <c r="I20" s="107"/>
      <c r="J20" s="113"/>
      <c r="K20" s="103"/>
      <c r="L20" s="103"/>
      <c r="M20" s="103"/>
      <c r="N20" s="113"/>
      <c r="O20" s="103"/>
    </row>
    <row r="21" spans="1:17" ht="23.25" customHeight="1" thickBot="1">
      <c r="A21" s="21" t="s">
        <v>142</v>
      </c>
      <c r="B21" s="39"/>
      <c r="C21" s="114">
        <f>SUM(C14,C19)</f>
        <v>770329</v>
      </c>
      <c r="D21" s="104"/>
      <c r="E21" s="114">
        <f>SUM(E14,E19)</f>
        <v>350872</v>
      </c>
      <c r="F21" s="104"/>
      <c r="G21" s="114">
        <f>SUM(G14,G19)</f>
        <v>52836</v>
      </c>
      <c r="H21" s="102"/>
      <c r="I21" s="114">
        <f>SUM(I14,I19)</f>
        <v>80000</v>
      </c>
      <c r="J21" s="104"/>
      <c r="K21" s="114">
        <f>SUM(K14,K19)</f>
        <v>1988497</v>
      </c>
      <c r="L21" s="103"/>
      <c r="M21" s="114">
        <f>SUM(M14,M19)</f>
        <v>28168</v>
      </c>
      <c r="N21" s="104"/>
      <c r="O21" s="114">
        <f>O14+O19</f>
        <v>3270702</v>
      </c>
      <c r="P21" s="119"/>
      <c r="Q21" s="119"/>
    </row>
    <row r="22" spans="1:17" ht="23.25" customHeight="1" thickTop="1">
      <c r="K22" s="118"/>
    </row>
    <row r="23" spans="1:17" ht="23.25" customHeight="1">
      <c r="A23" s="281" t="s">
        <v>41</v>
      </c>
      <c r="B23" s="281"/>
      <c r="C23" s="281"/>
      <c r="D23" s="281"/>
      <c r="E23" s="281"/>
      <c r="F23" s="281"/>
      <c r="G23" s="59"/>
      <c r="H23" s="59"/>
      <c r="I23" s="59"/>
      <c r="J23" s="60"/>
      <c r="K23" s="61"/>
      <c r="L23" s="61"/>
      <c r="M23" s="61"/>
      <c r="N23" s="60"/>
      <c r="O23" s="61"/>
    </row>
    <row r="24" spans="1:17" ht="23.25" customHeight="1">
      <c r="A24" s="23" t="s">
        <v>104</v>
      </c>
      <c r="B24" s="63"/>
      <c r="C24" s="64"/>
      <c r="D24" s="65"/>
      <c r="E24" s="64"/>
      <c r="F24" s="65"/>
      <c r="G24" s="66"/>
      <c r="H24" s="66"/>
      <c r="I24" s="66"/>
      <c r="J24" s="66"/>
      <c r="K24" s="66"/>
      <c r="L24" s="66"/>
      <c r="M24" s="66"/>
      <c r="N24" s="66"/>
      <c r="O24" s="66"/>
    </row>
    <row r="25" spans="1:17" ht="19.5" customHeight="1">
      <c r="A25" s="288"/>
      <c r="B25" s="288"/>
      <c r="C25" s="288"/>
      <c r="D25" s="288"/>
      <c r="E25" s="288"/>
      <c r="F25" s="288"/>
      <c r="G25" s="21"/>
      <c r="H25" s="21"/>
      <c r="I25" s="56"/>
      <c r="J25" s="21"/>
      <c r="K25" s="56"/>
      <c r="L25" s="56"/>
      <c r="M25" s="56"/>
      <c r="N25" s="21"/>
      <c r="O25" s="56"/>
    </row>
    <row r="26" spans="1:17" ht="23.25" customHeight="1">
      <c r="A26" s="67"/>
      <c r="B26" s="68"/>
      <c r="C26" s="287" t="s">
        <v>35</v>
      </c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</row>
    <row r="27" spans="1:17" ht="23.25" customHeight="1">
      <c r="A27" s="67"/>
      <c r="B27" s="67"/>
      <c r="C27" s="56"/>
      <c r="D27" s="68"/>
      <c r="E27" s="56"/>
      <c r="F27" s="68"/>
      <c r="G27" s="69"/>
      <c r="H27" s="69"/>
      <c r="I27" s="70"/>
      <c r="J27" s="68"/>
      <c r="K27" s="70"/>
      <c r="L27" s="70"/>
      <c r="M27" s="69" t="s">
        <v>47</v>
      </c>
      <c r="N27" s="68"/>
      <c r="O27" s="71"/>
    </row>
    <row r="28" spans="1:17" ht="23.25" customHeight="1">
      <c r="A28" s="67"/>
      <c r="B28" s="67"/>
      <c r="C28" s="56"/>
      <c r="D28" s="68"/>
      <c r="E28" s="56"/>
      <c r="F28" s="68"/>
      <c r="G28" s="69"/>
      <c r="H28" s="69"/>
      <c r="I28" s="285" t="s">
        <v>13</v>
      </c>
      <c r="J28" s="285"/>
      <c r="K28" s="285"/>
      <c r="L28" s="69"/>
      <c r="M28" s="72" t="s">
        <v>48</v>
      </c>
      <c r="N28" s="76"/>
      <c r="O28" s="71"/>
    </row>
    <row r="29" spans="1:17" ht="23.25" customHeight="1">
      <c r="A29" s="67"/>
      <c r="B29" s="73"/>
      <c r="C29" s="73"/>
      <c r="D29" s="33"/>
      <c r="E29" s="73"/>
      <c r="F29" s="33"/>
      <c r="G29" s="73"/>
      <c r="H29" s="73"/>
      <c r="I29" s="70"/>
      <c r="J29" s="33"/>
      <c r="K29" s="70"/>
      <c r="L29" s="70"/>
      <c r="M29" s="268" t="s">
        <v>188</v>
      </c>
      <c r="N29" s="33"/>
      <c r="O29" s="56"/>
    </row>
    <row r="30" spans="1:17" ht="23.25" customHeight="1">
      <c r="A30" s="67"/>
      <c r="B30" s="73"/>
      <c r="C30" s="73"/>
      <c r="D30" s="33"/>
      <c r="E30" s="69"/>
      <c r="F30" s="33"/>
      <c r="G30" s="74"/>
      <c r="H30" s="69"/>
      <c r="I30" s="73"/>
      <c r="J30" s="33"/>
      <c r="K30" s="22"/>
      <c r="L30" s="22"/>
      <c r="M30" s="268" t="s">
        <v>163</v>
      </c>
      <c r="N30" s="33"/>
      <c r="O30" s="73"/>
    </row>
    <row r="31" spans="1:17" ht="23.25" customHeight="1">
      <c r="A31" s="67"/>
      <c r="B31" s="33"/>
      <c r="C31" s="73" t="s">
        <v>14</v>
      </c>
      <c r="D31" s="33"/>
      <c r="E31" s="143" t="s">
        <v>83</v>
      </c>
      <c r="F31" s="33"/>
      <c r="G31" s="143" t="s">
        <v>81</v>
      </c>
      <c r="H31" s="73"/>
      <c r="I31" s="73"/>
      <c r="J31" s="33"/>
      <c r="K31" s="73"/>
      <c r="L31" s="73"/>
      <c r="M31" s="268" t="s">
        <v>164</v>
      </c>
      <c r="N31" s="33"/>
      <c r="O31" s="143" t="s">
        <v>168</v>
      </c>
    </row>
    <row r="32" spans="1:17" ht="23.25" customHeight="1">
      <c r="A32" s="67"/>
      <c r="B32" s="211"/>
      <c r="C32" s="213" t="s">
        <v>45</v>
      </c>
      <c r="D32" s="211"/>
      <c r="E32" s="210" t="s">
        <v>158</v>
      </c>
      <c r="F32" s="211"/>
      <c r="G32" s="210" t="s">
        <v>160</v>
      </c>
      <c r="H32" s="213"/>
      <c r="I32" s="213" t="s">
        <v>36</v>
      </c>
      <c r="J32" s="211"/>
      <c r="K32" s="213"/>
      <c r="L32" s="213"/>
      <c r="M32" s="213" t="s">
        <v>165</v>
      </c>
      <c r="N32" s="211"/>
      <c r="O32" s="210" t="s">
        <v>167</v>
      </c>
    </row>
    <row r="33" spans="1:17" ht="23.25" customHeight="1">
      <c r="A33" s="67"/>
      <c r="B33" s="211" t="s">
        <v>19</v>
      </c>
      <c r="C33" s="213" t="s">
        <v>46</v>
      </c>
      <c r="D33" s="211"/>
      <c r="E33" s="210" t="s">
        <v>159</v>
      </c>
      <c r="F33" s="211"/>
      <c r="G33" s="210" t="s">
        <v>161</v>
      </c>
      <c r="H33" s="213"/>
      <c r="I33" s="213" t="s">
        <v>37</v>
      </c>
      <c r="J33" s="211"/>
      <c r="K33" s="213" t="s">
        <v>22</v>
      </c>
      <c r="L33" s="213"/>
      <c r="M33" s="268" t="s">
        <v>166</v>
      </c>
      <c r="N33" s="211"/>
      <c r="O33" s="210" t="s">
        <v>68</v>
      </c>
    </row>
    <row r="34" spans="1:17" ht="23.25" customHeight="1">
      <c r="A34" s="22"/>
      <c r="B34" s="33"/>
      <c r="C34" s="286" t="s">
        <v>21</v>
      </c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</row>
    <row r="35" spans="1:17" ht="23.25" customHeight="1">
      <c r="A35" s="246" t="s">
        <v>151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7" ht="23.25" customHeight="1">
      <c r="A36" s="21" t="s">
        <v>186</v>
      </c>
      <c r="B36" s="39"/>
      <c r="C36" s="102">
        <v>847361</v>
      </c>
      <c r="D36" s="102"/>
      <c r="E36" s="102">
        <v>350872</v>
      </c>
      <c r="F36" s="102"/>
      <c r="G36" s="102">
        <v>52836</v>
      </c>
      <c r="H36" s="102"/>
      <c r="I36" s="102">
        <v>88000</v>
      </c>
      <c r="J36" s="102"/>
      <c r="K36" s="102">
        <v>1820650</v>
      </c>
      <c r="L36" s="102"/>
      <c r="M36" s="102">
        <v>15142</v>
      </c>
      <c r="N36" s="102"/>
      <c r="O36" s="102">
        <f>SUM(C36:M36)</f>
        <v>3174861</v>
      </c>
    </row>
    <row r="37" spans="1:17" ht="23.25" customHeight="1">
      <c r="A37" s="56" t="s">
        <v>187</v>
      </c>
      <c r="B37" s="270">
        <v>3</v>
      </c>
      <c r="C37" s="105">
        <v>0</v>
      </c>
      <c r="D37" s="105"/>
      <c r="E37" s="105">
        <v>0</v>
      </c>
      <c r="F37" s="105"/>
      <c r="G37" s="105">
        <v>0</v>
      </c>
      <c r="H37" s="105"/>
      <c r="I37" s="105">
        <v>0</v>
      </c>
      <c r="J37" s="105"/>
      <c r="K37" s="105">
        <f>-16722+3344</f>
        <v>-13378</v>
      </c>
      <c r="L37" s="105"/>
      <c r="M37" s="105">
        <v>0</v>
      </c>
      <c r="N37" s="105"/>
      <c r="O37" s="105">
        <f>SUM(C37:M37)</f>
        <v>-13378</v>
      </c>
    </row>
    <row r="38" spans="1:17" ht="23.25" customHeight="1">
      <c r="A38" s="21" t="s">
        <v>194</v>
      </c>
      <c r="B38" s="39"/>
      <c r="C38" s="273">
        <f>SUM(C36:C37)</f>
        <v>847361</v>
      </c>
      <c r="D38" s="102"/>
      <c r="E38" s="273">
        <f>SUM(E36:E37)</f>
        <v>350872</v>
      </c>
      <c r="F38" s="102"/>
      <c r="G38" s="273">
        <f>SUM(G36:G37)</f>
        <v>52836</v>
      </c>
      <c r="H38" s="102"/>
      <c r="I38" s="273">
        <f>SUM(I36:I37)</f>
        <v>88000</v>
      </c>
      <c r="J38" s="102"/>
      <c r="K38" s="273">
        <f>SUM(K36:K37)</f>
        <v>1807272</v>
      </c>
      <c r="L38" s="102"/>
      <c r="M38" s="273">
        <f>SUM(M36:M37)</f>
        <v>15142</v>
      </c>
      <c r="N38" s="102"/>
      <c r="O38" s="273">
        <f>SUM(O36:O37)</f>
        <v>3161483</v>
      </c>
    </row>
    <row r="39" spans="1:17" ht="19.5" customHeight="1">
      <c r="A39" s="38"/>
      <c r="B39" s="33"/>
      <c r="C39" s="107"/>
      <c r="D39" s="113"/>
      <c r="E39" s="107"/>
      <c r="F39" s="113"/>
      <c r="G39" s="107"/>
      <c r="H39" s="107"/>
      <c r="I39" s="107"/>
      <c r="J39" s="113"/>
      <c r="K39" s="103"/>
      <c r="L39" s="103"/>
      <c r="M39" s="103"/>
      <c r="N39" s="113"/>
      <c r="O39" s="103"/>
    </row>
    <row r="40" spans="1:17" ht="23.25" customHeight="1">
      <c r="A40" s="38" t="s">
        <v>105</v>
      </c>
      <c r="B40" s="33"/>
      <c r="C40" s="102"/>
      <c r="D40" s="104"/>
      <c r="E40" s="102"/>
      <c r="F40" s="104"/>
      <c r="G40" s="102"/>
      <c r="H40" s="102"/>
      <c r="I40" s="102"/>
      <c r="J40" s="104"/>
      <c r="K40" s="102"/>
      <c r="L40" s="102"/>
      <c r="M40" s="102"/>
      <c r="N40" s="104"/>
      <c r="O40" s="102"/>
    </row>
    <row r="41" spans="1:17" ht="23.25" customHeight="1">
      <c r="A41" s="67" t="s">
        <v>50</v>
      </c>
      <c r="B41" s="33"/>
      <c r="C41" s="107">
        <v>0</v>
      </c>
      <c r="D41" s="111"/>
      <c r="E41" s="107">
        <v>0</v>
      </c>
      <c r="F41" s="111"/>
      <c r="G41" s="107">
        <v>0</v>
      </c>
      <c r="H41" s="108"/>
      <c r="I41" s="107">
        <v>0</v>
      </c>
      <c r="J41" s="111"/>
      <c r="K41" s="116">
        <f>'PL6-7'!G29</f>
        <v>83549</v>
      </c>
      <c r="L41" s="107"/>
      <c r="M41" s="107">
        <v>0</v>
      </c>
      <c r="N41" s="111"/>
      <c r="O41" s="109">
        <f>SUM(C41:M41)</f>
        <v>83549</v>
      </c>
    </row>
    <row r="42" spans="1:17" ht="23.25" customHeight="1">
      <c r="A42" s="67" t="s">
        <v>60</v>
      </c>
      <c r="B42" s="33"/>
      <c r="C42" s="107">
        <v>0</v>
      </c>
      <c r="D42" s="111"/>
      <c r="E42" s="107">
        <v>0</v>
      </c>
      <c r="F42" s="111"/>
      <c r="G42" s="107">
        <v>0</v>
      </c>
      <c r="H42" s="108"/>
      <c r="I42" s="107">
        <v>0</v>
      </c>
      <c r="J42" s="111"/>
      <c r="K42" s="107">
        <v>0</v>
      </c>
      <c r="L42" s="107"/>
      <c r="M42" s="107">
        <f>'PL6-7'!G44</f>
        <v>-6990</v>
      </c>
      <c r="N42" s="111"/>
      <c r="O42" s="109">
        <f>SUM(C42:M42)</f>
        <v>-6990</v>
      </c>
    </row>
    <row r="43" spans="1:17" ht="23.25" customHeight="1">
      <c r="A43" s="21" t="s">
        <v>145</v>
      </c>
      <c r="B43" s="39"/>
      <c r="C43" s="112">
        <f>SUM(C41:C42)</f>
        <v>0</v>
      </c>
      <c r="D43" s="104"/>
      <c r="E43" s="112">
        <f>SUM(E41:E42)</f>
        <v>0</v>
      </c>
      <c r="F43" s="104"/>
      <c r="G43" s="112">
        <f>SUM(G41:G42)</f>
        <v>0</v>
      </c>
      <c r="H43" s="103"/>
      <c r="I43" s="112">
        <f>SUM(I41:I42)</f>
        <v>0</v>
      </c>
      <c r="J43" s="104"/>
      <c r="K43" s="112">
        <f>SUM(K41:K42)</f>
        <v>83549</v>
      </c>
      <c r="L43" s="103"/>
      <c r="M43" s="112">
        <f>SUM(M41:M42)</f>
        <v>-6990</v>
      </c>
      <c r="N43" s="104"/>
      <c r="O43" s="112">
        <f>SUM(O41:O42)</f>
        <v>76559</v>
      </c>
    </row>
    <row r="44" spans="1:17" ht="19.5" customHeight="1">
      <c r="A44" s="38"/>
      <c r="B44" s="33"/>
      <c r="C44" s="107"/>
      <c r="D44" s="113"/>
      <c r="E44" s="107"/>
      <c r="F44" s="113"/>
      <c r="G44" s="107"/>
      <c r="H44" s="107"/>
      <c r="I44" s="107"/>
      <c r="J44" s="113"/>
      <c r="K44" s="103"/>
      <c r="L44" s="103"/>
      <c r="M44" s="103"/>
      <c r="N44" s="113"/>
      <c r="O44" s="103"/>
    </row>
    <row r="45" spans="1:17" ht="23.25" customHeight="1" thickBot="1">
      <c r="A45" s="21" t="s">
        <v>150</v>
      </c>
      <c r="B45" s="39"/>
      <c r="C45" s="114">
        <f>SUM(C38,C43)</f>
        <v>847361</v>
      </c>
      <c r="D45" s="104"/>
      <c r="E45" s="114">
        <f>SUM(E38,E43)</f>
        <v>350872</v>
      </c>
      <c r="F45" s="104"/>
      <c r="G45" s="114">
        <f>SUM(G38,G43)</f>
        <v>52836</v>
      </c>
      <c r="H45" s="102"/>
      <c r="I45" s="114">
        <f>SUM(I38,I43)</f>
        <v>88000</v>
      </c>
      <c r="J45" s="104"/>
      <c r="K45" s="114">
        <f>SUM(K38,K43)</f>
        <v>1890821</v>
      </c>
      <c r="L45" s="103"/>
      <c r="M45" s="114">
        <f>SUM(M38,M43)</f>
        <v>8152</v>
      </c>
      <c r="N45" s="104"/>
      <c r="O45" s="114">
        <f>O38+O43</f>
        <v>3238042</v>
      </c>
      <c r="Q45" s="119">
        <f>O45-'BS-3-5'!G84</f>
        <v>0</v>
      </c>
    </row>
    <row r="46" spans="1:17" ht="23.25" customHeight="1" thickTop="1">
      <c r="K46" s="118"/>
      <c r="M46" s="118"/>
      <c r="O46" s="118"/>
    </row>
  </sheetData>
  <mergeCells count="10">
    <mergeCell ref="A1:F1"/>
    <mergeCell ref="A3:F3"/>
    <mergeCell ref="C4:O4"/>
    <mergeCell ref="I6:K6"/>
    <mergeCell ref="C12:O12"/>
    <mergeCell ref="A23:F23"/>
    <mergeCell ref="A25:F25"/>
    <mergeCell ref="C26:O26"/>
    <mergeCell ref="I28:K28"/>
    <mergeCell ref="C34:O34"/>
  </mergeCells>
  <pageMargins left="0.8" right="0.8" top="0.48" bottom="0.5" header="0.5" footer="0.5"/>
  <pageSetup paperSize="9" scale="92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0"/>
  <sheetViews>
    <sheetView tabSelected="1" view="pageBreakPreview" topLeftCell="A67" zoomScale="80" zoomScaleNormal="95" zoomScaleSheetLayoutView="80" workbookViewId="0">
      <selection activeCell="A69" sqref="A69"/>
    </sheetView>
  </sheetViews>
  <sheetFormatPr defaultColWidth="10.3984375" defaultRowHeight="23.25" customHeight="1"/>
  <cols>
    <col min="1" max="3" width="2.69921875" style="56" customWidth="1"/>
    <col min="4" max="4" width="53.5" style="56" customWidth="1"/>
    <col min="5" max="5" width="12.09765625" style="145" customWidth="1"/>
    <col min="6" max="6" width="1.8984375" style="154" customWidth="1"/>
    <col min="7" max="7" width="12.09765625" style="145" customWidth="1"/>
    <col min="8" max="8" width="1.8984375" style="154" customWidth="1"/>
    <col min="9" max="9" width="12.09765625" style="145" customWidth="1"/>
    <col min="10" max="10" width="1.8984375" style="154" customWidth="1"/>
    <col min="11" max="11" width="12.09765625" style="145" customWidth="1"/>
    <col min="12" max="12" width="10.3984375" style="56"/>
    <col min="13" max="14" width="11.19921875" style="56" bestFit="1" customWidth="1"/>
    <col min="15" max="16384" width="10.3984375" style="56"/>
  </cols>
  <sheetData>
    <row r="1" spans="1:15" ht="23.25" customHeight="1">
      <c r="A1" s="281" t="s">
        <v>41</v>
      </c>
      <c r="B1" s="281"/>
      <c r="C1" s="281"/>
      <c r="D1" s="281"/>
      <c r="E1" s="281"/>
      <c r="F1" s="281"/>
      <c r="G1" s="281"/>
      <c r="H1" s="21"/>
      <c r="I1" s="21"/>
      <c r="J1" s="21"/>
      <c r="K1" s="21"/>
    </row>
    <row r="2" spans="1:15" ht="23.25" customHeight="1">
      <c r="A2" s="23" t="s">
        <v>82</v>
      </c>
      <c r="F2" s="146"/>
      <c r="H2" s="146"/>
      <c r="J2" s="146"/>
    </row>
    <row r="3" spans="1:15" ht="9" customHeight="1">
      <c r="A3" s="24"/>
      <c r="F3" s="146"/>
      <c r="H3" s="146"/>
      <c r="J3" s="146"/>
    </row>
    <row r="4" spans="1:15" ht="22.5" customHeight="1">
      <c r="A4" s="38"/>
      <c r="E4" s="282" t="s">
        <v>34</v>
      </c>
      <c r="F4" s="282"/>
      <c r="G4" s="282"/>
      <c r="H4" s="21"/>
      <c r="I4" s="282" t="s">
        <v>35</v>
      </c>
      <c r="J4" s="282"/>
      <c r="K4" s="282"/>
    </row>
    <row r="5" spans="1:15" ht="22.5" customHeight="1">
      <c r="A5" s="38"/>
      <c r="E5" s="289" t="s">
        <v>86</v>
      </c>
      <c r="F5" s="290"/>
      <c r="G5" s="290"/>
      <c r="H5" s="56"/>
      <c r="I5" s="289" t="s">
        <v>86</v>
      </c>
      <c r="J5" s="290"/>
      <c r="K5" s="290"/>
    </row>
    <row r="6" spans="1:15" ht="22.5" customHeight="1">
      <c r="A6" s="38"/>
      <c r="E6" s="283" t="s">
        <v>102</v>
      </c>
      <c r="F6" s="283"/>
      <c r="G6" s="283"/>
      <c r="H6" s="21"/>
      <c r="I6" s="283" t="s">
        <v>102</v>
      </c>
      <c r="J6" s="283"/>
      <c r="K6" s="283"/>
    </row>
    <row r="7" spans="1:15" ht="22.5" customHeight="1">
      <c r="E7" s="82" t="s">
        <v>152</v>
      </c>
      <c r="F7" s="28"/>
      <c r="G7" s="82" t="s">
        <v>139</v>
      </c>
      <c r="H7" s="28"/>
      <c r="I7" s="82" t="s">
        <v>152</v>
      </c>
      <c r="J7" s="28"/>
      <c r="K7" s="82" t="s">
        <v>139</v>
      </c>
    </row>
    <row r="8" spans="1:15" ht="22.5" customHeight="1">
      <c r="E8" s="284" t="s">
        <v>21</v>
      </c>
      <c r="F8" s="284"/>
      <c r="G8" s="284"/>
      <c r="H8" s="284"/>
      <c r="I8" s="284"/>
      <c r="J8" s="284"/>
      <c r="K8" s="284"/>
    </row>
    <row r="9" spans="1:15" ht="22.5" customHeight="1">
      <c r="A9" s="77" t="s">
        <v>9</v>
      </c>
      <c r="E9" s="78"/>
      <c r="F9" s="56"/>
      <c r="G9" s="78"/>
      <c r="H9" s="56"/>
      <c r="I9" s="78"/>
      <c r="J9" s="56"/>
      <c r="K9" s="78"/>
    </row>
    <row r="10" spans="1:15" ht="22.5" customHeight="1">
      <c r="A10" s="56" t="s">
        <v>28</v>
      </c>
      <c r="E10" s="115">
        <f>'PL6-7'!C29</f>
        <v>131680</v>
      </c>
      <c r="F10" s="115"/>
      <c r="G10" s="115">
        <f>'PL6-7'!E29</f>
        <v>184136</v>
      </c>
      <c r="H10" s="115"/>
      <c r="I10" s="115">
        <f>'PL6-7'!G29</f>
        <v>83549</v>
      </c>
      <c r="J10" s="115"/>
      <c r="K10" s="115">
        <f>'PL6-7'!I29</f>
        <v>179080</v>
      </c>
      <c r="N10" s="147"/>
    </row>
    <row r="11" spans="1:15" ht="22.5" customHeight="1">
      <c r="A11" s="68" t="s">
        <v>121</v>
      </c>
      <c r="E11" s="115"/>
      <c r="F11" s="115"/>
      <c r="G11" s="115"/>
      <c r="H11" s="115"/>
      <c r="I11" s="115"/>
      <c r="J11" s="115"/>
      <c r="K11" s="115"/>
      <c r="N11" s="148"/>
    </row>
    <row r="12" spans="1:15" ht="22.5" customHeight="1">
      <c r="A12" s="99" t="s">
        <v>40</v>
      </c>
      <c r="E12" s="115">
        <f>-'PL6-7'!C28</f>
        <v>21222</v>
      </c>
      <c r="F12" s="115"/>
      <c r="G12" s="115">
        <f>-'PL6-7'!E28</f>
        <v>44587</v>
      </c>
      <c r="H12" s="115"/>
      <c r="I12" s="115">
        <f>-'PL6-7'!G28</f>
        <v>21223</v>
      </c>
      <c r="J12" s="115"/>
      <c r="K12" s="115">
        <f>-'PL6-7'!I28</f>
        <v>44924</v>
      </c>
      <c r="N12" s="147"/>
    </row>
    <row r="13" spans="1:15" ht="22.5" customHeight="1">
      <c r="A13" s="56" t="s">
        <v>30</v>
      </c>
      <c r="E13" s="158">
        <f>'PL6-7'!C23</f>
        <v>14771</v>
      </c>
      <c r="F13" s="115"/>
      <c r="G13" s="158">
        <f>'PL6-7'!E23</f>
        <v>16414</v>
      </c>
      <c r="H13" s="115"/>
      <c r="I13" s="124">
        <f>'PL6-7'!G23</f>
        <v>14771</v>
      </c>
      <c r="J13" s="115"/>
      <c r="K13" s="124">
        <f>'PL6-7'!I23</f>
        <v>16414</v>
      </c>
      <c r="N13" s="147"/>
    </row>
    <row r="14" spans="1:15" ht="22.5" customHeight="1">
      <c r="A14" s="56" t="s">
        <v>85</v>
      </c>
      <c r="E14" s="115">
        <f>10888+2688</f>
        <v>13576</v>
      </c>
      <c r="F14" s="115"/>
      <c r="G14" s="115">
        <v>10680</v>
      </c>
      <c r="H14" s="115"/>
      <c r="I14" s="115">
        <f>10668+2688</f>
        <v>13356</v>
      </c>
      <c r="J14" s="115"/>
      <c r="K14" s="115">
        <v>10197</v>
      </c>
      <c r="N14" s="147"/>
    </row>
    <row r="15" spans="1:15" ht="22.5" customHeight="1">
      <c r="A15" s="99" t="s">
        <v>122</v>
      </c>
      <c r="E15" s="115">
        <v>804</v>
      </c>
      <c r="F15" s="115"/>
      <c r="G15" s="115">
        <v>2800</v>
      </c>
      <c r="H15" s="115"/>
      <c r="I15" s="115">
        <v>797</v>
      </c>
      <c r="J15" s="115"/>
      <c r="K15" s="115">
        <v>2701</v>
      </c>
      <c r="M15" s="152"/>
      <c r="N15" s="147"/>
      <c r="O15" s="149"/>
    </row>
    <row r="16" spans="1:15" ht="22.5" customHeight="1">
      <c r="A16" s="99" t="s">
        <v>169</v>
      </c>
      <c r="E16" s="115">
        <v>13921</v>
      </c>
      <c r="F16" s="115"/>
      <c r="G16" s="115">
        <v>13040</v>
      </c>
      <c r="H16" s="115"/>
      <c r="I16" s="115">
        <v>13921</v>
      </c>
      <c r="J16" s="115"/>
      <c r="K16" s="115">
        <f>13040</f>
        <v>13040</v>
      </c>
      <c r="N16" s="147"/>
    </row>
    <row r="17" spans="1:15" ht="22.5" customHeight="1">
      <c r="A17" s="99" t="s">
        <v>180</v>
      </c>
      <c r="E17" s="115">
        <v>813</v>
      </c>
      <c r="F17" s="115"/>
      <c r="G17" s="115">
        <v>0</v>
      </c>
      <c r="H17" s="115"/>
      <c r="I17" s="115">
        <v>813</v>
      </c>
      <c r="J17" s="115"/>
      <c r="K17" s="115">
        <v>0</v>
      </c>
      <c r="N17" s="147"/>
    </row>
    <row r="18" spans="1:15" ht="22.5" customHeight="1">
      <c r="A18" s="99" t="s">
        <v>177</v>
      </c>
      <c r="C18" s="150"/>
      <c r="E18" s="115">
        <f>-46149-2712</f>
        <v>-48861</v>
      </c>
      <c r="F18" s="115"/>
      <c r="G18" s="115">
        <v>-7678</v>
      </c>
      <c r="H18" s="115"/>
      <c r="I18" s="115">
        <v>0</v>
      </c>
      <c r="J18" s="115"/>
      <c r="K18" s="115">
        <v>0</v>
      </c>
      <c r="N18" s="147"/>
      <c r="O18" s="149"/>
    </row>
    <row r="19" spans="1:15" ht="22.5" customHeight="1">
      <c r="A19" s="99" t="s">
        <v>148</v>
      </c>
      <c r="C19" s="150"/>
      <c r="E19" s="115">
        <v>6874</v>
      </c>
      <c r="F19" s="115"/>
      <c r="G19" s="115">
        <v>2255</v>
      </c>
      <c r="H19" s="115"/>
      <c r="I19" s="115">
        <v>6874</v>
      </c>
      <c r="J19" s="115"/>
      <c r="K19" s="115">
        <v>2179</v>
      </c>
      <c r="N19" s="147"/>
      <c r="O19" s="149"/>
    </row>
    <row r="20" spans="1:15" ht="22.5" customHeight="1">
      <c r="A20" s="84" t="s">
        <v>170</v>
      </c>
      <c r="E20" s="123">
        <v>5405</v>
      </c>
      <c r="F20" s="124"/>
      <c r="G20" s="123">
        <v>6029</v>
      </c>
      <c r="H20" s="124"/>
      <c r="I20" s="115">
        <v>5405</v>
      </c>
      <c r="J20" s="124"/>
      <c r="K20" s="115">
        <v>6028</v>
      </c>
      <c r="N20" s="147"/>
    </row>
    <row r="21" spans="1:15" ht="22.5" customHeight="1">
      <c r="A21" s="56" t="s">
        <v>69</v>
      </c>
      <c r="E21" s="122">
        <v>0</v>
      </c>
      <c r="F21" s="115"/>
      <c r="G21" s="122">
        <v>1662</v>
      </c>
      <c r="H21" s="115"/>
      <c r="I21" s="115">
        <v>0</v>
      </c>
      <c r="J21" s="115"/>
      <c r="K21" s="115">
        <v>1662</v>
      </c>
      <c r="N21" s="147"/>
    </row>
    <row r="22" spans="1:15" ht="22.5" customHeight="1">
      <c r="A22" s="84" t="s">
        <v>144</v>
      </c>
      <c r="E22" s="115">
        <v>-459</v>
      </c>
      <c r="F22" s="19"/>
      <c r="G22" s="115">
        <v>-111</v>
      </c>
      <c r="H22" s="19"/>
      <c r="I22" s="122">
        <v>-459</v>
      </c>
      <c r="J22" s="19"/>
      <c r="K22" s="122">
        <v>-111</v>
      </c>
      <c r="N22" s="147"/>
      <c r="O22" s="149"/>
    </row>
    <row r="23" spans="1:15" ht="22.5" customHeight="1">
      <c r="A23" s="84" t="s">
        <v>100</v>
      </c>
      <c r="E23" s="125">
        <v>-3413</v>
      </c>
      <c r="F23" s="115"/>
      <c r="G23" s="125">
        <v>-3108</v>
      </c>
      <c r="H23" s="115"/>
      <c r="I23" s="125">
        <v>-3706</v>
      </c>
      <c r="J23" s="115"/>
      <c r="K23" s="125">
        <v>-3325</v>
      </c>
      <c r="N23" s="147"/>
    </row>
    <row r="24" spans="1:15" ht="22.5" customHeight="1">
      <c r="E24" s="124">
        <f>SUM(E10:E23)</f>
        <v>156333</v>
      </c>
      <c r="F24" s="115"/>
      <c r="G24" s="124">
        <f>SUM(G10:G23)</f>
        <v>270706</v>
      </c>
      <c r="H24" s="115"/>
      <c r="I24" s="124">
        <f>SUM(I10:I23)</f>
        <v>156544</v>
      </c>
      <c r="J24" s="115"/>
      <c r="K24" s="124">
        <f>SUM(K10:K23)</f>
        <v>272789</v>
      </c>
    </row>
    <row r="25" spans="1:15" ht="22.5" customHeight="1">
      <c r="A25" s="68" t="s">
        <v>25</v>
      </c>
      <c r="E25" s="115"/>
      <c r="F25" s="115"/>
      <c r="G25" s="115"/>
      <c r="H25" s="115"/>
      <c r="I25" s="115"/>
      <c r="J25" s="115"/>
      <c r="K25" s="115"/>
    </row>
    <row r="26" spans="1:15" ht="22.5" customHeight="1">
      <c r="A26" s="56" t="s">
        <v>17</v>
      </c>
      <c r="E26" s="115">
        <f>1089344+1</f>
        <v>1089345</v>
      </c>
      <c r="F26" s="115"/>
      <c r="G26" s="115">
        <v>27926</v>
      </c>
      <c r="H26" s="115"/>
      <c r="I26" s="115">
        <f>1085835+1</f>
        <v>1085836</v>
      </c>
      <c r="J26" s="115"/>
      <c r="K26" s="115">
        <v>5292</v>
      </c>
    </row>
    <row r="27" spans="1:15" ht="22.5" customHeight="1">
      <c r="A27" s="99" t="s">
        <v>134</v>
      </c>
      <c r="E27" s="115">
        <v>54483</v>
      </c>
      <c r="F27" s="115"/>
      <c r="G27" s="115">
        <v>-118582</v>
      </c>
      <c r="H27" s="115"/>
      <c r="I27" s="115">
        <v>55353</v>
      </c>
      <c r="J27" s="115"/>
      <c r="K27" s="115">
        <f>-117989</f>
        <v>-117989</v>
      </c>
    </row>
    <row r="28" spans="1:15" ht="22.5" customHeight="1">
      <c r="A28" s="56" t="s">
        <v>18</v>
      </c>
      <c r="E28" s="115">
        <f>512676-1</f>
        <v>512675</v>
      </c>
      <c r="F28" s="115"/>
      <c r="G28" s="115">
        <v>-335609</v>
      </c>
      <c r="H28" s="115"/>
      <c r="I28" s="115">
        <f>513534-1</f>
        <v>513533</v>
      </c>
      <c r="J28" s="115"/>
      <c r="K28" s="115">
        <v>-332253</v>
      </c>
    </row>
    <row r="29" spans="1:15" ht="22.5" customHeight="1">
      <c r="A29" s="99" t="s">
        <v>42</v>
      </c>
      <c r="E29" s="115">
        <v>60363</v>
      </c>
      <c r="F29" s="115"/>
      <c r="G29" s="115">
        <f>9332</f>
        <v>9332</v>
      </c>
      <c r="H29" s="115"/>
      <c r="I29" s="115">
        <v>60363</v>
      </c>
      <c r="J29" s="115"/>
      <c r="K29" s="115">
        <f>9333</f>
        <v>9333</v>
      </c>
    </row>
    <row r="30" spans="1:15" ht="22.5" customHeight="1">
      <c r="A30" s="56" t="s">
        <v>107</v>
      </c>
      <c r="E30" s="115">
        <v>-51277</v>
      </c>
      <c r="F30" s="115"/>
      <c r="G30" s="115">
        <v>-224891</v>
      </c>
      <c r="H30" s="115"/>
      <c r="I30" s="115">
        <v>-51276</v>
      </c>
      <c r="J30" s="115"/>
      <c r="K30" s="115">
        <v>-224866</v>
      </c>
    </row>
    <row r="31" spans="1:15" ht="22.5" customHeight="1">
      <c r="A31" s="56" t="s">
        <v>12</v>
      </c>
      <c r="E31" s="115">
        <v>-73</v>
      </c>
      <c r="F31" s="115"/>
      <c r="G31" s="115">
        <v>36</v>
      </c>
      <c r="H31" s="115"/>
      <c r="I31" s="115">
        <v>-73</v>
      </c>
      <c r="J31" s="115"/>
      <c r="K31" s="115">
        <v>36</v>
      </c>
    </row>
    <row r="32" spans="1:15" ht="22.5" hidden="1" customHeight="1">
      <c r="A32" s="56" t="s">
        <v>110</v>
      </c>
      <c r="E32" s="115"/>
      <c r="F32" s="115"/>
      <c r="G32" s="115"/>
      <c r="H32" s="115"/>
      <c r="I32" s="115"/>
      <c r="J32" s="115"/>
      <c r="K32" s="115"/>
    </row>
    <row r="33" spans="1:11" ht="22.5" customHeight="1">
      <c r="A33" s="56" t="s">
        <v>8</v>
      </c>
      <c r="E33" s="115">
        <v>19189</v>
      </c>
      <c r="F33" s="115"/>
      <c r="G33" s="115">
        <v>31815</v>
      </c>
      <c r="H33" s="115"/>
      <c r="I33" s="115">
        <v>19174</v>
      </c>
      <c r="J33" s="115"/>
      <c r="K33" s="115">
        <v>49480</v>
      </c>
    </row>
    <row r="34" spans="1:11" ht="22.5" customHeight="1">
      <c r="A34" s="99" t="s">
        <v>133</v>
      </c>
      <c r="E34" s="115">
        <v>-64824</v>
      </c>
      <c r="F34" s="115"/>
      <c r="G34" s="115">
        <v>35840</v>
      </c>
      <c r="H34" s="115"/>
      <c r="I34" s="115">
        <v>-65641</v>
      </c>
      <c r="J34" s="115"/>
      <c r="K34" s="115">
        <v>39080</v>
      </c>
    </row>
    <row r="35" spans="1:11" ht="22.5" customHeight="1">
      <c r="A35" s="56" t="s">
        <v>32</v>
      </c>
      <c r="E35" s="115">
        <v>-32925</v>
      </c>
      <c r="F35" s="115"/>
      <c r="G35" s="115">
        <f>38809</f>
        <v>38809</v>
      </c>
      <c r="H35" s="115"/>
      <c r="I35" s="115">
        <v>-31726</v>
      </c>
      <c r="J35" s="115"/>
      <c r="K35" s="115">
        <f>42828+1</f>
        <v>42829</v>
      </c>
    </row>
    <row r="36" spans="1:11" ht="22.5" customHeight="1">
      <c r="A36" s="99" t="s">
        <v>171</v>
      </c>
      <c r="E36" s="125">
        <v>0</v>
      </c>
      <c r="F36" s="124"/>
      <c r="G36" s="125">
        <v>-214</v>
      </c>
      <c r="H36" s="124"/>
      <c r="I36" s="125">
        <v>0</v>
      </c>
      <c r="J36" s="124"/>
      <c r="K36" s="125">
        <v>-121</v>
      </c>
    </row>
    <row r="37" spans="1:11" ht="22.5" hidden="1" customHeight="1">
      <c r="A37" s="56" t="s">
        <v>111</v>
      </c>
      <c r="E37" s="115"/>
      <c r="F37" s="115"/>
      <c r="G37" s="115"/>
      <c r="H37" s="115"/>
      <c r="I37" s="115">
        <v>0</v>
      </c>
      <c r="J37" s="115"/>
      <c r="K37" s="115">
        <v>0</v>
      </c>
    </row>
    <row r="38" spans="1:11" ht="22.5" hidden="1" customHeight="1">
      <c r="A38" s="56" t="s">
        <v>44</v>
      </c>
      <c r="E38" s="125">
        <v>0</v>
      </c>
      <c r="F38" s="124"/>
      <c r="G38" s="125">
        <v>0</v>
      </c>
      <c r="H38" s="124"/>
      <c r="I38" s="125">
        <v>0</v>
      </c>
      <c r="J38" s="124"/>
      <c r="K38" s="125">
        <v>0</v>
      </c>
    </row>
    <row r="39" spans="1:11" ht="22.5" customHeight="1">
      <c r="A39" s="84" t="s">
        <v>114</v>
      </c>
      <c r="E39" s="115">
        <f>SUM(E24:E38)</f>
        <v>1743289</v>
      </c>
      <c r="F39" s="124"/>
      <c r="G39" s="115">
        <f>SUM(G24:G38)</f>
        <v>-264832</v>
      </c>
      <c r="H39" s="124"/>
      <c r="I39" s="115">
        <f>SUM(I24:I38)</f>
        <v>1742087</v>
      </c>
      <c r="J39" s="124"/>
      <c r="K39" s="115">
        <f>SUM(K24:K38)</f>
        <v>-256390</v>
      </c>
    </row>
    <row r="40" spans="1:11" ht="22.5" customHeight="1">
      <c r="A40" s="56" t="s">
        <v>23</v>
      </c>
      <c r="E40" s="122">
        <v>-17534</v>
      </c>
      <c r="F40" s="124"/>
      <c r="G40" s="122">
        <v>-24422</v>
      </c>
      <c r="H40" s="124"/>
      <c r="I40" s="122">
        <v>-17533</v>
      </c>
      <c r="J40" s="124"/>
      <c r="K40" s="122">
        <v>-24421</v>
      </c>
    </row>
    <row r="41" spans="1:11" ht="22.5" customHeight="1">
      <c r="A41" s="4" t="s">
        <v>115</v>
      </c>
      <c r="E41" s="126">
        <f>SUM(E39:E40)</f>
        <v>1725755</v>
      </c>
      <c r="F41" s="121"/>
      <c r="G41" s="126">
        <f>SUM(G39:G40)</f>
        <v>-289254</v>
      </c>
      <c r="H41" s="121"/>
      <c r="I41" s="126">
        <f>SUM(I39:I40)</f>
        <v>1724554</v>
      </c>
      <c r="J41" s="121"/>
      <c r="K41" s="126">
        <f>SUM(K39:K40)</f>
        <v>-280811</v>
      </c>
    </row>
    <row r="42" spans="1:11" ht="23.25" customHeight="1">
      <c r="A42" s="281" t="s">
        <v>41</v>
      </c>
      <c r="B42" s="281"/>
      <c r="C42" s="281"/>
      <c r="D42" s="281"/>
      <c r="E42" s="281"/>
      <c r="F42" s="281"/>
      <c r="G42" s="281"/>
      <c r="H42" s="21"/>
      <c r="I42" s="21"/>
      <c r="J42" s="21"/>
      <c r="K42" s="21"/>
    </row>
    <row r="43" spans="1:11" ht="23.25" customHeight="1">
      <c r="A43" s="23" t="s">
        <v>82</v>
      </c>
      <c r="F43" s="146"/>
      <c r="H43" s="146"/>
      <c r="J43" s="146"/>
    </row>
    <row r="44" spans="1:11" ht="19.5" customHeight="1">
      <c r="A44" s="79"/>
      <c r="B44" s="151"/>
      <c r="C44" s="151"/>
      <c r="D44" s="151"/>
      <c r="F44" s="146"/>
      <c r="H44" s="146"/>
      <c r="J44" s="146"/>
    </row>
    <row r="45" spans="1:11" ht="22.5" customHeight="1">
      <c r="A45" s="38"/>
      <c r="E45" s="282" t="s">
        <v>34</v>
      </c>
      <c r="F45" s="282"/>
      <c r="G45" s="282"/>
      <c r="H45" s="21"/>
      <c r="I45" s="282" t="s">
        <v>35</v>
      </c>
      <c r="J45" s="282"/>
      <c r="K45" s="282"/>
    </row>
    <row r="46" spans="1:11" ht="22.5" customHeight="1">
      <c r="A46" s="38"/>
      <c r="E46" s="289" t="s">
        <v>86</v>
      </c>
      <c r="F46" s="290"/>
      <c r="G46" s="290"/>
      <c r="H46" s="21"/>
      <c r="I46" s="289" t="s">
        <v>86</v>
      </c>
      <c r="J46" s="290"/>
      <c r="K46" s="290"/>
    </row>
    <row r="47" spans="1:11" ht="22.5" customHeight="1">
      <c r="A47" s="38"/>
      <c r="E47" s="289" t="s">
        <v>102</v>
      </c>
      <c r="F47" s="290"/>
      <c r="G47" s="290"/>
      <c r="H47" s="21"/>
      <c r="I47" s="289" t="s">
        <v>102</v>
      </c>
      <c r="J47" s="290"/>
      <c r="K47" s="290"/>
    </row>
    <row r="48" spans="1:11" ht="22.5" customHeight="1">
      <c r="E48" s="82" t="s">
        <v>152</v>
      </c>
      <c r="F48" s="28"/>
      <c r="G48" s="82" t="s">
        <v>139</v>
      </c>
      <c r="H48" s="28"/>
      <c r="I48" s="82" t="s">
        <v>152</v>
      </c>
      <c r="J48" s="28"/>
      <c r="K48" s="82" t="s">
        <v>139</v>
      </c>
    </row>
    <row r="49" spans="1:11" ht="22.5" customHeight="1">
      <c r="E49" s="284" t="s">
        <v>21</v>
      </c>
      <c r="F49" s="284"/>
      <c r="G49" s="284"/>
      <c r="H49" s="284"/>
      <c r="I49" s="284"/>
      <c r="J49" s="284"/>
      <c r="K49" s="284"/>
    </row>
    <row r="50" spans="1:11" ht="22.5" customHeight="1">
      <c r="A50" s="77" t="s">
        <v>10</v>
      </c>
      <c r="E50" s="80"/>
      <c r="F50" s="80"/>
      <c r="G50" s="80"/>
      <c r="H50" s="80"/>
      <c r="I50" s="80"/>
      <c r="J50" s="80"/>
      <c r="K50" s="80"/>
    </row>
    <row r="51" spans="1:11" ht="22.5" customHeight="1">
      <c r="A51" s="99" t="s">
        <v>130</v>
      </c>
      <c r="E51" s="115">
        <v>0</v>
      </c>
      <c r="F51" s="115"/>
      <c r="G51" s="115">
        <v>-122500</v>
      </c>
      <c r="H51" s="124"/>
      <c r="I51" s="115">
        <v>0</v>
      </c>
      <c r="J51" s="124"/>
      <c r="K51" s="115">
        <v>-122500</v>
      </c>
    </row>
    <row r="52" spans="1:11" ht="22.5" customHeight="1">
      <c r="A52" s="99" t="s">
        <v>131</v>
      </c>
      <c r="E52" s="115">
        <v>1023</v>
      </c>
      <c r="F52" s="115"/>
      <c r="G52" s="115">
        <v>113</v>
      </c>
      <c r="H52" s="115"/>
      <c r="I52" s="115">
        <v>1023</v>
      </c>
      <c r="J52" s="115"/>
      <c r="K52" s="115">
        <v>113</v>
      </c>
    </row>
    <row r="53" spans="1:11" ht="22.5" customHeight="1">
      <c r="A53" s="99" t="s">
        <v>132</v>
      </c>
      <c r="E53" s="115">
        <v>-3117</v>
      </c>
      <c r="F53" s="115"/>
      <c r="G53" s="115">
        <v>-2159</v>
      </c>
      <c r="H53" s="115"/>
      <c r="I53" s="115">
        <v>-3117</v>
      </c>
      <c r="J53" s="115"/>
      <c r="K53" s="115">
        <v>-2159</v>
      </c>
    </row>
    <row r="54" spans="1:11" ht="22.5" customHeight="1">
      <c r="A54" s="99" t="s">
        <v>112</v>
      </c>
      <c r="E54" s="115">
        <v>-140</v>
      </c>
      <c r="F54" s="115"/>
      <c r="G54" s="115">
        <v>-544</v>
      </c>
      <c r="H54" s="115"/>
      <c r="I54" s="115">
        <v>-140</v>
      </c>
      <c r="J54" s="115"/>
      <c r="K54" s="115">
        <v>-544</v>
      </c>
    </row>
    <row r="55" spans="1:11" ht="22.5" customHeight="1">
      <c r="A55" s="99" t="s">
        <v>146</v>
      </c>
      <c r="E55" s="115">
        <v>124490</v>
      </c>
      <c r="F55" s="115"/>
      <c r="G55" s="115">
        <v>103000</v>
      </c>
      <c r="H55" s="115"/>
      <c r="I55" s="115">
        <v>124490</v>
      </c>
      <c r="J55" s="115"/>
      <c r="K55" s="115">
        <v>103000</v>
      </c>
    </row>
    <row r="56" spans="1:11" ht="22.5" customHeight="1">
      <c r="A56" s="99" t="s">
        <v>147</v>
      </c>
      <c r="E56" s="115">
        <v>-22348</v>
      </c>
      <c r="F56" s="115"/>
      <c r="G56" s="115">
        <v>-142500</v>
      </c>
      <c r="H56" s="115"/>
      <c r="I56" s="115">
        <v>-22348</v>
      </c>
      <c r="J56" s="115"/>
      <c r="K56" s="115">
        <v>-142500</v>
      </c>
    </row>
    <row r="57" spans="1:11" ht="22.5" customHeight="1">
      <c r="A57" s="100" t="s">
        <v>190</v>
      </c>
      <c r="E57" s="122">
        <v>2651</v>
      </c>
      <c r="F57" s="115"/>
      <c r="G57" s="122">
        <v>4271</v>
      </c>
      <c r="H57" s="115"/>
      <c r="I57" s="115">
        <v>2944</v>
      </c>
      <c r="J57" s="115"/>
      <c r="K57" s="115">
        <v>4488</v>
      </c>
    </row>
    <row r="58" spans="1:11" ht="22.5" customHeight="1">
      <c r="A58" s="21" t="s">
        <v>172</v>
      </c>
      <c r="E58" s="126">
        <f>SUM(E51:E57)</f>
        <v>102559</v>
      </c>
      <c r="F58" s="132"/>
      <c r="G58" s="126">
        <f>SUM(G51:G57)</f>
        <v>-160319</v>
      </c>
      <c r="H58" s="115"/>
      <c r="I58" s="126">
        <f>SUM(I51:I57)</f>
        <v>102852</v>
      </c>
      <c r="J58" s="115"/>
      <c r="K58" s="126">
        <f>SUM(K51:K57)</f>
        <v>-160102</v>
      </c>
    </row>
    <row r="59" spans="1:11" ht="19.5" customHeight="1">
      <c r="A59" s="21"/>
      <c r="E59" s="124"/>
      <c r="F59" s="115"/>
      <c r="G59" s="124"/>
      <c r="H59" s="115"/>
      <c r="I59" s="124"/>
      <c r="J59" s="115"/>
      <c r="K59" s="124"/>
    </row>
    <row r="60" spans="1:11" ht="22.5" customHeight="1">
      <c r="A60" s="77" t="s">
        <v>11</v>
      </c>
      <c r="E60" s="115"/>
      <c r="F60" s="115"/>
      <c r="G60" s="115"/>
      <c r="H60" s="115"/>
      <c r="I60" s="115"/>
      <c r="J60" s="115"/>
      <c r="K60" s="115"/>
    </row>
    <row r="61" spans="1:11" ht="22.5" customHeight="1">
      <c r="A61" s="84" t="s">
        <v>135</v>
      </c>
      <c r="E61" s="123">
        <v>10514879</v>
      </c>
      <c r="F61" s="19"/>
      <c r="G61" s="123">
        <v>8607010</v>
      </c>
      <c r="H61" s="19"/>
      <c r="I61" s="115">
        <v>10514879</v>
      </c>
      <c r="J61" s="19"/>
      <c r="K61" s="115">
        <v>8607010</v>
      </c>
    </row>
    <row r="62" spans="1:11" ht="22.5" customHeight="1">
      <c r="A62" s="99" t="s">
        <v>136</v>
      </c>
      <c r="E62" s="19">
        <v>-12327186</v>
      </c>
      <c r="F62" s="19"/>
      <c r="G62" s="19">
        <v>-8223004</v>
      </c>
      <c r="H62" s="115"/>
      <c r="I62" s="115">
        <v>-12327186</v>
      </c>
      <c r="J62" s="115"/>
      <c r="K62" s="115">
        <v>-8223004</v>
      </c>
    </row>
    <row r="63" spans="1:11" ht="22.5" hidden="1" customHeight="1">
      <c r="A63" s="56" t="s">
        <v>129</v>
      </c>
      <c r="E63" s="115"/>
      <c r="F63" s="115"/>
      <c r="G63" s="115"/>
      <c r="H63" s="124"/>
      <c r="I63" s="115"/>
      <c r="J63" s="17"/>
      <c r="K63" s="115"/>
    </row>
    <row r="64" spans="1:11" ht="22.5" customHeight="1">
      <c r="A64" s="99" t="s">
        <v>181</v>
      </c>
      <c r="E64" s="115">
        <v>-2774</v>
      </c>
      <c r="F64" s="115"/>
      <c r="G64" s="115">
        <v>0</v>
      </c>
      <c r="H64" s="124"/>
      <c r="I64" s="115">
        <v>-2774</v>
      </c>
      <c r="J64" s="17"/>
      <c r="K64" s="115">
        <v>0</v>
      </c>
    </row>
    <row r="65" spans="1:14" ht="22.5" customHeight="1">
      <c r="A65" s="99" t="s">
        <v>191</v>
      </c>
      <c r="E65" s="19">
        <v>-14892</v>
      </c>
      <c r="F65" s="115"/>
      <c r="G65" s="19">
        <v>-17278</v>
      </c>
      <c r="H65" s="124"/>
      <c r="I65" s="115">
        <v>-14892</v>
      </c>
      <c r="J65" s="17"/>
      <c r="K65" s="115">
        <v>-17278</v>
      </c>
    </row>
    <row r="66" spans="1:14" ht="22.5" customHeight="1">
      <c r="A66" s="4" t="s">
        <v>116</v>
      </c>
      <c r="E66" s="126">
        <f>SUM(E61:E65)</f>
        <v>-1829973</v>
      </c>
      <c r="F66" s="121"/>
      <c r="G66" s="126">
        <f>SUM(G61:G65)</f>
        <v>366728</v>
      </c>
      <c r="H66" s="121"/>
      <c r="I66" s="126">
        <f>SUM(I61:I65)</f>
        <v>-1829973</v>
      </c>
      <c r="J66" s="121"/>
      <c r="K66" s="126">
        <f>SUM(K61:K65)</f>
        <v>366728</v>
      </c>
    </row>
    <row r="67" spans="1:14" ht="19.5" customHeight="1">
      <c r="A67" s="21"/>
      <c r="E67" s="124"/>
      <c r="F67" s="115"/>
      <c r="G67" s="124"/>
      <c r="H67" s="115"/>
      <c r="I67" s="124"/>
      <c r="J67" s="115"/>
      <c r="K67" s="124"/>
    </row>
    <row r="68" spans="1:14" ht="22.5" customHeight="1">
      <c r="A68" s="100" t="s">
        <v>195</v>
      </c>
      <c r="B68" s="142"/>
      <c r="C68" s="142"/>
      <c r="D68" s="142"/>
      <c r="E68" s="124"/>
      <c r="F68" s="115"/>
      <c r="G68" s="124"/>
      <c r="H68" s="115"/>
      <c r="I68" s="124"/>
      <c r="J68" s="115"/>
      <c r="K68" s="124"/>
    </row>
    <row r="69" spans="1:14" ht="22.5" customHeight="1">
      <c r="A69" s="142" t="s">
        <v>126</v>
      </c>
      <c r="B69" s="142"/>
      <c r="C69" s="142"/>
      <c r="D69" s="142"/>
      <c r="E69" s="124">
        <f>+E41+E58+E66</f>
        <v>-1659</v>
      </c>
      <c r="F69" s="115"/>
      <c r="G69" s="124">
        <f>+G41+G58+G66</f>
        <v>-82845</v>
      </c>
      <c r="H69" s="115"/>
      <c r="I69" s="124">
        <f>+I41+I58+I66</f>
        <v>-2567</v>
      </c>
      <c r="J69" s="115"/>
      <c r="K69" s="124">
        <f>+K41+K58+K66</f>
        <v>-74185</v>
      </c>
      <c r="M69" s="152"/>
    </row>
    <row r="70" spans="1:14" ht="20.149999999999999" customHeight="1">
      <c r="A70" s="142" t="s">
        <v>127</v>
      </c>
      <c r="B70" s="142"/>
      <c r="C70" s="142"/>
      <c r="D70" s="142"/>
      <c r="E70" s="124"/>
      <c r="F70" s="115"/>
      <c r="G70" s="124"/>
      <c r="H70" s="115"/>
      <c r="I70" s="124"/>
      <c r="J70" s="115"/>
      <c r="K70" s="124"/>
    </row>
    <row r="71" spans="1:14" ht="20.149999999999999" customHeight="1">
      <c r="A71" s="142" t="s">
        <v>128</v>
      </c>
      <c r="B71" s="142"/>
      <c r="C71" s="142"/>
      <c r="D71" s="142"/>
      <c r="E71" s="125">
        <v>1707</v>
      </c>
      <c r="F71" s="115"/>
      <c r="G71" s="125">
        <v>-747</v>
      </c>
      <c r="H71" s="115"/>
      <c r="I71" s="125">
        <v>1707</v>
      </c>
      <c r="J71" s="115"/>
      <c r="K71" s="125">
        <v>-747</v>
      </c>
    </row>
    <row r="72" spans="1:14" ht="22.5" customHeight="1">
      <c r="A72" s="4" t="s">
        <v>117</v>
      </c>
      <c r="B72" s="142"/>
      <c r="C72" s="142"/>
      <c r="D72" s="142"/>
      <c r="E72" s="121">
        <f>SUM(E69:E71)</f>
        <v>48</v>
      </c>
      <c r="F72" s="121"/>
      <c r="G72" s="121">
        <f>SUM(G69:G71)</f>
        <v>-83592</v>
      </c>
      <c r="H72" s="121"/>
      <c r="I72" s="121">
        <f>SUM(I69:I71)</f>
        <v>-860</v>
      </c>
      <c r="J72" s="121"/>
      <c r="K72" s="121">
        <f>SUM(K69:K71)</f>
        <v>-74932</v>
      </c>
    </row>
    <row r="73" spans="1:14" ht="23.25" customHeight="1">
      <c r="A73" s="100" t="s">
        <v>192</v>
      </c>
      <c r="B73" s="142"/>
      <c r="C73" s="142"/>
      <c r="D73" s="142"/>
      <c r="E73" s="127">
        <f>'BS-3-5'!E10</f>
        <v>166061</v>
      </c>
      <c r="F73" s="115"/>
      <c r="G73" s="127">
        <v>256851</v>
      </c>
      <c r="H73" s="124"/>
      <c r="I73" s="127">
        <f>'BS-3-5'!I10</f>
        <v>159701</v>
      </c>
      <c r="J73" s="124"/>
      <c r="K73" s="127">
        <v>243868</v>
      </c>
    </row>
    <row r="74" spans="1:14" ht="22.5" customHeight="1" thickBot="1">
      <c r="A74" s="4" t="s">
        <v>193</v>
      </c>
      <c r="B74" s="142"/>
      <c r="C74" s="142"/>
      <c r="D74" s="142"/>
      <c r="E74" s="128">
        <f>SUM(E72:E73)</f>
        <v>166109</v>
      </c>
      <c r="F74" s="121"/>
      <c r="G74" s="128">
        <f>SUM(G72:G73)</f>
        <v>173259</v>
      </c>
      <c r="H74" s="121"/>
      <c r="I74" s="128">
        <f>SUM(I72:I73)</f>
        <v>158841</v>
      </c>
      <c r="J74" s="121"/>
      <c r="K74" s="128">
        <f>SUM(K72:K73)</f>
        <v>168936</v>
      </c>
      <c r="M74" s="152">
        <f>E74-'BS-3-5'!C10</f>
        <v>0</v>
      </c>
      <c r="N74" s="159">
        <f>I74-'BS-3-5'!G10</f>
        <v>0</v>
      </c>
    </row>
    <row r="75" spans="1:14" ht="19.5" customHeight="1" thickTop="1">
      <c r="A75" s="21"/>
      <c r="B75" s="99"/>
      <c r="E75" s="132"/>
      <c r="F75" s="121"/>
      <c r="G75" s="132"/>
      <c r="H75" s="121"/>
      <c r="I75" s="132"/>
      <c r="J75" s="121"/>
      <c r="K75" s="132"/>
      <c r="M75" s="152"/>
      <c r="N75" s="152"/>
    </row>
    <row r="76" spans="1:14" ht="22.5" customHeight="1">
      <c r="A76" s="77" t="s">
        <v>113</v>
      </c>
      <c r="E76" s="132"/>
      <c r="F76" s="121"/>
      <c r="G76" s="132"/>
      <c r="H76" s="121"/>
      <c r="I76" s="132"/>
      <c r="J76" s="121"/>
      <c r="K76" s="132"/>
      <c r="M76" s="152"/>
      <c r="N76" s="152"/>
    </row>
    <row r="77" spans="1:14" ht="22.5" hidden="1" customHeight="1">
      <c r="M77" s="152"/>
      <c r="N77" s="152"/>
    </row>
    <row r="78" spans="1:14" ht="22.5" customHeight="1">
      <c r="A78" s="99" t="s">
        <v>189</v>
      </c>
      <c r="E78" s="124">
        <f>'PL6-7'!C41</f>
        <v>-8737</v>
      </c>
      <c r="F78" s="121"/>
      <c r="G78" s="124">
        <f>'PL6-7'!E41</f>
        <v>7347</v>
      </c>
      <c r="H78" s="121"/>
      <c r="I78" s="124">
        <f>'PL6-7'!G41</f>
        <v>-8737</v>
      </c>
      <c r="J78" s="121"/>
      <c r="K78" s="124">
        <f>'PL6-7'!I41</f>
        <v>7347</v>
      </c>
      <c r="M78" s="152"/>
      <c r="N78" s="152"/>
    </row>
    <row r="79" spans="1:14" ht="22.5" customHeight="1">
      <c r="A79" s="81"/>
      <c r="B79" s="151"/>
      <c r="C79" s="151"/>
      <c r="D79" s="151"/>
      <c r="E79" s="124"/>
      <c r="F79" s="129"/>
      <c r="G79" s="124"/>
      <c r="H79" s="129"/>
      <c r="I79" s="130"/>
      <c r="J79" s="131"/>
      <c r="K79" s="130"/>
    </row>
    <row r="80" spans="1:14" ht="23.25" customHeight="1">
      <c r="E80" s="153"/>
      <c r="G80" s="153"/>
      <c r="I80" s="153"/>
      <c r="K80" s="153"/>
    </row>
  </sheetData>
  <mergeCells count="16">
    <mergeCell ref="E47:G47"/>
    <mergeCell ref="I47:K47"/>
    <mergeCell ref="E49:K49"/>
    <mergeCell ref="E8:K8"/>
    <mergeCell ref="A42:G42"/>
    <mergeCell ref="E45:G45"/>
    <mergeCell ref="I45:K45"/>
    <mergeCell ref="E46:G46"/>
    <mergeCell ref="I46:K46"/>
    <mergeCell ref="E6:G6"/>
    <mergeCell ref="I6:K6"/>
    <mergeCell ref="A1:G1"/>
    <mergeCell ref="E4:G4"/>
    <mergeCell ref="I4:K4"/>
    <mergeCell ref="E5:G5"/>
    <mergeCell ref="I5:K5"/>
  </mergeCells>
  <pageMargins left="0.8" right="0.8" top="0.48" bottom="0.5" header="0.5" footer="0.5"/>
  <pageSetup paperSize="9" scale="8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PL6-7</vt:lpstr>
      <vt:lpstr>SH-8-9</vt:lpstr>
      <vt:lpstr>SH10-11</vt:lpstr>
      <vt:lpstr>CF12-13</vt:lpstr>
      <vt:lpstr>'BS-3-5'!Print_Area</vt:lpstr>
      <vt:lpstr>'CF12-13'!Print_Area</vt:lpstr>
      <vt:lpstr>'PL6-7'!Print_Area</vt:lpstr>
      <vt:lpstr>'SH10-11'!Print_Area</vt:lpstr>
      <vt:lpstr>'SH-8-9'!Print_Area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Sataporn, Benyasrisawat</cp:lastModifiedBy>
  <cp:lastPrinted>2020-05-08T09:47:43Z</cp:lastPrinted>
  <dcterms:created xsi:type="dcterms:W3CDTF">1999-03-03T01:16:58Z</dcterms:created>
  <dcterms:modified xsi:type="dcterms:W3CDTF">2020-05-08T10:57:47Z</dcterms:modified>
</cp:coreProperties>
</file>