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enyasrisawat\Desktop\JOB\Synnex\2020\Q1\DRAFT\SET\"/>
    </mc:Choice>
  </mc:AlternateContent>
  <xr:revisionPtr revIDLastSave="0" documentId="13_ncr:1_{E0250CC2-162B-4554-A6DB-3259D6E1ADE0}" xr6:coauthVersionLast="44" xr6:coauthVersionMax="44" xr10:uidLastSave="{00000000-0000-0000-0000-000000000000}"/>
  <bookViews>
    <workbookView xWindow="-110" yWindow="-110" windowWidth="19420" windowHeight="10420" tabRatio="840" activeTab="5" xr2:uid="{00000000-000D-0000-FFFF-FFFF00000000}"/>
  </bookViews>
  <sheets>
    <sheet name="BS-2,3" sheetId="30" r:id="rId1"/>
    <sheet name="PL 4-5" sheetId="23" r:id="rId2"/>
    <sheet name="SH 6 Conso" sheetId="32" r:id="rId3"/>
    <sheet name="SH 7 Conso" sheetId="34" r:id="rId4"/>
    <sheet name="SH 8-9 Seperate" sheetId="33" r:id="rId5"/>
    <sheet name="CF10-11" sheetId="3" r:id="rId6"/>
  </sheets>
  <definedNames>
    <definedName name="_xlnm.Print_Area" localSheetId="0">'BS-2,3'!$A$1:$N$84</definedName>
    <definedName name="_xlnm.Print_Area" localSheetId="5">'CF10-11'!$A$1:$M$89</definedName>
    <definedName name="_xlnm.Print_Area" localSheetId="1">'PL 4-5'!$A$1:$I$65</definedName>
    <definedName name="_xlnm.Print_Area" localSheetId="2">'SH 6 Conso'!$A$1:$O$25</definedName>
    <definedName name="_xlnm.Print_Area" localSheetId="3">'SH 7 Conso'!$A$1:$O$27</definedName>
    <definedName name="_xlnm.Print_Area" localSheetId="4">'SH 8-9 Seperate'!$A$1:$O$52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8" i="34" l="1"/>
  <c r="O52" i="33" l="1"/>
  <c r="M52" i="33"/>
  <c r="K52" i="33"/>
  <c r="I52" i="33"/>
  <c r="G52" i="33"/>
  <c r="E52" i="33"/>
  <c r="C52" i="33"/>
  <c r="O45" i="33"/>
  <c r="M45" i="33"/>
  <c r="K45" i="33"/>
  <c r="I45" i="33"/>
  <c r="G45" i="33"/>
  <c r="E45" i="33"/>
  <c r="C45" i="33"/>
  <c r="O44" i="33"/>
  <c r="G61" i="23"/>
  <c r="C61" i="23"/>
  <c r="G56" i="23"/>
  <c r="C56" i="23"/>
  <c r="I26" i="34" l="1"/>
  <c r="G26" i="34"/>
  <c r="E26" i="34"/>
  <c r="C26" i="34"/>
  <c r="O19" i="34"/>
  <c r="M19" i="34"/>
  <c r="K19" i="34"/>
  <c r="I19" i="34"/>
  <c r="G19" i="34"/>
  <c r="E19" i="34"/>
  <c r="C19" i="34"/>
  <c r="K11" i="3" l="1"/>
  <c r="K48" i="33"/>
  <c r="K88" i="3" l="1"/>
  <c r="G88" i="3"/>
  <c r="O48" i="33"/>
  <c r="O43" i="33"/>
  <c r="O21" i="33"/>
  <c r="O22" i="33" s="1"/>
  <c r="O24" i="33" s="1"/>
  <c r="O20" i="33"/>
  <c r="M22" i="33"/>
  <c r="M24" i="33" s="1"/>
  <c r="K22" i="33"/>
  <c r="K24" i="33" s="1"/>
  <c r="I22" i="33"/>
  <c r="I24" i="33" s="1"/>
  <c r="G22" i="33"/>
  <c r="G24" i="33" s="1"/>
  <c r="E22" i="33"/>
  <c r="E24" i="33" s="1"/>
  <c r="C22" i="33"/>
  <c r="C24" i="33" s="1"/>
  <c r="O17" i="34"/>
  <c r="E13" i="23"/>
  <c r="J64" i="30" l="1"/>
  <c r="M76" i="3" l="1"/>
  <c r="M65" i="3"/>
  <c r="M27" i="3"/>
  <c r="M40" i="3" s="1"/>
  <c r="M42" i="3" s="1"/>
  <c r="I76" i="3"/>
  <c r="I65" i="3"/>
  <c r="I27" i="3"/>
  <c r="I40" i="3" s="1"/>
  <c r="I42" i="3" s="1"/>
  <c r="J22" i="32"/>
  <c r="I22" i="32"/>
  <c r="H22" i="32"/>
  <c r="G22" i="32"/>
  <c r="E22" i="32"/>
  <c r="D22" i="32"/>
  <c r="C22" i="32"/>
  <c r="G17" i="23"/>
  <c r="I42" i="23"/>
  <c r="I36" i="23"/>
  <c r="I25" i="23"/>
  <c r="I17" i="23"/>
  <c r="I13" i="23"/>
  <c r="E42" i="23"/>
  <c r="E36" i="23"/>
  <c r="E25" i="23"/>
  <c r="E17" i="23"/>
  <c r="E18" i="23" s="1"/>
  <c r="E21" i="23" s="1"/>
  <c r="I79" i="3" l="1"/>
  <c r="I81" i="3" s="1"/>
  <c r="I83" i="3" s="1"/>
  <c r="M79" i="3"/>
  <c r="M81" i="3" s="1"/>
  <c r="M83" i="3" s="1"/>
  <c r="E28" i="23"/>
  <c r="E30" i="23" s="1"/>
  <c r="E58" i="23" s="1"/>
  <c r="I18" i="23"/>
  <c r="I21" i="23" s="1"/>
  <c r="I28" i="23" s="1"/>
  <c r="I30" i="23" s="1"/>
  <c r="I58" i="23" s="1"/>
  <c r="K27" i="3"/>
  <c r="K40" i="3" s="1"/>
  <c r="K42" i="3" s="1"/>
  <c r="G65" i="3"/>
  <c r="K65" i="3"/>
  <c r="G76" i="3"/>
  <c r="K76" i="3"/>
  <c r="C50" i="33"/>
  <c r="D50" i="33"/>
  <c r="E50" i="33"/>
  <c r="G50" i="33"/>
  <c r="H50" i="33"/>
  <c r="I50" i="33"/>
  <c r="J50" i="33"/>
  <c r="C24" i="34"/>
  <c r="D24" i="34"/>
  <c r="E24" i="34"/>
  <c r="G24" i="34"/>
  <c r="H24" i="34"/>
  <c r="I24" i="34"/>
  <c r="J24" i="34"/>
  <c r="C13" i="23"/>
  <c r="G13" i="23"/>
  <c r="G18" i="23" s="1"/>
  <c r="G21" i="23" s="1"/>
  <c r="C17" i="23"/>
  <c r="C25" i="23"/>
  <c r="G25" i="23"/>
  <c r="C36" i="23"/>
  <c r="G36" i="23"/>
  <c r="C42" i="23"/>
  <c r="G42" i="23"/>
  <c r="M49" i="33" s="1"/>
  <c r="O49" i="33" s="1"/>
  <c r="H19" i="30"/>
  <c r="J19" i="30"/>
  <c r="L19" i="30"/>
  <c r="N19" i="30"/>
  <c r="H32" i="30"/>
  <c r="J32" i="30"/>
  <c r="L32" i="30"/>
  <c r="N32" i="30"/>
  <c r="H56" i="30"/>
  <c r="J56" i="30"/>
  <c r="J66" i="30" s="1"/>
  <c r="L56" i="30"/>
  <c r="N56" i="30"/>
  <c r="H64" i="30"/>
  <c r="L64" i="30"/>
  <c r="N64" i="30"/>
  <c r="I82" i="30"/>
  <c r="J82" i="30"/>
  <c r="K82" i="30"/>
  <c r="M82" i="30"/>
  <c r="N82" i="30"/>
  <c r="M22" i="32" l="1"/>
  <c r="M24" i="32" s="1"/>
  <c r="M23" i="34"/>
  <c r="O23" i="34" s="1"/>
  <c r="K79" i="3"/>
  <c r="K81" i="3" s="1"/>
  <c r="K83" i="3" s="1"/>
  <c r="P89" i="3" s="1"/>
  <c r="O21" i="32"/>
  <c r="E44" i="23"/>
  <c r="E63" i="23" s="1"/>
  <c r="I44" i="23"/>
  <c r="C18" i="23"/>
  <c r="C21" i="23" s="1"/>
  <c r="C28" i="23" s="1"/>
  <c r="C30" i="23" s="1"/>
  <c r="H66" i="30"/>
  <c r="N34" i="30"/>
  <c r="J84" i="30"/>
  <c r="N66" i="30"/>
  <c r="N84" i="30" s="1"/>
  <c r="L66" i="30"/>
  <c r="L34" i="30"/>
  <c r="J34" i="30"/>
  <c r="H34" i="30"/>
  <c r="M50" i="33"/>
  <c r="M24" i="34"/>
  <c r="M26" i="34" s="1"/>
  <c r="G28" i="23"/>
  <c r="G30" i="23" s="1"/>
  <c r="G44" i="23" s="1"/>
  <c r="G11" i="3" l="1"/>
  <c r="G27" i="3" s="1"/>
  <c r="G40" i="3" s="1"/>
  <c r="G42" i="3" s="1"/>
  <c r="G79" i="3" s="1"/>
  <c r="G81" i="3" s="1"/>
  <c r="G83" i="3" s="1"/>
  <c r="O89" i="3" s="1"/>
  <c r="K22" i="34"/>
  <c r="O22" i="34" s="1"/>
  <c r="I63" i="23"/>
  <c r="C58" i="23"/>
  <c r="C65" i="23" s="1"/>
  <c r="N85" i="30"/>
  <c r="G58" i="23"/>
  <c r="G65" i="23" s="1"/>
  <c r="K24" i="34"/>
  <c r="K26" i="34" s="1"/>
  <c r="C44" i="23"/>
  <c r="G63" i="23"/>
  <c r="O20" i="32" l="1"/>
  <c r="K22" i="32"/>
  <c r="K50" i="33"/>
  <c r="O50" i="33" s="1"/>
  <c r="C63" i="23"/>
  <c r="O24" i="34"/>
  <c r="K24" i="32" l="1"/>
  <c r="O22" i="32"/>
  <c r="L82" i="30"/>
  <c r="L84" i="30" s="1"/>
  <c r="H82" i="30"/>
  <c r="H84" i="30" s="1"/>
  <c r="O26" i="34" l="1"/>
  <c r="C24" i="32" l="1"/>
  <c r="E24" i="32"/>
  <c r="G24" i="32"/>
  <c r="O17" i="32"/>
  <c r="I24" i="32"/>
  <c r="O24" i="32"/>
</calcChain>
</file>

<file path=xl/sharedStrings.xml><?xml version="1.0" encoding="utf-8"?>
<sst xmlns="http://schemas.openxmlformats.org/spreadsheetml/2006/main" count="419" uniqueCount="207">
  <si>
    <t>Other current assets</t>
  </si>
  <si>
    <t>Inventories</t>
  </si>
  <si>
    <t>Trade accounts receivable</t>
  </si>
  <si>
    <t>Trade accounts payable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</si>
  <si>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</si>
  <si>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</si>
  <si>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</si>
  <si>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</si>
  <si>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</si>
  <si>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</si>
  <si>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</si>
  <si>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</si>
  <si>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</si>
  <si>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</si>
  <si>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</si>
  <si>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</si>
  <si>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</si>
  <si>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</si>
  <si>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</si>
  <si>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</si>
  <si>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Interest paid</t>
  </si>
  <si>
    <t>Other income</t>
  </si>
  <si>
    <t>Appropriated</t>
  </si>
  <si>
    <t xml:space="preserve">   Legal reserve</t>
  </si>
  <si>
    <t>Accrued expenses</t>
  </si>
  <si>
    <t>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</si>
  <si>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</si>
  <si>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</si>
  <si>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</si>
  <si>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</si>
  <si>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</si>
  <si>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</si>
  <si>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</si>
  <si>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Synnex (Thailand) Public Company Limited and its Subsidiary</t>
  </si>
  <si>
    <t>Property, plant and equipment</t>
  </si>
  <si>
    <t>Profit for the period</t>
  </si>
  <si>
    <t xml:space="preserve">Other comprehensive income </t>
  </si>
  <si>
    <t xml:space="preserve">Retained earnings </t>
  </si>
  <si>
    <t>Total</t>
  </si>
  <si>
    <t xml:space="preserve">Unappropriated </t>
  </si>
  <si>
    <t>share capital</t>
  </si>
  <si>
    <t>reserve</t>
  </si>
  <si>
    <t>equity</t>
  </si>
  <si>
    <t>Shares options exercised</t>
  </si>
  <si>
    <t>Other non-current liabilities</t>
  </si>
  <si>
    <t>Non-cash transactions</t>
  </si>
  <si>
    <t>Investment in subsidiary</t>
  </si>
  <si>
    <t>Gross profit</t>
  </si>
  <si>
    <t>Profit before expenses</t>
  </si>
  <si>
    <t>Share capital:</t>
  </si>
  <si>
    <t xml:space="preserve">     Premium on ordinary shares</t>
  </si>
  <si>
    <t>(in  thousand Baht)</t>
  </si>
  <si>
    <t>Total comprehensive income for the period</t>
  </si>
  <si>
    <t>(in thousand Baht)</t>
  </si>
  <si>
    <t>Comprehensive income for the period</t>
  </si>
  <si>
    <t>Proceeds from sale of treasury shares</t>
  </si>
  <si>
    <t>Deferred tax assets</t>
  </si>
  <si>
    <t xml:space="preserve">Decrease in advance received for ordinary </t>
  </si>
  <si>
    <t>share subscription fee</t>
  </si>
  <si>
    <t xml:space="preserve">treasury </t>
  </si>
  <si>
    <t>Profit before income tax expense</t>
  </si>
  <si>
    <t>Stock dividends paid</t>
  </si>
  <si>
    <t>Purchase of long-term investment</t>
  </si>
  <si>
    <t>Purchase of current investment</t>
  </si>
  <si>
    <t>Sale of current investment</t>
  </si>
  <si>
    <t xml:space="preserve">Consolidated financial statements </t>
  </si>
  <si>
    <t xml:space="preserve">Separate financial statements </t>
  </si>
  <si>
    <t>Three-month period ended</t>
  </si>
  <si>
    <t>Statement of changes in equity (Unaudited)</t>
  </si>
  <si>
    <t>Statement of comprehensive income (Unaudited)</t>
  </si>
  <si>
    <t>Statement of cash flows (Unaudited)</t>
  </si>
  <si>
    <t>Other long-term investments</t>
  </si>
  <si>
    <t>Income tax on other comprehensive income</t>
  </si>
  <si>
    <t>Profit attributable to:</t>
  </si>
  <si>
    <t xml:space="preserve">   Non-controlling interests</t>
  </si>
  <si>
    <t>Total comprehensive income attributable to:</t>
  </si>
  <si>
    <t>Items that will never be reclassified to profit or loss</t>
  </si>
  <si>
    <t>Defined benefit plan acturial gain (losses)</t>
  </si>
  <si>
    <t>Interest received</t>
  </si>
  <si>
    <t>31 March</t>
  </si>
  <si>
    <t>Write-off of intangible assets</t>
  </si>
  <si>
    <t>Rebate receivables</t>
  </si>
  <si>
    <t>31 December</t>
  </si>
  <si>
    <t>Prepayment for goods</t>
  </si>
  <si>
    <t>Share premium:</t>
  </si>
  <si>
    <t>Share premium on ordinary shares</t>
  </si>
  <si>
    <t>Share premium on treasury shares</t>
  </si>
  <si>
    <t>Issued</t>
  </si>
  <si>
    <t>Share</t>
  </si>
  <si>
    <t>premium on</t>
  </si>
  <si>
    <t>Interest income</t>
  </si>
  <si>
    <t>Acquisition of intangible assets</t>
  </si>
  <si>
    <t>Tax expense</t>
  </si>
  <si>
    <t>Taxes paid</t>
  </si>
  <si>
    <t>Authorised share capital</t>
  </si>
  <si>
    <t xml:space="preserve">      Total income</t>
  </si>
  <si>
    <t>Finance costs</t>
  </si>
  <si>
    <t>Non-controlling interests</t>
  </si>
  <si>
    <t>Depreciation and amortisation</t>
  </si>
  <si>
    <t>Cost of donated goods</t>
  </si>
  <si>
    <t>Net cash generated from (used in) operating</t>
  </si>
  <si>
    <t>Net increase (decrease) in cash and cash equivalents</t>
  </si>
  <si>
    <t>Total non-current liabilities</t>
  </si>
  <si>
    <t>Intangible assets</t>
  </si>
  <si>
    <t>from financial institution</t>
  </si>
  <si>
    <t>Adjustments to reconcile profit to cash receipts (payments)</t>
  </si>
  <si>
    <t>shares</t>
  </si>
  <si>
    <t>ordinary</t>
  </si>
  <si>
    <t>Distribution costs</t>
  </si>
  <si>
    <t>Statement of financial position</t>
  </si>
  <si>
    <t>Other receivables</t>
  </si>
  <si>
    <t>Short-term loan from subsidiary</t>
  </si>
  <si>
    <t xml:space="preserve">Advance received for ordinary </t>
  </si>
  <si>
    <t xml:space="preserve">   share subscription fee</t>
  </si>
  <si>
    <t xml:space="preserve">     Unappropriated </t>
  </si>
  <si>
    <t>Share profit of joint ventures</t>
  </si>
  <si>
    <t>Effect of exchange rate changes on cash and cash  equivalents</t>
  </si>
  <si>
    <t>Income from operations</t>
  </si>
  <si>
    <t>Bad and doubtful debts expenses</t>
  </si>
  <si>
    <t>Proceeds from borrowings</t>
  </si>
  <si>
    <t>Repayment of borrowings</t>
  </si>
  <si>
    <t xml:space="preserve">Net cash from (used in) financing activities  </t>
  </si>
  <si>
    <t xml:space="preserve">Net cash from (used in) operating activities </t>
  </si>
  <si>
    <t>Current portion of long-term loans</t>
  </si>
  <si>
    <t>Other payables</t>
  </si>
  <si>
    <t>Equity</t>
  </si>
  <si>
    <t>Total equity</t>
  </si>
  <si>
    <t>Total liabilities and equity</t>
  </si>
  <si>
    <t>Other components of equity</t>
  </si>
  <si>
    <t>Issued and paid-up share capital</t>
  </si>
  <si>
    <t>and paid-up</t>
  </si>
  <si>
    <t>(Unaudited)</t>
  </si>
  <si>
    <t xml:space="preserve">Investments in joint ventures </t>
  </si>
  <si>
    <t xml:space="preserve">   Revenue from sales of goods</t>
  </si>
  <si>
    <t xml:space="preserve">   Cost of sales of goods</t>
  </si>
  <si>
    <t xml:space="preserve">   Cost of rendering of services</t>
  </si>
  <si>
    <t>Income tax relating to items that will be reclassified</t>
  </si>
  <si>
    <t>Other components</t>
  </si>
  <si>
    <t>of equity</t>
  </si>
  <si>
    <t xml:space="preserve">Other components </t>
  </si>
  <si>
    <t>Gains on disposal of interest in joint venture</t>
  </si>
  <si>
    <t>Proceeds from sale of interest in joint venture</t>
  </si>
  <si>
    <t>Acquisition of interest in joint venture</t>
  </si>
  <si>
    <t xml:space="preserve">Proceeds from sale of plant and equipment </t>
  </si>
  <si>
    <t xml:space="preserve">Acquisition of plant and equipment  </t>
  </si>
  <si>
    <t>Items that will be reclassified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</si>
  <si>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</si>
  <si>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2019</t>
  </si>
  <si>
    <t>Three-month period ended 31 March 2019</t>
  </si>
  <si>
    <t>Balance at 1 January 2019</t>
  </si>
  <si>
    <t>Balance at 31 March 2019</t>
  </si>
  <si>
    <t>Short-term loans</t>
  </si>
  <si>
    <t>Long-term loans</t>
  </si>
  <si>
    <t>Long-term loans from financial institution</t>
  </si>
  <si>
    <t>Non-current provisions for employee benefits</t>
  </si>
  <si>
    <t xml:space="preserve">   Revenue from rendering of services</t>
  </si>
  <si>
    <t>Operating  costs</t>
  </si>
  <si>
    <t xml:space="preserve">      Total costs</t>
  </si>
  <si>
    <t>Gains on disposal of plant and equipment</t>
  </si>
  <si>
    <t>Proceeds from loans receivable</t>
  </si>
  <si>
    <t>Increase in loans receivable</t>
  </si>
  <si>
    <t>Three-month period ended 31 March 2020</t>
  </si>
  <si>
    <t>Balance at 31 March 2020</t>
  </si>
  <si>
    <t>2020</t>
  </si>
  <si>
    <t>4, 6</t>
  </si>
  <si>
    <t>Current income tax payable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</si>
  <si>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</si>
  <si>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</si>
  <si>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</si>
  <si>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</si>
  <si>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</si>
  <si>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</si>
  <si>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</si>
  <si>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4, 5</t>
  </si>
  <si>
    <t>Current portion of lease liabilities</t>
  </si>
  <si>
    <t>Lease liabilities</t>
  </si>
  <si>
    <t>Share-based payment</t>
  </si>
  <si>
    <t>Payment of lease liabilities</t>
  </si>
  <si>
    <t>Short-term loans from financial institutions</t>
  </si>
  <si>
    <t>Total comprehensive income (expense) for the period</t>
  </si>
  <si>
    <t xml:space="preserve">Loss on </t>
  </si>
  <si>
    <t xml:space="preserve">Gain on </t>
  </si>
  <si>
    <t>Balance at 31 December 2019 - as reported</t>
  </si>
  <si>
    <t xml:space="preserve">   Owners of parent</t>
  </si>
  <si>
    <t>Owners of parent</t>
  </si>
  <si>
    <t xml:space="preserve">Other comprehensive income (expense) </t>
  </si>
  <si>
    <t xml:space="preserve">   for the period, net of tax</t>
  </si>
  <si>
    <t xml:space="preserve">Gains (losses) on remeasurement investment in </t>
  </si>
  <si>
    <t xml:space="preserve">   equity instruments designated at far value</t>
  </si>
  <si>
    <t>Gains (losses) on exchange rate</t>
  </si>
  <si>
    <t>Net cash from (used in) investing activities</t>
  </si>
  <si>
    <t xml:space="preserve">   before effect of exchange rate changes</t>
  </si>
  <si>
    <t>Cash and cash equivalents at 1 January</t>
  </si>
  <si>
    <t>Cash and cash equivalents at 31 March</t>
  </si>
  <si>
    <t>Unrealised losses on foreign exchange</t>
  </si>
  <si>
    <t xml:space="preserve">Share of profit of joint ventures </t>
  </si>
  <si>
    <t>accounted for using equity method, net of tax</t>
  </si>
  <si>
    <t>Losses on inventories devaluation</t>
  </si>
  <si>
    <t>Non-current provisions for employee benefits paid</t>
  </si>
  <si>
    <t>Right-of-use assets</t>
  </si>
  <si>
    <t xml:space="preserve">   Profit </t>
  </si>
  <si>
    <t xml:space="preserve">   Other comprehensive income</t>
  </si>
  <si>
    <t xml:space="preserve">   Other comprehensive income </t>
  </si>
  <si>
    <t>Impact or change in accounting policy</t>
  </si>
  <si>
    <t xml:space="preserve">Gains (losses) on remeasuring investment in </t>
  </si>
  <si>
    <t>Balance at 1 January 2020 - restated</t>
  </si>
  <si>
    <t>Net decrease in cash and cash equivalents,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</si>
</sst>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&quot;ฃ&quot;#,##0;[Red]\-&quot;ฃ&quot;#,##0"/>
    <numFmt numFmtId="171" formatCode="&quot;ฃ&quot;#,##0.00;[Red]\-&quot;ฃ&quot;#,##0.00"/>
    <numFmt numFmtId="172" formatCode="\$#,##0.00;\(\$#,##0.00\)"/>
    <numFmt numFmtId="173" formatCode="\$#,##0;\(\$#,##0\)"/>
    <numFmt numFmtId="174" formatCode="#,##0;\(#,##0\)"/>
    <numFmt numFmtId="175" formatCode="_(* #,##0.0_);_(* \(#,##0.0\);_(* &quot;-&quot;??_);_(@_)"/>
    <numFmt numFmtId="176" formatCode="#,##0.000\ ;\(#,##0.000\)"/>
    <numFmt numFmtId="177" formatCode="#,##0.00;\(#,##0.00\)"/>
    <numFmt numFmtId="178" formatCode="0.0%"/>
    <numFmt numFmtId="179" formatCode="0.00_)"/>
    <numFmt numFmtId="180" formatCode="dd\-mmm\-yy_)"/>
    <numFmt numFmtId="181" formatCode="#,##0.00\ &quot;F&quot;;\-#,##0.00\ &quot;F&quot;"/>
  </numFmts>
  <fonts count="36">
    <font>
      <sz val="11"/>
      <name val="Times New Roman"/>
      <family val="1"/>
    </font>
    <font>
      <sz val="14"/>
      <name val="CordiaUPC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/>
    <xf numFmtId="37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12" fillId="0" borderId="0" applyBorder="0"/>
    <xf numFmtId="0" fontId="21" fillId="0" borderId="0">
      <alignment wrapText="1"/>
    </xf>
    <xf numFmtId="0" fontId="22" fillId="0" borderId="0"/>
    <xf numFmtId="0" fontId="18" fillId="0" borderId="0"/>
    <xf numFmtId="0" fontId="18" fillId="0" borderId="0"/>
    <xf numFmtId="0" fontId="23" fillId="0" borderId="0"/>
    <xf numFmtId="171" fontId="11" fillId="0" borderId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7" fillId="0" borderId="0" applyFont="0" applyFill="0" applyBorder="0" applyAlignment="0" applyProtection="0"/>
    <xf numFmtId="174" fontId="21" fillId="0" borderId="0"/>
    <xf numFmtId="181" fontId="30" fillId="0" borderId="0"/>
    <xf numFmtId="164" fontId="19" fillId="0" borderId="0" applyFont="0" applyFill="0" applyBorder="0" applyAlignment="0" applyProtection="0"/>
    <xf numFmtId="172" fontId="21" fillId="0" borderId="0"/>
    <xf numFmtId="180" fontId="30" fillId="0" borderId="0"/>
    <xf numFmtId="173" fontId="21" fillId="0" borderId="0"/>
    <xf numFmtId="178" fontId="30" fillId="0" borderId="0"/>
    <xf numFmtId="38" fontId="24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10" fontId="24" fillId="3" borderId="1" applyNumberFormat="0" applyBorder="0" applyAlignment="0" applyProtection="0"/>
    <xf numFmtId="10" fontId="17" fillId="3" borderId="1" applyNumberFormat="0" applyBorder="0" applyAlignment="0" applyProtection="0"/>
    <xf numFmtId="10" fontId="17" fillId="3" borderId="1" applyNumberFormat="0" applyBorder="0" applyAlignment="0" applyProtection="0"/>
    <xf numFmtId="37" fontId="15" fillId="0" borderId="0"/>
    <xf numFmtId="171" fontId="11" fillId="0" borderId="0"/>
    <xf numFmtId="179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170" fontId="11" fillId="0" borderId="0"/>
  </cellStyleXfs>
  <cellXfs count="282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horizontal="left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/>
    <xf numFmtId="167" fontId="8" fillId="0" borderId="0" xfId="0" applyNumberFormat="1" applyFont="1" applyFill="1"/>
    <xf numFmtId="0" fontId="4" fillId="0" borderId="0" xfId="0" applyFont="1" applyFill="1"/>
    <xf numFmtId="0" fontId="3" fillId="0" borderId="0" xfId="0" applyFont="1" applyFill="1" applyAlignment="1"/>
    <xf numFmtId="0" fontId="2" fillId="0" borderId="0" xfId="0" applyFont="1" applyFill="1"/>
    <xf numFmtId="0" fontId="10" fillId="0" borderId="0" xfId="0" applyFont="1" applyFill="1" applyAlignment="1">
      <alignment horizontal="left"/>
    </xf>
    <xf numFmtId="0" fontId="5" fillId="0" borderId="0" xfId="0" applyFont="1" applyFill="1"/>
    <xf numFmtId="49" fontId="4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left"/>
    </xf>
    <xf numFmtId="167" fontId="8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8" fillId="0" borderId="0" xfId="0" applyFont="1" applyFill="1" applyAlignment="1"/>
    <xf numFmtId="0" fontId="26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0" fillId="0" borderId="0" xfId="0" applyFont="1" applyFill="1"/>
    <xf numFmtId="37" fontId="0" fillId="0" borderId="0" xfId="0" applyNumberFormat="1" applyFont="1" applyFill="1" applyBorder="1"/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quotePrefix="1" applyFont="1" applyFill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7" fontId="0" fillId="0" borderId="0" xfId="0" applyNumberFormat="1" applyFont="1" applyFill="1"/>
    <xf numFmtId="167" fontId="0" fillId="0" borderId="0" xfId="0" applyNumberFormat="1" applyFont="1" applyBorder="1"/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167" fontId="0" fillId="0" borderId="0" xfId="0" applyNumberFormat="1" applyFont="1" applyFill="1" applyAlignment="1"/>
    <xf numFmtId="168" fontId="0" fillId="0" borderId="0" xfId="0" applyNumberFormat="1" applyFont="1" applyFill="1" applyAlignment="1"/>
    <xf numFmtId="166" fontId="0" fillId="0" borderId="0" xfId="0" applyNumberFormat="1" applyFont="1" applyFill="1" applyAlignment="1"/>
    <xf numFmtId="166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ill="1" applyAlignment="1"/>
    <xf numFmtId="166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166" fontId="2" fillId="0" borderId="0" xfId="0" applyNumberFormat="1" applyFont="1" applyBorder="1"/>
    <xf numFmtId="166" fontId="2" fillId="0" borderId="0" xfId="0" applyNumberFormat="1" applyFont="1" applyFill="1" applyBorder="1"/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2" fillId="0" borderId="0" xfId="18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49" fontId="0" fillId="0" borderId="0" xfId="0" applyNumberFormat="1" applyFill="1" applyBorder="1" applyAlignment="1">
      <alignment horizontal="center"/>
    </xf>
    <xf numFmtId="0" fontId="3" fillId="0" borderId="0" xfId="0" applyFont="1" applyFill="1"/>
    <xf numFmtId="0" fontId="0" fillId="0" borderId="0" xfId="0" applyFill="1"/>
    <xf numFmtId="168" fontId="0" fillId="0" borderId="0" xfId="18" applyNumberFormat="1" applyFont="1" applyFill="1" applyAlignment="1"/>
    <xf numFmtId="166" fontId="0" fillId="0" borderId="0" xfId="18" applyNumberFormat="1" applyFont="1" applyFill="1" applyAlignment="1">
      <alignment horizontal="right"/>
    </xf>
    <xf numFmtId="0" fontId="0" fillId="0" borderId="0" xfId="0" applyFont="1" applyFill="1" applyBorder="1"/>
    <xf numFmtId="166" fontId="0" fillId="0" borderId="0" xfId="0" applyNumberFormat="1" applyFont="1" applyFill="1" applyBorder="1" applyAlignment="1"/>
    <xf numFmtId="167" fontId="9" fillId="0" borderId="0" xfId="18" applyNumberFormat="1" applyFont="1" applyFill="1"/>
    <xf numFmtId="37" fontId="3" fillId="0" borderId="0" xfId="0" applyNumberFormat="1" applyFont="1" applyFill="1"/>
    <xf numFmtId="49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0" fontId="3" fillId="0" borderId="0" xfId="0" applyNumberFormat="1" applyFont="1" applyFill="1"/>
    <xf numFmtId="177" fontId="3" fillId="0" borderId="0" xfId="0" applyNumberFormat="1" applyFont="1" applyFill="1"/>
    <xf numFmtId="167" fontId="8" fillId="0" borderId="0" xfId="0" applyNumberFormat="1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 applyBorder="1"/>
    <xf numFmtId="0" fontId="0" fillId="0" borderId="0" xfId="0" applyFont="1" applyAlignment="1"/>
    <xf numFmtId="0" fontId="5" fillId="0" borderId="0" xfId="0" applyFont="1" applyAlignment="1"/>
    <xf numFmtId="167" fontId="0" fillId="0" borderId="0" xfId="0" applyNumberFormat="1" applyFont="1" applyBorder="1" applyAlignment="1"/>
    <xf numFmtId="0" fontId="0" fillId="0" borderId="0" xfId="0" applyAlignment="1"/>
    <xf numFmtId="168" fontId="0" fillId="0" borderId="0" xfId="0" applyNumberFormat="1" applyFont="1" applyBorder="1" applyAlignment="1"/>
    <xf numFmtId="0" fontId="4" fillId="0" borderId="0" xfId="0" applyFont="1" applyAlignment="1"/>
    <xf numFmtId="168" fontId="0" fillId="0" borderId="0" xfId="0" applyNumberFormat="1" applyFont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/>
    <xf numFmtId="168" fontId="2" fillId="0" borderId="0" xfId="18" applyNumberFormat="1" applyFont="1" applyFill="1" applyBorder="1" applyAlignment="1"/>
    <xf numFmtId="168" fontId="2" fillId="0" borderId="0" xfId="0" applyNumberFormat="1" applyFont="1" applyBorder="1" applyAlignment="1"/>
    <xf numFmtId="176" fontId="0" fillId="0" borderId="0" xfId="0" applyNumberFormat="1" applyFont="1" applyAlignment="1"/>
    <xf numFmtId="166" fontId="2" fillId="0" borderId="0" xfId="0" applyNumberFormat="1" applyFont="1" applyBorder="1" applyAlignment="1"/>
    <xf numFmtId="166" fontId="2" fillId="0" borderId="0" xfId="18" applyNumberFormat="1" applyFont="1" applyFill="1" applyBorder="1" applyAlignment="1"/>
    <xf numFmtId="166" fontId="0" fillId="0" borderId="0" xfId="18" applyNumberFormat="1" applyFont="1" applyFill="1" applyBorder="1" applyAlignment="1"/>
    <xf numFmtId="166" fontId="2" fillId="0" borderId="0" xfId="18" applyNumberFormat="1" applyFont="1" applyFill="1" applyAlignment="1"/>
    <xf numFmtId="49" fontId="4" fillId="0" borderId="0" xfId="0" applyNumberFormat="1" applyFont="1" applyAlignment="1">
      <alignment horizontal="center"/>
    </xf>
    <xf numFmtId="166" fontId="0" fillId="0" borderId="0" xfId="18" applyNumberFormat="1" applyFont="1" applyFill="1" applyBorder="1" applyAlignment="1">
      <alignment horizontal="right"/>
    </xf>
    <xf numFmtId="167" fontId="2" fillId="0" borderId="0" xfId="0" applyNumberFormat="1" applyFont="1"/>
    <xf numFmtId="0" fontId="0" fillId="0" borderId="0" xfId="0" applyFill="1" applyAlignment="1">
      <alignment horizontal="center"/>
    </xf>
    <xf numFmtId="169" fontId="8" fillId="0" borderId="0" xfId="0" applyNumberFormat="1" applyFont="1" applyFill="1" applyAlignment="1"/>
    <xf numFmtId="169" fontId="25" fillId="0" borderId="0" xfId="0" applyNumberFormat="1" applyFont="1" applyFill="1" applyAlignment="1"/>
    <xf numFmtId="0" fontId="0" fillId="0" borderId="0" xfId="0" applyFill="1" applyBorder="1" applyAlignment="1"/>
    <xf numFmtId="49" fontId="0" fillId="0" borderId="0" xfId="0" applyNumberFormat="1" applyFill="1" applyBorder="1" applyAlignment="1"/>
    <xf numFmtId="168" fontId="2" fillId="0" borderId="0" xfId="17" applyNumberFormat="1" applyFont="1" applyFill="1" applyBorder="1" applyAlignment="1">
      <alignment horizontal="right"/>
    </xf>
    <xf numFmtId="175" fontId="0" fillId="0" borderId="0" xfId="0" applyNumberFormat="1" applyFill="1" applyBorder="1" applyAlignment="1">
      <alignment horizontal="center"/>
    </xf>
    <xf numFmtId="175" fontId="0" fillId="0" borderId="0" xfId="0" applyNumberFormat="1" applyFont="1" applyFill="1" applyBorder="1" applyAlignment="1">
      <alignment horizontal="right"/>
    </xf>
    <xf numFmtId="175" fontId="3" fillId="0" borderId="0" xfId="0" applyNumberFormat="1" applyFont="1" applyFill="1" applyBorder="1" applyAlignment="1">
      <alignment horizontal="center"/>
    </xf>
    <xf numFmtId="175" fontId="0" fillId="0" borderId="3" xfId="0" applyNumberFormat="1" applyFill="1" applyBorder="1" applyAlignment="1">
      <alignment horizontal="center"/>
    </xf>
    <xf numFmtId="175" fontId="2" fillId="0" borderId="0" xfId="18" applyNumberFormat="1" applyFont="1" applyFill="1" applyBorder="1" applyAlignment="1">
      <alignment horizontal="right"/>
    </xf>
    <xf numFmtId="175" fontId="2" fillId="0" borderId="3" xfId="0" applyNumberFormat="1" applyFont="1" applyFill="1" applyBorder="1" applyAlignment="1">
      <alignment horizontal="center"/>
    </xf>
    <xf numFmtId="175" fontId="2" fillId="0" borderId="0" xfId="0" applyNumberFormat="1" applyFont="1" applyFill="1" applyBorder="1" applyAlignment="1">
      <alignment horizontal="center"/>
    </xf>
    <xf numFmtId="168" fontId="0" fillId="0" borderId="0" xfId="0" applyNumberForma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right"/>
    </xf>
    <xf numFmtId="168" fontId="2" fillId="0" borderId="0" xfId="18" applyNumberFormat="1" applyFont="1" applyFill="1" applyBorder="1" applyAlignment="1">
      <alignment horizontal="right"/>
    </xf>
    <xf numFmtId="168" fontId="0" fillId="0" borderId="3" xfId="0" applyNumberFormat="1" applyFill="1" applyBorder="1" applyAlignment="1">
      <alignment horizontal="center"/>
    </xf>
    <xf numFmtId="168" fontId="2" fillId="0" borderId="3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168" fontId="3" fillId="0" borderId="0" xfId="18" applyNumberFormat="1" applyFont="1" applyFill="1" applyBorder="1" applyAlignment="1">
      <alignment horizontal="left"/>
    </xf>
    <xf numFmtId="168" fontId="2" fillId="0" borderId="0" xfId="0" applyNumberFormat="1" applyFont="1" applyFill="1" applyBorder="1" applyAlignment="1">
      <alignment horizontal="center"/>
    </xf>
    <xf numFmtId="43" fontId="0" fillId="0" borderId="0" xfId="18" applyNumberFormat="1" applyFont="1" applyFill="1" applyBorder="1" applyAlignment="1">
      <alignment horizontal="center"/>
    </xf>
    <xf numFmtId="0" fontId="0" fillId="0" borderId="0" xfId="0" applyFont="1" applyAlignment="1">
      <alignment vertical="center"/>
    </xf>
    <xf numFmtId="165" fontId="9" fillId="0" borderId="0" xfId="18" applyFont="1" applyFill="1"/>
    <xf numFmtId="168" fontId="0" fillId="0" borderId="0" xfId="0" applyNumberForma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3" fillId="0" borderId="0" xfId="0" applyFont="1" applyAlignment="1"/>
    <xf numFmtId="168" fontId="0" fillId="0" borderId="0" xfId="0" applyNumberFormat="1" applyFont="1" applyFill="1"/>
    <xf numFmtId="168" fontId="0" fillId="0" borderId="0" xfId="0" applyNumberFormat="1" applyFont="1" applyFill="1" applyBorder="1" applyAlignment="1"/>
    <xf numFmtId="168" fontId="0" fillId="0" borderId="0" xfId="0" applyNumberFormat="1" applyFont="1" applyFill="1" applyBorder="1"/>
    <xf numFmtId="168" fontId="0" fillId="0" borderId="0" xfId="18" applyNumberFormat="1" applyFont="1" applyFill="1" applyBorder="1" applyAlignment="1">
      <alignment horizontal="center"/>
    </xf>
    <xf numFmtId="168" fontId="2" fillId="0" borderId="4" xfId="18" applyNumberFormat="1" applyFont="1" applyFill="1" applyBorder="1" applyAlignment="1">
      <alignment horizontal="right"/>
    </xf>
    <xf numFmtId="168" fontId="0" fillId="0" borderId="0" xfId="18" applyNumberFormat="1" applyFont="1" applyFill="1" applyBorder="1" applyAlignment="1">
      <alignment horizontal="left"/>
    </xf>
    <xf numFmtId="168" fontId="0" fillId="0" borderId="0" xfId="18" applyNumberFormat="1" applyFont="1" applyFill="1" applyBorder="1" applyAlignment="1"/>
    <xf numFmtId="168" fontId="2" fillId="0" borderId="0" xfId="0" applyNumberFormat="1" applyFont="1" applyFill="1" applyBorder="1" applyAlignment="1"/>
    <xf numFmtId="168" fontId="0" fillId="0" borderId="0" xfId="18" applyNumberFormat="1" applyFont="1" applyFill="1" applyBorder="1"/>
    <xf numFmtId="168" fontId="2" fillId="0" borderId="4" xfId="0" applyNumberFormat="1" applyFont="1" applyFill="1" applyBorder="1"/>
    <xf numFmtId="168" fontId="2" fillId="0" borderId="0" xfId="0" applyNumberFormat="1" applyFont="1" applyFill="1" applyBorder="1"/>
    <xf numFmtId="168" fontId="2" fillId="0" borderId="3" xfId="0" applyNumberFormat="1" applyFont="1" applyFill="1" applyBorder="1"/>
    <xf numFmtId="168" fontId="0" fillId="0" borderId="0" xfId="17" applyNumberFormat="1" applyFont="1" applyFill="1" applyAlignment="1">
      <alignment horizontal="right"/>
    </xf>
    <xf numFmtId="168" fontId="2" fillId="0" borderId="6" xfId="0" applyNumberFormat="1" applyFont="1" applyFill="1" applyBorder="1"/>
    <xf numFmtId="168" fontId="2" fillId="0" borderId="4" xfId="17" applyNumberFormat="1" applyFont="1" applyFill="1" applyBorder="1"/>
    <xf numFmtId="168" fontId="2" fillId="0" borderId="0" xfId="17" applyNumberFormat="1" applyFont="1" applyFill="1" applyBorder="1"/>
    <xf numFmtId="168" fontId="2" fillId="0" borderId="3" xfId="17" applyNumberFormat="1" applyFont="1" applyFill="1" applyBorder="1"/>
    <xf numFmtId="168" fontId="2" fillId="0" borderId="0" xfId="17" applyNumberFormat="1" applyFont="1" applyFill="1"/>
    <xf numFmtId="168" fontId="2" fillId="0" borderId="6" xfId="17" applyNumberFormat="1" applyFont="1" applyFill="1" applyBorder="1"/>
    <xf numFmtId="168" fontId="2" fillId="0" borderId="7" xfId="0" applyNumberFormat="1" applyFont="1" applyFill="1" applyBorder="1"/>
    <xf numFmtId="168" fontId="2" fillId="0" borderId="0" xfId="0" applyNumberFormat="1" applyFont="1"/>
    <xf numFmtId="168" fontId="4" fillId="0" borderId="0" xfId="0" applyNumberFormat="1" applyFont="1" applyFill="1" applyAlignment="1">
      <alignment horizontal="center"/>
    </xf>
    <xf numFmtId="168" fontId="2" fillId="0" borderId="0" xfId="17" applyNumberFormat="1" applyFont="1" applyFill="1" applyAlignment="1">
      <alignment horizontal="center"/>
    </xf>
    <xf numFmtId="168" fontId="0" fillId="0" borderId="0" xfId="0" applyNumberFormat="1" applyFont="1" applyFill="1" applyBorder="1" applyAlignment="1">
      <alignment horizontal="right"/>
    </xf>
    <xf numFmtId="168" fontId="0" fillId="0" borderId="0" xfId="0" applyNumberFormat="1" applyFont="1" applyAlignment="1"/>
    <xf numFmtId="168" fontId="2" fillId="0" borderId="3" xfId="18" applyNumberFormat="1" applyFont="1" applyFill="1" applyBorder="1" applyAlignment="1"/>
    <xf numFmtId="168" fontId="2" fillId="0" borderId="0" xfId="0" applyNumberFormat="1" applyFont="1" applyAlignment="1"/>
    <xf numFmtId="168" fontId="2" fillId="0" borderId="6" xfId="0" applyNumberFormat="1" applyFont="1" applyFill="1" applyBorder="1" applyAlignment="1"/>
    <xf numFmtId="168" fontId="0" fillId="0" borderId="0" xfId="0" applyNumberFormat="1" applyFont="1" applyBorder="1" applyAlignment="1">
      <alignment horizontal="right"/>
    </xf>
    <xf numFmtId="168" fontId="2" fillId="0" borderId="6" xfId="18" applyNumberFormat="1" applyFont="1" applyFill="1" applyBorder="1" applyAlignment="1"/>
    <xf numFmtId="168" fontId="2" fillId="0" borderId="0" xfId="18" applyNumberFormat="1" applyFont="1" applyFill="1" applyAlignment="1"/>
    <xf numFmtId="168" fontId="2" fillId="0" borderId="4" xfId="18" applyNumberFormat="1" applyFont="1" applyFill="1" applyBorder="1" applyAlignment="1"/>
    <xf numFmtId="166" fontId="2" fillId="0" borderId="0" xfId="0" applyNumberFormat="1" applyFont="1"/>
    <xf numFmtId="168" fontId="32" fillId="0" borderId="0" xfId="17" applyNumberFormat="1" applyFont="1" applyFill="1" applyBorder="1"/>
    <xf numFmtId="169" fontId="2" fillId="0" borderId="4" xfId="17" applyNumberFormat="1" applyFont="1" applyFill="1" applyBorder="1" applyAlignment="1">
      <alignment horizontal="right"/>
    </xf>
    <xf numFmtId="169" fontId="2" fillId="0" borderId="0" xfId="17" applyNumberFormat="1" applyFont="1" applyFill="1" applyBorder="1" applyAlignment="1">
      <alignment horizontal="right"/>
    </xf>
    <xf numFmtId="168" fontId="0" fillId="0" borderId="0" xfId="0" applyNumberFormat="1" applyFill="1" applyAlignment="1"/>
    <xf numFmtId="167" fontId="0" fillId="0" borderId="0" xfId="0" applyNumberFormat="1" applyFont="1" applyFill="1" applyBorder="1"/>
    <xf numFmtId="168" fontId="3" fillId="0" borderId="0" xfId="18" applyNumberFormat="1" applyFont="1" applyFill="1" applyAlignment="1"/>
    <xf numFmtId="168" fontId="3" fillId="0" borderId="3" xfId="18" applyNumberFormat="1" applyFont="1" applyFill="1" applyBorder="1" applyAlignment="1"/>
    <xf numFmtId="168" fontId="3" fillId="0" borderId="3" xfId="18" applyNumberFormat="1" applyFont="1" applyFill="1" applyBorder="1" applyAlignment="1">
      <alignment horizontal="left"/>
    </xf>
    <xf numFmtId="167" fontId="0" fillId="0" borderId="0" xfId="0" applyNumberFormat="1" applyFont="1" applyFill="1" applyBorder="1" applyAlignment="1"/>
    <xf numFmtId="168" fontId="3" fillId="0" borderId="3" xfId="18" applyNumberFormat="1" applyFont="1" applyFill="1" applyBorder="1" applyAlignment="1">
      <alignment horizontal="right"/>
    </xf>
    <xf numFmtId="169" fontId="0" fillId="0" borderId="0" xfId="0" applyNumberFormat="1" applyFont="1" applyFill="1" applyBorder="1"/>
    <xf numFmtId="169" fontId="0" fillId="0" borderId="0" xfId="0" applyNumberFormat="1" applyFont="1" applyFill="1"/>
    <xf numFmtId="168" fontId="0" fillId="0" borderId="3" xfId="0" applyNumberFormat="1" applyFont="1" applyFill="1" applyBorder="1" applyAlignment="1">
      <alignment horizontal="center"/>
    </xf>
    <xf numFmtId="168" fontId="2" fillId="0" borderId="6" xfId="18" applyNumberFormat="1" applyFont="1" applyFill="1" applyBorder="1"/>
    <xf numFmtId="39" fontId="0" fillId="0" borderId="4" xfId="0" applyNumberFormat="1" applyFont="1" applyFill="1" applyBorder="1"/>
    <xf numFmtId="39" fontId="0" fillId="0" borderId="0" xfId="0" applyNumberFormat="1" applyFont="1" applyFill="1" applyBorder="1"/>
    <xf numFmtId="0" fontId="3" fillId="0" borderId="3" xfId="0" applyFont="1" applyFill="1" applyBorder="1" applyAlignment="1">
      <alignment wrapText="1"/>
    </xf>
    <xf numFmtId="168" fontId="3" fillId="0" borderId="0" xfId="18" applyNumberFormat="1" applyFont="1" applyFill="1" applyBorder="1"/>
    <xf numFmtId="0" fontId="0" fillId="0" borderId="0" xfId="0" applyFont="1" applyFill="1" applyAlignment="1">
      <alignment horizontal="left" indent="1"/>
    </xf>
    <xf numFmtId="0" fontId="0" fillId="0" borderId="3" xfId="0" applyFont="1" applyFill="1" applyBorder="1" applyAlignment="1">
      <alignment horizontal="center"/>
    </xf>
    <xf numFmtId="168" fontId="0" fillId="0" borderId="3" xfId="18" applyNumberFormat="1" applyFont="1" applyFill="1" applyBorder="1"/>
    <xf numFmtId="175" fontId="0" fillId="0" borderId="0" xfId="0" applyNumberFormat="1" applyFont="1" applyFill="1" applyBorder="1" applyAlignment="1">
      <alignment horizontal="center"/>
    </xf>
    <xf numFmtId="175" fontId="3" fillId="0" borderId="0" xfId="18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>
      <alignment horizontal="center"/>
    </xf>
    <xf numFmtId="43" fontId="2" fillId="0" borderId="0" xfId="0" applyNumberFormat="1" applyFont="1"/>
    <xf numFmtId="41" fontId="0" fillId="0" borderId="0" xfId="18" applyNumberFormat="1" applyFont="1" applyFill="1" applyBorder="1"/>
    <xf numFmtId="37" fontId="0" fillId="0" borderId="0" xfId="0" applyNumberFormat="1" applyFont="1" applyFill="1" applyBorder="1" applyAlignment="1"/>
    <xf numFmtId="37" fontId="2" fillId="0" borderId="7" xfId="0" applyNumberFormat="1" applyFont="1" applyFill="1" applyBorder="1"/>
    <xf numFmtId="37" fontId="0" fillId="0" borderId="4" xfId="0" applyNumberFormat="1" applyFont="1" applyFill="1" applyBorder="1"/>
    <xf numFmtId="0" fontId="0" fillId="0" borderId="0" xfId="0" applyFont="1" applyAlignment="1">
      <alignment horizontal="left"/>
    </xf>
    <xf numFmtId="37" fontId="0" fillId="0" borderId="3" xfId="0" applyNumberFormat="1" applyFont="1" applyFill="1" applyBorder="1"/>
    <xf numFmtId="168" fontId="2" fillId="0" borderId="0" xfId="18" applyNumberFormat="1" applyFont="1" applyFill="1" applyBorder="1"/>
    <xf numFmtId="37" fontId="33" fillId="0" borderId="0" xfId="18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center" wrapText="1"/>
    </xf>
    <xf numFmtId="168" fontId="0" fillId="0" borderId="3" xfId="18" applyNumberFormat="1" applyFont="1" applyFill="1" applyBorder="1" applyAlignment="1"/>
    <xf numFmtId="167" fontId="2" fillId="0" borderId="0" xfId="0" applyNumberFormat="1" applyFont="1" applyFill="1"/>
    <xf numFmtId="167" fontId="34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5" fontId="2" fillId="0" borderId="0" xfId="17" applyFont="1" applyFill="1" applyBorder="1" applyAlignment="1">
      <alignment horizontal="right"/>
    </xf>
    <xf numFmtId="43" fontId="0" fillId="0" borderId="4" xfId="0" applyNumberFormat="1" applyFont="1" applyFill="1" applyBorder="1"/>
    <xf numFmtId="165" fontId="0" fillId="0" borderId="0" xfId="17" applyFont="1" applyFill="1" applyAlignment="1"/>
    <xf numFmtId="0" fontId="0" fillId="4" borderId="0" xfId="0" applyFont="1" applyFill="1"/>
    <xf numFmtId="49" fontId="4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168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wrapText="1"/>
    </xf>
    <xf numFmtId="0" fontId="0" fillId="0" borderId="0" xfId="0" quotePrefix="1" applyFont="1" applyAlignment="1">
      <alignment horizontal="left"/>
    </xf>
    <xf numFmtId="166" fontId="0" fillId="0" borderId="0" xfId="0" applyNumberFormat="1" applyFont="1" applyFill="1" applyBorder="1"/>
    <xf numFmtId="166" fontId="0" fillId="0" borderId="0" xfId="0" applyNumberFormat="1" applyFont="1" applyBorder="1"/>
    <xf numFmtId="43" fontId="0" fillId="0" borderId="0" xfId="18" applyNumberFormat="1" applyFont="1" applyFill="1" applyBorder="1"/>
    <xf numFmtId="165" fontId="0" fillId="0" borderId="0" xfId="18" applyFont="1"/>
    <xf numFmtId="37" fontId="0" fillId="0" borderId="0" xfId="0" applyNumberFormat="1" applyFont="1"/>
    <xf numFmtId="165" fontId="0" fillId="0" borderId="0" xfId="0" applyNumberFormat="1" applyFont="1"/>
    <xf numFmtId="0" fontId="5" fillId="0" borderId="0" xfId="0" applyFont="1" applyFill="1" applyAlignment="1"/>
    <xf numFmtId="39" fontId="0" fillId="0" borderId="0" xfId="0" applyNumberFormat="1" applyFont="1" applyFill="1"/>
    <xf numFmtId="43" fontId="0" fillId="0" borderId="0" xfId="0" applyNumberFormat="1" applyFont="1" applyFill="1" applyBorder="1"/>
    <xf numFmtId="168" fontId="0" fillId="0" borderId="0" xfId="17" applyNumberFormat="1" applyFont="1" applyFill="1" applyBorder="1"/>
    <xf numFmtId="168" fontId="0" fillId="0" borderId="0" xfId="17" applyNumberFormat="1" applyFont="1" applyFill="1"/>
    <xf numFmtId="168" fontId="0" fillId="0" borderId="3" xfId="17" applyNumberFormat="1" applyFont="1" applyFill="1" applyBorder="1"/>
    <xf numFmtId="168" fontId="0" fillId="0" borderId="0" xfId="17" applyNumberFormat="1" applyFont="1" applyFill="1" applyBorder="1" applyAlignment="1">
      <alignment horizontal="right"/>
    </xf>
    <xf numFmtId="168" fontId="0" fillId="0" borderId="7" xfId="17" applyNumberFormat="1" applyFont="1" applyFill="1" applyBorder="1"/>
    <xf numFmtId="40" fontId="0" fillId="0" borderId="0" xfId="0" applyNumberFormat="1" applyFont="1" applyFill="1"/>
    <xf numFmtId="177" fontId="0" fillId="0" borderId="0" xfId="0" applyNumberFormat="1" applyFont="1" applyFill="1"/>
    <xf numFmtId="37" fontId="0" fillId="0" borderId="0" xfId="0" applyNumberFormat="1" applyFont="1" applyFill="1" applyBorder="1" applyAlignment="1">
      <alignment horizontal="right"/>
    </xf>
    <xf numFmtId="168" fontId="35" fillId="0" borderId="0" xfId="17" applyNumberFormat="1" applyFont="1" applyFill="1"/>
    <xf numFmtId="37" fontId="2" fillId="0" borderId="0" xfId="0" applyNumberFormat="1" applyFont="1" applyFill="1" applyBorder="1"/>
    <xf numFmtId="168" fontId="35" fillId="0" borderId="0" xfId="17" applyNumberFormat="1" applyFont="1" applyFill="1" applyAlignment="1">
      <alignment horizontal="center"/>
    </xf>
    <xf numFmtId="168" fontId="0" fillId="0" borderId="0" xfId="21" applyNumberFormat="1" applyFont="1" applyFill="1"/>
    <xf numFmtId="41" fontId="0" fillId="0" borderId="0" xfId="18" applyNumberFormat="1" applyFont="1" applyFill="1"/>
    <xf numFmtId="41" fontId="0" fillId="0" borderId="0" xfId="17" applyNumberFormat="1" applyFont="1" applyFill="1"/>
    <xf numFmtId="37" fontId="0" fillId="0" borderId="0" xfId="0" applyNumberFormat="1" applyFont="1" applyFill="1"/>
    <xf numFmtId="43" fontId="0" fillId="0" borderId="0" xfId="17" applyNumberFormat="1" applyFont="1" applyFill="1" applyAlignment="1">
      <alignment horizontal="center"/>
    </xf>
    <xf numFmtId="168" fontId="0" fillId="0" borderId="0" xfId="17" applyNumberFormat="1" applyFont="1" applyFill="1" applyAlignment="1">
      <alignment horizontal="center"/>
    </xf>
    <xf numFmtId="165" fontId="0" fillId="0" borderId="0" xfId="17" applyFont="1" applyFill="1"/>
    <xf numFmtId="37" fontId="2" fillId="0" borderId="0" xfId="0" applyNumberFormat="1" applyFont="1" applyFill="1" applyBorder="1" applyAlignment="1">
      <alignment horizontal="center"/>
    </xf>
    <xf numFmtId="37" fontId="33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168" fontId="0" fillId="0" borderId="6" xfId="18" applyNumberFormat="1" applyFont="1" applyFill="1" applyBorder="1"/>
    <xf numFmtId="168" fontId="2" fillId="0" borderId="5" xfId="17" applyNumberFormat="1" applyFont="1" applyFill="1" applyBorder="1" applyAlignment="1"/>
    <xf numFmtId="168" fontId="2" fillId="0" borderId="5" xfId="0" applyNumberFormat="1" applyFont="1" applyFill="1" applyBorder="1"/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165" fontId="2" fillId="0" borderId="0" xfId="17" applyFont="1" applyFill="1"/>
    <xf numFmtId="169" fontId="2" fillId="0" borderId="6" xfId="17" applyNumberFormat="1" applyFont="1" applyFill="1" applyBorder="1"/>
    <xf numFmtId="169" fontId="0" fillId="0" borderId="0" xfId="17" applyNumberFormat="1" applyFont="1" applyFill="1"/>
    <xf numFmtId="0" fontId="0" fillId="0" borderId="0" xfId="0" applyFont="1" applyFill="1" applyBorder="1" applyAlignment="1">
      <alignment wrapText="1"/>
    </xf>
    <xf numFmtId="0" fontId="0" fillId="0" borderId="3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/>
    <xf numFmtId="49" fontId="2" fillId="0" borderId="0" xfId="0" applyNumberFormat="1" applyFont="1" applyFill="1" applyAlignment="1">
      <alignment horizontal="center"/>
    </xf>
    <xf numFmtId="169" fontId="2" fillId="0" borderId="6" xfId="17" applyNumberFormat="1" applyFont="1" applyFill="1" applyBorder="1" applyAlignment="1">
      <alignment horizontal="right"/>
    </xf>
    <xf numFmtId="168" fontId="3" fillId="0" borderId="0" xfId="18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9" fontId="4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3" fillId="0" borderId="3" xfId="0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47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 2" xfId="13" xr:uid="{00000000-0005-0000-0000-00000C000000}"/>
    <cellStyle name="_sia037a091b-03e-1 Rev 2 Updated 11-05-09_B_syn005a111b-03e-1 Rev 7" xfId="14" xr:uid="{00000000-0005-0000-0000-00000D000000}"/>
    <cellStyle name="_sia037a091b-03e-1 Rev 2 Updated 11-05-09_C" xfId="15" xr:uid="{00000000-0005-0000-0000-00000E000000}"/>
    <cellStyle name="_sia037a091b-03e-1 Rev 2 Updated 11-05-09_D" xfId="16" xr:uid="{00000000-0005-0000-0000-00000F000000}"/>
    <cellStyle name="Comma" xfId="17" builtinId="3"/>
    <cellStyle name="Comma 2" xfId="18" xr:uid="{00000000-0005-0000-0000-000011000000}"/>
    <cellStyle name="Comma 2 2" xfId="19" xr:uid="{00000000-0005-0000-0000-000012000000}"/>
    <cellStyle name="Comma 3" xfId="20" xr:uid="{00000000-0005-0000-0000-000013000000}"/>
    <cellStyle name="Comma 4" xfId="21" xr:uid="{00000000-0005-0000-0000-000014000000}"/>
    <cellStyle name="Comma 5" xfId="22" xr:uid="{00000000-0005-0000-0000-000015000000}"/>
    <cellStyle name="comma zerodec" xfId="23" xr:uid="{00000000-0005-0000-0000-000016000000}"/>
    <cellStyle name="comma zerodec 2" xfId="24" xr:uid="{00000000-0005-0000-0000-000017000000}"/>
    <cellStyle name="Currency 2" xfId="25" xr:uid="{00000000-0005-0000-0000-000018000000}"/>
    <cellStyle name="Currency1" xfId="26" xr:uid="{00000000-0005-0000-0000-000019000000}"/>
    <cellStyle name="Currency1 2" xfId="27" xr:uid="{00000000-0005-0000-0000-00001A000000}"/>
    <cellStyle name="Dollar (zero dec)" xfId="28" xr:uid="{00000000-0005-0000-0000-00001B000000}"/>
    <cellStyle name="Dollar (zero dec) 2" xfId="29" xr:uid="{00000000-0005-0000-0000-00001C000000}"/>
    <cellStyle name="Grey" xfId="30" xr:uid="{00000000-0005-0000-0000-00001D000000}"/>
    <cellStyle name="Grey 2" xfId="31" xr:uid="{00000000-0005-0000-0000-00001E000000}"/>
    <cellStyle name="Grey 3" xfId="32" xr:uid="{00000000-0005-0000-0000-00001F000000}"/>
    <cellStyle name="Input [yellow]" xfId="33" xr:uid="{00000000-0005-0000-0000-000020000000}"/>
    <cellStyle name="Input [yellow] 2" xfId="34" xr:uid="{00000000-0005-0000-0000-000021000000}"/>
    <cellStyle name="Input [yellow] 3" xfId="35" xr:uid="{00000000-0005-0000-0000-000022000000}"/>
    <cellStyle name="no dec" xfId="36" xr:uid="{00000000-0005-0000-0000-000023000000}"/>
    <cellStyle name="Normal" xfId="0" builtinId="0"/>
    <cellStyle name="Normal - Style1" xfId="37" xr:uid="{00000000-0005-0000-0000-000025000000}"/>
    <cellStyle name="Normal - Style1 2" xfId="38" xr:uid="{00000000-0005-0000-0000-000026000000}"/>
    <cellStyle name="Normal 2" xfId="39" xr:uid="{00000000-0005-0000-0000-000027000000}"/>
    <cellStyle name="Normal 3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Percent [2]" xfId="44" xr:uid="{00000000-0005-0000-0000-00002C000000}"/>
    <cellStyle name="Quantity" xfId="45" xr:uid="{00000000-0005-0000-0000-00002D000000}"/>
    <cellStyle name="Style 1" xfId="46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5"/>
  <sheetViews>
    <sheetView view="pageBreakPreview" zoomScale="90" zoomScaleNormal="100" zoomScaleSheetLayoutView="90" workbookViewId="0">
      <selection activeCell="F27" sqref="F27"/>
    </sheetView>
  </sheetViews>
  <sheetFormatPr defaultColWidth="9.1796875" defaultRowHeight="20.25" customHeight="1"/>
  <cols>
    <col min="1" max="3" width="2.453125" style="42" customWidth="1"/>
    <col min="4" max="4" width="27.453125" style="42" customWidth="1"/>
    <col min="5" max="5" width="1.26953125" style="42" customWidth="1"/>
    <col min="6" max="6" width="5.26953125" style="219" customWidth="1"/>
    <col min="7" max="7" width="0.81640625" style="42" hidden="1" customWidth="1"/>
    <col min="8" max="8" width="15.54296875" style="44" customWidth="1"/>
    <col min="9" max="9" width="1.1796875" style="168" customWidth="1"/>
    <col min="10" max="10" width="15.54296875" style="44" customWidth="1"/>
    <col min="11" max="11" width="1.1796875" style="168" customWidth="1"/>
    <col min="12" max="12" width="15.26953125" style="44" customWidth="1"/>
    <col min="13" max="13" width="1.1796875" style="44" customWidth="1"/>
    <col min="14" max="14" width="15.26953125" style="44" customWidth="1"/>
    <col min="15" max="15" width="16" style="42" bestFit="1" customWidth="1"/>
    <col min="16" max="17" width="14" style="42" bestFit="1" customWidth="1"/>
    <col min="18" max="18" width="13.54296875" style="42" bestFit="1" customWidth="1"/>
    <col min="19" max="19" width="14" style="42" bestFit="1" customWidth="1"/>
    <col min="20" max="21" width="9.1796875" style="42"/>
    <col min="22" max="22" width="11.453125" style="42" bestFit="1" customWidth="1"/>
    <col min="23" max="16384" width="9.1796875" style="42"/>
  </cols>
  <sheetData>
    <row r="1" spans="1:14" s="9" customFormat="1" ht="20.25" customHeight="1">
      <c r="A1" s="217" t="s">
        <v>33</v>
      </c>
      <c r="B1" s="8"/>
      <c r="C1" s="8"/>
      <c r="D1" s="8"/>
      <c r="E1" s="8"/>
      <c r="F1" s="17"/>
      <c r="G1" s="8"/>
      <c r="H1" s="8"/>
      <c r="I1" s="8"/>
      <c r="J1" s="8"/>
      <c r="K1" s="8"/>
      <c r="L1" s="8"/>
      <c r="M1" s="8"/>
      <c r="N1" s="8"/>
    </row>
    <row r="2" spans="1:14" s="9" customFormat="1" ht="20.25" customHeight="1">
      <c r="A2" s="269" t="s">
        <v>109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</row>
    <row r="3" spans="1:14" ht="20.25" customHeight="1">
      <c r="A3" s="271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</row>
    <row r="4" spans="1:14" ht="20.25" customHeight="1">
      <c r="A4" s="2"/>
      <c r="B4" s="2"/>
      <c r="C4" s="2"/>
      <c r="D4" s="2"/>
      <c r="E4" s="2"/>
      <c r="F4" s="2"/>
      <c r="G4" s="2"/>
      <c r="H4" s="270" t="s">
        <v>26</v>
      </c>
      <c r="I4" s="270"/>
      <c r="J4" s="270"/>
      <c r="K4" s="270"/>
      <c r="L4" s="270" t="s">
        <v>28</v>
      </c>
      <c r="M4" s="270"/>
      <c r="N4" s="270"/>
    </row>
    <row r="5" spans="1:14" ht="20.25" customHeight="1">
      <c r="G5" s="43"/>
      <c r="H5" s="270" t="s">
        <v>27</v>
      </c>
      <c r="I5" s="270"/>
      <c r="J5" s="270"/>
      <c r="K5" s="270"/>
      <c r="L5" s="270" t="s">
        <v>27</v>
      </c>
      <c r="M5" s="270"/>
      <c r="N5" s="270"/>
    </row>
    <row r="6" spans="1:14" ht="20.25" customHeight="1">
      <c r="F6" s="42"/>
      <c r="G6" s="43"/>
      <c r="H6" s="197" t="s">
        <v>79</v>
      </c>
      <c r="I6" s="197"/>
      <c r="J6" s="197" t="s">
        <v>82</v>
      </c>
      <c r="K6" s="220"/>
      <c r="L6" s="197" t="s">
        <v>79</v>
      </c>
      <c r="M6" s="197"/>
      <c r="N6" s="197" t="s">
        <v>82</v>
      </c>
    </row>
    <row r="7" spans="1:14" ht="20.25" customHeight="1">
      <c r="A7" s="1" t="s">
        <v>5</v>
      </c>
      <c r="F7" s="214" t="s">
        <v>18</v>
      </c>
      <c r="H7" s="216" t="s">
        <v>163</v>
      </c>
      <c r="I7" s="216"/>
      <c r="J7" s="216" t="s">
        <v>147</v>
      </c>
      <c r="K7" s="216"/>
      <c r="L7" s="216" t="s">
        <v>163</v>
      </c>
      <c r="M7" s="216"/>
      <c r="N7" s="216" t="s">
        <v>147</v>
      </c>
    </row>
    <row r="8" spans="1:14" ht="20.25" customHeight="1">
      <c r="A8" s="1"/>
      <c r="F8" s="214"/>
      <c r="H8" s="216" t="s">
        <v>131</v>
      </c>
      <c r="I8" s="216"/>
      <c r="J8" s="216"/>
      <c r="K8" s="216"/>
      <c r="L8" s="216" t="s">
        <v>131</v>
      </c>
      <c r="M8" s="216"/>
      <c r="N8" s="216"/>
    </row>
    <row r="9" spans="1:14" ht="20.25" customHeight="1">
      <c r="F9" s="214"/>
      <c r="G9" s="46"/>
      <c r="H9" s="272" t="s">
        <v>53</v>
      </c>
      <c r="I9" s="272"/>
      <c r="J9" s="272"/>
      <c r="K9" s="272"/>
      <c r="L9" s="272"/>
      <c r="M9" s="272"/>
      <c r="N9" s="272"/>
    </row>
    <row r="10" spans="1:14" ht="20.25" customHeight="1">
      <c r="A10" s="4" t="s">
        <v>6</v>
      </c>
      <c r="F10" s="19"/>
      <c r="G10" s="48"/>
    </row>
    <row r="11" spans="1:14" ht="20.25" customHeight="1">
      <c r="A11" s="42" t="s">
        <v>4</v>
      </c>
      <c r="H11" s="65">
        <v>166109</v>
      </c>
      <c r="I11" s="238"/>
      <c r="J11" s="143">
        <v>166061</v>
      </c>
      <c r="K11" s="238"/>
      <c r="L11" s="65">
        <v>158841</v>
      </c>
      <c r="M11" s="65"/>
      <c r="N11" s="239">
        <v>159701</v>
      </c>
    </row>
    <row r="12" spans="1:14" ht="20.25" customHeight="1">
      <c r="A12" s="42" t="s">
        <v>2</v>
      </c>
      <c r="F12" s="219" t="s">
        <v>173</v>
      </c>
      <c r="H12" s="65">
        <v>4517926</v>
      </c>
      <c r="I12" s="238"/>
      <c r="J12" s="143">
        <v>5606483</v>
      </c>
      <c r="K12" s="238"/>
      <c r="L12" s="65">
        <v>4531279</v>
      </c>
      <c r="M12" s="65"/>
      <c r="N12" s="143">
        <v>5615434</v>
      </c>
    </row>
    <row r="13" spans="1:14" ht="20.25" customHeight="1">
      <c r="A13" s="42" t="s">
        <v>110</v>
      </c>
      <c r="F13" s="219">
        <v>4</v>
      </c>
      <c r="H13" s="65">
        <v>253166</v>
      </c>
      <c r="I13" s="238"/>
      <c r="J13" s="143">
        <v>305112</v>
      </c>
      <c r="K13" s="238"/>
      <c r="L13" s="65">
        <v>246485</v>
      </c>
      <c r="M13" s="65"/>
      <c r="N13" s="143">
        <v>299363</v>
      </c>
    </row>
    <row r="14" spans="1:14" ht="20.25" customHeight="1">
      <c r="A14" s="37" t="s">
        <v>151</v>
      </c>
      <c r="B14" s="37"/>
      <c r="C14" s="37"/>
      <c r="D14" s="37"/>
      <c r="E14" s="37"/>
      <c r="F14" s="219" t="s">
        <v>164</v>
      </c>
      <c r="H14" s="134">
        <v>140888</v>
      </c>
      <c r="I14" s="65"/>
      <c r="J14" s="143">
        <v>239490</v>
      </c>
      <c r="K14" s="65"/>
      <c r="L14" s="134">
        <v>172888</v>
      </c>
      <c r="M14" s="65"/>
      <c r="N14" s="143">
        <v>271490</v>
      </c>
    </row>
    <row r="15" spans="1:14" ht="20.25" customHeight="1">
      <c r="A15" s="221" t="s">
        <v>1</v>
      </c>
      <c r="F15" s="219">
        <v>7</v>
      </c>
      <c r="H15" s="65">
        <v>2735768</v>
      </c>
      <c r="I15" s="238"/>
      <c r="J15" s="143">
        <v>3253849</v>
      </c>
      <c r="K15" s="238"/>
      <c r="L15" s="65">
        <v>2729772</v>
      </c>
      <c r="M15" s="65"/>
      <c r="N15" s="239">
        <v>3248711</v>
      </c>
    </row>
    <row r="16" spans="1:14" ht="20.25" customHeight="1">
      <c r="A16" s="37" t="s">
        <v>81</v>
      </c>
      <c r="B16" s="37"/>
      <c r="C16" s="37"/>
      <c r="D16" s="37"/>
      <c r="E16" s="37"/>
      <c r="H16" s="65">
        <v>473673</v>
      </c>
      <c r="I16" s="238"/>
      <c r="J16" s="143">
        <v>534036</v>
      </c>
      <c r="K16" s="238"/>
      <c r="L16" s="65">
        <v>473658</v>
      </c>
      <c r="M16" s="65"/>
      <c r="N16" s="143">
        <v>534021</v>
      </c>
    </row>
    <row r="17" spans="1:15" ht="20.25" customHeight="1">
      <c r="A17" s="37" t="s">
        <v>83</v>
      </c>
      <c r="B17" s="37"/>
      <c r="C17" s="37"/>
      <c r="D17" s="37"/>
      <c r="E17" s="37"/>
      <c r="H17" s="65">
        <v>123471</v>
      </c>
      <c r="I17" s="238"/>
      <c r="J17" s="143">
        <v>72194</v>
      </c>
      <c r="K17" s="238"/>
      <c r="L17" s="65">
        <v>123366</v>
      </c>
      <c r="M17" s="65"/>
      <c r="N17" s="143">
        <v>72090</v>
      </c>
    </row>
    <row r="18" spans="1:15" ht="20.25" customHeight="1">
      <c r="A18" s="42" t="s">
        <v>0</v>
      </c>
      <c r="H18" s="65">
        <v>279</v>
      </c>
      <c r="I18" s="238"/>
      <c r="J18" s="143">
        <v>206</v>
      </c>
      <c r="K18" s="238"/>
      <c r="L18" s="65">
        <v>279</v>
      </c>
      <c r="M18" s="65"/>
      <c r="N18" s="239">
        <v>206</v>
      </c>
    </row>
    <row r="19" spans="1:15" s="1" customFormat="1" ht="20.25" customHeight="1">
      <c r="A19" s="1" t="s">
        <v>19</v>
      </c>
      <c r="F19" s="20"/>
      <c r="H19" s="144">
        <f>SUM(H11:H18)</f>
        <v>8411280</v>
      </c>
      <c r="I19" s="240"/>
      <c r="J19" s="144">
        <f>SUM(J11:J18)</f>
        <v>10177431</v>
      </c>
      <c r="K19" s="240"/>
      <c r="L19" s="144">
        <f>SUM(L11:L18)</f>
        <v>8436568</v>
      </c>
      <c r="M19" s="141"/>
      <c r="N19" s="144">
        <f>SUM(N11:N18)</f>
        <v>10201016</v>
      </c>
    </row>
    <row r="20" spans="1:15" ht="20.25" customHeight="1">
      <c r="A20" s="1"/>
      <c r="H20" s="222"/>
      <c r="I20" s="222"/>
      <c r="J20" s="222"/>
      <c r="K20" s="222"/>
      <c r="L20" s="222"/>
      <c r="M20" s="222"/>
      <c r="N20" s="222"/>
    </row>
    <row r="21" spans="1:15" ht="20.25" customHeight="1">
      <c r="A21" s="4" t="s">
        <v>7</v>
      </c>
      <c r="H21" s="37"/>
      <c r="I21" s="37"/>
      <c r="J21" s="37"/>
      <c r="K21" s="37"/>
      <c r="L21" s="37"/>
      <c r="M21" s="37"/>
      <c r="N21" s="37"/>
    </row>
    <row r="22" spans="1:15" ht="20.25" customHeight="1">
      <c r="A22" s="37" t="s">
        <v>46</v>
      </c>
      <c r="F22" s="219">
        <v>8</v>
      </c>
      <c r="H22" s="125">
        <v>0</v>
      </c>
      <c r="I22" s="224"/>
      <c r="J22" s="241">
        <v>0</v>
      </c>
      <c r="K22" s="224"/>
      <c r="L22" s="139">
        <v>9400</v>
      </c>
      <c r="M22" s="139"/>
      <c r="N22" s="232">
        <v>9400</v>
      </c>
    </row>
    <row r="23" spans="1:15" s="37" customFormat="1" ht="20.25" customHeight="1">
      <c r="A23" s="37" t="s">
        <v>132</v>
      </c>
      <c r="F23" s="219">
        <v>9</v>
      </c>
      <c r="H23" s="222">
        <v>576232</v>
      </c>
      <c r="I23" s="222"/>
      <c r="J23" s="241">
        <v>527371</v>
      </c>
      <c r="K23" s="222"/>
      <c r="L23" s="222">
        <v>458748</v>
      </c>
      <c r="M23" s="222"/>
      <c r="N23" s="232">
        <v>458748</v>
      </c>
    </row>
    <row r="24" spans="1:15" s="37" customFormat="1" ht="20.25" customHeight="1">
      <c r="A24" s="37" t="s">
        <v>71</v>
      </c>
      <c r="F24" s="219"/>
      <c r="H24" s="139">
        <v>21048</v>
      </c>
      <c r="I24" s="224"/>
      <c r="J24" s="232">
        <v>29785</v>
      </c>
      <c r="K24" s="224"/>
      <c r="L24" s="139">
        <v>21048</v>
      </c>
      <c r="M24" s="139"/>
      <c r="N24" s="232">
        <v>29785</v>
      </c>
    </row>
    <row r="25" spans="1:15" s="37" customFormat="1" ht="20.25" customHeight="1">
      <c r="A25" s="37" t="s">
        <v>2</v>
      </c>
      <c r="F25" s="219" t="s">
        <v>173</v>
      </c>
      <c r="H25" s="139">
        <v>72697</v>
      </c>
      <c r="I25" s="224"/>
      <c r="J25" s="232">
        <v>97329</v>
      </c>
      <c r="K25" s="224"/>
      <c r="L25" s="139">
        <v>70925</v>
      </c>
      <c r="M25" s="139"/>
      <c r="N25" s="232">
        <v>95430</v>
      </c>
    </row>
    <row r="26" spans="1:15" s="37" customFormat="1" ht="20.25" customHeight="1">
      <c r="A26" s="37" t="s">
        <v>110</v>
      </c>
      <c r="F26" s="219">
        <v>4</v>
      </c>
      <c r="H26" s="139">
        <v>5435</v>
      </c>
      <c r="I26" s="224"/>
      <c r="J26" s="232">
        <v>7210</v>
      </c>
      <c r="K26" s="224"/>
      <c r="L26" s="139">
        <v>5397</v>
      </c>
      <c r="M26" s="139"/>
      <c r="N26" s="232">
        <v>7110</v>
      </c>
    </row>
    <row r="27" spans="1:15" ht="20.25" customHeight="1">
      <c r="A27" s="42" t="s">
        <v>152</v>
      </c>
      <c r="F27" s="219">
        <v>6</v>
      </c>
      <c r="H27" s="38">
        <v>74680</v>
      </c>
      <c r="I27" s="38"/>
      <c r="J27" s="242">
        <v>78220</v>
      </c>
      <c r="K27" s="38"/>
      <c r="L27" s="133">
        <v>74680</v>
      </c>
      <c r="M27" s="133"/>
      <c r="N27" s="242">
        <v>78220</v>
      </c>
      <c r="O27" s="225"/>
    </row>
    <row r="28" spans="1:15" ht="20.25" customHeight="1">
      <c r="A28" s="37" t="s">
        <v>34</v>
      </c>
      <c r="B28" s="37"/>
      <c r="C28" s="37"/>
      <c r="D28" s="37"/>
      <c r="H28" s="38">
        <v>349826</v>
      </c>
      <c r="I28" s="38"/>
      <c r="J28" s="232">
        <v>357376</v>
      </c>
      <c r="K28" s="38"/>
      <c r="L28" s="133">
        <v>348324</v>
      </c>
      <c r="M28" s="133"/>
      <c r="N28" s="232">
        <v>355695</v>
      </c>
      <c r="O28" s="225"/>
    </row>
    <row r="29" spans="1:15" ht="20.25" customHeight="1">
      <c r="A29" s="37" t="s">
        <v>199</v>
      </c>
      <c r="B29" s="37"/>
      <c r="C29" s="37"/>
      <c r="D29" s="37"/>
      <c r="H29" s="38">
        <v>32186</v>
      </c>
      <c r="I29" s="38"/>
      <c r="J29" s="232">
        <v>0</v>
      </c>
      <c r="K29" s="38"/>
      <c r="L29" s="133">
        <v>32186</v>
      </c>
      <c r="M29" s="133"/>
      <c r="N29" s="232">
        <v>0</v>
      </c>
      <c r="O29" s="225"/>
    </row>
    <row r="30" spans="1:15" ht="20.25" customHeight="1">
      <c r="A30" s="37" t="s">
        <v>103</v>
      </c>
      <c r="B30" s="37"/>
      <c r="C30" s="37"/>
      <c r="D30" s="37"/>
      <c r="H30" s="38">
        <v>9551</v>
      </c>
      <c r="I30" s="38"/>
      <c r="J30" s="232">
        <v>10196</v>
      </c>
      <c r="K30" s="38"/>
      <c r="L30" s="133">
        <v>9165</v>
      </c>
      <c r="M30" s="133"/>
      <c r="N30" s="232">
        <v>9769</v>
      </c>
      <c r="O30" s="225"/>
    </row>
    <row r="31" spans="1:15" ht="20.25" customHeight="1">
      <c r="A31" s="37" t="s">
        <v>56</v>
      </c>
      <c r="B31" s="37"/>
      <c r="C31" s="37"/>
      <c r="D31" s="37"/>
      <c r="H31" s="38">
        <v>64847</v>
      </c>
      <c r="I31" s="38"/>
      <c r="J31" s="232">
        <v>56935</v>
      </c>
      <c r="K31" s="38"/>
      <c r="L31" s="133">
        <v>62848</v>
      </c>
      <c r="M31" s="133"/>
      <c r="N31" s="232">
        <v>55142</v>
      </c>
      <c r="O31" s="225"/>
    </row>
    <row r="32" spans="1:15" s="1" customFormat="1" ht="20.25" customHeight="1">
      <c r="A32" s="1" t="s">
        <v>8</v>
      </c>
      <c r="F32" s="20"/>
      <c r="H32" s="144">
        <f>SUM(H22:H31)</f>
        <v>1206502</v>
      </c>
      <c r="I32" s="240"/>
      <c r="J32" s="144">
        <f>SUM(J22:J31)</f>
        <v>1164422</v>
      </c>
      <c r="K32" s="240"/>
      <c r="L32" s="144">
        <f>SUM(L22:L31)</f>
        <v>1092721</v>
      </c>
      <c r="M32" s="141"/>
      <c r="N32" s="144">
        <f>SUM(N22:N31)</f>
        <v>1099299</v>
      </c>
      <c r="O32" s="188"/>
    </row>
    <row r="33" spans="1:15" ht="20.25" customHeight="1">
      <c r="H33" s="38"/>
      <c r="I33" s="38"/>
      <c r="J33" s="38"/>
      <c r="K33" s="38"/>
      <c r="L33" s="133"/>
      <c r="M33" s="133"/>
      <c r="N33" s="133"/>
    </row>
    <row r="34" spans="1:15" s="1" customFormat="1" ht="20.25" customHeight="1" thickBot="1">
      <c r="A34" s="1" t="s">
        <v>9</v>
      </c>
      <c r="F34" s="20"/>
      <c r="H34" s="140">
        <f>H32+H19</f>
        <v>9617782</v>
      </c>
      <c r="I34" s="240"/>
      <c r="J34" s="140">
        <f>J32+J19</f>
        <v>11341853</v>
      </c>
      <c r="K34" s="240"/>
      <c r="L34" s="140">
        <f>L32+L19</f>
        <v>9529289</v>
      </c>
      <c r="M34" s="141"/>
      <c r="N34" s="140">
        <f>N32+N19</f>
        <v>11300315</v>
      </c>
      <c r="O34" s="188"/>
    </row>
    <row r="35" spans="1:15" ht="20.25" customHeight="1" thickTop="1">
      <c r="O35" s="226"/>
    </row>
    <row r="36" spans="1:15" ht="20.25" customHeight="1">
      <c r="A36" s="2" t="s">
        <v>33</v>
      </c>
      <c r="B36" s="26"/>
      <c r="C36" s="26"/>
      <c r="D36" s="26"/>
      <c r="E36" s="26"/>
      <c r="F36" s="228"/>
      <c r="G36" s="26"/>
      <c r="H36" s="26"/>
      <c r="I36" s="26"/>
      <c r="J36" s="26"/>
      <c r="K36" s="26"/>
      <c r="L36" s="26"/>
      <c r="M36" s="26"/>
      <c r="N36" s="26"/>
    </row>
    <row r="37" spans="1:15" ht="20.25" customHeight="1">
      <c r="A37" s="271" t="s">
        <v>109</v>
      </c>
      <c r="B37" s="271"/>
      <c r="C37" s="271"/>
      <c r="D37" s="271"/>
      <c r="E37" s="271"/>
      <c r="F37" s="271"/>
      <c r="G37" s="271"/>
      <c r="H37" s="271"/>
      <c r="I37" s="271"/>
      <c r="J37" s="271"/>
      <c r="K37" s="271"/>
      <c r="L37" s="271"/>
      <c r="M37" s="271"/>
      <c r="N37" s="271"/>
    </row>
    <row r="38" spans="1:15" ht="16.5" customHeight="1">
      <c r="A38" s="271"/>
      <c r="B38" s="271"/>
      <c r="C38" s="271"/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271"/>
    </row>
    <row r="39" spans="1:15" ht="18.75" customHeight="1">
      <c r="A39" s="2"/>
      <c r="B39" s="2"/>
      <c r="C39" s="2"/>
      <c r="D39" s="2"/>
      <c r="E39" s="2"/>
      <c r="F39" s="2"/>
      <c r="G39" s="2"/>
      <c r="H39" s="270" t="s">
        <v>26</v>
      </c>
      <c r="I39" s="270"/>
      <c r="J39" s="270"/>
      <c r="K39" s="270"/>
      <c r="L39" s="270" t="s">
        <v>28</v>
      </c>
      <c r="M39" s="270"/>
      <c r="N39" s="270"/>
    </row>
    <row r="40" spans="1:15" ht="18.75" customHeight="1">
      <c r="G40" s="43"/>
      <c r="H40" s="270" t="s">
        <v>27</v>
      </c>
      <c r="I40" s="270"/>
      <c r="J40" s="270"/>
      <c r="K40" s="270"/>
      <c r="L40" s="270" t="s">
        <v>27</v>
      </c>
      <c r="M40" s="270"/>
      <c r="N40" s="270"/>
    </row>
    <row r="41" spans="1:15" ht="18.75" customHeight="1">
      <c r="F41" s="42"/>
      <c r="G41" s="43"/>
      <c r="H41" s="197" t="s">
        <v>79</v>
      </c>
      <c r="I41" s="197"/>
      <c r="J41" s="197" t="s">
        <v>82</v>
      </c>
      <c r="K41" s="220"/>
      <c r="L41" s="197" t="s">
        <v>79</v>
      </c>
      <c r="M41" s="197"/>
      <c r="N41" s="197" t="s">
        <v>82</v>
      </c>
    </row>
    <row r="42" spans="1:15" ht="18.75" customHeight="1">
      <c r="A42" s="91" t="s">
        <v>25</v>
      </c>
      <c r="F42" s="214" t="s">
        <v>18</v>
      </c>
      <c r="H42" s="216" t="s">
        <v>163</v>
      </c>
      <c r="I42" s="216"/>
      <c r="J42" s="216" t="s">
        <v>147</v>
      </c>
      <c r="K42" s="216"/>
      <c r="L42" s="216" t="s">
        <v>163</v>
      </c>
      <c r="M42" s="216"/>
      <c r="N42" s="216" t="s">
        <v>147</v>
      </c>
    </row>
    <row r="43" spans="1:15" ht="18.75" customHeight="1">
      <c r="A43" s="91"/>
      <c r="F43" s="214"/>
      <c r="H43" s="216" t="s">
        <v>131</v>
      </c>
      <c r="I43" s="216"/>
      <c r="J43" s="216"/>
      <c r="K43" s="216"/>
      <c r="L43" s="216" t="s">
        <v>131</v>
      </c>
      <c r="M43" s="216"/>
      <c r="N43" s="216"/>
    </row>
    <row r="44" spans="1:15" ht="18" customHeight="1">
      <c r="F44" s="214"/>
      <c r="G44" s="46"/>
      <c r="H44" s="272" t="s">
        <v>53</v>
      </c>
      <c r="I44" s="272"/>
      <c r="J44" s="272"/>
      <c r="K44" s="272"/>
      <c r="L44" s="272"/>
      <c r="M44" s="272"/>
      <c r="N44" s="272"/>
    </row>
    <row r="45" spans="1:15" ht="18.75" customHeight="1">
      <c r="A45" s="4" t="s">
        <v>10</v>
      </c>
      <c r="H45" s="37"/>
      <c r="I45" s="37"/>
      <c r="J45" s="37"/>
      <c r="K45" s="37"/>
      <c r="L45" s="37"/>
      <c r="M45" s="37"/>
      <c r="N45" s="37"/>
    </row>
    <row r="46" spans="1:15" ht="18.75" customHeight="1">
      <c r="A46" s="42" t="s">
        <v>178</v>
      </c>
      <c r="H46" s="189">
        <v>3344580</v>
      </c>
      <c r="I46" s="243"/>
      <c r="J46" s="244">
        <v>5104117</v>
      </c>
      <c r="K46" s="243"/>
      <c r="L46" s="189">
        <v>3344580</v>
      </c>
      <c r="M46" s="189"/>
      <c r="N46" s="244">
        <v>5104117</v>
      </c>
    </row>
    <row r="47" spans="1:15" ht="18.75" customHeight="1">
      <c r="A47" s="42" t="s">
        <v>3</v>
      </c>
      <c r="F47" s="219">
        <v>4</v>
      </c>
      <c r="H47" s="189">
        <v>2208052</v>
      </c>
      <c r="I47" s="189"/>
      <c r="J47" s="244">
        <v>2159044</v>
      </c>
      <c r="K47" s="189"/>
      <c r="L47" s="189">
        <v>2207910</v>
      </c>
      <c r="M47" s="189"/>
      <c r="N47" s="244">
        <v>2158917</v>
      </c>
    </row>
    <row r="48" spans="1:15" s="126" customFormat="1" ht="18.75" customHeight="1">
      <c r="A48" s="84" t="s">
        <v>124</v>
      </c>
      <c r="F48" s="219">
        <v>4</v>
      </c>
      <c r="G48" s="84"/>
      <c r="H48" s="190">
        <v>258365</v>
      </c>
      <c r="I48" s="190"/>
      <c r="J48" s="245">
        <v>333662</v>
      </c>
      <c r="K48" s="190"/>
      <c r="L48" s="190">
        <v>258089</v>
      </c>
      <c r="M48" s="190"/>
      <c r="N48" s="245">
        <v>334202</v>
      </c>
    </row>
    <row r="49" spans="1:16" s="37" customFormat="1" ht="18.75" hidden="1" customHeight="1">
      <c r="A49" s="213" t="s">
        <v>111</v>
      </c>
      <c r="B49" s="213"/>
      <c r="C49" s="213"/>
      <c r="D49" s="213"/>
      <c r="F49" s="219">
        <v>14</v>
      </c>
      <c r="H49" s="125"/>
      <c r="I49" s="189"/>
      <c r="J49" s="246"/>
      <c r="K49" s="189"/>
      <c r="L49" s="134"/>
      <c r="M49" s="134"/>
      <c r="N49" s="247"/>
    </row>
    <row r="50" spans="1:16" s="37" customFormat="1" ht="18.75" customHeight="1">
      <c r="A50" s="37" t="s">
        <v>174</v>
      </c>
      <c r="F50" s="219"/>
      <c r="H50" s="134">
        <v>10346</v>
      </c>
      <c r="I50" s="189"/>
      <c r="J50" s="247">
        <v>0</v>
      </c>
      <c r="K50" s="189"/>
      <c r="L50" s="134">
        <v>10346</v>
      </c>
      <c r="M50" s="134"/>
      <c r="N50" s="247">
        <v>0</v>
      </c>
    </row>
    <row r="51" spans="1:16" ht="18.75" customHeight="1">
      <c r="A51" s="42" t="s">
        <v>123</v>
      </c>
      <c r="H51" s="134"/>
      <c r="I51" s="38"/>
      <c r="J51" s="247"/>
      <c r="K51" s="38"/>
      <c r="L51" s="134"/>
      <c r="M51" s="38"/>
      <c r="N51" s="247"/>
    </row>
    <row r="52" spans="1:16" s="37" customFormat="1" ht="18.75" hidden="1" customHeight="1">
      <c r="A52" s="37" t="s">
        <v>111</v>
      </c>
      <c r="F52" s="219">
        <v>14</v>
      </c>
      <c r="H52" s="125"/>
      <c r="I52" s="189"/>
      <c r="J52" s="246"/>
      <c r="K52" s="189"/>
      <c r="L52" s="134"/>
      <c r="M52" s="134"/>
      <c r="N52" s="247"/>
    </row>
    <row r="53" spans="1:16" s="37" customFormat="1" ht="18.75" customHeight="1">
      <c r="B53" s="37" t="s">
        <v>104</v>
      </c>
      <c r="F53" s="219"/>
      <c r="H53" s="134">
        <v>108410</v>
      </c>
      <c r="I53" s="189"/>
      <c r="J53" s="247">
        <v>161180</v>
      </c>
      <c r="K53" s="189"/>
      <c r="L53" s="134">
        <v>108410</v>
      </c>
      <c r="M53" s="134"/>
      <c r="N53" s="247">
        <v>161180</v>
      </c>
    </row>
    <row r="54" spans="1:16" ht="18.75" customHeight="1">
      <c r="A54" s="42" t="s">
        <v>165</v>
      </c>
      <c r="H54" s="38">
        <v>6305</v>
      </c>
      <c r="I54" s="38"/>
      <c r="J54" s="248">
        <v>0</v>
      </c>
      <c r="K54" s="38"/>
      <c r="L54" s="38">
        <v>6305</v>
      </c>
      <c r="M54" s="38"/>
      <c r="N54" s="248">
        <v>0</v>
      </c>
    </row>
    <row r="55" spans="1:16" ht="18.75" customHeight="1">
      <c r="A55" s="42" t="s">
        <v>24</v>
      </c>
      <c r="H55" s="38">
        <v>266462</v>
      </c>
      <c r="I55" s="38"/>
      <c r="J55" s="245">
        <v>299742</v>
      </c>
      <c r="K55" s="38"/>
      <c r="L55" s="38">
        <v>264741</v>
      </c>
      <c r="M55" s="38"/>
      <c r="N55" s="245">
        <v>296822</v>
      </c>
    </row>
    <row r="56" spans="1:16" s="1" customFormat="1" ht="18.75" customHeight="1">
      <c r="A56" s="1" t="s">
        <v>11</v>
      </c>
      <c r="F56" s="20"/>
      <c r="H56" s="144">
        <f>SUM(H46:H55)</f>
        <v>6202520</v>
      </c>
      <c r="I56" s="240"/>
      <c r="J56" s="144">
        <f>SUM(J46:J55)</f>
        <v>8057745</v>
      </c>
      <c r="K56" s="240"/>
      <c r="L56" s="144">
        <f>SUM(L46:L55)</f>
        <v>6200381</v>
      </c>
      <c r="M56" s="141"/>
      <c r="N56" s="144">
        <f>SUM(N46:N55)</f>
        <v>8055238</v>
      </c>
    </row>
    <row r="57" spans="1:16" ht="10.5" customHeight="1">
      <c r="H57" s="38"/>
      <c r="I57" s="38"/>
      <c r="J57" s="38"/>
      <c r="K57" s="38"/>
      <c r="L57" s="133"/>
      <c r="M57" s="133"/>
      <c r="N57" s="133"/>
      <c r="O57" s="226"/>
    </row>
    <row r="58" spans="1:16" ht="18.75" customHeight="1">
      <c r="A58" s="15" t="s">
        <v>29</v>
      </c>
      <c r="H58" s="38"/>
      <c r="I58" s="38"/>
      <c r="J58" s="38"/>
      <c r="K58" s="38"/>
      <c r="L58" s="133"/>
      <c r="M58" s="133"/>
      <c r="N58" s="133"/>
    </row>
    <row r="59" spans="1:16" ht="18.75" hidden="1" customHeight="1">
      <c r="A59" s="37" t="s">
        <v>153</v>
      </c>
      <c r="F59" s="219">
        <v>10</v>
      </c>
      <c r="H59" s="134"/>
      <c r="I59" s="38"/>
      <c r="J59" s="247">
        <v>0</v>
      </c>
      <c r="K59" s="38"/>
      <c r="L59" s="134"/>
      <c r="M59" s="134"/>
      <c r="N59" s="247">
        <v>0</v>
      </c>
    </row>
    <row r="60" spans="1:16" ht="18.75" customHeight="1">
      <c r="A60" s="37" t="s">
        <v>124</v>
      </c>
      <c r="H60" s="134">
        <v>28742</v>
      </c>
      <c r="I60" s="38"/>
      <c r="J60" s="247">
        <v>31652</v>
      </c>
      <c r="K60" s="38"/>
      <c r="L60" s="134">
        <v>28742</v>
      </c>
      <c r="M60" s="134"/>
      <c r="N60" s="247">
        <v>31652</v>
      </c>
    </row>
    <row r="61" spans="1:16" ht="18.75" customHeight="1">
      <c r="A61" s="37" t="s">
        <v>175</v>
      </c>
      <c r="B61" s="37"/>
      <c r="C61" s="37"/>
      <c r="D61" s="37"/>
      <c r="H61" s="134">
        <v>21988</v>
      </c>
      <c r="I61" s="38"/>
      <c r="J61" s="247">
        <v>0</v>
      </c>
      <c r="K61" s="38"/>
      <c r="L61" s="134">
        <v>21988</v>
      </c>
      <c r="M61" s="134"/>
      <c r="N61" s="247">
        <v>0</v>
      </c>
    </row>
    <row r="62" spans="1:16" ht="18.75" customHeight="1">
      <c r="A62" s="37" t="s">
        <v>154</v>
      </c>
      <c r="H62" s="139">
        <v>40167</v>
      </c>
      <c r="I62" s="38"/>
      <c r="J62" s="232">
        <v>39363</v>
      </c>
      <c r="K62" s="38"/>
      <c r="L62" s="139">
        <v>38955</v>
      </c>
      <c r="M62" s="139"/>
      <c r="N62" s="232">
        <v>38158</v>
      </c>
    </row>
    <row r="63" spans="1:16" ht="18.75" customHeight="1">
      <c r="A63" s="37" t="s">
        <v>44</v>
      </c>
      <c r="F63" s="24"/>
      <c r="G63" s="37"/>
      <c r="H63" s="139">
        <v>1188</v>
      </c>
      <c r="I63" s="37"/>
      <c r="J63" s="232">
        <v>412</v>
      </c>
      <c r="K63" s="37"/>
      <c r="L63" s="139">
        <v>1181</v>
      </c>
      <c r="M63" s="139"/>
      <c r="N63" s="232">
        <v>406</v>
      </c>
      <c r="P63" s="225"/>
    </row>
    <row r="64" spans="1:16" s="1" customFormat="1" ht="18.75" customHeight="1">
      <c r="A64" s="1" t="s">
        <v>102</v>
      </c>
      <c r="F64" s="20"/>
      <c r="H64" s="144">
        <f>SUM(H59:H63)</f>
        <v>92085</v>
      </c>
      <c r="I64" s="240"/>
      <c r="J64" s="144">
        <f>SUM(J59:J63)</f>
        <v>71427</v>
      </c>
      <c r="K64" s="240"/>
      <c r="L64" s="144">
        <f>SUM(L59:L63)</f>
        <v>90866</v>
      </c>
      <c r="M64" s="141"/>
      <c r="N64" s="144">
        <f>SUM(N59:N63)</f>
        <v>70216</v>
      </c>
    </row>
    <row r="65" spans="1:16" s="1" customFormat="1" ht="10.5" customHeight="1">
      <c r="F65" s="20"/>
      <c r="H65" s="191"/>
      <c r="I65" s="240"/>
      <c r="J65" s="191"/>
      <c r="K65" s="240"/>
      <c r="L65" s="150"/>
      <c r="M65" s="141"/>
      <c r="N65" s="150"/>
    </row>
    <row r="66" spans="1:16" ht="18.75" customHeight="1">
      <c r="A66" s="1" t="s">
        <v>12</v>
      </c>
      <c r="H66" s="142">
        <f>SUM(H56+H64)</f>
        <v>6294605</v>
      </c>
      <c r="I66" s="38"/>
      <c r="J66" s="142">
        <f>SUM(J56+J64)</f>
        <v>8129172</v>
      </c>
      <c r="K66" s="38"/>
      <c r="L66" s="142">
        <f>SUM(L56+L64)</f>
        <v>6291247</v>
      </c>
      <c r="M66" s="141"/>
      <c r="N66" s="142">
        <f>SUM(N56+N64)</f>
        <v>8125454</v>
      </c>
      <c r="P66" s="227"/>
    </row>
    <row r="67" spans="1:16" ht="10.5" customHeight="1">
      <c r="A67" s="1"/>
      <c r="H67" s="38"/>
      <c r="I67" s="38"/>
      <c r="J67" s="38"/>
      <c r="K67" s="38"/>
      <c r="L67" s="38"/>
      <c r="M67" s="38"/>
      <c r="N67" s="38"/>
    </row>
    <row r="68" spans="1:16" ht="18.75" customHeight="1">
      <c r="A68" s="4" t="s">
        <v>125</v>
      </c>
      <c r="D68" s="37"/>
      <c r="E68" s="37"/>
      <c r="G68" s="37"/>
      <c r="H68" s="38"/>
      <c r="I68" s="38"/>
      <c r="J68" s="38"/>
      <c r="K68" s="38"/>
      <c r="L68" s="38"/>
      <c r="M68" s="38"/>
      <c r="N68" s="38"/>
    </row>
    <row r="69" spans="1:16" ht="18.75" customHeight="1">
      <c r="A69" s="42" t="s">
        <v>49</v>
      </c>
      <c r="D69" s="37"/>
      <c r="E69" s="37"/>
      <c r="F69" s="24">
        <v>10</v>
      </c>
      <c r="G69" s="37"/>
      <c r="H69" s="38"/>
      <c r="I69" s="38"/>
      <c r="J69" s="38"/>
      <c r="K69" s="38"/>
      <c r="L69" s="38"/>
      <c r="M69" s="38"/>
      <c r="N69" s="38"/>
    </row>
    <row r="70" spans="1:16" ht="18.75" customHeight="1" thickBot="1">
      <c r="B70" s="42" t="s">
        <v>94</v>
      </c>
      <c r="D70" s="37"/>
      <c r="E70" s="37"/>
      <c r="F70" s="24"/>
      <c r="G70" s="37"/>
      <c r="H70" s="192">
        <v>880000</v>
      </c>
      <c r="I70" s="38"/>
      <c r="J70" s="192">
        <v>880000</v>
      </c>
      <c r="K70" s="38"/>
      <c r="L70" s="192">
        <v>880000</v>
      </c>
      <c r="M70" s="38"/>
      <c r="N70" s="192">
        <v>880000</v>
      </c>
    </row>
    <row r="71" spans="1:16" ht="18.75" customHeight="1" thickTop="1">
      <c r="B71" s="42" t="s">
        <v>129</v>
      </c>
      <c r="D71" s="37"/>
      <c r="E71" s="37"/>
      <c r="G71" s="37"/>
      <c r="H71" s="38">
        <v>847361</v>
      </c>
      <c r="I71" s="38"/>
      <c r="J71" s="245">
        <v>847361</v>
      </c>
      <c r="K71" s="38"/>
      <c r="L71" s="38">
        <v>847361</v>
      </c>
      <c r="M71" s="38"/>
      <c r="N71" s="245">
        <v>847361</v>
      </c>
    </row>
    <row r="72" spans="1:16" ht="18.75" customHeight="1">
      <c r="A72" s="84" t="s">
        <v>84</v>
      </c>
      <c r="D72" s="37"/>
      <c r="E72" s="37"/>
      <c r="G72" s="37"/>
      <c r="H72" s="38"/>
      <c r="I72" s="38"/>
      <c r="J72" s="245"/>
      <c r="K72" s="38"/>
      <c r="L72" s="38"/>
      <c r="M72" s="38"/>
      <c r="N72" s="245"/>
    </row>
    <row r="73" spans="1:16" ht="18.75" customHeight="1">
      <c r="A73" s="42" t="s">
        <v>50</v>
      </c>
      <c r="B73" s="42" t="s">
        <v>85</v>
      </c>
      <c r="D73" s="37"/>
      <c r="E73" s="37"/>
      <c r="G73" s="37"/>
      <c r="H73" s="38">
        <v>350872</v>
      </c>
      <c r="I73" s="38"/>
      <c r="J73" s="245">
        <v>350872</v>
      </c>
      <c r="K73" s="38"/>
      <c r="L73" s="38">
        <v>350872</v>
      </c>
      <c r="M73" s="38"/>
      <c r="N73" s="245">
        <v>350872</v>
      </c>
    </row>
    <row r="74" spans="1:16" ht="18.75" customHeight="1">
      <c r="B74" s="193" t="s">
        <v>86</v>
      </c>
      <c r="D74" s="37"/>
      <c r="E74" s="37"/>
      <c r="G74" s="37"/>
      <c r="H74" s="38">
        <v>52836</v>
      </c>
      <c r="I74" s="38"/>
      <c r="J74" s="245">
        <v>52836</v>
      </c>
      <c r="K74" s="38"/>
      <c r="L74" s="38">
        <v>52836</v>
      </c>
      <c r="M74" s="38"/>
      <c r="N74" s="245">
        <v>52836</v>
      </c>
    </row>
    <row r="75" spans="1:16" ht="18.75" hidden="1" customHeight="1">
      <c r="A75" s="42" t="s">
        <v>112</v>
      </c>
      <c r="D75" s="37"/>
      <c r="E75" s="37"/>
      <c r="G75" s="37"/>
      <c r="H75" s="38"/>
      <c r="I75" s="38"/>
      <c r="J75" s="245"/>
      <c r="K75" s="38"/>
      <c r="L75" s="38"/>
      <c r="M75" s="38"/>
      <c r="N75" s="245"/>
    </row>
    <row r="76" spans="1:16" ht="18.75" hidden="1" customHeight="1">
      <c r="A76" s="42" t="s">
        <v>113</v>
      </c>
      <c r="D76" s="37"/>
      <c r="E76" s="37"/>
      <c r="F76" s="24"/>
      <c r="G76" s="37"/>
      <c r="H76" s="134"/>
      <c r="I76" s="38"/>
      <c r="J76" s="247"/>
      <c r="K76" s="38"/>
      <c r="L76" s="134"/>
      <c r="M76" s="134"/>
      <c r="N76" s="247"/>
    </row>
    <row r="77" spans="1:16" ht="18.75" customHeight="1">
      <c r="A77" s="42" t="s">
        <v>14</v>
      </c>
      <c r="D77" s="37"/>
      <c r="E77" s="37"/>
      <c r="F77" s="24"/>
      <c r="G77" s="37"/>
      <c r="H77" s="38"/>
      <c r="I77" s="38"/>
      <c r="J77" s="245"/>
      <c r="K77" s="38"/>
      <c r="L77" s="38"/>
      <c r="M77" s="38"/>
      <c r="N77" s="245"/>
    </row>
    <row r="78" spans="1:16" ht="18.75" customHeight="1">
      <c r="B78" s="42" t="s">
        <v>22</v>
      </c>
      <c r="D78" s="37"/>
      <c r="E78" s="37"/>
      <c r="G78" s="37"/>
      <c r="H78" s="38"/>
      <c r="I78" s="38"/>
      <c r="J78" s="245"/>
      <c r="K78" s="38"/>
      <c r="L78" s="38"/>
      <c r="M78" s="38"/>
      <c r="N78" s="245"/>
    </row>
    <row r="79" spans="1:16" ht="18.75" customHeight="1">
      <c r="B79" s="42" t="s">
        <v>23</v>
      </c>
      <c r="D79" s="37"/>
      <c r="E79" s="37"/>
      <c r="G79" s="37"/>
      <c r="H79" s="38">
        <v>88000</v>
      </c>
      <c r="I79" s="38"/>
      <c r="J79" s="245">
        <v>88000</v>
      </c>
      <c r="K79" s="38"/>
      <c r="L79" s="38">
        <v>88000</v>
      </c>
      <c r="M79" s="38"/>
      <c r="N79" s="245">
        <v>88000</v>
      </c>
    </row>
    <row r="80" spans="1:16" ht="18.75" customHeight="1">
      <c r="A80" s="193" t="s">
        <v>114</v>
      </c>
      <c r="D80" s="37"/>
      <c r="E80" s="37"/>
      <c r="G80" s="37"/>
      <c r="H80" s="38">
        <v>1975956</v>
      </c>
      <c r="I80" s="38"/>
      <c r="J80" s="245">
        <v>1858470</v>
      </c>
      <c r="K80" s="38"/>
      <c r="L80" s="38">
        <v>1890821</v>
      </c>
      <c r="M80" s="38"/>
      <c r="N80" s="245">
        <v>1820650</v>
      </c>
    </row>
    <row r="81" spans="1:25" ht="18.75" customHeight="1">
      <c r="A81" s="42" t="s">
        <v>128</v>
      </c>
      <c r="D81" s="37"/>
      <c r="E81" s="37"/>
      <c r="F81" s="24"/>
      <c r="G81" s="37"/>
      <c r="H81" s="194">
        <v>8152</v>
      </c>
      <c r="I81" s="38"/>
      <c r="J81" s="194">
        <v>15142</v>
      </c>
      <c r="K81" s="38"/>
      <c r="L81" s="194">
        <v>8152</v>
      </c>
      <c r="M81" s="38"/>
      <c r="N81" s="194">
        <v>15142</v>
      </c>
    </row>
    <row r="82" spans="1:25" s="1" customFormat="1" ht="18.75" customHeight="1">
      <c r="A82" s="1" t="s">
        <v>126</v>
      </c>
      <c r="B82" s="42"/>
      <c r="C82" s="42"/>
      <c r="D82" s="42"/>
      <c r="E82" s="42"/>
      <c r="F82" s="219"/>
      <c r="G82" s="43"/>
      <c r="H82" s="177">
        <f>SUM(G71:H81)</f>
        <v>3323177</v>
      </c>
      <c r="I82" s="195" t="e">
        <f>SUM(#REF!)</f>
        <v>#REF!</v>
      </c>
      <c r="J82" s="177">
        <f>SUM(I71:J81)</f>
        <v>3212681</v>
      </c>
      <c r="K82" s="195" t="e">
        <f>SUM(#REF!)</f>
        <v>#REF!</v>
      </c>
      <c r="L82" s="177">
        <f>SUM(K71:L81)</f>
        <v>3238042</v>
      </c>
      <c r="M82" s="195" t="e">
        <f>SUM(#REF!)</f>
        <v>#REF!</v>
      </c>
      <c r="N82" s="177">
        <f>SUM(M71:N81)</f>
        <v>3174861</v>
      </c>
      <c r="P82" s="127"/>
      <c r="Q82" s="151"/>
      <c r="R82" s="42"/>
      <c r="S82" s="42"/>
      <c r="T82" s="42"/>
      <c r="U82" s="42"/>
      <c r="V82" s="42"/>
      <c r="W82" s="42"/>
      <c r="X82" s="42"/>
      <c r="Y82" s="42"/>
    </row>
    <row r="83" spans="1:25" s="1" customFormat="1" ht="18.75" customHeight="1">
      <c r="B83" s="42"/>
      <c r="C83" s="42"/>
      <c r="D83" s="42"/>
      <c r="E83" s="42"/>
      <c r="F83" s="219"/>
      <c r="G83" s="43"/>
      <c r="H83" s="139"/>
      <c r="I83" s="139"/>
      <c r="J83" s="139"/>
      <c r="K83" s="139"/>
      <c r="L83" s="139"/>
      <c r="M83" s="139"/>
      <c r="N83" s="139"/>
      <c r="P83" s="127"/>
      <c r="R83" s="42"/>
      <c r="S83" s="42"/>
      <c r="T83" s="42"/>
      <c r="U83" s="42"/>
      <c r="V83" s="42"/>
      <c r="W83" s="42"/>
      <c r="X83" s="42"/>
      <c r="Y83" s="42"/>
    </row>
    <row r="84" spans="1:25" s="1" customFormat="1" ht="18.75" customHeight="1" thickBot="1">
      <c r="A84" s="1" t="s">
        <v>127</v>
      </c>
      <c r="F84" s="20"/>
      <c r="G84" s="5"/>
      <c r="H84" s="135">
        <f>H82+H66</f>
        <v>9617782</v>
      </c>
      <c r="I84" s="249"/>
      <c r="J84" s="135">
        <f>J82+J66</f>
        <v>11341853</v>
      </c>
      <c r="K84" s="249"/>
      <c r="L84" s="135">
        <f>L82+L66</f>
        <v>9529289</v>
      </c>
      <c r="M84" s="119"/>
      <c r="N84" s="135">
        <f>N82+N66</f>
        <v>11300315</v>
      </c>
      <c r="P84" s="127"/>
    </row>
    <row r="85" spans="1:25" ht="20.25" customHeight="1" thickTop="1">
      <c r="H85" s="62"/>
      <c r="I85" s="250"/>
      <c r="J85" s="62"/>
      <c r="K85" s="250"/>
      <c r="L85" s="62"/>
      <c r="M85" s="196"/>
      <c r="N85" s="210">
        <f>N84-N34</f>
        <v>0</v>
      </c>
    </row>
  </sheetData>
  <mergeCells count="14">
    <mergeCell ref="H44:N44"/>
    <mergeCell ref="H9:N9"/>
    <mergeCell ref="A37:N37"/>
    <mergeCell ref="H39:K39"/>
    <mergeCell ref="L39:N39"/>
    <mergeCell ref="H40:K40"/>
    <mergeCell ref="L40:N40"/>
    <mergeCell ref="A38:N38"/>
    <mergeCell ref="A2:N2"/>
    <mergeCell ref="H4:K4"/>
    <mergeCell ref="L4:N4"/>
    <mergeCell ref="H5:K5"/>
    <mergeCell ref="L5:N5"/>
    <mergeCell ref="A3:N3"/>
  </mergeCells>
  <pageMargins left="0.7" right="0.7" top="0.48" bottom="0.5" header="0.5" footer="0.5"/>
  <pageSetup paperSize="9" scale="82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03"/>
  <sheetViews>
    <sheetView view="pageBreakPreview" topLeftCell="A52" zoomScale="90" zoomScaleNormal="90" zoomScaleSheetLayoutView="90" workbookViewId="0">
      <selection activeCell="F62" sqref="F62"/>
    </sheetView>
  </sheetViews>
  <sheetFormatPr defaultColWidth="9.1796875" defaultRowHeight="20.25" customHeight="1"/>
  <cols>
    <col min="1" max="1" width="48.1796875" style="67" customWidth="1"/>
    <col min="2" max="2" width="5.54296875" style="24" customWidth="1"/>
    <col min="3" max="3" width="13.26953125" style="78" customWidth="1"/>
    <col min="4" max="4" width="1.1796875" style="74" customWidth="1"/>
    <col min="5" max="5" width="13.26953125" style="78" customWidth="1"/>
    <col min="6" max="6" width="1.1796875" style="74" customWidth="1"/>
    <col min="7" max="7" width="13.26953125" style="78" bestFit="1" customWidth="1"/>
    <col min="8" max="8" width="1.1796875" style="74" customWidth="1"/>
    <col min="9" max="9" width="13.26953125" style="78" bestFit="1" customWidth="1"/>
    <col min="10" max="12" width="9.1796875" style="67"/>
    <col min="13" max="13" width="11.453125" style="67" bestFit="1" customWidth="1"/>
    <col min="14" max="16384" width="9.1796875" style="67"/>
  </cols>
  <sheetData>
    <row r="1" spans="1:15" s="9" customFormat="1" ht="20.25" customHeight="1">
      <c r="A1" s="14" t="s">
        <v>33</v>
      </c>
      <c r="B1" s="8"/>
      <c r="C1" s="8"/>
      <c r="D1" s="8"/>
      <c r="E1" s="8"/>
      <c r="F1" s="8"/>
      <c r="G1" s="8"/>
      <c r="H1" s="8"/>
      <c r="I1" s="8"/>
      <c r="J1" s="251"/>
      <c r="K1" s="73"/>
    </row>
    <row r="2" spans="1:15" s="9" customFormat="1" ht="20.25" customHeight="1">
      <c r="A2" s="269" t="s">
        <v>69</v>
      </c>
      <c r="B2" s="269"/>
      <c r="C2" s="269"/>
      <c r="D2" s="269"/>
      <c r="E2" s="269"/>
      <c r="F2" s="269"/>
      <c r="G2" s="269"/>
      <c r="H2" s="269"/>
      <c r="I2" s="269"/>
      <c r="J2" s="251"/>
    </row>
    <row r="3" spans="1:15" s="37" customFormat="1" ht="19.5" customHeight="1">
      <c r="B3" s="21"/>
      <c r="C3" s="2"/>
      <c r="D3" s="2"/>
      <c r="E3" s="2"/>
      <c r="F3" s="2"/>
      <c r="G3" s="2"/>
      <c r="H3" s="2"/>
      <c r="I3" s="2"/>
      <c r="J3" s="229"/>
      <c r="K3" s="229"/>
      <c r="L3" s="229"/>
    </row>
    <row r="4" spans="1:15" s="37" customFormat="1" ht="19.5" customHeight="1">
      <c r="B4" s="24"/>
      <c r="C4" s="270" t="s">
        <v>26</v>
      </c>
      <c r="D4" s="270"/>
      <c r="E4" s="270"/>
      <c r="F4" s="60"/>
      <c r="G4" s="270" t="s">
        <v>28</v>
      </c>
      <c r="H4" s="270"/>
      <c r="I4" s="270"/>
      <c r="K4" s="75"/>
      <c r="L4" s="46"/>
      <c r="M4" s="214"/>
      <c r="N4" s="214"/>
      <c r="O4" s="214"/>
    </row>
    <row r="5" spans="1:15" s="37" customFormat="1" ht="19.5" customHeight="1">
      <c r="B5" s="24"/>
      <c r="C5" s="270" t="s">
        <v>27</v>
      </c>
      <c r="D5" s="270"/>
      <c r="E5" s="270"/>
      <c r="F5" s="60"/>
      <c r="G5" s="270" t="s">
        <v>27</v>
      </c>
      <c r="H5" s="270"/>
      <c r="I5" s="270"/>
      <c r="K5" s="75"/>
      <c r="L5" s="46"/>
      <c r="M5" s="214"/>
      <c r="N5" s="214"/>
      <c r="O5" s="214"/>
    </row>
    <row r="6" spans="1:15" s="37" customFormat="1" ht="19.5" customHeight="1">
      <c r="B6" s="24"/>
      <c r="C6" s="274" t="s">
        <v>67</v>
      </c>
      <c r="D6" s="274"/>
      <c r="E6" s="274"/>
      <c r="F6" s="60"/>
      <c r="G6" s="274" t="s">
        <v>67</v>
      </c>
      <c r="H6" s="274"/>
      <c r="I6" s="274"/>
      <c r="K6" s="75"/>
      <c r="L6" s="46"/>
      <c r="M6" s="214"/>
      <c r="N6" s="214"/>
      <c r="O6" s="214"/>
    </row>
    <row r="7" spans="1:15" s="37" customFormat="1" ht="19.5" customHeight="1">
      <c r="B7" s="24"/>
      <c r="C7" s="273" t="s">
        <v>79</v>
      </c>
      <c r="D7" s="273"/>
      <c r="E7" s="273"/>
      <c r="F7" s="60"/>
      <c r="G7" s="273" t="s">
        <v>79</v>
      </c>
      <c r="H7" s="273"/>
      <c r="I7" s="273"/>
      <c r="K7" s="75"/>
      <c r="L7" s="46"/>
      <c r="M7" s="214"/>
      <c r="N7" s="214"/>
      <c r="O7" s="214"/>
    </row>
    <row r="8" spans="1:15" s="37" customFormat="1" ht="19.5" customHeight="1">
      <c r="B8" s="24" t="s">
        <v>18</v>
      </c>
      <c r="C8" s="215">
        <v>2020</v>
      </c>
      <c r="D8" s="215"/>
      <c r="E8" s="215">
        <v>2019</v>
      </c>
      <c r="F8" s="215"/>
      <c r="G8" s="215">
        <v>2020</v>
      </c>
      <c r="H8" s="215"/>
      <c r="I8" s="215">
        <v>2019</v>
      </c>
      <c r="K8" s="75"/>
      <c r="L8" s="46"/>
      <c r="M8" s="214"/>
      <c r="N8" s="214"/>
      <c r="O8" s="214"/>
    </row>
    <row r="9" spans="1:15" s="37" customFormat="1" ht="19.5" customHeight="1">
      <c r="B9" s="24"/>
      <c r="C9" s="272" t="s">
        <v>51</v>
      </c>
      <c r="D9" s="272"/>
      <c r="E9" s="272"/>
      <c r="F9" s="272"/>
      <c r="G9" s="272"/>
      <c r="H9" s="272"/>
      <c r="I9" s="272"/>
      <c r="K9" s="75"/>
      <c r="L9" s="46"/>
      <c r="M9" s="214"/>
      <c r="N9" s="214"/>
      <c r="O9" s="214"/>
    </row>
    <row r="10" spans="1:15" s="37" customFormat="1" ht="19.5" customHeight="1">
      <c r="A10" s="13" t="s">
        <v>117</v>
      </c>
      <c r="B10" s="24"/>
      <c r="C10" s="230"/>
      <c r="E10" s="230"/>
      <c r="G10" s="230"/>
      <c r="I10" s="230"/>
      <c r="K10" s="76"/>
      <c r="L10" s="42"/>
      <c r="M10" s="44"/>
      <c r="N10" s="45"/>
      <c r="O10" s="44"/>
    </row>
    <row r="11" spans="1:15" s="71" customFormat="1" ht="19.5" customHeight="1">
      <c r="A11" s="129" t="s">
        <v>133</v>
      </c>
      <c r="B11" s="219"/>
      <c r="C11" s="231">
        <v>7303111</v>
      </c>
      <c r="D11" s="232"/>
      <c r="E11" s="231">
        <v>9532876</v>
      </c>
      <c r="F11" s="232"/>
      <c r="G11" s="231">
        <v>7297845</v>
      </c>
      <c r="H11" s="231"/>
      <c r="I11" s="231">
        <v>9532281</v>
      </c>
      <c r="J11" s="37"/>
      <c r="K11" s="76"/>
      <c r="L11" s="42"/>
      <c r="M11" s="222"/>
      <c r="N11" s="223"/>
      <c r="O11" s="222"/>
    </row>
    <row r="12" spans="1:15" s="71" customFormat="1" ht="19.5" customHeight="1">
      <c r="A12" s="129" t="s">
        <v>155</v>
      </c>
      <c r="B12" s="219"/>
      <c r="C12" s="233">
        <v>27527</v>
      </c>
      <c r="D12" s="232"/>
      <c r="E12" s="233">
        <v>20905</v>
      </c>
      <c r="F12" s="232"/>
      <c r="G12" s="233">
        <v>27508</v>
      </c>
      <c r="H12" s="231"/>
      <c r="I12" s="233">
        <v>20041</v>
      </c>
      <c r="J12" s="37"/>
      <c r="K12" s="76"/>
      <c r="L12" s="42"/>
      <c r="M12" s="222"/>
      <c r="N12" s="223"/>
      <c r="O12" s="222"/>
    </row>
    <row r="13" spans="1:15" s="59" customFormat="1" ht="19.5" customHeight="1">
      <c r="A13" s="2" t="s">
        <v>95</v>
      </c>
      <c r="B13" s="219">
        <v>11</v>
      </c>
      <c r="C13" s="147">
        <f>SUM(C11:C12)</f>
        <v>7330638</v>
      </c>
      <c r="D13" s="148"/>
      <c r="E13" s="147">
        <f>SUM(E11:E12)</f>
        <v>9553781</v>
      </c>
      <c r="F13" s="148"/>
      <c r="G13" s="147">
        <f>SUM(G11:G12)</f>
        <v>7325353</v>
      </c>
      <c r="H13" s="146"/>
      <c r="I13" s="147">
        <f>SUM(I11:I12)</f>
        <v>9552322</v>
      </c>
      <c r="J13" s="13"/>
      <c r="K13" s="77"/>
      <c r="L13" s="1"/>
      <c r="M13" s="58"/>
      <c r="N13" s="57"/>
      <c r="O13" s="58"/>
    </row>
    <row r="14" spans="1:15" s="71" customFormat="1" ht="19.5" customHeight="1">
      <c r="A14" s="2" t="s">
        <v>156</v>
      </c>
      <c r="B14" s="219"/>
      <c r="C14" s="231"/>
      <c r="D14" s="232"/>
      <c r="E14" s="231"/>
      <c r="F14" s="232"/>
      <c r="G14" s="231"/>
      <c r="H14" s="231"/>
      <c r="I14" s="231"/>
      <c r="J14" s="37"/>
      <c r="K14" s="76"/>
      <c r="L14" s="42"/>
      <c r="M14" s="222"/>
      <c r="N14" s="223"/>
      <c r="O14" s="222"/>
    </row>
    <row r="15" spans="1:15" s="71" customFormat="1" ht="19.5" customHeight="1">
      <c r="A15" s="129" t="s">
        <v>134</v>
      </c>
      <c r="B15" s="219">
        <v>7</v>
      </c>
      <c r="C15" s="231">
        <v>6999927</v>
      </c>
      <c r="D15" s="232"/>
      <c r="E15" s="231">
        <v>9143134</v>
      </c>
      <c r="F15" s="232"/>
      <c r="G15" s="231">
        <v>7000996</v>
      </c>
      <c r="H15" s="231"/>
      <c r="I15" s="231">
        <v>9143892</v>
      </c>
      <c r="J15" s="37"/>
      <c r="K15" s="76"/>
      <c r="L15" s="42"/>
      <c r="M15" s="222"/>
      <c r="N15" s="223"/>
      <c r="O15" s="222"/>
    </row>
    <row r="16" spans="1:15" s="71" customFormat="1" ht="19.5" customHeight="1">
      <c r="A16" s="129" t="s">
        <v>135</v>
      </c>
      <c r="B16" s="219"/>
      <c r="C16" s="233">
        <v>17878</v>
      </c>
      <c r="D16" s="232"/>
      <c r="E16" s="233">
        <v>11356</v>
      </c>
      <c r="F16" s="232"/>
      <c r="G16" s="233">
        <v>15858</v>
      </c>
      <c r="H16" s="231"/>
      <c r="I16" s="233">
        <v>11292</v>
      </c>
      <c r="J16" s="37"/>
      <c r="K16" s="76"/>
      <c r="L16" s="42"/>
      <c r="M16" s="222"/>
      <c r="N16" s="223"/>
      <c r="O16" s="222"/>
    </row>
    <row r="17" spans="1:15" s="59" customFormat="1" ht="19.5" customHeight="1">
      <c r="A17" s="2" t="s">
        <v>157</v>
      </c>
      <c r="B17" s="219"/>
      <c r="C17" s="147">
        <f>SUM(C15:C16)</f>
        <v>7017805</v>
      </c>
      <c r="D17" s="148"/>
      <c r="E17" s="147">
        <f>SUM(E15:E16)</f>
        <v>9154490</v>
      </c>
      <c r="F17" s="148"/>
      <c r="G17" s="147">
        <f>SUM(G15:G16)</f>
        <v>7016854</v>
      </c>
      <c r="H17" s="146"/>
      <c r="I17" s="147">
        <f>SUM(I15:I16)</f>
        <v>9155184</v>
      </c>
      <c r="J17" s="13"/>
      <c r="K17" s="77"/>
      <c r="L17" s="1"/>
      <c r="M17" s="58"/>
      <c r="N17" s="57"/>
      <c r="O17" s="58"/>
    </row>
    <row r="18" spans="1:15" s="71" customFormat="1" ht="19.5" customHeight="1">
      <c r="A18" s="2" t="s">
        <v>47</v>
      </c>
      <c r="B18" s="219"/>
      <c r="C18" s="146">
        <f>C13-C17</f>
        <v>312833</v>
      </c>
      <c r="D18" s="148"/>
      <c r="E18" s="146">
        <f>E13-E17</f>
        <v>399291</v>
      </c>
      <c r="F18" s="148"/>
      <c r="G18" s="146">
        <f>G13-G17</f>
        <v>308499</v>
      </c>
      <c r="H18" s="146"/>
      <c r="I18" s="146">
        <f>I13-I17</f>
        <v>397138</v>
      </c>
      <c r="J18" s="37"/>
      <c r="K18" s="76"/>
      <c r="L18" s="42"/>
      <c r="M18" s="222"/>
      <c r="N18" s="223"/>
      <c r="O18" s="222"/>
    </row>
    <row r="19" spans="1:15" s="71" customFormat="1" ht="19.5" customHeight="1">
      <c r="A19" s="129" t="s">
        <v>189</v>
      </c>
      <c r="B19" s="219"/>
      <c r="C19" s="231">
        <v>-14265</v>
      </c>
      <c r="D19" s="232"/>
      <c r="E19" s="231">
        <v>41154</v>
      </c>
      <c r="F19" s="232"/>
      <c r="G19" s="231">
        <v>-14265</v>
      </c>
      <c r="H19" s="231"/>
      <c r="I19" s="231">
        <v>41154</v>
      </c>
      <c r="J19" s="37"/>
      <c r="K19" s="76"/>
      <c r="L19" s="42"/>
      <c r="M19" s="222"/>
      <c r="N19" s="223"/>
      <c r="O19" s="222"/>
    </row>
    <row r="20" spans="1:15" s="71" customFormat="1" ht="19.5" customHeight="1">
      <c r="A20" s="129" t="s">
        <v>21</v>
      </c>
      <c r="B20" s="219"/>
      <c r="C20" s="233">
        <v>28879</v>
      </c>
      <c r="D20" s="232"/>
      <c r="E20" s="233">
        <v>16568</v>
      </c>
      <c r="F20" s="232"/>
      <c r="G20" s="233">
        <v>28396</v>
      </c>
      <c r="H20" s="231"/>
      <c r="I20" s="233">
        <v>17171</v>
      </c>
      <c r="J20" s="37"/>
      <c r="K20" s="76"/>
      <c r="L20" s="42"/>
      <c r="M20" s="222"/>
      <c r="N20" s="223"/>
      <c r="O20" s="222"/>
    </row>
    <row r="21" spans="1:15" s="59" customFormat="1" ht="19.5" customHeight="1">
      <c r="A21" s="2" t="s">
        <v>48</v>
      </c>
      <c r="B21" s="219"/>
      <c r="C21" s="147">
        <f>SUM(C18:C20)</f>
        <v>327447</v>
      </c>
      <c r="D21" s="148"/>
      <c r="E21" s="147">
        <f>SUM(E18:E20)</f>
        <v>457013</v>
      </c>
      <c r="F21" s="148"/>
      <c r="G21" s="147">
        <f>SUM(G18:G20)</f>
        <v>322630</v>
      </c>
      <c r="H21" s="146"/>
      <c r="I21" s="147">
        <f>SUM(I18:I20)</f>
        <v>455463</v>
      </c>
      <c r="J21" s="13"/>
      <c r="K21" s="77"/>
      <c r="L21" s="1"/>
      <c r="M21" s="58"/>
      <c r="N21" s="57"/>
      <c r="O21" s="58"/>
    </row>
    <row r="22" spans="1:15" s="71" customFormat="1" ht="19.5" customHeight="1">
      <c r="A22" s="129" t="s">
        <v>108</v>
      </c>
      <c r="B22" s="219"/>
      <c r="C22" s="231">
        <v>109429</v>
      </c>
      <c r="D22" s="232"/>
      <c r="E22" s="231">
        <v>124786</v>
      </c>
      <c r="F22" s="232"/>
      <c r="G22" s="231">
        <v>108408</v>
      </c>
      <c r="H22" s="231"/>
      <c r="I22" s="231">
        <v>125678</v>
      </c>
      <c r="J22" s="37"/>
      <c r="K22" s="76"/>
      <c r="L22" s="42"/>
      <c r="M22" s="222"/>
      <c r="N22" s="223"/>
      <c r="O22" s="222"/>
    </row>
    <row r="23" spans="1:15" s="71" customFormat="1" ht="19.5" customHeight="1">
      <c r="A23" s="129" t="s">
        <v>30</v>
      </c>
      <c r="B23" s="219"/>
      <c r="C23" s="231">
        <v>99206</v>
      </c>
      <c r="D23" s="232"/>
      <c r="E23" s="231">
        <v>94768</v>
      </c>
      <c r="F23" s="232"/>
      <c r="G23" s="231">
        <v>94679</v>
      </c>
      <c r="H23" s="231"/>
      <c r="I23" s="231">
        <v>89367</v>
      </c>
      <c r="J23" s="37"/>
      <c r="K23" s="76"/>
      <c r="L23" s="42"/>
      <c r="M23" s="222"/>
      <c r="N23" s="223"/>
      <c r="O23" s="222"/>
    </row>
    <row r="24" spans="1:15" s="71" customFormat="1" ht="19.5" customHeight="1">
      <c r="A24" s="129" t="s">
        <v>96</v>
      </c>
      <c r="B24" s="219"/>
      <c r="C24" s="233">
        <v>14771</v>
      </c>
      <c r="D24" s="232"/>
      <c r="E24" s="233">
        <v>16414</v>
      </c>
      <c r="F24" s="232"/>
      <c r="G24" s="233">
        <v>14771</v>
      </c>
      <c r="H24" s="231"/>
      <c r="I24" s="233">
        <v>16414</v>
      </c>
      <c r="J24" s="37"/>
      <c r="K24" s="76"/>
      <c r="L24" s="42"/>
      <c r="M24" s="222"/>
      <c r="N24" s="223"/>
      <c r="O24" s="222"/>
    </row>
    <row r="25" spans="1:15" s="59" customFormat="1" ht="19.5" customHeight="1">
      <c r="A25" s="2" t="s">
        <v>13</v>
      </c>
      <c r="B25" s="219"/>
      <c r="C25" s="147">
        <f>SUM(C22:C24)</f>
        <v>223406</v>
      </c>
      <c r="D25" s="148"/>
      <c r="E25" s="147">
        <f>SUM(E22:E24)</f>
        <v>235968</v>
      </c>
      <c r="F25" s="148"/>
      <c r="G25" s="147">
        <f>SUM(G22:G24)</f>
        <v>217858</v>
      </c>
      <c r="H25" s="146"/>
      <c r="I25" s="147">
        <f>SUM(I22:I24)</f>
        <v>231459</v>
      </c>
      <c r="J25" s="13"/>
      <c r="K25" s="77"/>
      <c r="L25" s="1"/>
      <c r="M25" s="58"/>
      <c r="N25" s="57"/>
      <c r="O25" s="58"/>
    </row>
    <row r="26" spans="1:15" s="59" customFormat="1" ht="9" customHeight="1">
      <c r="A26" s="2"/>
      <c r="B26" s="219"/>
      <c r="C26" s="146"/>
      <c r="D26" s="148"/>
      <c r="E26" s="146"/>
      <c r="F26" s="148"/>
      <c r="G26" s="146"/>
      <c r="H26" s="146"/>
      <c r="I26" s="146"/>
      <c r="J26" s="13"/>
      <c r="K26" s="77"/>
      <c r="L26" s="1"/>
      <c r="M26" s="58"/>
      <c r="N26" s="57"/>
      <c r="O26" s="58"/>
    </row>
    <row r="27" spans="1:15" s="59" customFormat="1" ht="19.5" customHeight="1">
      <c r="A27" s="129" t="s">
        <v>115</v>
      </c>
      <c r="B27" s="219">
        <v>9</v>
      </c>
      <c r="C27" s="233">
        <v>48861</v>
      </c>
      <c r="D27" s="148"/>
      <c r="E27" s="233">
        <v>7678</v>
      </c>
      <c r="F27" s="148"/>
      <c r="G27" s="147">
        <v>0</v>
      </c>
      <c r="H27" s="146"/>
      <c r="I27" s="147">
        <v>0</v>
      </c>
      <c r="J27" s="13"/>
      <c r="K27" s="77"/>
      <c r="L27" s="1"/>
      <c r="M27" s="58"/>
      <c r="N27" s="57"/>
      <c r="O27" s="58"/>
    </row>
    <row r="28" spans="1:15" s="59" customFormat="1" ht="19.5" customHeight="1">
      <c r="A28" s="2" t="s">
        <v>60</v>
      </c>
      <c r="B28" s="219"/>
      <c r="C28" s="146">
        <f>C21-C25+C27</f>
        <v>152902</v>
      </c>
      <c r="D28" s="148"/>
      <c r="E28" s="146">
        <f>E21-E25+E27</f>
        <v>228723</v>
      </c>
      <c r="F28" s="148"/>
      <c r="G28" s="146">
        <f>G21-G25+G27</f>
        <v>104772</v>
      </c>
      <c r="H28" s="146"/>
      <c r="I28" s="146">
        <f>I21-I25+I27</f>
        <v>224004</v>
      </c>
      <c r="J28" s="13"/>
      <c r="K28" s="77"/>
      <c r="L28" s="1"/>
      <c r="M28" s="58"/>
      <c r="N28" s="57"/>
      <c r="O28" s="58"/>
    </row>
    <row r="29" spans="1:15" s="71" customFormat="1" ht="19.5" customHeight="1">
      <c r="A29" s="129" t="s">
        <v>92</v>
      </c>
      <c r="B29" s="219"/>
      <c r="C29" s="233">
        <v>-21222</v>
      </c>
      <c r="D29" s="232"/>
      <c r="E29" s="233">
        <v>-44587</v>
      </c>
      <c r="F29" s="232"/>
      <c r="G29" s="233">
        <v>-21223</v>
      </c>
      <c r="H29" s="231"/>
      <c r="I29" s="233">
        <v>-44924</v>
      </c>
      <c r="J29" s="37"/>
      <c r="K29" s="76"/>
      <c r="L29" s="42"/>
      <c r="M29" s="222"/>
      <c r="N29" s="223"/>
      <c r="O29" s="222"/>
    </row>
    <row r="30" spans="1:15" s="59" customFormat="1" ht="19.5" customHeight="1">
      <c r="A30" s="2" t="s">
        <v>35</v>
      </c>
      <c r="B30" s="219"/>
      <c r="C30" s="149">
        <f>SUM(C28:C29)</f>
        <v>131680</v>
      </c>
      <c r="D30" s="148"/>
      <c r="E30" s="149">
        <f>SUM(E28:E29)</f>
        <v>184136</v>
      </c>
      <c r="F30" s="148"/>
      <c r="G30" s="149">
        <f>SUM(G28:G29)</f>
        <v>83549</v>
      </c>
      <c r="H30" s="146"/>
      <c r="I30" s="149">
        <f>SUM(I28:I29)</f>
        <v>179080</v>
      </c>
      <c r="J30" s="13"/>
      <c r="K30" s="77"/>
      <c r="L30" s="1"/>
      <c r="M30" s="58"/>
      <c r="N30" s="57"/>
      <c r="O30" s="58"/>
    </row>
    <row r="31" spans="1:15" s="71" customFormat="1" ht="19.5" customHeight="1">
      <c r="A31" s="13"/>
      <c r="B31" s="219"/>
      <c r="C31" s="231"/>
      <c r="D31" s="231"/>
      <c r="E31" s="231"/>
      <c r="F31" s="231"/>
      <c r="G31" s="231"/>
      <c r="H31" s="231"/>
      <c r="I31" s="231"/>
      <c r="J31" s="37"/>
      <c r="K31" s="76"/>
      <c r="L31" s="42"/>
    </row>
    <row r="32" spans="1:15" s="37" customFormat="1" ht="19.5" customHeight="1">
      <c r="A32" s="2" t="s">
        <v>36</v>
      </c>
      <c r="B32" s="42"/>
      <c r="C32" s="232"/>
      <c r="D32" s="232"/>
      <c r="E32" s="232"/>
      <c r="F32" s="234"/>
      <c r="G32" s="143"/>
      <c r="H32" s="234"/>
      <c r="I32" s="143"/>
    </row>
    <row r="33" spans="1:12" s="37" customFormat="1" ht="19.5" hidden="1" customHeight="1">
      <c r="A33" s="21" t="s">
        <v>76</v>
      </c>
      <c r="B33" s="42"/>
      <c r="C33" s="232"/>
      <c r="D33" s="232"/>
      <c r="E33" s="232"/>
      <c r="F33" s="234"/>
      <c r="G33" s="143"/>
      <c r="H33" s="234"/>
      <c r="I33" s="143"/>
    </row>
    <row r="34" spans="1:12" s="37" customFormat="1" ht="19.5" hidden="1" customHeight="1">
      <c r="A34" s="129" t="s">
        <v>77</v>
      </c>
      <c r="B34" s="42"/>
      <c r="C34" s="139">
        <v>0</v>
      </c>
      <c r="D34" s="132"/>
      <c r="E34" s="139">
        <v>0</v>
      </c>
      <c r="F34" s="132"/>
      <c r="G34" s="139">
        <v>0</v>
      </c>
      <c r="H34" s="132"/>
      <c r="I34" s="139">
        <v>0</v>
      </c>
    </row>
    <row r="35" spans="1:12" s="37" customFormat="1" ht="19.5" hidden="1" customHeight="1">
      <c r="A35" s="129" t="s">
        <v>72</v>
      </c>
      <c r="B35" s="42"/>
      <c r="C35" s="184">
        <v>0</v>
      </c>
      <c r="D35" s="132"/>
      <c r="E35" s="184">
        <v>0</v>
      </c>
      <c r="F35" s="50"/>
      <c r="G35" s="184">
        <v>0</v>
      </c>
      <c r="H35" s="50"/>
      <c r="I35" s="184">
        <v>0</v>
      </c>
    </row>
    <row r="36" spans="1:12" s="37" customFormat="1" ht="19.5" hidden="1" customHeight="1">
      <c r="A36" s="2"/>
      <c r="B36" s="42"/>
      <c r="C36" s="252">
        <f>SUM(C34:C35)</f>
        <v>0</v>
      </c>
      <c r="D36" s="138">
        <v>0</v>
      </c>
      <c r="E36" s="252">
        <f>SUM(E34:E35)</f>
        <v>0</v>
      </c>
      <c r="F36" s="138">
        <v>0</v>
      </c>
      <c r="G36" s="252">
        <f>SUM(G34:G35)</f>
        <v>0</v>
      </c>
      <c r="H36" s="138"/>
      <c r="I36" s="252">
        <f>SUM(I34:I35)</f>
        <v>0</v>
      </c>
    </row>
    <row r="37" spans="1:12" s="37" customFormat="1" ht="19.5" customHeight="1">
      <c r="A37" s="21" t="s">
        <v>145</v>
      </c>
      <c r="B37" s="42"/>
      <c r="C37" s="232"/>
      <c r="D37" s="232"/>
      <c r="E37" s="232"/>
      <c r="F37" s="234"/>
      <c r="G37" s="143"/>
      <c r="H37" s="234"/>
      <c r="I37" s="143"/>
    </row>
    <row r="38" spans="1:12" s="37" customFormat="1" ht="19.5" customHeight="1">
      <c r="A38" s="129" t="s">
        <v>187</v>
      </c>
      <c r="B38" s="42"/>
    </row>
    <row r="39" spans="1:12" s="37" customFormat="1" ht="19.5" customHeight="1">
      <c r="A39" s="129" t="s">
        <v>188</v>
      </c>
      <c r="B39" s="42"/>
      <c r="C39" s="231">
        <v>-8737</v>
      </c>
      <c r="D39" s="232"/>
      <c r="E39" s="231">
        <v>7347</v>
      </c>
      <c r="F39" s="234"/>
      <c r="G39" s="231">
        <v>-8737</v>
      </c>
      <c r="H39" s="234"/>
      <c r="I39" s="231">
        <v>7347</v>
      </c>
    </row>
    <row r="40" spans="1:12" s="37" customFormat="1" ht="19.5" customHeight="1">
      <c r="A40" s="129" t="s">
        <v>136</v>
      </c>
      <c r="B40" s="42"/>
      <c r="C40" s="233">
        <v>1747</v>
      </c>
      <c r="D40" s="231"/>
      <c r="E40" s="233">
        <v>-1469</v>
      </c>
      <c r="F40" s="234"/>
      <c r="G40" s="233">
        <v>1747</v>
      </c>
      <c r="H40" s="234"/>
      <c r="I40" s="233">
        <v>-1469</v>
      </c>
    </row>
    <row r="41" spans="1:12" s="37" customFormat="1" ht="19.5" customHeight="1">
      <c r="A41" s="26" t="s">
        <v>185</v>
      </c>
      <c r="B41" s="42"/>
      <c r="C41" s="235"/>
      <c r="D41" s="231"/>
      <c r="E41" s="231"/>
      <c r="F41" s="234"/>
      <c r="G41" s="231"/>
      <c r="H41" s="234"/>
      <c r="I41" s="235"/>
    </row>
    <row r="42" spans="1:12" s="37" customFormat="1" ht="19.5" customHeight="1">
      <c r="A42" s="13" t="s">
        <v>186</v>
      </c>
      <c r="B42" s="42"/>
      <c r="C42" s="147">
        <f>SUM(C39:C40)</f>
        <v>-6990</v>
      </c>
      <c r="D42" s="148"/>
      <c r="E42" s="147">
        <f>SUM(E39:E40)</f>
        <v>5878</v>
      </c>
      <c r="F42" s="109"/>
      <c r="G42" s="147">
        <f>SUM(G39:G40)</f>
        <v>-6990</v>
      </c>
      <c r="H42" s="109"/>
      <c r="I42" s="147">
        <f>SUM(I39:I40)</f>
        <v>5878</v>
      </c>
    </row>
    <row r="43" spans="1:12" s="71" customFormat="1" ht="20.149999999999999" customHeight="1">
      <c r="A43" s="13"/>
      <c r="B43" s="219"/>
      <c r="C43" s="231"/>
      <c r="D43" s="231"/>
      <c r="E43" s="231"/>
      <c r="F43" s="231"/>
      <c r="G43" s="164"/>
      <c r="H43" s="231"/>
      <c r="I43" s="164"/>
      <c r="J43" s="37"/>
      <c r="K43" s="76"/>
      <c r="L43" s="42"/>
    </row>
    <row r="44" spans="1:12" s="37" customFormat="1" ht="19.5" customHeight="1" thickBot="1">
      <c r="A44" s="26" t="s">
        <v>52</v>
      </c>
      <c r="B44" s="219"/>
      <c r="C44" s="145">
        <f>SUM(C30,C42)</f>
        <v>124690</v>
      </c>
      <c r="D44" s="146"/>
      <c r="E44" s="145">
        <f>SUM(E30,E42)</f>
        <v>190014</v>
      </c>
      <c r="F44" s="146"/>
      <c r="G44" s="145">
        <f>SUM(G30,G42)</f>
        <v>76559</v>
      </c>
      <c r="H44" s="146"/>
      <c r="I44" s="145">
        <f>SUM(I30,I42)</f>
        <v>184958</v>
      </c>
    </row>
    <row r="45" spans="1:12" s="37" customFormat="1" ht="18" customHeight="1" thickTop="1">
      <c r="B45" s="219"/>
      <c r="C45" s="168"/>
      <c r="D45" s="168"/>
      <c r="E45" s="168"/>
      <c r="F45" s="168"/>
      <c r="G45" s="168"/>
      <c r="H45" s="168"/>
      <c r="I45" s="168"/>
    </row>
    <row r="46" spans="1:12" s="42" customFormat="1" ht="20.25" customHeight="1">
      <c r="A46" s="2" t="s">
        <v>33</v>
      </c>
      <c r="B46" s="26"/>
      <c r="C46" s="26"/>
      <c r="D46" s="26"/>
      <c r="E46" s="26"/>
      <c r="F46" s="26"/>
      <c r="G46" s="26"/>
      <c r="H46" s="26"/>
      <c r="I46" s="26"/>
      <c r="J46" s="37"/>
      <c r="K46" s="73"/>
    </row>
    <row r="47" spans="1:12" s="42" customFormat="1" ht="20.25" customHeight="1">
      <c r="A47" s="271" t="s">
        <v>69</v>
      </c>
      <c r="B47" s="271"/>
      <c r="C47" s="271"/>
      <c r="D47" s="271"/>
      <c r="E47" s="271"/>
      <c r="F47" s="271"/>
      <c r="G47" s="271"/>
      <c r="H47" s="271"/>
      <c r="I47" s="271"/>
      <c r="J47" s="37"/>
    </row>
    <row r="48" spans="1:12" s="37" customFormat="1" ht="19.5" customHeight="1">
      <c r="B48" s="21"/>
      <c r="C48" s="2"/>
      <c r="D48" s="2"/>
      <c r="E48" s="2"/>
      <c r="F48" s="2"/>
      <c r="G48" s="2"/>
      <c r="H48" s="2"/>
      <c r="I48" s="2"/>
      <c r="J48" s="229"/>
      <c r="K48" s="229"/>
      <c r="L48" s="229"/>
    </row>
    <row r="49" spans="1:15" s="37" customFormat="1" ht="19.5" customHeight="1">
      <c r="B49" s="24"/>
      <c r="C49" s="270" t="s">
        <v>26</v>
      </c>
      <c r="D49" s="270"/>
      <c r="E49" s="270"/>
      <c r="F49" s="60"/>
      <c r="G49" s="270" t="s">
        <v>28</v>
      </c>
      <c r="H49" s="270"/>
      <c r="I49" s="270"/>
      <c r="K49" s="75"/>
      <c r="L49" s="46"/>
      <c r="M49" s="214"/>
      <c r="N49" s="214"/>
      <c r="O49" s="214"/>
    </row>
    <row r="50" spans="1:15" s="37" customFormat="1" ht="19.5" customHeight="1">
      <c r="B50" s="24"/>
      <c r="C50" s="270" t="s">
        <v>27</v>
      </c>
      <c r="D50" s="270"/>
      <c r="E50" s="270"/>
      <c r="F50" s="60"/>
      <c r="G50" s="270" t="s">
        <v>27</v>
      </c>
      <c r="H50" s="270"/>
      <c r="I50" s="270"/>
      <c r="K50" s="75"/>
      <c r="L50" s="46"/>
      <c r="M50" s="214"/>
      <c r="N50" s="214"/>
      <c r="O50" s="214"/>
    </row>
    <row r="51" spans="1:15" s="37" customFormat="1" ht="19.5" customHeight="1">
      <c r="B51" s="24"/>
      <c r="C51" s="274" t="s">
        <v>67</v>
      </c>
      <c r="D51" s="274"/>
      <c r="E51" s="274"/>
      <c r="F51" s="60"/>
      <c r="G51" s="274" t="s">
        <v>67</v>
      </c>
      <c r="H51" s="274"/>
      <c r="I51" s="274"/>
      <c r="K51" s="75"/>
      <c r="L51" s="46"/>
      <c r="M51" s="214"/>
      <c r="N51" s="214"/>
      <c r="O51" s="214"/>
    </row>
    <row r="52" spans="1:15" s="37" customFormat="1" ht="19.5" customHeight="1">
      <c r="B52" s="24"/>
      <c r="C52" s="273" t="s">
        <v>79</v>
      </c>
      <c r="D52" s="273"/>
      <c r="E52" s="273"/>
      <c r="F52" s="60"/>
      <c r="G52" s="273" t="s">
        <v>79</v>
      </c>
      <c r="H52" s="273"/>
      <c r="I52" s="273"/>
      <c r="K52" s="75"/>
      <c r="L52" s="46"/>
      <c r="M52" s="214"/>
      <c r="N52" s="214"/>
      <c r="O52" s="214"/>
    </row>
    <row r="53" spans="1:15" s="37" customFormat="1" ht="19.5" customHeight="1">
      <c r="B53" s="24" t="s">
        <v>18</v>
      </c>
      <c r="C53" s="215">
        <v>2020</v>
      </c>
      <c r="D53" s="215"/>
      <c r="E53" s="215">
        <v>2019</v>
      </c>
      <c r="F53" s="215"/>
      <c r="G53" s="215">
        <v>2020</v>
      </c>
      <c r="H53" s="215"/>
      <c r="I53" s="215">
        <v>2019</v>
      </c>
      <c r="K53" s="75"/>
      <c r="L53" s="46"/>
      <c r="M53" s="214"/>
      <c r="N53" s="214"/>
      <c r="O53" s="214"/>
    </row>
    <row r="54" spans="1:15" s="37" customFormat="1" ht="19.5" customHeight="1">
      <c r="B54" s="24"/>
      <c r="C54" s="272" t="s">
        <v>51</v>
      </c>
      <c r="D54" s="272"/>
      <c r="E54" s="272"/>
      <c r="F54" s="272"/>
      <c r="G54" s="272"/>
      <c r="H54" s="272"/>
      <c r="I54" s="272"/>
      <c r="K54" s="75"/>
      <c r="L54" s="46"/>
      <c r="M54" s="214"/>
      <c r="N54" s="214"/>
      <c r="O54" s="214"/>
    </row>
    <row r="55" spans="1:15" s="37" customFormat="1" ht="20.25" customHeight="1">
      <c r="A55" s="13" t="s">
        <v>73</v>
      </c>
      <c r="B55" s="13"/>
      <c r="C55" s="214"/>
      <c r="D55" s="214"/>
      <c r="E55" s="214"/>
      <c r="F55" s="214"/>
      <c r="G55" s="214"/>
      <c r="H55" s="214"/>
      <c r="I55" s="214"/>
      <c r="J55" s="236"/>
    </row>
    <row r="56" spans="1:15" s="37" customFormat="1" ht="20.25" customHeight="1">
      <c r="A56" s="37" t="s">
        <v>183</v>
      </c>
      <c r="C56" s="133">
        <f>C30</f>
        <v>131680</v>
      </c>
      <c r="D56" s="133"/>
      <c r="E56" s="133">
        <v>184136</v>
      </c>
      <c r="F56" s="133"/>
      <c r="G56" s="133">
        <f>G30</f>
        <v>83549</v>
      </c>
      <c r="H56" s="133"/>
      <c r="I56" s="133">
        <v>179080</v>
      </c>
      <c r="J56" s="236"/>
    </row>
    <row r="57" spans="1:15" s="37" customFormat="1" ht="20.149999999999999" customHeight="1">
      <c r="A57" s="37" t="s">
        <v>74</v>
      </c>
      <c r="C57" s="133">
        <v>0</v>
      </c>
      <c r="D57" s="133"/>
      <c r="E57" s="133">
        <v>0</v>
      </c>
      <c r="F57" s="139"/>
      <c r="G57" s="231">
        <v>0</v>
      </c>
      <c r="H57" s="139"/>
      <c r="I57" s="231">
        <v>0</v>
      </c>
      <c r="J57" s="236"/>
    </row>
    <row r="58" spans="1:15" s="37" customFormat="1" ht="20.25" customHeight="1" thickBot="1">
      <c r="A58" s="13" t="s">
        <v>35</v>
      </c>
      <c r="B58" s="13"/>
      <c r="C58" s="253">
        <f>C30</f>
        <v>131680</v>
      </c>
      <c r="D58" s="141">
        <v>0</v>
      </c>
      <c r="E58" s="253">
        <f>E30</f>
        <v>184136</v>
      </c>
      <c r="F58" s="141">
        <v>0</v>
      </c>
      <c r="G58" s="254">
        <f>G30</f>
        <v>83549</v>
      </c>
      <c r="H58" s="141">
        <v>0</v>
      </c>
      <c r="I58" s="254">
        <f>I30</f>
        <v>179080</v>
      </c>
      <c r="J58" s="236"/>
    </row>
    <row r="59" spans="1:15" s="37" customFormat="1" ht="8.25" customHeight="1" thickTop="1">
      <c r="C59" s="218"/>
      <c r="D59" s="218"/>
      <c r="E59" s="218"/>
      <c r="F59" s="218"/>
      <c r="G59" s="218"/>
      <c r="H59" s="218"/>
      <c r="I59" s="218"/>
      <c r="J59" s="236"/>
    </row>
    <row r="60" spans="1:15" s="37" customFormat="1" ht="20.25" customHeight="1">
      <c r="A60" s="13" t="s">
        <v>75</v>
      </c>
      <c r="B60" s="13"/>
      <c r="C60" s="218"/>
      <c r="D60" s="218"/>
      <c r="E60" s="218"/>
      <c r="F60" s="218"/>
      <c r="G60" s="218"/>
      <c r="H60" s="218"/>
      <c r="I60" s="218"/>
      <c r="J60" s="236"/>
    </row>
    <row r="61" spans="1:15" s="37" customFormat="1" ht="20.25" customHeight="1">
      <c r="A61" s="182" t="s">
        <v>184</v>
      </c>
      <c r="C61" s="133">
        <f>C44</f>
        <v>124690</v>
      </c>
      <c r="D61" s="133"/>
      <c r="E61" s="133">
        <v>190014</v>
      </c>
      <c r="F61" s="133"/>
      <c r="G61" s="133">
        <f>G44</f>
        <v>76559</v>
      </c>
      <c r="H61" s="133"/>
      <c r="I61" s="133">
        <v>184958</v>
      </c>
      <c r="J61" s="236"/>
    </row>
    <row r="62" spans="1:15" s="37" customFormat="1" ht="20.25" customHeight="1">
      <c r="A62" s="182" t="s">
        <v>97</v>
      </c>
      <c r="C62" s="133">
        <v>0</v>
      </c>
      <c r="D62" s="133"/>
      <c r="E62" s="133">
        <v>0</v>
      </c>
      <c r="F62" s="139"/>
      <c r="G62" s="133">
        <v>0</v>
      </c>
      <c r="H62" s="139"/>
      <c r="I62" s="133">
        <v>0</v>
      </c>
      <c r="J62" s="236"/>
    </row>
    <row r="63" spans="1:15" s="37" customFormat="1" ht="20.25" customHeight="1" thickBot="1">
      <c r="A63" s="13" t="s">
        <v>52</v>
      </c>
      <c r="B63" s="13"/>
      <c r="C63" s="253">
        <f>C44</f>
        <v>124690</v>
      </c>
      <c r="D63" s="141"/>
      <c r="E63" s="253">
        <f>E44</f>
        <v>190014</v>
      </c>
      <c r="F63" s="141"/>
      <c r="G63" s="254">
        <f>G44</f>
        <v>76559</v>
      </c>
      <c r="H63" s="141"/>
      <c r="I63" s="254">
        <f>I44</f>
        <v>184958</v>
      </c>
      <c r="J63" s="236"/>
    </row>
    <row r="64" spans="1:15" s="37" customFormat="1" ht="19.5" customHeight="1" thickTop="1">
      <c r="A64" s="42"/>
      <c r="B64" s="42"/>
      <c r="C64" s="38"/>
      <c r="D64" s="38"/>
      <c r="E64" s="38"/>
      <c r="F64" s="38"/>
      <c r="G64" s="38"/>
      <c r="H64" s="38"/>
      <c r="I64" s="38"/>
      <c r="J64" s="236"/>
    </row>
    <row r="65" spans="1:9" s="37" customFormat="1" ht="20.149999999999999" customHeight="1" thickBot="1">
      <c r="A65" s="202" t="s">
        <v>146</v>
      </c>
      <c r="B65" s="24">
        <v>12</v>
      </c>
      <c r="C65" s="178">
        <f>C58/'BS-2,3'!H71</f>
        <v>0.15540011872153664</v>
      </c>
      <c r="D65" s="38"/>
      <c r="E65" s="211">
        <v>0.24</v>
      </c>
      <c r="F65" s="179"/>
      <c r="G65" s="178">
        <f>G58/'BS-2,3'!L71</f>
        <v>9.859906226507946E-2</v>
      </c>
      <c r="H65" s="179"/>
      <c r="I65" s="178">
        <v>0.23</v>
      </c>
    </row>
    <row r="66" spans="1:9" s="37" customFormat="1" ht="20.25" customHeight="1" thickTop="1">
      <c r="D66" s="237"/>
      <c r="F66" s="237"/>
      <c r="G66" s="236"/>
      <c r="H66" s="237"/>
      <c r="I66" s="236"/>
    </row>
    <row r="67" spans="1:9" s="37" customFormat="1" ht="20.25" customHeight="1">
      <c r="D67" s="237"/>
      <c r="F67" s="237"/>
      <c r="G67" s="236"/>
      <c r="H67" s="237"/>
      <c r="I67" s="236"/>
    </row>
    <row r="68" spans="1:9" s="37" customFormat="1" ht="20.25" customHeight="1">
      <c r="D68" s="237"/>
      <c r="F68" s="237"/>
      <c r="G68" s="236"/>
      <c r="H68" s="237"/>
      <c r="I68" s="236"/>
    </row>
    <row r="69" spans="1:9" s="37" customFormat="1" ht="20.25" customHeight="1">
      <c r="D69" s="237"/>
      <c r="F69" s="237"/>
      <c r="G69" s="236"/>
      <c r="H69" s="237"/>
      <c r="I69" s="236"/>
    </row>
    <row r="70" spans="1:9" s="37" customFormat="1" ht="20.25" customHeight="1">
      <c r="D70" s="237"/>
      <c r="F70" s="237"/>
      <c r="G70" s="236"/>
      <c r="H70" s="237"/>
      <c r="I70" s="236"/>
    </row>
    <row r="71" spans="1:9" s="37" customFormat="1" ht="20.25" customHeight="1">
      <c r="D71" s="237"/>
      <c r="F71" s="237"/>
      <c r="G71" s="236"/>
      <c r="H71" s="237"/>
      <c r="I71" s="236"/>
    </row>
    <row r="72" spans="1:9" s="37" customFormat="1" ht="20.25" customHeight="1">
      <c r="D72" s="237"/>
      <c r="F72" s="237"/>
      <c r="G72" s="236"/>
      <c r="H72" s="237"/>
      <c r="I72" s="236"/>
    </row>
    <row r="73" spans="1:9" s="37" customFormat="1" ht="20.25" customHeight="1">
      <c r="D73" s="237"/>
      <c r="F73" s="237"/>
      <c r="G73" s="236"/>
      <c r="H73" s="237"/>
      <c r="I73" s="236"/>
    </row>
    <row r="74" spans="1:9" s="37" customFormat="1" ht="20.25" customHeight="1">
      <c r="D74" s="237"/>
      <c r="F74" s="237"/>
      <c r="G74" s="236"/>
      <c r="H74" s="237"/>
      <c r="I74" s="236"/>
    </row>
    <row r="75" spans="1:9" s="37" customFormat="1" ht="20.25" customHeight="1">
      <c r="D75" s="237"/>
      <c r="F75" s="237"/>
      <c r="G75" s="236"/>
      <c r="H75" s="237"/>
      <c r="I75" s="236"/>
    </row>
    <row r="76" spans="1:9" s="37" customFormat="1" ht="20.25" customHeight="1">
      <c r="D76" s="237"/>
      <c r="F76" s="237"/>
      <c r="G76" s="236"/>
      <c r="H76" s="237"/>
      <c r="I76" s="236"/>
    </row>
    <row r="77" spans="1:9" s="37" customFormat="1" ht="20.25" customHeight="1">
      <c r="D77" s="237"/>
      <c r="F77" s="237"/>
      <c r="G77" s="236"/>
      <c r="H77" s="237"/>
      <c r="I77" s="236"/>
    </row>
    <row r="78" spans="1:9" s="37" customFormat="1" ht="20.25" customHeight="1">
      <c r="D78" s="237"/>
      <c r="F78" s="237"/>
      <c r="G78" s="236"/>
      <c r="H78" s="237"/>
      <c r="I78" s="236"/>
    </row>
    <row r="79" spans="1:9" s="37" customFormat="1" ht="20.25" customHeight="1">
      <c r="D79" s="237"/>
      <c r="F79" s="237"/>
      <c r="G79" s="236"/>
      <c r="H79" s="237"/>
      <c r="I79" s="236"/>
    </row>
    <row r="80" spans="1:9" ht="20.25" customHeight="1">
      <c r="B80" s="67"/>
      <c r="C80" s="67"/>
      <c r="D80" s="79"/>
      <c r="E80" s="67"/>
      <c r="F80" s="79"/>
      <c r="H80" s="79"/>
    </row>
    <row r="81" spans="2:8" ht="20.25" customHeight="1">
      <c r="B81" s="67"/>
      <c r="C81" s="67"/>
      <c r="D81" s="79"/>
      <c r="E81" s="67"/>
      <c r="F81" s="79"/>
      <c r="H81" s="79"/>
    </row>
    <row r="82" spans="2:8" ht="20.25" customHeight="1">
      <c r="B82" s="67"/>
      <c r="C82" s="67"/>
      <c r="D82" s="79"/>
      <c r="E82" s="67"/>
      <c r="F82" s="79"/>
      <c r="H82" s="79"/>
    </row>
    <row r="83" spans="2:8" ht="20.25" customHeight="1">
      <c r="B83" s="67"/>
      <c r="C83" s="67"/>
      <c r="D83" s="79"/>
      <c r="E83" s="67"/>
      <c r="F83" s="79"/>
      <c r="H83" s="79"/>
    </row>
    <row r="84" spans="2:8" ht="20.25" customHeight="1">
      <c r="B84" s="67"/>
      <c r="C84" s="67"/>
      <c r="D84" s="79"/>
      <c r="E84" s="67"/>
      <c r="F84" s="79"/>
      <c r="H84" s="79"/>
    </row>
    <row r="85" spans="2:8" ht="20.25" customHeight="1">
      <c r="B85" s="67"/>
      <c r="C85" s="67"/>
      <c r="D85" s="79"/>
      <c r="E85" s="67"/>
      <c r="F85" s="79"/>
      <c r="H85" s="79"/>
    </row>
    <row r="86" spans="2:8" ht="20.25" customHeight="1">
      <c r="B86" s="67"/>
      <c r="C86" s="67"/>
      <c r="D86" s="79"/>
      <c r="E86" s="67"/>
      <c r="F86" s="79"/>
      <c r="H86" s="79"/>
    </row>
    <row r="87" spans="2:8" ht="20.25" customHeight="1">
      <c r="B87" s="67"/>
      <c r="C87" s="67"/>
      <c r="D87" s="79"/>
      <c r="E87" s="67"/>
      <c r="F87" s="79"/>
      <c r="H87" s="79"/>
    </row>
    <row r="88" spans="2:8" ht="20.25" customHeight="1">
      <c r="B88" s="67"/>
      <c r="C88" s="67"/>
      <c r="D88" s="79"/>
      <c r="E88" s="67"/>
      <c r="F88" s="79"/>
      <c r="H88" s="79"/>
    </row>
    <row r="89" spans="2:8" ht="20.25" customHeight="1">
      <c r="B89" s="67"/>
      <c r="C89" s="67"/>
      <c r="D89" s="79"/>
      <c r="E89" s="67"/>
      <c r="F89" s="79"/>
      <c r="H89" s="79"/>
    </row>
    <row r="90" spans="2:8" ht="20.25" customHeight="1">
      <c r="B90" s="67"/>
      <c r="C90" s="67"/>
      <c r="D90" s="79"/>
      <c r="E90" s="67"/>
      <c r="F90" s="79"/>
      <c r="H90" s="79"/>
    </row>
    <row r="91" spans="2:8" ht="20.25" customHeight="1">
      <c r="B91" s="67"/>
      <c r="C91" s="67"/>
      <c r="D91" s="79"/>
      <c r="E91" s="67"/>
      <c r="F91" s="79"/>
      <c r="H91" s="79"/>
    </row>
    <row r="92" spans="2:8" ht="20.25" customHeight="1">
      <c r="B92" s="67"/>
      <c r="C92" s="67"/>
      <c r="D92" s="79"/>
      <c r="E92" s="67"/>
      <c r="F92" s="79"/>
      <c r="H92" s="79"/>
    </row>
    <row r="93" spans="2:8" ht="20.25" customHeight="1">
      <c r="B93" s="67"/>
      <c r="C93" s="67"/>
      <c r="D93" s="79"/>
      <c r="E93" s="67"/>
      <c r="F93" s="79"/>
      <c r="H93" s="79"/>
    </row>
    <row r="94" spans="2:8" ht="20.25" customHeight="1">
      <c r="B94" s="67"/>
      <c r="C94" s="67"/>
      <c r="D94" s="79"/>
      <c r="E94" s="67"/>
      <c r="F94" s="79"/>
      <c r="H94" s="79"/>
    </row>
    <row r="95" spans="2:8" ht="20.25" customHeight="1">
      <c r="B95" s="67"/>
      <c r="C95" s="67"/>
      <c r="D95" s="79"/>
      <c r="E95" s="67"/>
      <c r="F95" s="79"/>
      <c r="H95" s="79"/>
    </row>
    <row r="96" spans="2:8" ht="20.25" customHeight="1">
      <c r="B96" s="67"/>
      <c r="C96" s="67"/>
      <c r="D96" s="79"/>
      <c r="E96" s="67"/>
      <c r="F96" s="79"/>
      <c r="H96" s="79"/>
    </row>
    <row r="97" spans="2:8" ht="20.25" customHeight="1">
      <c r="B97" s="67"/>
      <c r="C97" s="67"/>
      <c r="D97" s="79"/>
      <c r="E97" s="67"/>
      <c r="F97" s="79"/>
      <c r="H97" s="79"/>
    </row>
    <row r="98" spans="2:8" ht="20.25" customHeight="1">
      <c r="B98" s="67"/>
      <c r="C98" s="67"/>
      <c r="D98" s="79"/>
      <c r="E98" s="67"/>
      <c r="F98" s="79"/>
      <c r="H98" s="79"/>
    </row>
    <row r="99" spans="2:8" ht="20.25" customHeight="1">
      <c r="B99" s="67"/>
      <c r="C99" s="67"/>
      <c r="D99" s="79"/>
      <c r="E99" s="67"/>
      <c r="F99" s="79"/>
      <c r="H99" s="79"/>
    </row>
    <row r="100" spans="2:8" ht="20.25" customHeight="1">
      <c r="B100" s="67"/>
      <c r="C100" s="67"/>
      <c r="D100" s="79"/>
      <c r="E100" s="67"/>
      <c r="F100" s="79"/>
      <c r="H100" s="79"/>
    </row>
    <row r="101" spans="2:8" ht="20.25" customHeight="1">
      <c r="B101" s="67"/>
      <c r="C101" s="67"/>
      <c r="D101" s="79"/>
      <c r="E101" s="67"/>
      <c r="F101" s="79"/>
      <c r="H101" s="79"/>
    </row>
    <row r="102" spans="2:8" ht="20.25" customHeight="1">
      <c r="B102" s="67"/>
      <c r="C102" s="67"/>
      <c r="D102" s="79"/>
      <c r="E102" s="67"/>
      <c r="F102" s="79"/>
      <c r="H102" s="79"/>
    </row>
    <row r="103" spans="2:8" ht="20.25" customHeight="1">
      <c r="B103" s="67"/>
      <c r="C103" s="67"/>
      <c r="D103" s="79"/>
      <c r="E103" s="67"/>
      <c r="F103" s="79"/>
      <c r="H103" s="79"/>
    </row>
    <row r="104" spans="2:8" ht="20.25" customHeight="1">
      <c r="B104" s="67"/>
      <c r="C104" s="67"/>
      <c r="D104" s="79"/>
      <c r="E104" s="67"/>
      <c r="F104" s="79"/>
      <c r="H104" s="79"/>
    </row>
    <row r="105" spans="2:8" ht="20.25" customHeight="1">
      <c r="B105" s="67"/>
      <c r="C105" s="67"/>
      <c r="D105" s="79"/>
      <c r="E105" s="67"/>
      <c r="F105" s="79"/>
      <c r="H105" s="79"/>
    </row>
    <row r="106" spans="2:8" ht="20.25" customHeight="1">
      <c r="B106" s="67"/>
      <c r="C106" s="67"/>
      <c r="D106" s="79"/>
      <c r="E106" s="67"/>
      <c r="F106" s="79"/>
      <c r="H106" s="79"/>
    </row>
    <row r="107" spans="2:8" ht="20.25" customHeight="1">
      <c r="B107" s="67"/>
      <c r="C107" s="67"/>
      <c r="D107" s="79"/>
      <c r="E107" s="67"/>
      <c r="F107" s="79"/>
      <c r="H107" s="79"/>
    </row>
    <row r="108" spans="2:8" ht="20.25" customHeight="1">
      <c r="B108" s="67"/>
      <c r="C108" s="67"/>
      <c r="D108" s="79"/>
      <c r="E108" s="67"/>
      <c r="F108" s="79"/>
      <c r="H108" s="79"/>
    </row>
    <row r="109" spans="2:8" ht="20.25" customHeight="1">
      <c r="B109" s="67"/>
      <c r="C109" s="67"/>
      <c r="D109" s="79"/>
      <c r="E109" s="67"/>
      <c r="F109" s="79"/>
      <c r="H109" s="79"/>
    </row>
    <row r="110" spans="2:8" ht="20.25" customHeight="1">
      <c r="B110" s="67"/>
      <c r="C110" s="67"/>
      <c r="D110" s="79"/>
      <c r="E110" s="67"/>
      <c r="F110" s="79"/>
      <c r="H110" s="79"/>
    </row>
    <row r="111" spans="2:8" ht="20.25" customHeight="1">
      <c r="B111" s="67"/>
      <c r="C111" s="67"/>
      <c r="D111" s="79"/>
      <c r="E111" s="67"/>
      <c r="F111" s="79"/>
      <c r="H111" s="79"/>
    </row>
    <row r="112" spans="2:8" ht="20.25" customHeight="1">
      <c r="B112" s="67"/>
      <c r="C112" s="67"/>
      <c r="D112" s="79"/>
      <c r="E112" s="67"/>
      <c r="F112" s="79"/>
      <c r="H112" s="79"/>
    </row>
    <row r="113" spans="2:8" ht="20.25" customHeight="1">
      <c r="B113" s="67"/>
      <c r="C113" s="67"/>
      <c r="D113" s="79"/>
      <c r="E113" s="67"/>
      <c r="F113" s="79"/>
      <c r="H113" s="79"/>
    </row>
    <row r="114" spans="2:8" ht="20.25" customHeight="1">
      <c r="B114" s="67"/>
      <c r="C114" s="67"/>
      <c r="D114" s="79"/>
      <c r="E114" s="67"/>
      <c r="F114" s="79"/>
      <c r="H114" s="79"/>
    </row>
    <row r="115" spans="2:8" ht="20.25" customHeight="1">
      <c r="B115" s="67"/>
      <c r="C115" s="67"/>
      <c r="D115" s="79"/>
      <c r="E115" s="67"/>
      <c r="F115" s="79"/>
      <c r="H115" s="79"/>
    </row>
    <row r="116" spans="2:8" ht="20.25" customHeight="1">
      <c r="B116" s="67"/>
      <c r="C116" s="67"/>
      <c r="D116" s="79"/>
      <c r="E116" s="67"/>
      <c r="F116" s="79"/>
      <c r="H116" s="79"/>
    </row>
    <row r="117" spans="2:8" ht="20.25" customHeight="1">
      <c r="B117" s="67"/>
      <c r="C117" s="67"/>
      <c r="D117" s="79"/>
      <c r="E117" s="67"/>
      <c r="F117" s="79"/>
      <c r="H117" s="79"/>
    </row>
    <row r="118" spans="2:8" ht="20.25" customHeight="1">
      <c r="B118" s="67"/>
      <c r="C118" s="67"/>
      <c r="D118" s="79"/>
      <c r="E118" s="67"/>
      <c r="F118" s="79"/>
      <c r="H118" s="79"/>
    </row>
    <row r="119" spans="2:8" ht="20.25" customHeight="1">
      <c r="B119" s="67"/>
      <c r="C119" s="67"/>
      <c r="D119" s="79"/>
      <c r="E119" s="67"/>
      <c r="F119" s="79"/>
      <c r="H119" s="79"/>
    </row>
    <row r="120" spans="2:8" ht="20.25" customHeight="1">
      <c r="B120" s="67"/>
      <c r="C120" s="67"/>
      <c r="D120" s="79"/>
      <c r="E120" s="67"/>
      <c r="F120" s="79"/>
      <c r="H120" s="79"/>
    </row>
    <row r="121" spans="2:8" ht="20.25" customHeight="1">
      <c r="B121" s="67"/>
      <c r="C121" s="67"/>
      <c r="D121" s="79"/>
      <c r="E121" s="67"/>
      <c r="F121" s="79"/>
      <c r="H121" s="79"/>
    </row>
    <row r="122" spans="2:8" ht="20.25" customHeight="1">
      <c r="B122" s="67"/>
      <c r="C122" s="67"/>
      <c r="D122" s="79"/>
      <c r="E122" s="67"/>
      <c r="F122" s="79"/>
      <c r="H122" s="79"/>
    </row>
    <row r="123" spans="2:8" ht="20.25" customHeight="1">
      <c r="B123" s="67"/>
      <c r="C123" s="67"/>
      <c r="D123" s="79"/>
      <c r="E123" s="67"/>
      <c r="F123" s="79"/>
      <c r="H123" s="79"/>
    </row>
    <row r="124" spans="2:8" ht="20.25" customHeight="1">
      <c r="B124" s="67"/>
      <c r="C124" s="67"/>
      <c r="D124" s="79"/>
      <c r="E124" s="67"/>
      <c r="F124" s="79"/>
      <c r="H124" s="79"/>
    </row>
    <row r="125" spans="2:8" ht="20.25" customHeight="1">
      <c r="B125" s="67"/>
      <c r="C125" s="67"/>
      <c r="D125" s="79"/>
      <c r="E125" s="67"/>
      <c r="F125" s="79"/>
      <c r="H125" s="79"/>
    </row>
    <row r="126" spans="2:8" ht="20.25" customHeight="1">
      <c r="B126" s="67"/>
      <c r="C126" s="67"/>
      <c r="D126" s="79"/>
      <c r="E126" s="67"/>
      <c r="F126" s="79"/>
      <c r="H126" s="79"/>
    </row>
    <row r="127" spans="2:8" ht="20.25" customHeight="1">
      <c r="B127" s="67"/>
      <c r="C127" s="67"/>
      <c r="D127" s="79"/>
      <c r="E127" s="67"/>
      <c r="F127" s="79"/>
      <c r="H127" s="79"/>
    </row>
    <row r="128" spans="2:8" ht="20.25" customHeight="1">
      <c r="B128" s="67"/>
      <c r="C128" s="67"/>
      <c r="D128" s="79"/>
      <c r="E128" s="67"/>
      <c r="F128" s="79"/>
      <c r="H128" s="79"/>
    </row>
    <row r="129" spans="2:8" ht="20.25" customHeight="1">
      <c r="B129" s="67"/>
      <c r="C129" s="67"/>
      <c r="D129" s="79"/>
      <c r="E129" s="67"/>
      <c r="F129" s="79"/>
      <c r="H129" s="79"/>
    </row>
    <row r="130" spans="2:8" ht="20.25" customHeight="1">
      <c r="B130" s="67"/>
      <c r="C130" s="67"/>
      <c r="D130" s="79"/>
      <c r="E130" s="67"/>
      <c r="F130" s="79"/>
      <c r="H130" s="79"/>
    </row>
    <row r="131" spans="2:8" ht="20.25" customHeight="1">
      <c r="B131" s="67"/>
      <c r="C131" s="67"/>
      <c r="D131" s="79"/>
      <c r="E131" s="67"/>
      <c r="F131" s="79"/>
      <c r="H131" s="79"/>
    </row>
    <row r="132" spans="2:8" ht="20.25" customHeight="1">
      <c r="B132" s="67"/>
      <c r="C132" s="67"/>
      <c r="D132" s="79"/>
      <c r="E132" s="67"/>
      <c r="F132" s="79"/>
      <c r="H132" s="79"/>
    </row>
    <row r="133" spans="2:8" ht="20.25" customHeight="1">
      <c r="B133" s="67"/>
      <c r="C133" s="67"/>
      <c r="D133" s="79"/>
      <c r="E133" s="67"/>
      <c r="F133" s="79"/>
      <c r="H133" s="79"/>
    </row>
    <row r="134" spans="2:8" ht="20.25" customHeight="1">
      <c r="B134" s="67"/>
      <c r="C134" s="67"/>
      <c r="D134" s="79"/>
      <c r="E134" s="67"/>
      <c r="F134" s="79"/>
      <c r="H134" s="79"/>
    </row>
    <row r="135" spans="2:8" ht="20.25" customHeight="1">
      <c r="B135" s="67"/>
      <c r="C135" s="67"/>
      <c r="D135" s="79"/>
      <c r="E135" s="67"/>
      <c r="F135" s="79"/>
      <c r="H135" s="79"/>
    </row>
    <row r="136" spans="2:8" ht="20.25" customHeight="1">
      <c r="B136" s="67"/>
      <c r="C136" s="67"/>
      <c r="D136" s="79"/>
      <c r="E136" s="67"/>
      <c r="F136" s="79"/>
      <c r="H136" s="79"/>
    </row>
    <row r="137" spans="2:8" ht="20.25" customHeight="1">
      <c r="B137" s="67"/>
      <c r="C137" s="67"/>
      <c r="D137" s="79"/>
      <c r="E137" s="67"/>
      <c r="F137" s="79"/>
      <c r="H137" s="79"/>
    </row>
    <row r="138" spans="2:8" ht="20.25" customHeight="1">
      <c r="B138" s="67"/>
      <c r="C138" s="67"/>
      <c r="D138" s="79"/>
      <c r="E138" s="67"/>
      <c r="F138" s="79"/>
      <c r="H138" s="79"/>
    </row>
    <row r="139" spans="2:8" ht="20.25" customHeight="1">
      <c r="B139" s="67"/>
      <c r="C139" s="67"/>
      <c r="D139" s="79"/>
      <c r="E139" s="67"/>
      <c r="F139" s="79"/>
      <c r="H139" s="79"/>
    </row>
    <row r="140" spans="2:8" ht="20.25" customHeight="1">
      <c r="B140" s="67"/>
      <c r="C140" s="67"/>
      <c r="D140" s="79"/>
      <c r="E140" s="67"/>
      <c r="F140" s="79"/>
      <c r="H140" s="79"/>
    </row>
    <row r="141" spans="2:8" ht="20.25" customHeight="1">
      <c r="B141" s="67"/>
      <c r="C141" s="67"/>
      <c r="D141" s="79"/>
      <c r="E141" s="67"/>
      <c r="F141" s="79"/>
      <c r="H141" s="79"/>
    </row>
    <row r="142" spans="2:8" ht="20.25" customHeight="1">
      <c r="B142" s="67"/>
      <c r="C142" s="67"/>
      <c r="D142" s="79"/>
      <c r="E142" s="67"/>
      <c r="F142" s="79"/>
      <c r="H142" s="79"/>
    </row>
    <row r="143" spans="2:8" ht="20.25" customHeight="1">
      <c r="B143" s="67"/>
      <c r="C143" s="67"/>
      <c r="D143" s="79"/>
      <c r="E143" s="67"/>
      <c r="F143" s="79"/>
      <c r="H143" s="79"/>
    </row>
    <row r="144" spans="2:8" ht="20.25" customHeight="1">
      <c r="B144" s="67"/>
      <c r="C144" s="67"/>
      <c r="D144" s="79"/>
      <c r="E144" s="67"/>
      <c r="F144" s="79"/>
      <c r="H144" s="79"/>
    </row>
    <row r="145" spans="2:8" ht="20.25" customHeight="1">
      <c r="B145" s="67"/>
      <c r="C145" s="67"/>
      <c r="D145" s="79"/>
      <c r="E145" s="67"/>
      <c r="F145" s="79"/>
      <c r="H145" s="79"/>
    </row>
    <row r="146" spans="2:8" ht="20.25" customHeight="1">
      <c r="B146" s="67"/>
      <c r="C146" s="67"/>
      <c r="D146" s="79"/>
      <c r="E146" s="67"/>
      <c r="F146" s="79"/>
      <c r="H146" s="79"/>
    </row>
    <row r="147" spans="2:8" ht="20.25" customHeight="1">
      <c r="B147" s="67"/>
      <c r="C147" s="67"/>
      <c r="D147" s="79"/>
      <c r="E147" s="67"/>
      <c r="F147" s="79"/>
      <c r="H147" s="79"/>
    </row>
    <row r="148" spans="2:8" ht="20.25" customHeight="1">
      <c r="B148" s="67"/>
      <c r="C148" s="67"/>
      <c r="D148" s="79"/>
      <c r="E148" s="67"/>
      <c r="F148" s="79"/>
      <c r="H148" s="79"/>
    </row>
    <row r="149" spans="2:8" ht="20.25" customHeight="1">
      <c r="B149" s="67"/>
      <c r="C149" s="67"/>
      <c r="D149" s="79"/>
      <c r="E149" s="67"/>
      <c r="F149" s="79"/>
      <c r="H149" s="79"/>
    </row>
    <row r="150" spans="2:8" ht="20.25" customHeight="1">
      <c r="B150" s="67"/>
      <c r="C150" s="67"/>
      <c r="D150" s="79"/>
      <c r="E150" s="67"/>
      <c r="F150" s="79"/>
      <c r="H150" s="79"/>
    </row>
    <row r="151" spans="2:8" ht="20.25" customHeight="1">
      <c r="B151" s="67"/>
      <c r="C151" s="67"/>
      <c r="D151" s="79"/>
      <c r="E151" s="67"/>
      <c r="F151" s="79"/>
      <c r="H151" s="79"/>
    </row>
    <row r="152" spans="2:8" ht="20.25" customHeight="1">
      <c r="B152" s="67"/>
      <c r="C152" s="67"/>
      <c r="D152" s="79"/>
      <c r="E152" s="67"/>
      <c r="F152" s="79"/>
      <c r="H152" s="79"/>
    </row>
    <row r="153" spans="2:8" ht="20.25" customHeight="1">
      <c r="B153" s="67"/>
      <c r="C153" s="67"/>
      <c r="D153" s="79"/>
      <c r="E153" s="67"/>
      <c r="F153" s="79"/>
      <c r="H153" s="79"/>
    </row>
    <row r="154" spans="2:8" ht="20.25" customHeight="1">
      <c r="B154" s="67"/>
      <c r="C154" s="67"/>
      <c r="D154" s="79"/>
      <c r="E154" s="67"/>
      <c r="F154" s="79"/>
      <c r="H154" s="79"/>
    </row>
    <row r="155" spans="2:8" ht="20.25" customHeight="1">
      <c r="B155" s="67"/>
      <c r="C155" s="67"/>
      <c r="D155" s="79"/>
      <c r="E155" s="67"/>
      <c r="F155" s="79"/>
      <c r="H155" s="79"/>
    </row>
    <row r="156" spans="2:8" ht="20.25" customHeight="1">
      <c r="B156" s="67"/>
      <c r="C156" s="67"/>
      <c r="D156" s="79"/>
      <c r="E156" s="67"/>
      <c r="F156" s="79"/>
      <c r="H156" s="79"/>
    </row>
    <row r="157" spans="2:8" ht="20.25" customHeight="1">
      <c r="B157" s="67"/>
      <c r="C157" s="67"/>
      <c r="D157" s="79"/>
      <c r="E157" s="67"/>
      <c r="F157" s="79"/>
      <c r="H157" s="79"/>
    </row>
    <row r="158" spans="2:8" ht="20.25" customHeight="1">
      <c r="B158" s="67"/>
      <c r="C158" s="67"/>
      <c r="D158" s="79"/>
      <c r="E158" s="67"/>
      <c r="F158" s="79"/>
      <c r="H158" s="79"/>
    </row>
    <row r="159" spans="2:8" ht="20.25" customHeight="1">
      <c r="B159" s="67"/>
      <c r="C159" s="67"/>
      <c r="D159" s="79"/>
      <c r="E159" s="67"/>
      <c r="F159" s="79"/>
      <c r="H159" s="79"/>
    </row>
    <row r="160" spans="2:8" ht="20.25" customHeight="1">
      <c r="B160" s="67"/>
      <c r="C160" s="67"/>
      <c r="D160" s="79"/>
      <c r="E160" s="67"/>
      <c r="F160" s="79"/>
      <c r="H160" s="79"/>
    </row>
    <row r="161" spans="2:8" ht="20.25" customHeight="1">
      <c r="B161" s="67"/>
      <c r="C161" s="67"/>
      <c r="D161" s="79"/>
      <c r="E161" s="67"/>
      <c r="F161" s="79"/>
      <c r="H161" s="79"/>
    </row>
    <row r="162" spans="2:8" ht="20.25" customHeight="1">
      <c r="B162" s="67"/>
      <c r="C162" s="67"/>
      <c r="D162" s="79"/>
      <c r="E162" s="67"/>
      <c r="F162" s="79"/>
      <c r="H162" s="79"/>
    </row>
    <row r="163" spans="2:8" ht="20.25" customHeight="1">
      <c r="B163" s="67"/>
      <c r="C163" s="67"/>
      <c r="D163" s="79"/>
      <c r="E163" s="67"/>
      <c r="F163" s="79"/>
      <c r="H163" s="79"/>
    </row>
    <row r="164" spans="2:8" ht="20.25" customHeight="1">
      <c r="B164" s="67"/>
      <c r="C164" s="67"/>
      <c r="D164" s="79"/>
      <c r="E164" s="67"/>
      <c r="F164" s="79"/>
      <c r="H164" s="79"/>
    </row>
    <row r="165" spans="2:8" ht="20.25" customHeight="1">
      <c r="B165" s="67"/>
      <c r="C165" s="67"/>
      <c r="D165" s="79"/>
      <c r="E165" s="67"/>
      <c r="F165" s="79"/>
      <c r="H165" s="79"/>
    </row>
    <row r="166" spans="2:8" ht="20.25" customHeight="1">
      <c r="B166" s="67"/>
      <c r="C166" s="67"/>
      <c r="D166" s="79"/>
      <c r="E166" s="67"/>
      <c r="F166" s="79"/>
      <c r="H166" s="79"/>
    </row>
    <row r="167" spans="2:8" ht="20.25" customHeight="1">
      <c r="B167" s="67"/>
      <c r="C167" s="67"/>
      <c r="D167" s="79"/>
      <c r="E167" s="67"/>
      <c r="F167" s="79"/>
      <c r="H167" s="79"/>
    </row>
    <row r="168" spans="2:8" ht="20.25" customHeight="1">
      <c r="B168" s="67"/>
      <c r="C168" s="67"/>
      <c r="D168" s="79"/>
      <c r="E168" s="67"/>
      <c r="F168" s="79"/>
      <c r="H168" s="79"/>
    </row>
    <row r="169" spans="2:8" ht="20.25" customHeight="1">
      <c r="B169" s="67"/>
      <c r="C169" s="67"/>
      <c r="D169" s="79"/>
      <c r="E169" s="67"/>
      <c r="F169" s="79"/>
      <c r="H169" s="79"/>
    </row>
    <row r="170" spans="2:8" ht="20.25" customHeight="1">
      <c r="B170" s="67"/>
      <c r="C170" s="67"/>
      <c r="D170" s="79"/>
      <c r="E170" s="67"/>
      <c r="F170" s="79"/>
      <c r="H170" s="79"/>
    </row>
    <row r="171" spans="2:8" ht="20.25" customHeight="1">
      <c r="B171" s="67"/>
      <c r="C171" s="67"/>
      <c r="D171" s="79"/>
      <c r="E171" s="67"/>
      <c r="F171" s="79"/>
      <c r="H171" s="79"/>
    </row>
    <row r="172" spans="2:8" ht="20.25" customHeight="1">
      <c r="B172" s="67"/>
      <c r="C172" s="67"/>
      <c r="D172" s="79"/>
      <c r="E172" s="67"/>
      <c r="F172" s="79"/>
      <c r="H172" s="79"/>
    </row>
    <row r="173" spans="2:8" ht="20.25" customHeight="1">
      <c r="B173" s="67"/>
      <c r="C173" s="67"/>
      <c r="D173" s="79"/>
      <c r="E173" s="67"/>
      <c r="F173" s="79"/>
      <c r="H173" s="79"/>
    </row>
    <row r="174" spans="2:8" ht="20.25" customHeight="1">
      <c r="B174" s="67"/>
      <c r="C174" s="67"/>
      <c r="D174" s="79"/>
      <c r="E174" s="67"/>
      <c r="F174" s="79"/>
      <c r="H174" s="79"/>
    </row>
    <row r="175" spans="2:8" ht="20.25" customHeight="1">
      <c r="B175" s="67"/>
      <c r="C175" s="67"/>
      <c r="D175" s="79"/>
      <c r="E175" s="67"/>
      <c r="F175" s="79"/>
      <c r="H175" s="79"/>
    </row>
    <row r="176" spans="2:8" ht="20.25" customHeight="1">
      <c r="B176" s="67"/>
      <c r="C176" s="67"/>
      <c r="D176" s="79"/>
      <c r="E176" s="67"/>
      <c r="F176" s="79"/>
      <c r="H176" s="79"/>
    </row>
    <row r="177" spans="2:8" ht="20.25" customHeight="1">
      <c r="B177" s="67"/>
      <c r="C177" s="67"/>
      <c r="D177" s="79"/>
      <c r="E177" s="67"/>
      <c r="F177" s="79"/>
      <c r="H177" s="79"/>
    </row>
    <row r="178" spans="2:8" ht="20.25" customHeight="1">
      <c r="B178" s="67"/>
      <c r="C178" s="67"/>
      <c r="D178" s="79"/>
      <c r="E178" s="67"/>
      <c r="F178" s="79"/>
      <c r="H178" s="79"/>
    </row>
    <row r="179" spans="2:8" ht="20.25" customHeight="1">
      <c r="B179" s="67"/>
      <c r="C179" s="67"/>
      <c r="D179" s="79"/>
      <c r="E179" s="67"/>
      <c r="F179" s="79"/>
      <c r="H179" s="79"/>
    </row>
    <row r="180" spans="2:8" ht="20.25" customHeight="1">
      <c r="B180" s="67"/>
      <c r="C180" s="67"/>
      <c r="D180" s="79"/>
      <c r="E180" s="67"/>
      <c r="F180" s="79"/>
      <c r="H180" s="79"/>
    </row>
    <row r="181" spans="2:8" ht="20.25" customHeight="1">
      <c r="B181" s="67"/>
      <c r="C181" s="67"/>
      <c r="D181" s="79"/>
      <c r="E181" s="67"/>
      <c r="F181" s="79"/>
      <c r="H181" s="79"/>
    </row>
    <row r="182" spans="2:8" ht="20.25" customHeight="1">
      <c r="B182" s="67"/>
      <c r="C182" s="67"/>
      <c r="D182" s="79"/>
      <c r="E182" s="67"/>
      <c r="F182" s="79"/>
      <c r="H182" s="79"/>
    </row>
    <row r="183" spans="2:8" ht="20.25" customHeight="1">
      <c r="B183" s="67"/>
      <c r="C183" s="67"/>
      <c r="D183" s="79"/>
      <c r="E183" s="67"/>
      <c r="F183" s="79"/>
      <c r="H183" s="79"/>
    </row>
    <row r="184" spans="2:8" ht="20.25" customHeight="1">
      <c r="B184" s="67"/>
      <c r="C184" s="67"/>
      <c r="D184" s="79"/>
      <c r="E184" s="67"/>
      <c r="F184" s="79"/>
      <c r="H184" s="79"/>
    </row>
    <row r="185" spans="2:8" ht="20.25" customHeight="1">
      <c r="B185" s="67"/>
      <c r="C185" s="67"/>
      <c r="D185" s="79"/>
      <c r="E185" s="67"/>
      <c r="F185" s="79"/>
      <c r="H185" s="79"/>
    </row>
    <row r="186" spans="2:8" ht="20.25" customHeight="1">
      <c r="B186" s="67"/>
      <c r="C186" s="67"/>
      <c r="D186" s="79"/>
      <c r="E186" s="67"/>
      <c r="F186" s="79"/>
      <c r="H186" s="79"/>
    </row>
    <row r="187" spans="2:8" ht="20.25" customHeight="1">
      <c r="B187" s="67"/>
      <c r="C187" s="67"/>
      <c r="D187" s="79"/>
      <c r="E187" s="67"/>
      <c r="F187" s="79"/>
      <c r="H187" s="79"/>
    </row>
    <row r="188" spans="2:8" ht="20.25" customHeight="1">
      <c r="B188" s="67"/>
      <c r="C188" s="67"/>
      <c r="D188" s="79"/>
      <c r="E188" s="67"/>
      <c r="F188" s="79"/>
      <c r="H188" s="79"/>
    </row>
    <row r="189" spans="2:8" ht="20.25" customHeight="1">
      <c r="B189" s="67"/>
      <c r="C189" s="67"/>
      <c r="D189" s="79"/>
      <c r="E189" s="67"/>
      <c r="F189" s="79"/>
      <c r="H189" s="79"/>
    </row>
    <row r="190" spans="2:8" ht="20.25" customHeight="1">
      <c r="B190" s="67"/>
      <c r="C190" s="67"/>
      <c r="D190" s="79"/>
      <c r="E190" s="67"/>
      <c r="F190" s="79"/>
      <c r="H190" s="79"/>
    </row>
    <row r="191" spans="2:8" ht="20.25" customHeight="1">
      <c r="B191" s="67"/>
      <c r="C191" s="67"/>
      <c r="D191" s="79"/>
      <c r="E191" s="67"/>
      <c r="F191" s="79"/>
      <c r="H191" s="79"/>
    </row>
    <row r="192" spans="2:8" ht="20.25" customHeight="1">
      <c r="B192" s="67"/>
      <c r="C192" s="67"/>
      <c r="D192" s="79"/>
      <c r="E192" s="67"/>
      <c r="F192" s="79"/>
      <c r="H192" s="79"/>
    </row>
    <row r="193" spans="2:8" ht="20.25" customHeight="1">
      <c r="B193" s="67"/>
      <c r="C193" s="67"/>
      <c r="D193" s="79"/>
      <c r="E193" s="67"/>
      <c r="F193" s="79"/>
      <c r="H193" s="79"/>
    </row>
    <row r="194" spans="2:8" ht="20.25" customHeight="1">
      <c r="B194" s="67"/>
      <c r="C194" s="67"/>
      <c r="D194" s="79"/>
      <c r="E194" s="67"/>
      <c r="F194" s="79"/>
      <c r="H194" s="79"/>
    </row>
    <row r="195" spans="2:8" ht="20.25" customHeight="1">
      <c r="B195" s="67"/>
      <c r="C195" s="67"/>
      <c r="D195" s="79"/>
      <c r="E195" s="67"/>
      <c r="F195" s="79"/>
      <c r="H195" s="79"/>
    </row>
    <row r="196" spans="2:8" ht="20.25" customHeight="1">
      <c r="B196" s="67"/>
      <c r="C196" s="67"/>
      <c r="D196" s="79"/>
      <c r="E196" s="67"/>
      <c r="F196" s="79"/>
      <c r="H196" s="79"/>
    </row>
    <row r="197" spans="2:8" ht="20.25" customHeight="1">
      <c r="B197" s="67"/>
      <c r="C197" s="67"/>
      <c r="D197" s="79"/>
      <c r="E197" s="67"/>
      <c r="F197" s="79"/>
      <c r="H197" s="79"/>
    </row>
    <row r="198" spans="2:8" ht="20.25" customHeight="1">
      <c r="B198" s="67"/>
      <c r="C198" s="67"/>
      <c r="D198" s="79"/>
      <c r="E198" s="67"/>
      <c r="F198" s="79"/>
      <c r="H198" s="79"/>
    </row>
    <row r="199" spans="2:8" ht="20.25" customHeight="1">
      <c r="B199" s="67"/>
      <c r="C199" s="67"/>
      <c r="D199" s="79"/>
      <c r="E199" s="67"/>
      <c r="F199" s="79"/>
      <c r="H199" s="79"/>
    </row>
    <row r="200" spans="2:8" ht="20.25" customHeight="1">
      <c r="B200" s="67"/>
      <c r="C200" s="67"/>
      <c r="D200" s="79"/>
      <c r="E200" s="67"/>
      <c r="F200" s="79"/>
      <c r="H200" s="79"/>
    </row>
    <row r="201" spans="2:8" ht="20.25" customHeight="1">
      <c r="B201" s="67"/>
      <c r="C201" s="67"/>
      <c r="D201" s="79"/>
      <c r="E201" s="67"/>
      <c r="F201" s="79"/>
      <c r="H201" s="79"/>
    </row>
    <row r="202" spans="2:8" ht="20.25" customHeight="1">
      <c r="B202" s="67"/>
      <c r="C202" s="67"/>
      <c r="D202" s="79"/>
      <c r="E202" s="67"/>
      <c r="F202" s="79"/>
      <c r="H202" s="79"/>
    </row>
    <row r="203" spans="2:8" ht="20.25" customHeight="1">
      <c r="B203" s="67"/>
      <c r="C203" s="67"/>
      <c r="D203" s="79"/>
      <c r="E203" s="67"/>
      <c r="F203" s="79"/>
      <c r="H203" s="79"/>
    </row>
  </sheetData>
  <mergeCells count="20">
    <mergeCell ref="A2:I2"/>
    <mergeCell ref="C4:E4"/>
    <mergeCell ref="G4:I4"/>
    <mergeCell ref="C5:E5"/>
    <mergeCell ref="G5:I5"/>
    <mergeCell ref="C9:I9"/>
    <mergeCell ref="C6:E6"/>
    <mergeCell ref="C7:E7"/>
    <mergeCell ref="G7:I7"/>
    <mergeCell ref="G6:I6"/>
    <mergeCell ref="C52:E52"/>
    <mergeCell ref="G52:I52"/>
    <mergeCell ref="C54:I54"/>
    <mergeCell ref="A47:I47"/>
    <mergeCell ref="C49:E49"/>
    <mergeCell ref="G49:I49"/>
    <mergeCell ref="C50:E50"/>
    <mergeCell ref="G50:I50"/>
    <mergeCell ref="C51:E51"/>
    <mergeCell ref="G51:I51"/>
  </mergeCells>
  <pageMargins left="0.7" right="0.7" top="0.48" bottom="0.5" header="0.5" footer="0.5"/>
  <pageSetup paperSize="9" scale="79" firstPageNumber="4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9"/>
  <sheetViews>
    <sheetView view="pageBreakPreview" zoomScale="92" zoomScaleNormal="90" zoomScaleSheetLayoutView="92" workbookViewId="0">
      <selection activeCell="E25" sqref="E25"/>
    </sheetView>
  </sheetViews>
  <sheetFormatPr defaultRowHeight="18.75" customHeight="1"/>
  <cols>
    <col min="1" max="1" width="36.453125" customWidth="1"/>
    <col min="2" max="2" width="5.26953125" customWidth="1"/>
    <col min="3" max="3" width="12.08984375" customWidth="1"/>
    <col min="4" max="4" width="0.81640625" customWidth="1"/>
    <col min="5" max="5" width="12.08984375" customWidth="1"/>
    <col min="6" max="6" width="0.81640625" customWidth="1"/>
    <col min="7" max="7" width="12.08984375" customWidth="1"/>
    <col min="8" max="8" width="0.81640625" customWidth="1"/>
    <col min="9" max="9" width="12.1796875" customWidth="1"/>
    <col min="10" max="10" width="0.81640625" customWidth="1"/>
    <col min="11" max="11" width="13" customWidth="1"/>
    <col min="12" max="12" width="0.81640625" customWidth="1"/>
    <col min="13" max="13" width="15" customWidth="1"/>
    <col min="14" max="14" width="1" customWidth="1"/>
    <col min="15" max="15" width="12.1796875" customWidth="1"/>
  </cols>
  <sheetData>
    <row r="1" spans="1:15" ht="19" customHeight="1">
      <c r="A1" s="275" t="s">
        <v>33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07"/>
      <c r="O1" s="207"/>
    </row>
    <row r="2" spans="1:15" ht="19" customHeight="1">
      <c r="A2" s="36" t="s">
        <v>68</v>
      </c>
      <c r="B2" s="30"/>
      <c r="C2" s="29"/>
      <c r="D2" s="29"/>
      <c r="E2" s="29"/>
      <c r="F2" s="29"/>
      <c r="G2" s="29"/>
      <c r="H2" s="31"/>
      <c r="I2" s="31"/>
      <c r="J2" s="31"/>
      <c r="K2" s="29"/>
      <c r="L2" s="29"/>
      <c r="M2" s="29"/>
      <c r="N2" s="29"/>
      <c r="O2" s="29"/>
    </row>
    <row r="3" spans="1:15" ht="17" customHeight="1">
      <c r="A3" s="203"/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9"/>
      <c r="N3" s="29"/>
      <c r="O3" s="29"/>
    </row>
    <row r="4" spans="1:15" ht="17" customHeight="1">
      <c r="A4" s="27"/>
      <c r="B4" s="32"/>
      <c r="C4" s="270" t="s">
        <v>65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5" ht="17" customHeight="1">
      <c r="A5" s="27"/>
      <c r="B5" s="27"/>
      <c r="C5" s="12"/>
      <c r="D5" s="12"/>
      <c r="E5" s="12"/>
      <c r="F5" s="12"/>
      <c r="G5" s="206"/>
      <c r="H5" s="204"/>
      <c r="I5" s="33"/>
      <c r="J5" s="33"/>
      <c r="K5" s="33"/>
      <c r="L5" s="33"/>
      <c r="M5" s="64" t="s">
        <v>139</v>
      </c>
      <c r="N5" s="35"/>
      <c r="O5" s="35"/>
    </row>
    <row r="6" spans="1:15" ht="17" customHeight="1">
      <c r="A6" s="27"/>
      <c r="B6" s="35"/>
      <c r="C6" s="64"/>
      <c r="D6" s="35"/>
      <c r="E6" s="64"/>
      <c r="F6" s="35"/>
      <c r="G6" s="34"/>
      <c r="H6" s="34"/>
      <c r="I6" s="276" t="s">
        <v>37</v>
      </c>
      <c r="J6" s="276"/>
      <c r="K6" s="276"/>
      <c r="L6" s="34"/>
      <c r="M6" s="183" t="s">
        <v>138</v>
      </c>
      <c r="N6" s="35"/>
      <c r="O6" s="35"/>
    </row>
    <row r="7" spans="1:15" ht="17" customHeight="1">
      <c r="A7" s="27"/>
      <c r="B7" s="35"/>
      <c r="C7" s="64"/>
      <c r="D7" s="35"/>
      <c r="F7" s="33"/>
      <c r="H7" s="34"/>
      <c r="I7" s="35"/>
      <c r="J7" s="33"/>
      <c r="K7" s="33"/>
      <c r="L7" s="33"/>
      <c r="M7" s="64" t="s">
        <v>181</v>
      </c>
      <c r="N7" s="35"/>
      <c r="O7" s="35"/>
    </row>
    <row r="8" spans="1:15" ht="17" customHeight="1">
      <c r="A8" s="27"/>
      <c r="B8" s="208"/>
      <c r="D8" s="64"/>
      <c r="F8" s="64"/>
      <c r="H8" s="64"/>
      <c r="I8" s="64"/>
      <c r="J8" s="64"/>
      <c r="K8" s="64"/>
      <c r="L8" s="64"/>
      <c r="M8" s="64" t="s">
        <v>166</v>
      </c>
      <c r="N8" s="64"/>
      <c r="O8" s="64"/>
    </row>
    <row r="9" spans="1:15" ht="17" customHeight="1">
      <c r="D9" s="64"/>
      <c r="F9" s="64"/>
      <c r="H9" s="64"/>
      <c r="J9" s="64"/>
      <c r="K9" s="64"/>
      <c r="L9" s="64"/>
      <c r="M9" s="64" t="s">
        <v>167</v>
      </c>
      <c r="N9" s="64"/>
    </row>
    <row r="10" spans="1:15" ht="17" customHeight="1">
      <c r="A10" s="13"/>
      <c r="B10" s="208"/>
      <c r="D10" s="64"/>
      <c r="F10" s="64"/>
      <c r="H10" s="64"/>
      <c r="J10" s="64"/>
      <c r="L10" s="64"/>
      <c r="M10" s="64" t="s">
        <v>168</v>
      </c>
      <c r="N10" s="64"/>
    </row>
    <row r="11" spans="1:15" ht="17" customHeight="1">
      <c r="A11" s="13"/>
      <c r="B11" s="209"/>
      <c r="C11" s="64"/>
      <c r="D11" s="64"/>
      <c r="E11" s="64" t="s">
        <v>88</v>
      </c>
      <c r="F11" s="64"/>
      <c r="G11" s="104" t="s">
        <v>88</v>
      </c>
      <c r="H11" s="64"/>
      <c r="I11" s="64"/>
      <c r="J11" s="64"/>
      <c r="K11" s="64"/>
      <c r="L11" s="64"/>
      <c r="M11" s="64" t="s">
        <v>169</v>
      </c>
      <c r="N11" s="64"/>
      <c r="O11" s="64"/>
    </row>
    <row r="12" spans="1:15" ht="17" customHeight="1">
      <c r="A12" s="13"/>
      <c r="B12" s="209"/>
      <c r="C12" s="64" t="s">
        <v>87</v>
      </c>
      <c r="D12" s="64"/>
      <c r="E12" s="64" t="s">
        <v>89</v>
      </c>
      <c r="F12" s="64"/>
      <c r="G12" s="64" t="s">
        <v>89</v>
      </c>
      <c r="H12" s="64"/>
      <c r="I12" s="64"/>
      <c r="J12" s="64"/>
      <c r="K12" s="64"/>
      <c r="L12" s="64"/>
      <c r="M12" s="64" t="s">
        <v>170</v>
      </c>
      <c r="N12" s="64"/>
      <c r="O12" s="64"/>
    </row>
    <row r="13" spans="1:15" ht="17" customHeight="1">
      <c r="A13" s="13"/>
      <c r="B13" s="209"/>
      <c r="C13" s="64" t="s">
        <v>130</v>
      </c>
      <c r="D13" s="64"/>
      <c r="E13" s="64" t="s">
        <v>107</v>
      </c>
      <c r="F13" s="64"/>
      <c r="G13" s="64" t="s">
        <v>59</v>
      </c>
      <c r="H13" s="64"/>
      <c r="I13" s="64" t="s">
        <v>31</v>
      </c>
      <c r="J13" s="64"/>
      <c r="K13" s="64"/>
      <c r="L13" s="64"/>
      <c r="M13" s="64" t="s">
        <v>171</v>
      </c>
      <c r="N13" s="64"/>
      <c r="O13" s="64" t="s">
        <v>38</v>
      </c>
    </row>
    <row r="14" spans="1:15" ht="17" customHeight="1">
      <c r="A14" s="13"/>
      <c r="B14" s="209"/>
      <c r="C14" s="64" t="s">
        <v>40</v>
      </c>
      <c r="D14" s="64"/>
      <c r="E14" s="64" t="s">
        <v>106</v>
      </c>
      <c r="F14" s="64"/>
      <c r="G14" s="64" t="s">
        <v>106</v>
      </c>
      <c r="H14" s="64"/>
      <c r="I14" s="64" t="s">
        <v>41</v>
      </c>
      <c r="J14" s="64"/>
      <c r="K14" s="64" t="s">
        <v>39</v>
      </c>
      <c r="L14" s="64"/>
      <c r="M14" s="64" t="s">
        <v>172</v>
      </c>
      <c r="N14" s="64"/>
      <c r="O14" s="64" t="s">
        <v>42</v>
      </c>
    </row>
    <row r="15" spans="1:15" ht="17" customHeight="1">
      <c r="A15" s="13"/>
      <c r="B15" s="208"/>
      <c r="C15" s="277" t="s">
        <v>53</v>
      </c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</row>
    <row r="16" spans="1:15" ht="17" customHeight="1">
      <c r="A16" s="13" t="s">
        <v>148</v>
      </c>
      <c r="B16" s="20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</row>
    <row r="17" spans="1:15" ht="17" customHeight="1">
      <c r="A17" s="13" t="s">
        <v>149</v>
      </c>
      <c r="B17" s="208"/>
      <c r="C17" s="118">
        <v>770329</v>
      </c>
      <c r="D17" s="118"/>
      <c r="E17" s="118">
        <v>350872</v>
      </c>
      <c r="F17" s="118"/>
      <c r="G17" s="118">
        <v>52836</v>
      </c>
      <c r="H17" s="118"/>
      <c r="I17" s="118">
        <v>80000</v>
      </c>
      <c r="J17" s="118"/>
      <c r="K17" s="118">
        <v>1808585</v>
      </c>
      <c r="L17" s="118"/>
      <c r="M17" s="118">
        <v>22290</v>
      </c>
      <c r="N17" s="118"/>
      <c r="O17" s="118">
        <f>SUM(C17:M17)</f>
        <v>3084912</v>
      </c>
    </row>
    <row r="18" spans="1:15" ht="17" customHeight="1">
      <c r="A18" s="37"/>
      <c r="B18" s="20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</row>
    <row r="19" spans="1:15" ht="17" customHeight="1">
      <c r="A19" s="2" t="s">
        <v>54</v>
      </c>
      <c r="B19" s="208"/>
      <c r="C19" s="110"/>
      <c r="D19" s="111"/>
      <c r="E19" s="110"/>
      <c r="F19" s="112"/>
      <c r="G19" s="110"/>
      <c r="H19" s="111"/>
      <c r="I19" s="110"/>
      <c r="J19" s="111"/>
      <c r="K19" s="117"/>
      <c r="L19" s="117"/>
      <c r="M19" s="117"/>
      <c r="N19" s="117"/>
      <c r="O19" s="117"/>
    </row>
    <row r="20" spans="1:15" ht="17" customHeight="1">
      <c r="A20" s="129" t="s">
        <v>200</v>
      </c>
      <c r="B20" s="20"/>
      <c r="C20" s="185">
        <v>0</v>
      </c>
      <c r="D20" s="186"/>
      <c r="E20" s="185">
        <v>0</v>
      </c>
      <c r="F20" s="185"/>
      <c r="G20" s="185">
        <v>0</v>
      </c>
      <c r="H20" s="186"/>
      <c r="I20" s="185">
        <v>0</v>
      </c>
      <c r="J20" s="186"/>
      <c r="K20" s="187">
        <v>184136</v>
      </c>
      <c r="L20" s="187"/>
      <c r="M20" s="187">
        <v>0</v>
      </c>
      <c r="N20" s="187"/>
      <c r="O20" s="187">
        <f>SUM(C20:M20)</f>
        <v>184136</v>
      </c>
    </row>
    <row r="21" spans="1:15" ht="17" customHeight="1">
      <c r="A21" s="129" t="s">
        <v>202</v>
      </c>
      <c r="B21" s="20"/>
      <c r="C21" s="113">
        <v>0</v>
      </c>
      <c r="D21" s="111"/>
      <c r="E21" s="113">
        <v>0</v>
      </c>
      <c r="F21" s="112"/>
      <c r="G21" s="113">
        <v>0</v>
      </c>
      <c r="H21" s="111"/>
      <c r="I21" s="113">
        <v>0</v>
      </c>
      <c r="J21" s="111"/>
      <c r="K21" s="120">
        <v>0</v>
      </c>
      <c r="L21" s="117"/>
      <c r="M21" s="120">
        <v>5878</v>
      </c>
      <c r="N21" s="117"/>
      <c r="O21" s="120">
        <f>SUM(C21:M21)</f>
        <v>5878</v>
      </c>
    </row>
    <row r="22" spans="1:15" ht="17" customHeight="1">
      <c r="A22" s="13" t="s">
        <v>52</v>
      </c>
      <c r="B22" s="208"/>
      <c r="C22" s="115">
        <f>SUM(C20:C21)</f>
        <v>0</v>
      </c>
      <c r="D22" s="114">
        <f>SUM(D20:D21)</f>
        <v>0</v>
      </c>
      <c r="E22" s="115">
        <f>SUM(E20:E21)</f>
        <v>0</v>
      </c>
      <c r="F22" s="116"/>
      <c r="G22" s="115">
        <f>SUM(G20:G21)</f>
        <v>0</v>
      </c>
      <c r="H22" s="114">
        <f>SUM(H20:H21)</f>
        <v>0</v>
      </c>
      <c r="I22" s="115">
        <f>SUM(I20:I21)</f>
        <v>0</v>
      </c>
      <c r="J22" s="114">
        <f>SUM(J20:J21)</f>
        <v>0</v>
      </c>
      <c r="K22" s="121">
        <f>SUM(K20:K21)</f>
        <v>184136</v>
      </c>
      <c r="L22" s="124"/>
      <c r="M22" s="121">
        <f>SUM(M20:M21)</f>
        <v>5878</v>
      </c>
      <c r="N22" s="124"/>
      <c r="O22" s="121">
        <f>SUM(C22:M22)</f>
        <v>190014</v>
      </c>
    </row>
    <row r="23" spans="1:15" ht="17" customHeight="1"/>
    <row r="24" spans="1:15" ht="17" customHeight="1" thickBot="1">
      <c r="A24" s="1" t="s">
        <v>150</v>
      </c>
      <c r="C24" s="165">
        <f>C17+C22</f>
        <v>770329</v>
      </c>
      <c r="D24" s="166"/>
      <c r="E24" s="165">
        <f>E17+E22</f>
        <v>350872</v>
      </c>
      <c r="F24" s="166"/>
      <c r="G24" s="165">
        <f>G17+G22</f>
        <v>52836</v>
      </c>
      <c r="H24" s="166"/>
      <c r="I24" s="165">
        <f>I17+I22</f>
        <v>80000</v>
      </c>
      <c r="J24" s="166"/>
      <c r="K24" s="165">
        <f>SUM(K17,K22)</f>
        <v>1992721</v>
      </c>
      <c r="L24" s="166"/>
      <c r="M24" s="165">
        <f>M17+M22</f>
        <v>28168</v>
      </c>
      <c r="N24" s="166"/>
      <c r="O24" s="165">
        <f>SUM(C24:M24)</f>
        <v>3274926</v>
      </c>
    </row>
    <row r="25" spans="1:15" ht="17" customHeight="1" thickTop="1"/>
    <row r="26" spans="1:15" ht="14"/>
    <row r="27" spans="1:15" ht="14"/>
    <row r="28" spans="1:15" ht="14"/>
    <row r="29" spans="1:15" ht="14"/>
    <row r="30" spans="1:15" ht="14"/>
    <row r="31" spans="1:15" ht="14"/>
    <row r="32" spans="1:15" ht="14"/>
    <row r="33" ht="14"/>
    <row r="34" ht="14"/>
    <row r="35" ht="14"/>
    <row r="36" ht="14"/>
    <row r="37" ht="14"/>
    <row r="38" ht="14"/>
    <row r="39" ht="14"/>
    <row r="40" ht="14"/>
    <row r="41" ht="14"/>
    <row r="42" ht="14"/>
    <row r="43" ht="14"/>
    <row r="44" ht="14"/>
    <row r="45" ht="14"/>
    <row r="46" ht="14"/>
    <row r="47" ht="14"/>
    <row r="48" ht="14"/>
    <row r="49" ht="14"/>
  </sheetData>
  <mergeCells count="4">
    <mergeCell ref="A1:M1"/>
    <mergeCell ref="C4:O4"/>
    <mergeCell ref="I6:K6"/>
    <mergeCell ref="C15:O15"/>
  </mergeCells>
  <pageMargins left="0.7" right="0.7" top="0.5" bottom="0.5" header="0.5" footer="0.5"/>
  <pageSetup paperSize="9" scale="98" firstPageNumber="6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7"/>
  <sheetViews>
    <sheetView view="pageBreakPreview" topLeftCell="A16" zoomScale="115" zoomScaleNormal="100" zoomScaleSheetLayoutView="115" workbookViewId="0">
      <selection activeCell="A23" sqref="A23"/>
    </sheetView>
  </sheetViews>
  <sheetFormatPr defaultRowHeight="19" customHeight="1"/>
  <cols>
    <col min="1" max="1" width="46.81640625" customWidth="1"/>
    <col min="2" max="2" width="6.453125" customWidth="1"/>
    <col min="3" max="3" width="12.1796875" customWidth="1"/>
    <col min="4" max="4" width="0.81640625" customWidth="1"/>
    <col min="5" max="5" width="12.1796875" customWidth="1"/>
    <col min="6" max="6" width="0.81640625" customWidth="1"/>
    <col min="7" max="7" width="12.1796875" customWidth="1"/>
    <col min="8" max="8" width="0.81640625" customWidth="1"/>
    <col min="9" max="9" width="11.54296875" customWidth="1"/>
    <col min="10" max="10" width="0.81640625" customWidth="1"/>
    <col min="11" max="11" width="13" customWidth="1"/>
    <col min="12" max="12" width="0.81640625" customWidth="1"/>
    <col min="13" max="13" width="15.453125" customWidth="1"/>
    <col min="14" max="14" width="1" customWidth="1"/>
    <col min="15" max="15" width="12.6328125" customWidth="1"/>
  </cols>
  <sheetData>
    <row r="1" spans="1:15" ht="19" customHeight="1">
      <c r="A1" s="275" t="s">
        <v>33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14"/>
      <c r="O1" s="14"/>
    </row>
    <row r="2" spans="1:15" ht="19" customHeight="1">
      <c r="A2" s="36" t="s">
        <v>68</v>
      </c>
      <c r="B2" s="30"/>
      <c r="C2" s="29"/>
      <c r="D2" s="29"/>
      <c r="E2" s="29"/>
      <c r="F2" s="29"/>
      <c r="G2" s="29"/>
      <c r="H2" s="31"/>
      <c r="I2" s="31"/>
      <c r="J2" s="31"/>
      <c r="K2" s="29"/>
      <c r="L2" s="29"/>
      <c r="M2" s="29"/>
      <c r="N2" s="29"/>
      <c r="O2" s="29"/>
    </row>
    <row r="3" spans="1:15" ht="17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29"/>
      <c r="N3" s="29"/>
      <c r="O3" s="29"/>
    </row>
    <row r="4" spans="1:15" ht="17" customHeight="1">
      <c r="A4" s="27"/>
      <c r="B4" s="32"/>
      <c r="C4" s="270" t="s">
        <v>65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5" ht="17" customHeight="1">
      <c r="A5" s="27"/>
      <c r="B5" s="27"/>
      <c r="C5" s="12"/>
      <c r="D5" s="12"/>
      <c r="E5" s="12"/>
      <c r="F5" s="12"/>
      <c r="G5" s="258"/>
      <c r="H5" s="258"/>
      <c r="I5" s="33"/>
      <c r="J5" s="33"/>
      <c r="K5" s="33"/>
      <c r="L5" s="33"/>
      <c r="M5" s="64" t="s">
        <v>139</v>
      </c>
      <c r="N5" s="35"/>
      <c r="O5" s="35"/>
    </row>
    <row r="6" spans="1:15" ht="17" customHeight="1">
      <c r="A6" s="27"/>
      <c r="B6" s="35"/>
      <c r="C6" s="64"/>
      <c r="D6" s="35"/>
      <c r="E6" s="64"/>
      <c r="F6" s="35"/>
      <c r="G6" s="34"/>
      <c r="H6" s="34"/>
      <c r="I6" s="276" t="s">
        <v>37</v>
      </c>
      <c r="J6" s="276"/>
      <c r="K6" s="276"/>
      <c r="L6" s="34"/>
      <c r="M6" s="183" t="s">
        <v>138</v>
      </c>
      <c r="N6" s="35"/>
      <c r="O6" s="35"/>
    </row>
    <row r="7" spans="1:15" ht="17" customHeight="1">
      <c r="A7" s="27"/>
      <c r="B7" s="35"/>
      <c r="C7" s="68"/>
      <c r="D7" s="68"/>
      <c r="E7" s="68"/>
      <c r="F7" s="68"/>
      <c r="G7" s="68"/>
      <c r="H7" s="68"/>
      <c r="I7" s="35"/>
      <c r="J7" s="33"/>
      <c r="K7" s="33"/>
      <c r="L7" s="33"/>
      <c r="M7" s="64" t="s">
        <v>180</v>
      </c>
      <c r="N7" s="35"/>
      <c r="O7" s="35"/>
    </row>
    <row r="8" spans="1:15" ht="17" customHeight="1">
      <c r="A8" s="27"/>
      <c r="B8" s="257"/>
      <c r="C8" s="68"/>
      <c r="D8" s="68"/>
      <c r="E8" s="68"/>
      <c r="F8" s="68"/>
      <c r="G8" s="68"/>
      <c r="H8" s="64"/>
      <c r="I8" s="64"/>
      <c r="J8" s="64"/>
      <c r="K8" s="64"/>
      <c r="L8" s="64"/>
      <c r="M8" s="64" t="s">
        <v>166</v>
      </c>
      <c r="N8" s="64"/>
      <c r="O8" s="64"/>
    </row>
    <row r="9" spans="1:15" ht="17" customHeight="1">
      <c r="A9" s="68"/>
      <c r="B9" s="68"/>
      <c r="C9" s="68"/>
      <c r="D9" s="68"/>
      <c r="E9" s="68"/>
      <c r="F9" s="68"/>
      <c r="G9" s="68"/>
      <c r="H9" s="64"/>
      <c r="I9" s="68"/>
      <c r="J9" s="64"/>
      <c r="K9" s="64"/>
      <c r="L9" s="64"/>
      <c r="M9" s="64" t="s">
        <v>167</v>
      </c>
      <c r="N9" s="64"/>
      <c r="O9" s="68"/>
    </row>
    <row r="10" spans="1:15" ht="17" customHeight="1">
      <c r="A10" s="13"/>
      <c r="B10" s="257"/>
      <c r="C10" s="68"/>
      <c r="D10" s="68"/>
      <c r="E10" s="68"/>
      <c r="F10" s="68"/>
      <c r="G10" s="68"/>
      <c r="H10" s="64"/>
      <c r="I10" s="68"/>
      <c r="J10" s="64"/>
      <c r="K10" s="68"/>
      <c r="L10" s="64"/>
      <c r="M10" s="64" t="s">
        <v>168</v>
      </c>
      <c r="N10" s="64"/>
      <c r="O10" s="68"/>
    </row>
    <row r="11" spans="1:15" ht="17" customHeight="1">
      <c r="A11" s="13"/>
      <c r="B11" s="257"/>
      <c r="C11" s="64"/>
      <c r="D11" s="35"/>
      <c r="E11" s="64" t="s">
        <v>88</v>
      </c>
      <c r="F11" s="33"/>
      <c r="G11" s="104" t="s">
        <v>88</v>
      </c>
      <c r="H11" s="64"/>
      <c r="I11" s="64"/>
      <c r="J11" s="64"/>
      <c r="K11" s="64"/>
      <c r="L11" s="64"/>
      <c r="M11" s="64" t="s">
        <v>169</v>
      </c>
      <c r="N11" s="64"/>
      <c r="O11" s="64"/>
    </row>
    <row r="12" spans="1:15" ht="17" customHeight="1">
      <c r="A12" s="13"/>
      <c r="B12" s="257"/>
      <c r="C12" s="64" t="s">
        <v>87</v>
      </c>
      <c r="D12" s="64"/>
      <c r="E12" s="64" t="s">
        <v>89</v>
      </c>
      <c r="F12" s="64"/>
      <c r="G12" s="64" t="s">
        <v>89</v>
      </c>
      <c r="H12" s="64"/>
      <c r="I12" s="64"/>
      <c r="J12" s="64"/>
      <c r="K12" s="64"/>
      <c r="L12" s="64"/>
      <c r="M12" s="64" t="s">
        <v>170</v>
      </c>
      <c r="N12" s="64"/>
      <c r="O12" s="64"/>
    </row>
    <row r="13" spans="1:15" ht="17" customHeight="1">
      <c r="A13" s="13"/>
      <c r="B13" s="257"/>
      <c r="C13" s="64" t="s">
        <v>130</v>
      </c>
      <c r="D13" s="64"/>
      <c r="E13" s="64" t="s">
        <v>107</v>
      </c>
      <c r="F13" s="64"/>
      <c r="G13" s="64" t="s">
        <v>59</v>
      </c>
      <c r="H13" s="64"/>
      <c r="I13" s="64" t="s">
        <v>31</v>
      </c>
      <c r="J13" s="64"/>
      <c r="K13" s="64"/>
      <c r="L13" s="64"/>
      <c r="M13" s="64" t="s">
        <v>171</v>
      </c>
      <c r="N13" s="64"/>
      <c r="O13" s="64" t="s">
        <v>38</v>
      </c>
    </row>
    <row r="14" spans="1:15" ht="17" customHeight="1">
      <c r="A14" s="13"/>
      <c r="B14" s="257" t="s">
        <v>18</v>
      </c>
      <c r="C14" s="64" t="s">
        <v>40</v>
      </c>
      <c r="D14" s="64"/>
      <c r="E14" s="64" t="s">
        <v>106</v>
      </c>
      <c r="F14" s="64"/>
      <c r="G14" s="64" t="s">
        <v>106</v>
      </c>
      <c r="H14" s="64"/>
      <c r="I14" s="64" t="s">
        <v>41</v>
      </c>
      <c r="J14" s="64"/>
      <c r="K14" s="64" t="s">
        <v>39</v>
      </c>
      <c r="L14" s="64"/>
      <c r="M14" s="64" t="s">
        <v>172</v>
      </c>
      <c r="N14" s="64"/>
      <c r="O14" s="64" t="s">
        <v>42</v>
      </c>
    </row>
    <row r="15" spans="1:15" ht="17" customHeight="1">
      <c r="A15" s="13"/>
      <c r="B15" s="257"/>
      <c r="C15" s="277" t="s">
        <v>53</v>
      </c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</row>
    <row r="16" spans="1:15" ht="17" customHeight="1">
      <c r="A16" s="13" t="s">
        <v>161</v>
      </c>
      <c r="B16" s="257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</row>
    <row r="17" spans="1:15" ht="17" customHeight="1">
      <c r="A17" s="13" t="s">
        <v>182</v>
      </c>
      <c r="B17" s="257"/>
      <c r="C17" s="118">
        <v>847361</v>
      </c>
      <c r="D17" s="118"/>
      <c r="E17" s="118">
        <v>350872</v>
      </c>
      <c r="F17" s="118"/>
      <c r="G17" s="118">
        <v>52836</v>
      </c>
      <c r="H17" s="118"/>
      <c r="I17" s="118">
        <v>88000</v>
      </c>
      <c r="J17" s="118"/>
      <c r="K17" s="118">
        <v>1858470</v>
      </c>
      <c r="L17" s="118"/>
      <c r="M17" s="118">
        <v>15142</v>
      </c>
      <c r="N17" s="118"/>
      <c r="O17" s="118">
        <f>SUM(C17:M17)</f>
        <v>3212681</v>
      </c>
    </row>
    <row r="18" spans="1:15" ht="17" customHeight="1">
      <c r="A18" s="37" t="s">
        <v>203</v>
      </c>
      <c r="B18" s="257">
        <v>3</v>
      </c>
      <c r="C18" s="185">
        <v>0</v>
      </c>
      <c r="D18" s="186"/>
      <c r="E18" s="185">
        <v>0</v>
      </c>
      <c r="F18" s="185"/>
      <c r="G18" s="185">
        <v>0</v>
      </c>
      <c r="H18" s="186"/>
      <c r="I18" s="185">
        <v>0</v>
      </c>
      <c r="J18" s="118"/>
      <c r="K18" s="154">
        <v>-14194</v>
      </c>
      <c r="L18" s="118"/>
      <c r="M18" s="187">
        <v>0</v>
      </c>
      <c r="N18" s="118"/>
      <c r="O18" s="154">
        <f>SUM(C18:M18)</f>
        <v>-14194</v>
      </c>
    </row>
    <row r="19" spans="1:15" ht="17" customHeight="1">
      <c r="A19" s="13" t="s">
        <v>205</v>
      </c>
      <c r="B19" s="257"/>
      <c r="C19" s="267">
        <f>C18+C17</f>
        <v>847361</v>
      </c>
      <c r="D19" s="166"/>
      <c r="E19" s="267">
        <f>E18+E17</f>
        <v>350872</v>
      </c>
      <c r="F19" s="166"/>
      <c r="G19" s="267">
        <f>G18+G17</f>
        <v>52836</v>
      </c>
      <c r="H19" s="166"/>
      <c r="I19" s="267">
        <f>I18+I17</f>
        <v>88000</v>
      </c>
      <c r="J19" s="166"/>
      <c r="K19" s="267">
        <f>K18+K17</f>
        <v>1844276</v>
      </c>
      <c r="L19" s="166"/>
      <c r="M19" s="267">
        <f>M18+M17</f>
        <v>15142</v>
      </c>
      <c r="N19" s="166"/>
      <c r="O19" s="267">
        <f>O18+O17</f>
        <v>3198487</v>
      </c>
    </row>
    <row r="20" spans="1:15" ht="17" customHeight="1">
      <c r="A20" s="37"/>
      <c r="B20" s="257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</row>
    <row r="21" spans="1:15" ht="17" customHeight="1">
      <c r="A21" s="255" t="s">
        <v>54</v>
      </c>
      <c r="B21" s="257"/>
      <c r="C21" s="110"/>
      <c r="D21" s="111"/>
      <c r="E21" s="110"/>
      <c r="F21" s="112"/>
      <c r="G21" s="110"/>
      <c r="H21" s="111"/>
      <c r="I21" s="110"/>
      <c r="J21" s="111"/>
      <c r="K21" s="117"/>
      <c r="L21" s="117"/>
      <c r="M21" s="117"/>
      <c r="N21" s="117"/>
      <c r="O21" s="117"/>
    </row>
    <row r="22" spans="1:15" ht="17" customHeight="1">
      <c r="A22" s="129" t="s">
        <v>200</v>
      </c>
      <c r="B22" s="20"/>
      <c r="C22" s="185">
        <v>0</v>
      </c>
      <c r="D22" s="186"/>
      <c r="E22" s="185">
        <v>0</v>
      </c>
      <c r="F22" s="185"/>
      <c r="G22" s="185">
        <v>0</v>
      </c>
      <c r="H22" s="186"/>
      <c r="I22" s="185">
        <v>0</v>
      </c>
      <c r="J22" s="186"/>
      <c r="K22" s="187">
        <f>'PL 4-5'!C30</f>
        <v>131680</v>
      </c>
      <c r="L22" s="187"/>
      <c r="M22" s="187">
        <v>0</v>
      </c>
      <c r="N22" s="187"/>
      <c r="O22" s="187">
        <f>SUM(C22:M22)</f>
        <v>131680</v>
      </c>
    </row>
    <row r="23" spans="1:15" ht="17" customHeight="1">
      <c r="A23" s="129" t="s">
        <v>201</v>
      </c>
      <c r="B23" s="20"/>
      <c r="C23" s="113">
        <v>0</v>
      </c>
      <c r="D23" s="111"/>
      <c r="E23" s="113">
        <v>0</v>
      </c>
      <c r="F23" s="112"/>
      <c r="G23" s="113">
        <v>0</v>
      </c>
      <c r="H23" s="111"/>
      <c r="I23" s="113">
        <v>0</v>
      </c>
      <c r="J23" s="111"/>
      <c r="K23" s="120">
        <v>0</v>
      </c>
      <c r="L23" s="117"/>
      <c r="M23" s="120">
        <f>'PL 4-5'!C42</f>
        <v>-6990</v>
      </c>
      <c r="N23" s="117"/>
      <c r="O23" s="176">
        <f>SUM(C23:M23)</f>
        <v>-6990</v>
      </c>
    </row>
    <row r="24" spans="1:15" ht="17" customHeight="1">
      <c r="A24" s="13" t="s">
        <v>179</v>
      </c>
      <c r="B24" s="257"/>
      <c r="C24" s="115">
        <f>SUM(C22:C23)</f>
        <v>0</v>
      </c>
      <c r="D24" s="114">
        <f>SUM(D22:D23)</f>
        <v>0</v>
      </c>
      <c r="E24" s="115">
        <f>SUM(E22:E23)</f>
        <v>0</v>
      </c>
      <c r="F24" s="116"/>
      <c r="G24" s="115">
        <f>SUM(G22:G23)</f>
        <v>0</v>
      </c>
      <c r="H24" s="114">
        <f>SUM(H22:H23)</f>
        <v>0</v>
      </c>
      <c r="I24" s="115">
        <f>SUM(I22:I23)</f>
        <v>0</v>
      </c>
      <c r="J24" s="114">
        <f>SUM(J22:J23)</f>
        <v>0</v>
      </c>
      <c r="K24" s="121">
        <f>SUM(K22:K23)</f>
        <v>131680</v>
      </c>
      <c r="L24" s="124"/>
      <c r="M24" s="121">
        <f>SUM(M22:M23)</f>
        <v>-6990</v>
      </c>
      <c r="N24" s="124"/>
      <c r="O24" s="121">
        <f>SUM(C24:M24)</f>
        <v>124690</v>
      </c>
    </row>
    <row r="25" spans="1:15" ht="17" customHeight="1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</row>
    <row r="26" spans="1:15" ht="17" customHeight="1" thickBot="1">
      <c r="A26" s="13" t="s">
        <v>162</v>
      </c>
      <c r="B26" s="68"/>
      <c r="C26" s="165">
        <f>C19+C24</f>
        <v>847361</v>
      </c>
      <c r="D26" s="166"/>
      <c r="E26" s="165">
        <f>E19+E24</f>
        <v>350872</v>
      </c>
      <c r="F26" s="166"/>
      <c r="G26" s="165">
        <f>G19+G24</f>
        <v>52836</v>
      </c>
      <c r="H26" s="166"/>
      <c r="I26" s="165">
        <f>I19+I24</f>
        <v>88000</v>
      </c>
      <c r="J26" s="166"/>
      <c r="K26" s="165">
        <f>K19+K24</f>
        <v>1975956</v>
      </c>
      <c r="L26" s="166"/>
      <c r="M26" s="165">
        <f>M19+M24</f>
        <v>8152</v>
      </c>
      <c r="N26" s="166"/>
      <c r="O26" s="165">
        <f>SUM(C26:M26)</f>
        <v>3323177</v>
      </c>
    </row>
    <row r="27" spans="1:15" ht="17" customHeight="1" thickTop="1"/>
  </sheetData>
  <mergeCells count="4">
    <mergeCell ref="A1:M1"/>
    <mergeCell ref="C4:O4"/>
    <mergeCell ref="C15:O15"/>
    <mergeCell ref="I6:K6"/>
  </mergeCells>
  <pageMargins left="0.7" right="0.7" top="0.5" bottom="0.75" header="0.5" footer="0.3"/>
  <pageSetup paperSize="9" scale="90" firstPageNumber="7" orientation="landscape" useFirstPageNumber="1" r:id="rId1"/>
  <headerFooter>
    <oddFooter>&amp;LThe accompanying notes form an integral part of the interim financial statements.
&amp;C&amp;P</oddFooter>
  </headerFooter>
  <ignoredErrors>
    <ignoredError sqref="O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3"/>
  <sheetViews>
    <sheetView view="pageBreakPreview" topLeftCell="A37" zoomScale="80" zoomScaleNormal="85" zoomScaleSheetLayoutView="80" workbookViewId="0">
      <selection activeCell="A46" sqref="A46"/>
    </sheetView>
  </sheetViews>
  <sheetFormatPr defaultRowHeight="18.5" customHeight="1"/>
  <cols>
    <col min="1" max="1" width="47.6328125" customWidth="1"/>
    <col min="2" max="2" width="6.54296875" customWidth="1"/>
    <col min="3" max="3" width="12.08984375" customWidth="1"/>
    <col min="4" max="4" width="0.7265625" customWidth="1"/>
    <col min="5" max="5" width="11.08984375" customWidth="1"/>
    <col min="6" max="6" width="0.81640625" customWidth="1"/>
    <col min="7" max="7" width="12.1796875" customWidth="1"/>
    <col min="8" max="8" width="0.81640625" customWidth="1"/>
    <col min="9" max="9" width="12.08984375" customWidth="1"/>
    <col min="10" max="10" width="0.81640625" customWidth="1"/>
    <col min="11" max="11" width="13" customWidth="1"/>
    <col min="12" max="12" width="0.81640625" customWidth="1"/>
    <col min="13" max="13" width="15.453125" customWidth="1"/>
    <col min="14" max="14" width="0.81640625" customWidth="1"/>
    <col min="15" max="15" width="13.26953125" customWidth="1"/>
    <col min="16" max="16" width="16.453125" customWidth="1"/>
    <col min="17" max="17" width="1" customWidth="1"/>
    <col min="18" max="18" width="12" customWidth="1"/>
  </cols>
  <sheetData>
    <row r="1" spans="1:18" ht="18.5" customHeight="1">
      <c r="A1" s="275" t="s">
        <v>33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14"/>
      <c r="O1" s="28"/>
      <c r="P1" s="106"/>
      <c r="Q1" s="28"/>
      <c r="R1" s="106"/>
    </row>
    <row r="2" spans="1:18" ht="18.5" customHeight="1">
      <c r="A2" s="36" t="s">
        <v>68</v>
      </c>
      <c r="B2" s="30"/>
      <c r="C2" s="29"/>
      <c r="D2" s="29"/>
      <c r="E2" s="29"/>
      <c r="F2" s="29"/>
      <c r="G2" s="29"/>
      <c r="H2" s="29"/>
      <c r="I2" s="29"/>
      <c r="J2" s="29"/>
      <c r="K2" s="29"/>
      <c r="L2" s="31"/>
      <c r="M2" s="29"/>
      <c r="N2" s="29"/>
      <c r="O2" s="31"/>
      <c r="P2" s="105"/>
      <c r="Q2" s="31"/>
      <c r="R2" s="105"/>
    </row>
    <row r="3" spans="1:18" ht="18.5" customHeight="1">
      <c r="A3" s="27"/>
      <c r="B3" s="32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56"/>
      <c r="Q3" s="56"/>
      <c r="R3" s="56"/>
    </row>
    <row r="4" spans="1:18" ht="18.5" customHeight="1">
      <c r="A4" s="27"/>
      <c r="B4" s="32"/>
      <c r="C4" s="270" t="s">
        <v>66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6"/>
    </row>
    <row r="5" spans="1:18" s="42" customFormat="1" ht="18.5" customHeight="1">
      <c r="A5" s="129"/>
      <c r="B5" s="129"/>
      <c r="C5" s="40"/>
      <c r="D5" s="40"/>
      <c r="E5" s="40"/>
      <c r="F5" s="40"/>
      <c r="G5" s="40"/>
      <c r="H5" s="256"/>
      <c r="L5" s="256"/>
      <c r="M5" s="256" t="s">
        <v>139</v>
      </c>
      <c r="N5" s="262"/>
      <c r="O5" s="256"/>
      <c r="P5" s="25"/>
    </row>
    <row r="6" spans="1:18" s="42" customFormat="1" ht="18.5" customHeight="1">
      <c r="A6" s="129"/>
      <c r="B6" s="129"/>
      <c r="C6" s="40"/>
      <c r="D6" s="40"/>
      <c r="E6" s="40"/>
      <c r="F6" s="40"/>
      <c r="G6" s="40"/>
      <c r="H6" s="256"/>
      <c r="I6" s="279" t="s">
        <v>37</v>
      </c>
      <c r="J6" s="279"/>
      <c r="K6" s="279"/>
      <c r="L6" s="256"/>
      <c r="M6" s="263" t="s">
        <v>138</v>
      </c>
      <c r="N6" s="264"/>
      <c r="O6" s="256"/>
      <c r="P6" s="25"/>
    </row>
    <row r="7" spans="1:18" s="42" customFormat="1" ht="18.5" customHeight="1">
      <c r="A7" s="129"/>
      <c r="B7" s="129"/>
      <c r="H7" s="256"/>
      <c r="I7" s="256"/>
      <c r="J7" s="256"/>
      <c r="K7" s="256"/>
      <c r="L7" s="256"/>
      <c r="M7" s="64" t="s">
        <v>181</v>
      </c>
      <c r="N7" s="256"/>
      <c r="O7" s="64"/>
      <c r="P7" s="25"/>
    </row>
    <row r="8" spans="1:18" s="42" customFormat="1" ht="18.5" customHeight="1">
      <c r="A8" s="129"/>
      <c r="B8" s="64"/>
      <c r="H8" s="256"/>
      <c r="I8" s="64"/>
      <c r="J8" s="265"/>
      <c r="K8" s="265"/>
      <c r="L8" s="265"/>
      <c r="M8" s="64" t="s">
        <v>166</v>
      </c>
      <c r="N8" s="265"/>
      <c r="O8" s="64"/>
      <c r="P8" s="40"/>
    </row>
    <row r="9" spans="1:18" s="42" customFormat="1" ht="18.5" customHeight="1">
      <c r="A9" s="129"/>
      <c r="B9" s="64"/>
      <c r="H9" s="256"/>
      <c r="L9" s="256"/>
      <c r="M9" s="64" t="s">
        <v>167</v>
      </c>
      <c r="N9" s="256"/>
      <c r="P9" s="64"/>
    </row>
    <row r="10" spans="1:18" ht="18.5" customHeight="1">
      <c r="A10" s="27"/>
      <c r="B10" s="18"/>
      <c r="H10" s="33"/>
      <c r="L10" s="35"/>
      <c r="M10" s="35" t="s">
        <v>168</v>
      </c>
      <c r="N10" s="35"/>
      <c r="P10" s="35"/>
    </row>
    <row r="11" spans="1:18" ht="18.5" customHeight="1">
      <c r="A11" s="27"/>
      <c r="B11" s="209"/>
      <c r="C11" s="12"/>
      <c r="D11" s="12"/>
      <c r="E11" s="35" t="s">
        <v>88</v>
      </c>
      <c r="F11" s="12"/>
      <c r="G11" s="35" t="s">
        <v>88</v>
      </c>
      <c r="H11" s="33"/>
      <c r="I11" s="35"/>
      <c r="J11" s="33"/>
      <c r="K11" s="35"/>
      <c r="L11" s="35"/>
      <c r="M11" s="35" t="s">
        <v>169</v>
      </c>
      <c r="N11" s="35"/>
      <c r="O11" s="35"/>
      <c r="P11" s="35"/>
    </row>
    <row r="12" spans="1:18" ht="18.5" customHeight="1">
      <c r="A12" s="27"/>
      <c r="B12" s="209"/>
      <c r="C12" s="35" t="s">
        <v>87</v>
      </c>
      <c r="D12" s="35"/>
      <c r="E12" s="64" t="s">
        <v>89</v>
      </c>
      <c r="F12" s="35"/>
      <c r="G12" s="61" t="s">
        <v>89</v>
      </c>
      <c r="H12" s="33"/>
      <c r="I12" s="35"/>
      <c r="J12" s="33"/>
      <c r="K12" s="35"/>
      <c r="L12" s="35"/>
      <c r="M12" s="35" t="s">
        <v>170</v>
      </c>
      <c r="N12" s="35"/>
      <c r="O12" s="35"/>
      <c r="P12" s="35"/>
    </row>
    <row r="13" spans="1:18" ht="18.5" customHeight="1">
      <c r="A13" s="27"/>
      <c r="B13" s="209"/>
      <c r="C13" s="35" t="s">
        <v>130</v>
      </c>
      <c r="D13" s="35"/>
      <c r="E13" s="63" t="s">
        <v>107</v>
      </c>
      <c r="F13" s="33"/>
      <c r="G13" s="104" t="s">
        <v>59</v>
      </c>
      <c r="H13" s="33"/>
      <c r="I13" s="35" t="s">
        <v>31</v>
      </c>
      <c r="J13" s="33"/>
      <c r="K13" s="33"/>
      <c r="L13" s="35"/>
      <c r="M13" s="35" t="s">
        <v>171</v>
      </c>
      <c r="N13" s="35"/>
      <c r="O13" s="35" t="s">
        <v>38</v>
      </c>
      <c r="P13" s="35"/>
    </row>
    <row r="14" spans="1:18" ht="18.5" customHeight="1">
      <c r="A14" s="27"/>
      <c r="B14" s="209"/>
      <c r="C14" s="35" t="s">
        <v>40</v>
      </c>
      <c r="D14" s="35"/>
      <c r="E14" s="35" t="s">
        <v>106</v>
      </c>
      <c r="F14" s="35"/>
      <c r="G14" s="104" t="s">
        <v>106</v>
      </c>
      <c r="H14" s="33"/>
      <c r="I14" s="35" t="s">
        <v>41</v>
      </c>
      <c r="J14" s="33"/>
      <c r="K14" s="35" t="s">
        <v>39</v>
      </c>
      <c r="L14" s="35"/>
      <c r="M14" s="35" t="s">
        <v>172</v>
      </c>
      <c r="N14" s="35"/>
      <c r="O14" s="35" t="s">
        <v>42</v>
      </c>
      <c r="P14" s="35"/>
    </row>
    <row r="15" spans="1:18" ht="18.5" customHeight="1">
      <c r="C15" s="278" t="s">
        <v>53</v>
      </c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32"/>
    </row>
    <row r="16" spans="1:18" ht="18.5" customHeight="1">
      <c r="A16" s="13" t="s">
        <v>148</v>
      </c>
      <c r="B16" s="18"/>
    </row>
    <row r="17" spans="1:15" ht="18.5" customHeight="1">
      <c r="A17" s="13" t="s">
        <v>149</v>
      </c>
      <c r="B17" s="18"/>
      <c r="C17" s="118">
        <v>770329</v>
      </c>
      <c r="D17" s="118"/>
      <c r="E17" s="118">
        <v>350872</v>
      </c>
      <c r="F17" s="118"/>
      <c r="G17" s="118">
        <v>52836</v>
      </c>
      <c r="H17" s="118"/>
      <c r="I17" s="118">
        <v>80000</v>
      </c>
      <c r="J17" s="118"/>
      <c r="K17" s="118">
        <v>1809417</v>
      </c>
      <c r="L17" s="118"/>
      <c r="M17" s="118">
        <v>22290</v>
      </c>
      <c r="N17" s="152"/>
      <c r="O17" s="153">
        <v>3085744</v>
      </c>
    </row>
    <row r="18" spans="1:15" ht="18.5" customHeight="1">
      <c r="A18" s="13"/>
      <c r="B18" s="18"/>
      <c r="C18" s="109"/>
      <c r="D18" s="118"/>
      <c r="E18" s="109"/>
      <c r="F18" s="118"/>
      <c r="G18" s="109"/>
      <c r="H18" s="118"/>
      <c r="I18" s="109"/>
      <c r="J18" s="118"/>
      <c r="K18" s="109"/>
      <c r="L18" s="109"/>
      <c r="M18" s="109"/>
      <c r="N18" s="109"/>
      <c r="O18" s="109"/>
    </row>
    <row r="19" spans="1:15" ht="18.5" customHeight="1">
      <c r="A19" s="2" t="s">
        <v>54</v>
      </c>
      <c r="B19" s="18"/>
      <c r="C19" s="118"/>
      <c r="D19" s="118"/>
      <c r="E19" s="118"/>
      <c r="F19" s="118"/>
      <c r="G19" s="118"/>
      <c r="H19" s="118"/>
      <c r="I19" s="119"/>
      <c r="J19" s="118"/>
      <c r="K19" s="118"/>
      <c r="L19" s="118"/>
      <c r="M19" s="118"/>
      <c r="N19" s="118"/>
      <c r="O19" s="118"/>
    </row>
    <row r="20" spans="1:15" ht="18.5" customHeight="1">
      <c r="A20" s="129" t="s">
        <v>200</v>
      </c>
      <c r="B20" s="18"/>
      <c r="C20" s="187">
        <v>0</v>
      </c>
      <c r="D20" s="154"/>
      <c r="E20" s="187">
        <v>0</v>
      </c>
      <c r="F20" s="187"/>
      <c r="G20" s="187">
        <v>0</v>
      </c>
      <c r="H20" s="268"/>
      <c r="I20" s="187">
        <v>0</v>
      </c>
      <c r="J20" s="154"/>
      <c r="K20" s="128">
        <v>179080</v>
      </c>
      <c r="L20" s="117"/>
      <c r="M20" s="187">
        <v>0</v>
      </c>
      <c r="N20" s="117"/>
      <c r="O20" s="117">
        <f>SUM(C20:M20)</f>
        <v>179080</v>
      </c>
    </row>
    <row r="21" spans="1:15" ht="18.5" customHeight="1">
      <c r="A21" s="39" t="s">
        <v>202</v>
      </c>
      <c r="B21" s="18"/>
      <c r="C21" s="176">
        <v>0</v>
      </c>
      <c r="D21" s="154"/>
      <c r="E21" s="176">
        <v>0</v>
      </c>
      <c r="F21" s="187"/>
      <c r="G21" s="176">
        <v>0</v>
      </c>
      <c r="H21" s="268"/>
      <c r="I21" s="176">
        <v>0</v>
      </c>
      <c r="J21" s="154"/>
      <c r="K21" s="120">
        <v>0</v>
      </c>
      <c r="L21" s="117"/>
      <c r="M21" s="176">
        <v>5878</v>
      </c>
      <c r="N21" s="117"/>
      <c r="O21" s="120">
        <f>SUM(C21:M21)</f>
        <v>5878</v>
      </c>
    </row>
    <row r="22" spans="1:15" ht="18.5" customHeight="1">
      <c r="A22" s="2" t="s">
        <v>52</v>
      </c>
      <c r="B22" s="20"/>
      <c r="C22" s="121">
        <f>SUM(C20:C21)</f>
        <v>0</v>
      </c>
      <c r="D22" s="119">
        <v>0</v>
      </c>
      <c r="E22" s="121">
        <f>SUM(E20:E21)</f>
        <v>0</v>
      </c>
      <c r="F22" s="124"/>
      <c r="G22" s="121">
        <f>SUM(G20:G21)</f>
        <v>0</v>
      </c>
      <c r="H22" s="119">
        <v>0</v>
      </c>
      <c r="I22" s="121">
        <f>SUM(I20:I21)</f>
        <v>0</v>
      </c>
      <c r="J22" s="119">
        <v>0</v>
      </c>
      <c r="K22" s="121">
        <f>SUM(K20:K21)</f>
        <v>179080</v>
      </c>
      <c r="L22" s="124"/>
      <c r="M22" s="121">
        <f>SUM(M20:M21)</f>
        <v>5878</v>
      </c>
      <c r="N22" s="124"/>
      <c r="O22" s="121">
        <f>SUM(O20:O21)</f>
        <v>184958</v>
      </c>
    </row>
    <row r="23" spans="1:15" ht="18.5" customHeight="1">
      <c r="A23" s="2"/>
      <c r="B23" s="20"/>
      <c r="C23" s="119"/>
      <c r="D23" s="119"/>
      <c r="E23" s="119"/>
      <c r="F23" s="119"/>
      <c r="G23" s="119"/>
      <c r="H23" s="119"/>
      <c r="I23" s="124"/>
      <c r="J23" s="119"/>
      <c r="K23" s="119"/>
      <c r="L23" s="119"/>
      <c r="M23" s="119"/>
      <c r="N23" s="119"/>
      <c r="O23" s="119"/>
    </row>
    <row r="24" spans="1:15" ht="18.5" customHeight="1" thickBot="1">
      <c r="A24" s="13" t="s">
        <v>150</v>
      </c>
      <c r="B24" s="18"/>
      <c r="C24" s="135">
        <f>C22+C17</f>
        <v>770329</v>
      </c>
      <c r="D24" s="119"/>
      <c r="E24" s="135">
        <f>E22+E17</f>
        <v>350872</v>
      </c>
      <c r="F24" s="119"/>
      <c r="G24" s="135">
        <f>G22+G17</f>
        <v>52836</v>
      </c>
      <c r="H24" s="119"/>
      <c r="I24" s="135">
        <f>I22+I17</f>
        <v>80000</v>
      </c>
      <c r="J24" s="119"/>
      <c r="K24" s="135">
        <f>K22+K17</f>
        <v>1988497</v>
      </c>
      <c r="L24" s="119"/>
      <c r="M24" s="135">
        <f>M22+M17</f>
        <v>28168</v>
      </c>
      <c r="N24" s="119"/>
      <c r="O24" s="135">
        <f>O22+O17</f>
        <v>3270702</v>
      </c>
    </row>
    <row r="25" spans="1:15" ht="18.5" customHeight="1" thickTop="1"/>
    <row r="27" spans="1:15" ht="18.5" customHeight="1">
      <c r="A27" s="275" t="s">
        <v>33</v>
      </c>
      <c r="B27" s="275"/>
      <c r="C27" s="275"/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14"/>
      <c r="O27" s="28"/>
    </row>
    <row r="28" spans="1:15" ht="18.5" customHeight="1">
      <c r="A28" s="36" t="s">
        <v>68</v>
      </c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1"/>
      <c r="M28" s="29"/>
      <c r="N28" s="29"/>
      <c r="O28" s="31"/>
    </row>
    <row r="29" spans="1:15" ht="18.5" customHeight="1">
      <c r="A29" s="27"/>
      <c r="B29" s="32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ht="18.5" customHeight="1">
      <c r="A30" s="27"/>
      <c r="B30" s="32"/>
      <c r="C30" s="270" t="s">
        <v>66</v>
      </c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0"/>
      <c r="O30" s="270"/>
    </row>
    <row r="31" spans="1:15" ht="18.5" customHeight="1">
      <c r="A31" s="27"/>
      <c r="B31" s="32"/>
      <c r="C31" s="6"/>
      <c r="D31" s="6"/>
      <c r="E31" s="6"/>
      <c r="F31" s="6"/>
      <c r="G31" s="6"/>
      <c r="H31" s="6"/>
      <c r="I31" s="6"/>
      <c r="J31" s="6"/>
      <c r="K31" s="6"/>
      <c r="L31" s="6"/>
      <c r="M31" s="63" t="s">
        <v>137</v>
      </c>
      <c r="N31" s="6"/>
      <c r="O31" s="6"/>
    </row>
    <row r="32" spans="1:15" ht="18.5" customHeight="1">
      <c r="A32" s="27"/>
      <c r="B32" s="27"/>
      <c r="C32" s="12"/>
      <c r="D32" s="12"/>
      <c r="E32" s="12"/>
      <c r="F32" s="12"/>
      <c r="G32" s="12"/>
      <c r="H32" s="33"/>
      <c r="I32" s="276" t="s">
        <v>37</v>
      </c>
      <c r="J32" s="276"/>
      <c r="K32" s="276"/>
      <c r="L32" s="33"/>
      <c r="M32" s="183" t="s">
        <v>138</v>
      </c>
      <c r="N32" s="180"/>
      <c r="O32" s="33"/>
    </row>
    <row r="33" spans="1:15" ht="18.5" customHeight="1">
      <c r="A33" s="27"/>
      <c r="B33" s="27"/>
      <c r="C33" s="68"/>
      <c r="D33" s="68"/>
      <c r="E33" s="68"/>
      <c r="F33" s="68"/>
      <c r="G33" s="68"/>
      <c r="H33" s="33"/>
      <c r="I33" s="33"/>
      <c r="J33" s="33"/>
      <c r="K33" s="33"/>
      <c r="L33" s="33"/>
      <c r="M33" s="64" t="s">
        <v>180</v>
      </c>
      <c r="N33" s="33"/>
      <c r="O33" s="35"/>
    </row>
    <row r="34" spans="1:15" ht="18.5" customHeight="1">
      <c r="A34" s="27"/>
      <c r="B34" s="35"/>
      <c r="C34" s="68"/>
      <c r="D34" s="68"/>
      <c r="E34" s="68"/>
      <c r="F34" s="68"/>
      <c r="G34" s="68"/>
      <c r="H34" s="33"/>
      <c r="I34" s="35"/>
      <c r="J34" s="34"/>
      <c r="K34" s="34"/>
      <c r="L34" s="34"/>
      <c r="M34" s="64" t="s">
        <v>166</v>
      </c>
      <c r="N34" s="34"/>
      <c r="O34" s="35"/>
    </row>
    <row r="35" spans="1:15" ht="18.5" customHeight="1">
      <c r="A35" s="27"/>
      <c r="B35" s="35"/>
      <c r="C35" s="68"/>
      <c r="D35" s="68"/>
      <c r="E35" s="68"/>
      <c r="F35" s="68"/>
      <c r="G35" s="68"/>
      <c r="H35" s="33"/>
      <c r="I35" s="68"/>
      <c r="J35" s="68"/>
      <c r="K35" s="68"/>
      <c r="L35" s="33"/>
      <c r="M35" s="35" t="s">
        <v>167</v>
      </c>
      <c r="N35" s="33"/>
      <c r="O35" s="68"/>
    </row>
    <row r="36" spans="1:15" ht="18.5" customHeight="1">
      <c r="A36" s="27"/>
      <c r="B36" s="257"/>
      <c r="C36" s="68"/>
      <c r="D36" s="68"/>
      <c r="E36" s="68"/>
      <c r="F36" s="68"/>
      <c r="G36" s="68"/>
      <c r="H36" s="33"/>
      <c r="I36" s="68"/>
      <c r="J36" s="68"/>
      <c r="K36" s="68"/>
      <c r="L36" s="35"/>
      <c r="M36" s="35" t="s">
        <v>168</v>
      </c>
      <c r="N36" s="35"/>
      <c r="O36" s="68"/>
    </row>
    <row r="37" spans="1:15" ht="18.5" customHeight="1">
      <c r="A37" s="27"/>
      <c r="B37" s="257"/>
      <c r="C37" s="12"/>
      <c r="D37" s="12"/>
      <c r="E37" s="35" t="s">
        <v>88</v>
      </c>
      <c r="F37" s="12"/>
      <c r="G37" s="35" t="s">
        <v>88</v>
      </c>
      <c r="H37" s="33"/>
      <c r="I37" s="35"/>
      <c r="J37" s="33"/>
      <c r="K37" s="35"/>
      <c r="L37" s="35"/>
      <c r="M37" s="35" t="s">
        <v>169</v>
      </c>
      <c r="N37" s="35"/>
      <c r="O37" s="35"/>
    </row>
    <row r="38" spans="1:15" ht="18.5" customHeight="1">
      <c r="A38" s="27"/>
      <c r="B38" s="257"/>
      <c r="C38" s="35" t="s">
        <v>87</v>
      </c>
      <c r="D38" s="35"/>
      <c r="E38" s="64" t="s">
        <v>89</v>
      </c>
      <c r="F38" s="35"/>
      <c r="G38" s="258" t="s">
        <v>89</v>
      </c>
      <c r="H38" s="33"/>
      <c r="I38" s="35"/>
      <c r="J38" s="33"/>
      <c r="K38" s="35"/>
      <c r="L38" s="35"/>
      <c r="M38" s="35" t="s">
        <v>170</v>
      </c>
      <c r="N38" s="35"/>
      <c r="O38" s="35"/>
    </row>
    <row r="39" spans="1:15" ht="18.5" customHeight="1">
      <c r="A39" s="27"/>
      <c r="B39" s="257"/>
      <c r="C39" s="35" t="s">
        <v>130</v>
      </c>
      <c r="D39" s="35"/>
      <c r="E39" s="256" t="s">
        <v>107</v>
      </c>
      <c r="F39" s="33"/>
      <c r="G39" s="104" t="s">
        <v>59</v>
      </c>
      <c r="H39" s="33"/>
      <c r="I39" s="35" t="s">
        <v>31</v>
      </c>
      <c r="J39" s="33"/>
      <c r="K39" s="33"/>
      <c r="L39" s="35"/>
      <c r="M39" s="35" t="s">
        <v>171</v>
      </c>
      <c r="N39" s="35"/>
      <c r="O39" s="35" t="s">
        <v>38</v>
      </c>
    </row>
    <row r="40" spans="1:15" ht="18.5" customHeight="1">
      <c r="A40" s="27"/>
      <c r="B40" s="257" t="s">
        <v>18</v>
      </c>
      <c r="C40" s="35" t="s">
        <v>40</v>
      </c>
      <c r="D40" s="35"/>
      <c r="E40" s="35" t="s">
        <v>106</v>
      </c>
      <c r="F40" s="35"/>
      <c r="G40" s="104" t="s">
        <v>106</v>
      </c>
      <c r="H40" s="33"/>
      <c r="I40" s="35" t="s">
        <v>41</v>
      </c>
      <c r="J40" s="33"/>
      <c r="K40" s="35" t="s">
        <v>39</v>
      </c>
      <c r="L40" s="35"/>
      <c r="M40" s="35" t="s">
        <v>172</v>
      </c>
      <c r="N40" s="35"/>
      <c r="O40" s="35" t="s">
        <v>42</v>
      </c>
    </row>
    <row r="41" spans="1:15" ht="18.5" customHeight="1">
      <c r="A41" s="68"/>
      <c r="B41" s="257"/>
      <c r="C41" s="278" t="s">
        <v>53</v>
      </c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</row>
    <row r="42" spans="1:15" ht="18.5" customHeight="1">
      <c r="A42" s="13" t="s">
        <v>161</v>
      </c>
      <c r="B42" s="257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</row>
    <row r="43" spans="1:15" ht="18.5" customHeight="1">
      <c r="A43" s="13" t="s">
        <v>182</v>
      </c>
      <c r="B43" s="257"/>
      <c r="C43" s="118">
        <v>847361</v>
      </c>
      <c r="D43" s="118"/>
      <c r="E43" s="118">
        <v>350872</v>
      </c>
      <c r="F43" s="118"/>
      <c r="G43" s="118">
        <v>52836</v>
      </c>
      <c r="H43" s="118"/>
      <c r="I43" s="118">
        <v>88000</v>
      </c>
      <c r="J43" s="118"/>
      <c r="K43" s="118">
        <v>1820650</v>
      </c>
      <c r="L43" s="118"/>
      <c r="M43" s="118">
        <v>15142</v>
      </c>
      <c r="N43" s="152"/>
      <c r="O43" s="153">
        <f>SUM(C43:M43)</f>
        <v>3174861</v>
      </c>
    </row>
    <row r="44" spans="1:15" ht="18.5" customHeight="1">
      <c r="A44" s="37" t="s">
        <v>203</v>
      </c>
      <c r="B44" s="257">
        <v>3</v>
      </c>
      <c r="C44" s="187">
        <v>0</v>
      </c>
      <c r="D44" s="154"/>
      <c r="E44" s="187">
        <v>0</v>
      </c>
      <c r="F44" s="187"/>
      <c r="G44" s="187">
        <v>0</v>
      </c>
      <c r="H44" s="268"/>
      <c r="I44" s="187">
        <v>0</v>
      </c>
      <c r="J44" s="248"/>
      <c r="K44" s="232">
        <v>-13378</v>
      </c>
      <c r="L44" s="248"/>
      <c r="M44" s="187">
        <v>0</v>
      </c>
      <c r="N44" s="248"/>
      <c r="O44" s="232">
        <f>SUM(C44:M44)</f>
        <v>-13378</v>
      </c>
    </row>
    <row r="45" spans="1:15" ht="18.5" customHeight="1">
      <c r="A45" s="13" t="s">
        <v>205</v>
      </c>
      <c r="B45" s="257"/>
      <c r="C45" s="260">
        <f>SUM(C43:C44)</f>
        <v>847361</v>
      </c>
      <c r="D45" s="261"/>
      <c r="E45" s="260">
        <f>SUM(E43:E44)</f>
        <v>350872</v>
      </c>
      <c r="F45" s="261"/>
      <c r="G45" s="260">
        <f>SUM(G43:G44)</f>
        <v>52836</v>
      </c>
      <c r="H45" s="261"/>
      <c r="I45" s="260">
        <f>SUM(I43:I44)</f>
        <v>88000</v>
      </c>
      <c r="J45" s="261"/>
      <c r="K45" s="260">
        <f>SUM(K43:K44)</f>
        <v>1807272</v>
      </c>
      <c r="L45" s="261"/>
      <c r="M45" s="260">
        <f>SUM(M43:M44)</f>
        <v>15142</v>
      </c>
      <c r="N45" s="261"/>
      <c r="O45" s="260">
        <f>SUM(O43:O44)</f>
        <v>3161483</v>
      </c>
    </row>
    <row r="46" spans="1:15" ht="18.5" customHeight="1">
      <c r="A46" s="13"/>
      <c r="B46" s="257"/>
      <c r="C46" s="109"/>
      <c r="D46" s="118"/>
      <c r="E46" s="109"/>
      <c r="F46" s="118"/>
      <c r="G46" s="109"/>
      <c r="H46" s="118"/>
      <c r="I46" s="109"/>
      <c r="J46" s="118"/>
      <c r="K46" s="109"/>
      <c r="L46" s="109"/>
      <c r="M46" s="109"/>
      <c r="N46" s="109"/>
      <c r="O46" s="109"/>
    </row>
    <row r="47" spans="1:15" ht="18.5" customHeight="1">
      <c r="A47" s="255" t="s">
        <v>54</v>
      </c>
      <c r="B47" s="257"/>
      <c r="C47" s="118"/>
      <c r="D47" s="118"/>
      <c r="E47" s="118"/>
      <c r="F47" s="118"/>
      <c r="G47" s="118"/>
      <c r="H47" s="118"/>
      <c r="I47" s="119"/>
      <c r="J47" s="118"/>
      <c r="K47" s="118"/>
      <c r="L47" s="118"/>
      <c r="M47" s="118"/>
      <c r="N47" s="118"/>
      <c r="O47" s="118"/>
    </row>
    <row r="48" spans="1:15" ht="18.5" customHeight="1">
      <c r="A48" s="129" t="s">
        <v>200</v>
      </c>
      <c r="B48" s="257"/>
      <c r="C48" s="187">
        <v>0</v>
      </c>
      <c r="D48" s="154"/>
      <c r="E48" s="187">
        <v>0</v>
      </c>
      <c r="F48" s="187"/>
      <c r="G48" s="187">
        <v>0</v>
      </c>
      <c r="H48" s="268"/>
      <c r="I48" s="187">
        <v>0</v>
      </c>
      <c r="J48" s="154"/>
      <c r="K48" s="128">
        <f>'PL 4-5'!G30</f>
        <v>83549</v>
      </c>
      <c r="L48" s="117"/>
      <c r="M48" s="187">
        <v>0</v>
      </c>
      <c r="N48" s="117"/>
      <c r="O48" s="117">
        <f>SUM(C48:M48)</f>
        <v>83549</v>
      </c>
    </row>
    <row r="49" spans="1:15" ht="18.5" customHeight="1">
      <c r="A49" s="39" t="s">
        <v>201</v>
      </c>
      <c r="B49" s="257"/>
      <c r="C49" s="176">
        <v>0</v>
      </c>
      <c r="D49" s="154"/>
      <c r="E49" s="176">
        <v>0</v>
      </c>
      <c r="F49" s="187"/>
      <c r="G49" s="176">
        <v>0</v>
      </c>
      <c r="H49" s="268"/>
      <c r="I49" s="176">
        <v>0</v>
      </c>
      <c r="J49" s="154"/>
      <c r="K49" s="120">
        <v>0</v>
      </c>
      <c r="L49" s="117"/>
      <c r="M49" s="176">
        <f>'PL 4-5'!G42</f>
        <v>-6990</v>
      </c>
      <c r="N49" s="117"/>
      <c r="O49" s="120">
        <f>SUM(C49:M49)</f>
        <v>-6990</v>
      </c>
    </row>
    <row r="50" spans="1:15" ht="18.5" customHeight="1">
      <c r="A50" s="255" t="s">
        <v>179</v>
      </c>
      <c r="B50" s="20"/>
      <c r="C50" s="121">
        <f>SUM(C48:C49)</f>
        <v>0</v>
      </c>
      <c r="D50" s="119">
        <f>SUM(D48:D49)</f>
        <v>0</v>
      </c>
      <c r="E50" s="121">
        <f>SUM(E48:E49)</f>
        <v>0</v>
      </c>
      <c r="F50" s="124"/>
      <c r="G50" s="121">
        <f>SUM(G48:G49)</f>
        <v>0</v>
      </c>
      <c r="H50" s="119">
        <f>SUM(H48:H49)</f>
        <v>0</v>
      </c>
      <c r="I50" s="121">
        <f>SUM(I48:I49)</f>
        <v>0</v>
      </c>
      <c r="J50" s="119">
        <f>SUM(J48:J49)</f>
        <v>0</v>
      </c>
      <c r="K50" s="121">
        <f>SUM(K48:K49)</f>
        <v>83549</v>
      </c>
      <c r="L50" s="124"/>
      <c r="M50" s="121">
        <f>SUM(M48:M49)</f>
        <v>-6990</v>
      </c>
      <c r="N50" s="124"/>
      <c r="O50" s="121">
        <f>SUM(C50:M50)</f>
        <v>76559</v>
      </c>
    </row>
    <row r="51" spans="1:15" ht="18.5" customHeight="1">
      <c r="A51" s="255"/>
      <c r="B51" s="20"/>
      <c r="C51" s="119"/>
      <c r="D51" s="119"/>
      <c r="E51" s="119"/>
      <c r="F51" s="119"/>
      <c r="G51" s="119"/>
      <c r="H51" s="119"/>
      <c r="I51" s="124"/>
      <c r="J51" s="119"/>
      <c r="K51" s="119"/>
      <c r="L51" s="119"/>
      <c r="M51" s="119"/>
      <c r="N51" s="119"/>
      <c r="O51" s="119"/>
    </row>
    <row r="52" spans="1:15" ht="18.5" customHeight="1" thickBot="1">
      <c r="A52" s="13" t="s">
        <v>162</v>
      </c>
      <c r="B52" s="18"/>
      <c r="C52" s="135">
        <f>C45+C50</f>
        <v>847361</v>
      </c>
      <c r="D52" s="119"/>
      <c r="E52" s="135">
        <f>E45+E50</f>
        <v>350872</v>
      </c>
      <c r="F52" s="119"/>
      <c r="G52" s="135">
        <f>G45+G50</f>
        <v>52836</v>
      </c>
      <c r="H52" s="119"/>
      <c r="I52" s="135">
        <f>I45+I50</f>
        <v>88000</v>
      </c>
      <c r="J52" s="119"/>
      <c r="K52" s="135">
        <f>K45+K50</f>
        <v>1890821</v>
      </c>
      <c r="L52" s="119"/>
      <c r="M52" s="135">
        <f>M45+M50</f>
        <v>8152</v>
      </c>
      <c r="N52" s="119"/>
      <c r="O52" s="135">
        <f>O45+O50</f>
        <v>3238042</v>
      </c>
    </row>
    <row r="53" spans="1:15" ht="18.5" customHeight="1" thickTop="1"/>
  </sheetData>
  <mergeCells count="8">
    <mergeCell ref="A1:M1"/>
    <mergeCell ref="A27:M27"/>
    <mergeCell ref="C30:O30"/>
    <mergeCell ref="I32:K32"/>
    <mergeCell ref="C41:O41"/>
    <mergeCell ref="C4:O4"/>
    <mergeCell ref="I6:K6"/>
    <mergeCell ref="C15:O15"/>
  </mergeCells>
  <pageMargins left="0.7" right="0.7" top="0.5" bottom="0.5" header="0.5" footer="0.5"/>
  <pageSetup paperSize="9" scale="89" firstPageNumber="8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6" max="14" man="1"/>
  </rowBreaks>
  <ignoredErrors>
    <ignoredError sqref="O4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92"/>
  <sheetViews>
    <sheetView tabSelected="1" view="pageBreakPreview" topLeftCell="A68" zoomScale="80" zoomScaleNormal="100" zoomScaleSheetLayoutView="80" workbookViewId="0">
      <selection activeCell="A79" sqref="A79"/>
    </sheetView>
  </sheetViews>
  <sheetFormatPr defaultColWidth="9.453125" defaultRowHeight="20.25" customHeight="1"/>
  <cols>
    <col min="1" max="3" width="1.81640625" style="42" customWidth="1"/>
    <col min="4" max="4" width="10.54296875" style="42" customWidth="1"/>
    <col min="5" max="5" width="23.26953125" style="42" customWidth="1"/>
    <col min="6" max="6" width="16.453125" style="43" customWidth="1"/>
    <col min="7" max="7" width="12.26953125" style="44" customWidth="1"/>
    <col min="8" max="8" width="1.26953125" style="42" customWidth="1"/>
    <col min="9" max="9" width="12.36328125" style="44" customWidth="1"/>
    <col min="10" max="10" width="1.26953125" style="42" customWidth="1"/>
    <col min="11" max="11" width="12.36328125" style="44" customWidth="1"/>
    <col min="12" max="12" width="1.26953125" style="45" customWidth="1"/>
    <col min="13" max="13" width="12.36328125" style="44" customWidth="1"/>
    <col min="14" max="14" width="4" style="44" customWidth="1"/>
    <col min="15" max="15" width="18.7265625" style="42" bestFit="1" customWidth="1"/>
    <col min="16" max="16" width="18.26953125" style="42" customWidth="1"/>
    <col min="17" max="16384" width="9.453125" style="42"/>
  </cols>
  <sheetData>
    <row r="1" spans="1:15" s="9" customFormat="1" ht="20.25" customHeight="1">
      <c r="A1" s="14" t="s">
        <v>33</v>
      </c>
      <c r="B1" s="14"/>
      <c r="C1" s="22"/>
      <c r="D1" s="22"/>
      <c r="E1" s="22"/>
      <c r="F1" s="22"/>
      <c r="G1" s="22"/>
      <c r="H1" s="81"/>
      <c r="I1" s="22"/>
      <c r="J1" s="81"/>
      <c r="K1" s="23"/>
      <c r="L1" s="80"/>
      <c r="M1" s="23"/>
      <c r="N1" s="23"/>
    </row>
    <row r="2" spans="1:15" s="9" customFormat="1" ht="20.25" customHeight="1">
      <c r="A2" s="7" t="s">
        <v>70</v>
      </c>
      <c r="F2" s="82"/>
      <c r="G2" s="10"/>
      <c r="I2" s="10"/>
      <c r="K2" s="10"/>
      <c r="L2" s="83"/>
      <c r="M2" s="10"/>
      <c r="N2" s="10"/>
    </row>
    <row r="3" spans="1:15" ht="19.5" customHeight="1">
      <c r="A3" s="41"/>
    </row>
    <row r="4" spans="1:15" s="9" customFormat="1" ht="19.5" customHeight="1">
      <c r="A4" s="7"/>
      <c r="B4" s="7"/>
      <c r="C4" s="7"/>
      <c r="D4" s="7"/>
      <c r="E4" s="7"/>
      <c r="F4" s="7"/>
      <c r="G4" s="270" t="s">
        <v>26</v>
      </c>
      <c r="H4" s="270"/>
      <c r="I4" s="270"/>
      <c r="J4" s="6"/>
      <c r="K4" s="270" t="s">
        <v>28</v>
      </c>
      <c r="L4" s="270"/>
      <c r="M4" s="270"/>
      <c r="N4" s="6"/>
    </row>
    <row r="5" spans="1:15" ht="19.5" customHeight="1">
      <c r="F5" s="76"/>
      <c r="G5" s="270" t="s">
        <v>27</v>
      </c>
      <c r="H5" s="270"/>
      <c r="I5" s="270"/>
      <c r="J5" s="6"/>
      <c r="K5" s="270" t="s">
        <v>27</v>
      </c>
      <c r="L5" s="270"/>
      <c r="M5" s="270"/>
      <c r="N5" s="6"/>
    </row>
    <row r="6" spans="1:15" ht="19.5" customHeight="1">
      <c r="F6" s="76"/>
      <c r="G6" s="281" t="s">
        <v>67</v>
      </c>
      <c r="H6" s="281"/>
      <c r="I6" s="281"/>
      <c r="J6" s="6"/>
      <c r="K6" s="281" t="s">
        <v>67</v>
      </c>
      <c r="L6" s="281"/>
      <c r="M6" s="281"/>
      <c r="N6" s="6"/>
      <c r="O6" s="6"/>
    </row>
    <row r="7" spans="1:15" ht="19.5" customHeight="1">
      <c r="F7" s="76"/>
      <c r="G7" s="280" t="s">
        <v>79</v>
      </c>
      <c r="H7" s="280"/>
      <c r="I7" s="280"/>
      <c r="J7" s="6"/>
      <c r="K7" s="280" t="s">
        <v>79</v>
      </c>
      <c r="L7" s="280"/>
      <c r="M7" s="280"/>
      <c r="N7" s="108"/>
      <c r="O7" s="108"/>
    </row>
    <row r="8" spans="1:15" ht="19.5" customHeight="1">
      <c r="A8" s="84"/>
      <c r="F8" s="75"/>
      <c r="G8" s="66" t="s">
        <v>163</v>
      </c>
      <c r="H8" s="46"/>
      <c r="I8" s="205" t="s">
        <v>147</v>
      </c>
      <c r="J8" s="46"/>
      <c r="K8" s="66" t="s">
        <v>163</v>
      </c>
      <c r="L8" s="46"/>
      <c r="M8" s="205" t="s">
        <v>147</v>
      </c>
      <c r="N8" s="47"/>
    </row>
    <row r="9" spans="1:15" ht="19.5" customHeight="1">
      <c r="F9" s="75"/>
      <c r="G9" s="272" t="s">
        <v>53</v>
      </c>
      <c r="H9" s="272"/>
      <c r="I9" s="272"/>
      <c r="J9" s="272"/>
      <c r="K9" s="272"/>
      <c r="L9" s="272"/>
      <c r="M9" s="272"/>
      <c r="N9" s="16"/>
    </row>
    <row r="10" spans="1:15" ht="19.5" customHeight="1">
      <c r="A10" s="85" t="s">
        <v>15</v>
      </c>
      <c r="F10" s="48"/>
      <c r="G10" s="49"/>
      <c r="H10" s="84"/>
      <c r="I10" s="49"/>
      <c r="J10" s="84"/>
      <c r="K10" s="49"/>
      <c r="L10" s="86"/>
      <c r="M10" s="49"/>
      <c r="N10" s="49"/>
    </row>
    <row r="11" spans="1:15" ht="19.5" customHeight="1">
      <c r="A11" s="87" t="s">
        <v>35</v>
      </c>
      <c r="F11" s="48"/>
      <c r="G11" s="50">
        <f>'PL 4-5'!C30</f>
        <v>131680</v>
      </c>
      <c r="H11" s="50"/>
      <c r="I11" s="50">
        <v>184136</v>
      </c>
      <c r="J11" s="50"/>
      <c r="K11" s="50">
        <f>'PL 4-5'!G30</f>
        <v>83549</v>
      </c>
      <c r="L11" s="132"/>
      <c r="M11" s="50">
        <v>179080</v>
      </c>
      <c r="N11" s="53"/>
    </row>
    <row r="12" spans="1:15" ht="19.5" customHeight="1">
      <c r="A12" s="11" t="s">
        <v>105</v>
      </c>
      <c r="F12" s="48"/>
      <c r="G12" s="50"/>
      <c r="H12" s="50"/>
      <c r="I12" s="50"/>
      <c r="J12" s="50"/>
      <c r="K12" s="131"/>
      <c r="L12" s="132"/>
      <c r="M12" s="131"/>
      <c r="N12" s="53"/>
    </row>
    <row r="13" spans="1:15" ht="19.5" customHeight="1">
      <c r="A13" s="84" t="s">
        <v>92</v>
      </c>
      <c r="F13" s="48"/>
      <c r="G13" s="139">
        <v>21222</v>
      </c>
      <c r="H13" s="90"/>
      <c r="I13" s="139">
        <v>44587</v>
      </c>
      <c r="J13" s="123"/>
      <c r="K13" s="181">
        <v>21223</v>
      </c>
      <c r="L13" s="132"/>
      <c r="M13" s="181">
        <v>44924</v>
      </c>
      <c r="N13" s="71"/>
    </row>
    <row r="14" spans="1:15" ht="19.5" customHeight="1">
      <c r="A14" s="87" t="s">
        <v>96</v>
      </c>
      <c r="F14" s="48"/>
      <c r="G14" s="139">
        <v>14771</v>
      </c>
      <c r="H14" s="50"/>
      <c r="I14" s="139">
        <v>16414</v>
      </c>
      <c r="J14" s="123"/>
      <c r="K14" s="181">
        <v>14771</v>
      </c>
      <c r="L14" s="132"/>
      <c r="M14" s="181">
        <v>16414</v>
      </c>
      <c r="N14" s="53"/>
    </row>
    <row r="15" spans="1:15" ht="19.5" customHeight="1">
      <c r="A15" s="54" t="s">
        <v>98</v>
      </c>
      <c r="B15" s="37"/>
      <c r="C15" s="37"/>
      <c r="D15" s="37"/>
      <c r="E15" s="37"/>
      <c r="F15" s="48"/>
      <c r="G15" s="139">
        <v>13576</v>
      </c>
      <c r="H15" s="50"/>
      <c r="I15" s="139">
        <v>10680</v>
      </c>
      <c r="J15" s="50"/>
      <c r="K15" s="181">
        <v>13356</v>
      </c>
      <c r="L15" s="132"/>
      <c r="M15" s="181">
        <v>10197</v>
      </c>
      <c r="N15" s="53"/>
    </row>
    <row r="16" spans="1:15" ht="19.5" customHeight="1">
      <c r="A16" s="54" t="s">
        <v>154</v>
      </c>
      <c r="B16" s="37"/>
      <c r="C16" s="37"/>
      <c r="D16" s="37"/>
      <c r="E16" s="37"/>
      <c r="F16" s="48"/>
      <c r="G16" s="139">
        <v>804</v>
      </c>
      <c r="H16" s="132"/>
      <c r="I16" s="139">
        <v>2800</v>
      </c>
      <c r="J16" s="175"/>
      <c r="K16" s="181">
        <v>797</v>
      </c>
      <c r="L16" s="174"/>
      <c r="M16" s="181">
        <v>2701</v>
      </c>
      <c r="N16" s="53"/>
    </row>
    <row r="17" spans="1:15" ht="19.5" customHeight="1">
      <c r="A17" s="54" t="s">
        <v>194</v>
      </c>
      <c r="B17" s="68"/>
      <c r="C17" s="37"/>
      <c r="D17" s="37"/>
      <c r="E17" s="37"/>
      <c r="F17" s="48"/>
      <c r="G17" s="139">
        <v>13921</v>
      </c>
      <c r="I17" s="139">
        <v>13040</v>
      </c>
      <c r="J17" s="37"/>
      <c r="K17" s="181">
        <v>13921</v>
      </c>
      <c r="L17" s="168"/>
      <c r="M17" s="181">
        <v>13040</v>
      </c>
      <c r="N17" s="53"/>
      <c r="O17" s="54"/>
    </row>
    <row r="18" spans="1:15" ht="19.5" customHeight="1">
      <c r="A18" s="54" t="s">
        <v>176</v>
      </c>
      <c r="B18" s="68"/>
      <c r="C18" s="37"/>
      <c r="D18" s="37"/>
      <c r="E18" s="37"/>
      <c r="F18" s="48"/>
      <c r="G18" s="139">
        <v>813</v>
      </c>
      <c r="I18" s="139">
        <v>0</v>
      </c>
      <c r="J18" s="37"/>
      <c r="K18" s="181">
        <v>813</v>
      </c>
      <c r="L18" s="168"/>
      <c r="M18" s="181">
        <v>0</v>
      </c>
      <c r="N18" s="53"/>
      <c r="O18" s="54"/>
    </row>
    <row r="19" spans="1:15" ht="19.5" customHeight="1">
      <c r="A19" s="54" t="s">
        <v>195</v>
      </c>
      <c r="B19" s="37"/>
      <c r="C19" s="37"/>
      <c r="D19" s="37"/>
      <c r="E19" s="37"/>
      <c r="F19" s="48"/>
      <c r="N19" s="53"/>
      <c r="O19" s="54"/>
    </row>
    <row r="20" spans="1:15" ht="19.5" customHeight="1">
      <c r="A20" s="54"/>
      <c r="B20" s="37" t="s">
        <v>196</v>
      </c>
      <c r="C20" s="37"/>
      <c r="D20" s="37"/>
      <c r="E20" s="37"/>
      <c r="F20" s="48"/>
      <c r="G20" s="139">
        <v>-48861</v>
      </c>
      <c r="H20" s="50"/>
      <c r="I20" s="139">
        <v>-7678</v>
      </c>
      <c r="J20" s="123"/>
      <c r="K20" s="181">
        <v>0</v>
      </c>
      <c r="L20" s="132"/>
      <c r="M20" s="181">
        <v>0</v>
      </c>
      <c r="N20" s="53"/>
      <c r="O20" s="54"/>
    </row>
    <row r="21" spans="1:15" ht="19.5" customHeight="1">
      <c r="A21" s="54" t="s">
        <v>118</v>
      </c>
      <c r="B21" s="37"/>
      <c r="C21" s="37"/>
      <c r="D21" s="37"/>
      <c r="E21" s="37"/>
      <c r="F21" s="122"/>
      <c r="G21" s="139">
        <v>6874</v>
      </c>
      <c r="H21" s="50"/>
      <c r="I21" s="139">
        <v>2255</v>
      </c>
      <c r="J21" s="123"/>
      <c r="K21" s="181">
        <v>6874</v>
      </c>
      <c r="L21" s="132"/>
      <c r="M21" s="181">
        <v>2179</v>
      </c>
      <c r="N21" s="53"/>
      <c r="O21" s="54"/>
    </row>
    <row r="22" spans="1:15" ht="19.5" customHeight="1">
      <c r="A22" s="54" t="s">
        <v>197</v>
      </c>
      <c r="B22" s="37"/>
      <c r="C22" s="37"/>
      <c r="D22" s="37"/>
      <c r="E22" s="37"/>
      <c r="F22" s="48"/>
      <c r="G22" s="139">
        <v>5405</v>
      </c>
      <c r="I22" s="139">
        <v>6029</v>
      </c>
      <c r="J22" s="123"/>
      <c r="K22" s="181">
        <v>5405</v>
      </c>
      <c r="L22" s="132"/>
      <c r="M22" s="181">
        <v>6028</v>
      </c>
      <c r="N22" s="53"/>
      <c r="O22" s="87"/>
    </row>
    <row r="23" spans="1:15" ht="19.5" customHeight="1">
      <c r="A23" s="54" t="s">
        <v>99</v>
      </c>
      <c r="B23" s="37"/>
      <c r="C23" s="37"/>
      <c r="D23" s="37"/>
      <c r="E23" s="37"/>
      <c r="F23" s="48"/>
      <c r="G23" s="139">
        <v>0</v>
      </c>
      <c r="I23" s="139">
        <v>1662</v>
      </c>
      <c r="J23" s="123"/>
      <c r="K23" s="181">
        <v>0</v>
      </c>
      <c r="L23" s="132"/>
      <c r="M23" s="181">
        <v>1662</v>
      </c>
      <c r="N23" s="53"/>
      <c r="O23" s="54"/>
    </row>
    <row r="24" spans="1:15" ht="19.5" hidden="1" customHeight="1">
      <c r="A24" s="54" t="s">
        <v>140</v>
      </c>
      <c r="B24" s="37"/>
      <c r="C24" s="37"/>
      <c r="D24" s="37"/>
      <c r="E24" s="37"/>
      <c r="F24" s="48"/>
      <c r="G24" s="139"/>
      <c r="H24" s="132"/>
      <c r="I24" s="139">
        <v>0</v>
      </c>
      <c r="J24" s="123"/>
      <c r="K24" s="181"/>
      <c r="L24" s="132"/>
      <c r="M24" s="181">
        <v>0</v>
      </c>
      <c r="N24" s="53"/>
      <c r="O24" s="87"/>
    </row>
    <row r="25" spans="1:15" ht="19.5" customHeight="1">
      <c r="A25" s="54" t="s">
        <v>158</v>
      </c>
      <c r="B25" s="37"/>
      <c r="C25" s="37"/>
      <c r="D25" s="37"/>
      <c r="E25" s="37"/>
      <c r="F25" s="48"/>
      <c r="G25" s="139">
        <v>-459</v>
      </c>
      <c r="H25" s="132"/>
      <c r="I25" s="139">
        <v>-111</v>
      </c>
      <c r="J25" s="123"/>
      <c r="K25" s="181">
        <v>-459</v>
      </c>
      <c r="L25" s="132"/>
      <c r="M25" s="181">
        <v>-111</v>
      </c>
      <c r="N25" s="53"/>
      <c r="O25" s="54"/>
    </row>
    <row r="26" spans="1:15" ht="19.5" customHeight="1">
      <c r="A26" s="40" t="s">
        <v>90</v>
      </c>
      <c r="B26" s="37"/>
      <c r="C26" s="37"/>
      <c r="D26" s="37"/>
      <c r="E26" s="37"/>
      <c r="F26" s="48"/>
      <c r="G26" s="184">
        <v>-3413</v>
      </c>
      <c r="H26" s="50"/>
      <c r="I26" s="184">
        <v>-3108</v>
      </c>
      <c r="J26" s="50"/>
      <c r="K26" s="184">
        <v>-3706</v>
      </c>
      <c r="L26" s="132"/>
      <c r="M26" s="184">
        <v>-3325</v>
      </c>
      <c r="N26" s="53"/>
      <c r="O26" s="40"/>
    </row>
    <row r="27" spans="1:15" ht="19.5" customHeight="1">
      <c r="A27" s="84"/>
      <c r="F27" s="48"/>
      <c r="G27" s="50">
        <f>SUM(G11:G26)</f>
        <v>156333</v>
      </c>
      <c r="H27" s="155"/>
      <c r="I27" s="50">
        <f>SUM(I11:I26)</f>
        <v>270706</v>
      </c>
      <c r="J27" s="50"/>
      <c r="K27" s="50">
        <f>SUM(K11:K26)</f>
        <v>156544</v>
      </c>
      <c r="L27" s="132"/>
      <c r="M27" s="50">
        <f>SUM(M11:M26)</f>
        <v>272789</v>
      </c>
      <c r="N27" s="50"/>
    </row>
    <row r="28" spans="1:15" ht="19.5" customHeight="1">
      <c r="A28" s="89" t="s">
        <v>32</v>
      </c>
      <c r="F28" s="48"/>
      <c r="G28" s="50"/>
      <c r="H28" s="50"/>
      <c r="I28" s="50"/>
      <c r="J28" s="50"/>
      <c r="K28" s="50"/>
      <c r="L28" s="132"/>
      <c r="M28" s="50"/>
      <c r="N28" s="50"/>
    </row>
    <row r="29" spans="1:15" ht="19.5" customHeight="1">
      <c r="A29" s="84" t="s">
        <v>2</v>
      </c>
      <c r="F29" s="48"/>
      <c r="G29" s="167">
        <v>1089345</v>
      </c>
      <c r="H29" s="50"/>
      <c r="I29" s="167">
        <v>27926</v>
      </c>
      <c r="J29" s="50"/>
      <c r="K29" s="50">
        <v>1085836</v>
      </c>
      <c r="L29" s="132"/>
      <c r="M29" s="50">
        <v>5292</v>
      </c>
      <c r="N29" s="90"/>
    </row>
    <row r="30" spans="1:15" ht="19.5" customHeight="1">
      <c r="A30" s="84" t="s">
        <v>110</v>
      </c>
      <c r="F30" s="48"/>
      <c r="G30" s="167">
        <v>54483</v>
      </c>
      <c r="H30" s="50"/>
      <c r="I30" s="167">
        <v>-118582</v>
      </c>
      <c r="J30" s="50"/>
      <c r="K30" s="50">
        <v>55353</v>
      </c>
      <c r="L30" s="132"/>
      <c r="M30" s="50">
        <v>-117989</v>
      </c>
      <c r="N30" s="90"/>
    </row>
    <row r="31" spans="1:15" ht="19.5" customHeight="1">
      <c r="A31" s="42" t="s">
        <v>1</v>
      </c>
      <c r="F31" s="48"/>
      <c r="G31" s="50">
        <v>512675</v>
      </c>
      <c r="H31" s="50"/>
      <c r="I31" s="50">
        <v>-335609</v>
      </c>
      <c r="J31" s="50"/>
      <c r="K31" s="50">
        <v>513533</v>
      </c>
      <c r="L31" s="132"/>
      <c r="M31" s="50">
        <v>-332253</v>
      </c>
      <c r="N31" s="50"/>
    </row>
    <row r="32" spans="1:15" ht="19.5" customHeight="1">
      <c r="A32" s="84" t="s">
        <v>81</v>
      </c>
      <c r="F32" s="48"/>
      <c r="G32" s="169">
        <v>60363</v>
      </c>
      <c r="H32" s="50"/>
      <c r="I32" s="169">
        <v>9332</v>
      </c>
      <c r="J32" s="50"/>
      <c r="K32" s="169">
        <v>60363</v>
      </c>
      <c r="L32" s="132"/>
      <c r="M32" s="169">
        <v>9333</v>
      </c>
      <c r="N32" s="69"/>
    </row>
    <row r="33" spans="1:16" ht="19.5" customHeight="1">
      <c r="A33" s="84" t="s">
        <v>83</v>
      </c>
      <c r="F33" s="48"/>
      <c r="G33" s="169">
        <v>-51277</v>
      </c>
      <c r="H33" s="50"/>
      <c r="I33" s="169">
        <v>-224891</v>
      </c>
      <c r="J33" s="50"/>
      <c r="K33" s="169">
        <v>-51276</v>
      </c>
      <c r="L33" s="132"/>
      <c r="M33" s="169">
        <v>-224866</v>
      </c>
      <c r="N33" s="69"/>
    </row>
    <row r="34" spans="1:16" ht="19.5" customHeight="1">
      <c r="A34" s="84" t="s">
        <v>0</v>
      </c>
      <c r="F34" s="48"/>
      <c r="G34" s="169">
        <v>-73</v>
      </c>
      <c r="H34" s="50"/>
      <c r="I34" s="169">
        <v>36</v>
      </c>
      <c r="J34" s="50"/>
      <c r="K34" s="169">
        <v>-73</v>
      </c>
      <c r="L34" s="132"/>
      <c r="M34" s="169">
        <v>36</v>
      </c>
      <c r="N34" s="69"/>
    </row>
    <row r="35" spans="1:16" ht="19.5" customHeight="1">
      <c r="A35" s="84" t="s">
        <v>3</v>
      </c>
      <c r="F35" s="48"/>
      <c r="G35" s="169">
        <v>19189</v>
      </c>
      <c r="H35" s="50"/>
      <c r="I35" s="169">
        <v>31815</v>
      </c>
      <c r="J35" s="50"/>
      <c r="K35" s="169">
        <v>19174</v>
      </c>
      <c r="L35" s="132"/>
      <c r="M35" s="169">
        <v>49480</v>
      </c>
      <c r="N35" s="69"/>
    </row>
    <row r="36" spans="1:16" ht="19.5" customHeight="1">
      <c r="A36" s="87" t="s">
        <v>124</v>
      </c>
      <c r="F36" s="48"/>
      <c r="G36" s="169">
        <v>-64824</v>
      </c>
      <c r="H36" s="50"/>
      <c r="I36" s="169">
        <v>35840</v>
      </c>
      <c r="J36" s="50"/>
      <c r="K36" s="169">
        <v>-65641</v>
      </c>
      <c r="L36" s="132"/>
      <c r="M36" s="169">
        <v>39080</v>
      </c>
      <c r="N36" s="69"/>
    </row>
    <row r="37" spans="1:16" ht="19.5" customHeight="1">
      <c r="A37" s="84" t="s">
        <v>24</v>
      </c>
      <c r="E37" s="37"/>
      <c r="F37" s="48"/>
      <c r="G37" s="169">
        <v>-32925</v>
      </c>
      <c r="H37" s="50"/>
      <c r="I37" s="169">
        <v>38809</v>
      </c>
      <c r="J37" s="50"/>
      <c r="K37" s="167">
        <v>-31726</v>
      </c>
      <c r="L37" s="132"/>
      <c r="M37" s="167">
        <v>42829</v>
      </c>
      <c r="N37" s="69"/>
    </row>
    <row r="38" spans="1:16" ht="19.5" customHeight="1">
      <c r="A38" s="84" t="s">
        <v>198</v>
      </c>
      <c r="E38" s="37"/>
      <c r="F38" s="48"/>
      <c r="G38" s="170">
        <v>0</v>
      </c>
      <c r="H38" s="50"/>
      <c r="I38" s="170">
        <v>-214</v>
      </c>
      <c r="J38" s="50"/>
      <c r="K38" s="170">
        <v>0</v>
      </c>
      <c r="L38" s="132"/>
      <c r="M38" s="170">
        <v>-121</v>
      </c>
      <c r="N38" s="69"/>
    </row>
    <row r="39" spans="1:16" ht="19.5" hidden="1" customHeight="1">
      <c r="A39" s="87" t="s">
        <v>44</v>
      </c>
      <c r="E39" s="37"/>
      <c r="F39" s="48"/>
      <c r="G39" s="170">
        <v>0</v>
      </c>
      <c r="H39" s="50"/>
      <c r="I39" s="170"/>
      <c r="J39" s="50"/>
      <c r="K39" s="170">
        <v>0</v>
      </c>
      <c r="L39" s="132"/>
      <c r="M39" s="170">
        <v>0</v>
      </c>
      <c r="N39" s="69"/>
    </row>
    <row r="40" spans="1:16" ht="19.5" customHeight="1">
      <c r="A40" s="40" t="s">
        <v>100</v>
      </c>
      <c r="E40" s="37"/>
      <c r="F40" s="48"/>
      <c r="G40" s="69">
        <f>SUM(G27:G39)</f>
        <v>1743289</v>
      </c>
      <c r="H40" s="50"/>
      <c r="I40" s="69">
        <f>SUM(I27:I39)</f>
        <v>-264832</v>
      </c>
      <c r="J40" s="50"/>
      <c r="K40" s="69">
        <f>SUM(K27:K39)</f>
        <v>1742087</v>
      </c>
      <c r="L40" s="132"/>
      <c r="M40" s="69">
        <f>SUM(M27:M39)</f>
        <v>-256390</v>
      </c>
      <c r="N40" s="69"/>
    </row>
    <row r="41" spans="1:16" ht="19.5" customHeight="1">
      <c r="A41" s="84" t="s">
        <v>93</v>
      </c>
      <c r="E41" s="37"/>
      <c r="F41" s="48"/>
      <c r="G41" s="171">
        <v>-17534</v>
      </c>
      <c r="H41" s="50"/>
      <c r="I41" s="171">
        <v>-24422</v>
      </c>
      <c r="J41" s="50"/>
      <c r="K41" s="171">
        <v>-17533</v>
      </c>
      <c r="L41" s="132"/>
      <c r="M41" s="171">
        <v>-24421</v>
      </c>
      <c r="N41" s="69"/>
    </row>
    <row r="42" spans="1:16" s="1" customFormat="1" ht="19.5" customHeight="1">
      <c r="A42" s="2" t="s">
        <v>122</v>
      </c>
      <c r="B42" s="93"/>
      <c r="C42" s="93"/>
      <c r="D42" s="93"/>
      <c r="E42" s="93"/>
      <c r="F42" s="92"/>
      <c r="G42" s="156">
        <f>SUM(G40:G41)</f>
        <v>1725755</v>
      </c>
      <c r="H42" s="157"/>
      <c r="I42" s="156">
        <f>SUM(I40:I41)</f>
        <v>-289254</v>
      </c>
      <c r="J42" s="94"/>
      <c r="K42" s="156">
        <f>SUM(K40:K41)</f>
        <v>1724554</v>
      </c>
      <c r="L42" s="94"/>
      <c r="M42" s="156">
        <f>SUM(M40:M41)</f>
        <v>-280811</v>
      </c>
      <c r="N42" s="94"/>
      <c r="P42" s="151"/>
    </row>
    <row r="43" spans="1:16" ht="18.75" customHeight="1">
      <c r="A43" s="93"/>
      <c r="D43" s="37"/>
      <c r="E43" s="37"/>
      <c r="F43" s="48"/>
      <c r="G43" s="55"/>
      <c r="H43" s="96"/>
      <c r="I43" s="55"/>
      <c r="J43" s="96"/>
      <c r="K43" s="55"/>
      <c r="L43" s="97"/>
      <c r="M43" s="55"/>
      <c r="N43" s="55"/>
    </row>
    <row r="44" spans="1:16" ht="20.25" customHeight="1">
      <c r="A44" s="14" t="s">
        <v>33</v>
      </c>
      <c r="B44" s="14"/>
      <c r="C44" s="22"/>
      <c r="D44" s="22"/>
      <c r="E44" s="22"/>
      <c r="F44" s="22"/>
      <c r="G44" s="22"/>
      <c r="H44" s="81"/>
      <c r="I44" s="22"/>
      <c r="J44" s="81"/>
      <c r="K44" s="23"/>
      <c r="L44" s="80"/>
      <c r="M44" s="23"/>
      <c r="N44" s="55"/>
    </row>
    <row r="45" spans="1:16" ht="20.25" customHeight="1">
      <c r="A45" s="7" t="s">
        <v>70</v>
      </c>
      <c r="B45" s="9"/>
      <c r="C45" s="9"/>
      <c r="D45" s="9"/>
      <c r="E45" s="9"/>
      <c r="F45" s="82"/>
      <c r="G45" s="10"/>
      <c r="H45" s="9"/>
      <c r="I45" s="10"/>
      <c r="J45" s="9"/>
      <c r="K45" s="10"/>
      <c r="L45" s="83"/>
      <c r="M45" s="10"/>
      <c r="N45" s="55"/>
    </row>
    <row r="46" spans="1:16" ht="18" customHeight="1">
      <c r="A46" s="41"/>
      <c r="N46" s="55"/>
    </row>
    <row r="47" spans="1:16" ht="18" customHeight="1">
      <c r="A47" s="7"/>
      <c r="B47" s="7"/>
      <c r="C47" s="7"/>
      <c r="D47" s="7"/>
      <c r="E47" s="7"/>
      <c r="F47" s="7"/>
      <c r="G47" s="270" t="s">
        <v>26</v>
      </c>
      <c r="H47" s="270"/>
      <c r="I47" s="270"/>
      <c r="J47" s="6"/>
      <c r="K47" s="270" t="s">
        <v>28</v>
      </c>
      <c r="L47" s="270"/>
      <c r="M47" s="270"/>
      <c r="N47" s="55"/>
    </row>
    <row r="48" spans="1:16" ht="18" customHeight="1">
      <c r="F48" s="76"/>
      <c r="G48" s="270" t="s">
        <v>27</v>
      </c>
      <c r="H48" s="270"/>
      <c r="I48" s="270"/>
      <c r="J48" s="6"/>
      <c r="K48" s="270" t="s">
        <v>27</v>
      </c>
      <c r="L48" s="270"/>
      <c r="M48" s="270"/>
      <c r="N48" s="55"/>
    </row>
    <row r="49" spans="1:15" ht="18" customHeight="1">
      <c r="F49" s="76"/>
      <c r="G49" s="281" t="s">
        <v>67</v>
      </c>
      <c r="H49" s="281"/>
      <c r="I49" s="281"/>
      <c r="J49" s="6"/>
      <c r="K49" s="281" t="s">
        <v>67</v>
      </c>
      <c r="L49" s="281"/>
      <c r="M49" s="281"/>
      <c r="N49" s="107"/>
      <c r="O49" s="107"/>
    </row>
    <row r="50" spans="1:15" ht="18" customHeight="1">
      <c r="F50" s="76"/>
      <c r="G50" s="280" t="s">
        <v>79</v>
      </c>
      <c r="H50" s="280"/>
      <c r="I50" s="280"/>
      <c r="J50" s="6"/>
      <c r="K50" s="280" t="s">
        <v>79</v>
      </c>
      <c r="L50" s="280"/>
      <c r="M50" s="280"/>
      <c r="N50" s="108"/>
      <c r="O50" s="108"/>
    </row>
    <row r="51" spans="1:15" ht="18" customHeight="1">
      <c r="A51" s="84"/>
      <c r="F51" s="75"/>
      <c r="G51" s="66" t="s">
        <v>163</v>
      </c>
      <c r="H51" s="46"/>
      <c r="I51" s="205" t="s">
        <v>147</v>
      </c>
      <c r="J51" s="46"/>
      <c r="K51" s="66" t="s">
        <v>163</v>
      </c>
      <c r="L51" s="46"/>
      <c r="M51" s="205" t="s">
        <v>147</v>
      </c>
      <c r="N51" s="55"/>
    </row>
    <row r="52" spans="1:15" ht="18" customHeight="1">
      <c r="F52" s="75"/>
      <c r="G52" s="272" t="s">
        <v>53</v>
      </c>
      <c r="H52" s="272"/>
      <c r="I52" s="272"/>
      <c r="J52" s="272"/>
      <c r="K52" s="272"/>
      <c r="L52" s="272"/>
      <c r="M52" s="272"/>
      <c r="N52" s="55"/>
    </row>
    <row r="53" spans="1:15" ht="18" customHeight="1">
      <c r="A53" s="85" t="s">
        <v>16</v>
      </c>
      <c r="F53" s="48"/>
      <c r="G53" s="49"/>
      <c r="H53" s="84"/>
      <c r="I53" s="49"/>
      <c r="J53" s="84"/>
      <c r="K53" s="49"/>
      <c r="L53" s="86"/>
      <c r="M53" s="49"/>
      <c r="N53" s="49"/>
    </row>
    <row r="54" spans="1:15" ht="18" hidden="1" customHeight="1">
      <c r="A54" s="54" t="s">
        <v>141</v>
      </c>
      <c r="B54" s="68"/>
      <c r="C54" s="37"/>
      <c r="D54" s="37"/>
      <c r="E54" s="37"/>
      <c r="F54" s="48"/>
      <c r="G54" s="123"/>
      <c r="H54" s="132"/>
      <c r="I54" s="123">
        <v>0</v>
      </c>
      <c r="J54" s="132"/>
      <c r="K54" s="132"/>
      <c r="L54" s="132"/>
      <c r="M54" s="132">
        <v>0</v>
      </c>
      <c r="N54" s="49"/>
    </row>
    <row r="55" spans="1:15" ht="18" customHeight="1">
      <c r="A55" s="87" t="s">
        <v>142</v>
      </c>
      <c r="F55" s="48"/>
      <c r="G55" s="212">
        <v>0</v>
      </c>
      <c r="H55" s="84"/>
      <c r="I55" s="51">
        <v>-122500</v>
      </c>
      <c r="J55" s="84"/>
      <c r="K55" s="212">
        <v>0</v>
      </c>
      <c r="L55" s="86"/>
      <c r="M55" s="51">
        <v>-122500</v>
      </c>
      <c r="N55" s="49"/>
    </row>
    <row r="56" spans="1:15" ht="18" customHeight="1">
      <c r="A56" s="87" t="s">
        <v>143</v>
      </c>
      <c r="F56" s="48"/>
      <c r="G56" s="123">
        <v>1023</v>
      </c>
      <c r="H56" s="50"/>
      <c r="I56" s="123">
        <v>113</v>
      </c>
      <c r="J56" s="50"/>
      <c r="K56" s="123">
        <v>1023</v>
      </c>
      <c r="L56" s="132"/>
      <c r="M56" s="123">
        <v>113</v>
      </c>
      <c r="N56" s="72"/>
    </row>
    <row r="57" spans="1:15" ht="18" customHeight="1">
      <c r="A57" s="87" t="s">
        <v>144</v>
      </c>
      <c r="F57" s="48"/>
      <c r="G57" s="123">
        <v>-3117</v>
      </c>
      <c r="H57" s="50"/>
      <c r="I57" s="123">
        <v>-2159</v>
      </c>
      <c r="J57" s="50"/>
      <c r="K57" s="123">
        <v>-3117</v>
      </c>
      <c r="L57" s="132"/>
      <c r="M57" s="123">
        <v>-2159</v>
      </c>
      <c r="N57" s="72"/>
    </row>
    <row r="58" spans="1:15" ht="18" customHeight="1">
      <c r="A58" s="87" t="s">
        <v>91</v>
      </c>
      <c r="F58" s="48"/>
      <c r="G58" s="123">
        <v>-140</v>
      </c>
      <c r="H58" s="50"/>
      <c r="I58" s="123">
        <v>-544</v>
      </c>
      <c r="J58" s="50"/>
      <c r="K58" s="123">
        <v>-140</v>
      </c>
      <c r="L58" s="132"/>
      <c r="M58" s="123">
        <v>-544</v>
      </c>
      <c r="N58" s="72"/>
    </row>
    <row r="59" spans="1:15" ht="18" customHeight="1">
      <c r="A59" s="54" t="s">
        <v>159</v>
      </c>
      <c r="B59"/>
      <c r="C59" s="37"/>
      <c r="D59" s="37"/>
      <c r="E59" s="37"/>
      <c r="F59" s="48"/>
      <c r="G59" s="123">
        <v>124490</v>
      </c>
      <c r="H59" s="132"/>
      <c r="I59" s="123">
        <v>103000</v>
      </c>
      <c r="J59" s="132"/>
      <c r="K59" s="132">
        <v>124490</v>
      </c>
      <c r="L59" s="132"/>
      <c r="M59" s="132">
        <v>103000</v>
      </c>
      <c r="N59" s="52"/>
    </row>
    <row r="60" spans="1:15" ht="18" customHeight="1">
      <c r="A60" s="87" t="s">
        <v>160</v>
      </c>
      <c r="F60" s="48"/>
      <c r="G60" s="123">
        <v>-22348</v>
      </c>
      <c r="H60" s="132"/>
      <c r="I60" s="123">
        <v>-142500</v>
      </c>
      <c r="J60" s="132"/>
      <c r="K60" s="132">
        <v>-22348</v>
      </c>
      <c r="L60" s="132"/>
      <c r="M60" s="132">
        <v>-142500</v>
      </c>
      <c r="N60" s="72"/>
    </row>
    <row r="61" spans="1:15" ht="18" customHeight="1">
      <c r="A61" s="40" t="s">
        <v>78</v>
      </c>
      <c r="D61" s="37"/>
      <c r="E61" s="37"/>
      <c r="F61" s="122"/>
      <c r="G61" s="123">
        <v>2651</v>
      </c>
      <c r="H61" s="40"/>
      <c r="I61" s="123">
        <v>4271</v>
      </c>
      <c r="J61" s="40"/>
      <c r="K61" s="51">
        <v>2944</v>
      </c>
      <c r="L61" s="172"/>
      <c r="M61" s="51">
        <v>4488</v>
      </c>
      <c r="N61" s="49"/>
    </row>
    <row r="62" spans="1:15" ht="18" hidden="1" customHeight="1">
      <c r="A62" s="54" t="s">
        <v>63</v>
      </c>
      <c r="B62" s="37"/>
      <c r="C62" s="37"/>
      <c r="D62" s="37"/>
      <c r="E62" s="37"/>
      <c r="F62" s="122"/>
      <c r="G62" s="123"/>
      <c r="H62" s="50"/>
      <c r="I62" s="123"/>
      <c r="J62" s="50"/>
      <c r="K62" s="123"/>
      <c r="L62" s="132"/>
      <c r="M62" s="123"/>
      <c r="N62" s="49"/>
    </row>
    <row r="63" spans="1:15" ht="18" hidden="1" customHeight="1">
      <c r="A63" s="54" t="s">
        <v>64</v>
      </c>
      <c r="B63" s="37"/>
      <c r="C63" s="37"/>
      <c r="D63" s="37"/>
      <c r="E63" s="37"/>
      <c r="F63" s="122"/>
      <c r="G63" s="123"/>
      <c r="H63" s="50"/>
      <c r="I63" s="123"/>
      <c r="J63" s="50"/>
      <c r="K63" s="123"/>
      <c r="L63" s="132"/>
      <c r="M63" s="123"/>
      <c r="N63" s="49"/>
    </row>
    <row r="64" spans="1:15" ht="18" hidden="1" customHeight="1">
      <c r="A64" s="54" t="s">
        <v>62</v>
      </c>
      <c r="B64" s="37"/>
      <c r="C64" s="37"/>
      <c r="D64" s="37"/>
      <c r="E64" s="37"/>
      <c r="F64" s="122"/>
      <c r="G64" s="123"/>
      <c r="H64" s="50"/>
      <c r="I64" s="123"/>
      <c r="J64" s="50"/>
      <c r="K64" s="123"/>
      <c r="L64" s="132"/>
      <c r="M64" s="123"/>
      <c r="N64" s="49"/>
    </row>
    <row r="65" spans="1:14" ht="18" customHeight="1">
      <c r="A65" s="93" t="s">
        <v>190</v>
      </c>
      <c r="D65" s="37"/>
      <c r="E65" s="37"/>
      <c r="F65" s="122"/>
      <c r="G65" s="158">
        <f>SUM(G54:G64)</f>
        <v>102559</v>
      </c>
      <c r="H65" s="138"/>
      <c r="I65" s="158">
        <f>SUM(I54:I64)</f>
        <v>-160319</v>
      </c>
      <c r="J65" s="138"/>
      <c r="K65" s="158">
        <f>SUM(K54:K64)</f>
        <v>102852</v>
      </c>
      <c r="L65" s="138"/>
      <c r="M65" s="158">
        <f>SUM(M54:M64)</f>
        <v>-160102</v>
      </c>
      <c r="N65" s="55"/>
    </row>
    <row r="66" spans="1:14" s="1" customFormat="1" ht="15.75" customHeight="1">
      <c r="A66" s="91"/>
      <c r="B66" s="91"/>
      <c r="C66" s="91"/>
      <c r="D66" s="255"/>
      <c r="E66" s="255"/>
      <c r="F66" s="266"/>
      <c r="G66" s="94"/>
      <c r="H66" s="95"/>
      <c r="I66" s="94"/>
      <c r="J66" s="94"/>
      <c r="K66" s="94"/>
      <c r="L66" s="94"/>
      <c r="M66" s="94"/>
      <c r="N66" s="94"/>
    </row>
    <row r="67" spans="1:14" ht="18" customHeight="1">
      <c r="A67" s="85" t="s">
        <v>17</v>
      </c>
      <c r="F67" s="48"/>
      <c r="G67" s="50"/>
      <c r="H67" s="155"/>
      <c r="I67" s="50"/>
      <c r="J67" s="155"/>
      <c r="K67" s="50"/>
      <c r="L67" s="88"/>
      <c r="M67" s="50"/>
      <c r="N67" s="51"/>
    </row>
    <row r="68" spans="1:14" ht="18" customHeight="1">
      <c r="A68" s="54" t="s">
        <v>119</v>
      </c>
      <c r="B68" s="68"/>
      <c r="C68" s="37"/>
      <c r="D68" s="37"/>
      <c r="E68" s="37"/>
      <c r="F68" s="48"/>
      <c r="G68" s="123">
        <v>10514879</v>
      </c>
      <c r="H68" s="136"/>
      <c r="I68" s="123">
        <v>8607010</v>
      </c>
      <c r="J68" s="136"/>
      <c r="K68" s="123">
        <v>10514879</v>
      </c>
      <c r="L68" s="136"/>
      <c r="M68" s="123">
        <v>8607010</v>
      </c>
      <c r="N68" s="52"/>
    </row>
    <row r="69" spans="1:14" ht="18" customHeight="1">
      <c r="A69" s="54" t="s">
        <v>120</v>
      </c>
      <c r="B69"/>
      <c r="C69" s="37"/>
      <c r="D69" s="37"/>
      <c r="E69" s="37"/>
      <c r="F69" s="48"/>
      <c r="G69" s="123">
        <v>-12327186</v>
      </c>
      <c r="H69" s="136"/>
      <c r="I69" s="123">
        <v>-8223004</v>
      </c>
      <c r="J69" s="136"/>
      <c r="K69" s="123">
        <v>-12327186</v>
      </c>
      <c r="L69" s="136"/>
      <c r="M69" s="123">
        <v>-8223004</v>
      </c>
      <c r="N69" s="52"/>
    </row>
    <row r="70" spans="1:14" ht="18" customHeight="1">
      <c r="A70" s="54" t="s">
        <v>177</v>
      </c>
      <c r="B70" s="68"/>
      <c r="C70" s="37"/>
      <c r="D70" s="37"/>
      <c r="E70" s="37"/>
      <c r="F70" s="48"/>
      <c r="G70" s="123">
        <v>-2774</v>
      </c>
      <c r="H70" s="136"/>
      <c r="I70" s="123">
        <v>0</v>
      </c>
      <c r="J70" s="136"/>
      <c r="K70" s="123">
        <v>-2774</v>
      </c>
      <c r="L70" s="136"/>
      <c r="M70" s="123">
        <v>0</v>
      </c>
      <c r="N70" s="52"/>
    </row>
    <row r="71" spans="1:14" ht="18" customHeight="1">
      <c r="A71" s="40" t="s">
        <v>20</v>
      </c>
      <c r="B71" s="37"/>
      <c r="C71" s="37"/>
      <c r="D71" s="37"/>
      <c r="F71" s="48"/>
      <c r="G71" s="123">
        <v>-14892</v>
      </c>
      <c r="H71" s="136"/>
      <c r="I71" s="123">
        <v>-17278</v>
      </c>
      <c r="J71" s="136"/>
      <c r="K71" s="123">
        <v>-14892</v>
      </c>
      <c r="L71" s="136"/>
      <c r="M71" s="123">
        <v>-17278</v>
      </c>
      <c r="N71" s="52"/>
    </row>
    <row r="72" spans="1:14" ht="18" hidden="1" customHeight="1">
      <c r="A72" s="54" t="s">
        <v>57</v>
      </c>
      <c r="B72" s="37"/>
      <c r="C72" s="37"/>
      <c r="D72" s="37"/>
      <c r="E72" s="37"/>
      <c r="F72" s="48"/>
      <c r="G72" s="136"/>
      <c r="H72" s="136"/>
      <c r="I72" s="136"/>
      <c r="J72" s="136"/>
      <c r="K72" s="136"/>
      <c r="L72" s="136"/>
      <c r="M72" s="136"/>
      <c r="N72" s="70"/>
    </row>
    <row r="73" spans="1:14" ht="18" hidden="1" customHeight="1">
      <c r="A73" s="54"/>
      <c r="B73" s="68" t="s">
        <v>58</v>
      </c>
      <c r="C73" s="37"/>
      <c r="D73" s="37"/>
      <c r="E73" s="37"/>
      <c r="F73" s="48"/>
      <c r="G73" s="136"/>
      <c r="H73" s="136"/>
      <c r="I73" s="136"/>
      <c r="J73" s="136"/>
      <c r="K73" s="136"/>
      <c r="L73" s="136"/>
      <c r="M73" s="136"/>
      <c r="N73" s="52"/>
    </row>
    <row r="74" spans="1:14" ht="20.25" hidden="1" customHeight="1">
      <c r="A74" s="54" t="s">
        <v>55</v>
      </c>
      <c r="B74" s="37"/>
      <c r="C74" s="37"/>
      <c r="D74" s="37"/>
      <c r="E74" s="37"/>
      <c r="F74" s="48"/>
      <c r="G74" s="136"/>
      <c r="H74" s="136"/>
      <c r="I74" s="136"/>
      <c r="J74" s="136"/>
      <c r="K74" s="136"/>
      <c r="L74" s="136"/>
      <c r="M74" s="136"/>
      <c r="N74" s="52"/>
    </row>
    <row r="75" spans="1:14" ht="18" hidden="1" customHeight="1">
      <c r="A75" s="54" t="s">
        <v>43</v>
      </c>
      <c r="B75" s="37"/>
      <c r="C75" s="37"/>
      <c r="D75" s="37"/>
      <c r="F75" s="48"/>
      <c r="G75" s="143"/>
      <c r="H75" s="155"/>
      <c r="I75" s="143"/>
      <c r="J75" s="155"/>
      <c r="K75" s="143"/>
      <c r="L75" s="159"/>
      <c r="M75" s="143"/>
      <c r="N75" s="52"/>
    </row>
    <row r="76" spans="1:14" s="37" customFormat="1" ht="18" customHeight="1">
      <c r="A76" s="13" t="s">
        <v>121</v>
      </c>
      <c r="F76" s="19"/>
      <c r="G76" s="160">
        <f>SUM(G68:G75)</f>
        <v>-1829973</v>
      </c>
      <c r="H76" s="95"/>
      <c r="I76" s="160">
        <f>SUM(I68:I75)</f>
        <v>366728</v>
      </c>
      <c r="J76" s="95"/>
      <c r="K76" s="160">
        <f>SUM(K68:K75)</f>
        <v>-1829973</v>
      </c>
      <c r="L76" s="95"/>
      <c r="M76" s="160">
        <f>SUM(M68:M75)</f>
        <v>366728</v>
      </c>
      <c r="N76" s="98"/>
    </row>
    <row r="77" spans="1:14" ht="15.75" customHeight="1">
      <c r="A77" s="93"/>
      <c r="D77" s="37"/>
      <c r="E77" s="37"/>
      <c r="F77" s="122"/>
      <c r="G77" s="137"/>
      <c r="H77" s="155"/>
      <c r="I77" s="137"/>
      <c r="J77" s="155"/>
      <c r="K77" s="137"/>
      <c r="L77" s="88"/>
      <c r="M77" s="137"/>
      <c r="N77" s="99"/>
    </row>
    <row r="78" spans="1:14" ht="15.75" customHeight="1">
      <c r="A78" s="40" t="s">
        <v>206</v>
      </c>
      <c r="B78" s="37"/>
      <c r="C78" s="37"/>
      <c r="D78" s="37"/>
      <c r="E78" s="37"/>
      <c r="F78" s="122"/>
      <c r="G78" s="137"/>
      <c r="H78" s="155"/>
      <c r="I78" s="137"/>
      <c r="J78" s="155"/>
      <c r="K78" s="137"/>
      <c r="L78" s="88"/>
      <c r="M78" s="137"/>
      <c r="N78" s="99"/>
    </row>
    <row r="79" spans="1:14" ht="15.75" customHeight="1">
      <c r="A79" s="40" t="s">
        <v>191</v>
      </c>
      <c r="B79" s="37"/>
      <c r="C79" s="37"/>
      <c r="D79" s="37"/>
      <c r="E79" s="37"/>
      <c r="F79" s="122"/>
      <c r="G79" s="137">
        <f>G42+G65+G76</f>
        <v>-1659</v>
      </c>
      <c r="H79" s="155"/>
      <c r="I79" s="137">
        <f>I42+I65+I76</f>
        <v>-82845</v>
      </c>
      <c r="J79" s="155"/>
      <c r="K79" s="137">
        <f>K42+K65+K76</f>
        <v>-2567</v>
      </c>
      <c r="L79" s="88"/>
      <c r="M79" s="137">
        <f>M42+M65+M76</f>
        <v>-74185</v>
      </c>
      <c r="N79" s="99"/>
    </row>
    <row r="80" spans="1:14" ht="15.75" customHeight="1">
      <c r="A80" s="40" t="s">
        <v>116</v>
      </c>
      <c r="B80" s="37"/>
      <c r="C80" s="37"/>
      <c r="D80" s="37"/>
      <c r="E80" s="37"/>
      <c r="F80" s="122"/>
      <c r="G80" s="198">
        <v>1707</v>
      </c>
      <c r="H80" s="155"/>
      <c r="I80" s="198">
        <v>-747</v>
      </c>
      <c r="J80" s="155"/>
      <c r="K80" s="198">
        <v>1707</v>
      </c>
      <c r="L80" s="88"/>
      <c r="M80" s="198">
        <v>-747</v>
      </c>
      <c r="N80" s="99"/>
    </row>
    <row r="81" spans="1:16" ht="18" customHeight="1">
      <c r="A81" s="93" t="s">
        <v>101</v>
      </c>
      <c r="B81" s="93"/>
      <c r="D81" s="37"/>
      <c r="E81" s="37"/>
      <c r="F81" s="122"/>
      <c r="G81" s="161">
        <f>SUM(G79:G80)</f>
        <v>48</v>
      </c>
      <c r="H81" s="155"/>
      <c r="I81" s="161">
        <f>SUM(I79:I80)</f>
        <v>-83592</v>
      </c>
      <c r="J81" s="155"/>
      <c r="K81" s="161">
        <f>SUM(K79:K80)</f>
        <v>-860</v>
      </c>
      <c r="L81" s="95"/>
      <c r="M81" s="161">
        <f>SUM(M79:M80)</f>
        <v>-74932</v>
      </c>
      <c r="N81" s="100"/>
    </row>
    <row r="82" spans="1:16" ht="18" customHeight="1">
      <c r="A82" s="87" t="s">
        <v>192</v>
      </c>
      <c r="D82" s="37"/>
      <c r="E82" s="37"/>
      <c r="F82" s="19"/>
      <c r="G82" s="173">
        <v>166061</v>
      </c>
      <c r="H82" s="50"/>
      <c r="I82" s="173">
        <v>256851</v>
      </c>
      <c r="J82" s="50"/>
      <c r="K82" s="173">
        <v>159701</v>
      </c>
      <c r="L82" s="132"/>
      <c r="M82" s="173">
        <v>243868</v>
      </c>
      <c r="N82" s="102"/>
    </row>
    <row r="83" spans="1:16" ht="18" customHeight="1" thickBot="1">
      <c r="A83" s="93" t="s">
        <v>193</v>
      </c>
      <c r="D83" s="37"/>
      <c r="E83" s="37"/>
      <c r="F83" s="19"/>
      <c r="G83" s="162">
        <f>SUM(G81:G82)</f>
        <v>166109</v>
      </c>
      <c r="H83" s="155"/>
      <c r="I83" s="162">
        <f>SUM(I81:I82)</f>
        <v>173259</v>
      </c>
      <c r="J83" s="155"/>
      <c r="K83" s="162">
        <f>SUM(K81:K82)</f>
        <v>158841</v>
      </c>
      <c r="L83" s="95"/>
      <c r="M83" s="162">
        <f>SUM(M81:M82)</f>
        <v>168936</v>
      </c>
      <c r="N83" s="98"/>
      <c r="O83" s="163"/>
      <c r="P83" s="90"/>
    </row>
    <row r="84" spans="1:16" ht="15.75" customHeight="1" thickTop="1">
      <c r="A84" s="93"/>
      <c r="D84" s="37"/>
      <c r="E84" s="37"/>
      <c r="F84" s="19"/>
      <c r="G84" s="94"/>
      <c r="H84" s="155"/>
      <c r="I84" s="94"/>
      <c r="J84" s="155"/>
      <c r="K84" s="94"/>
      <c r="L84" s="95"/>
      <c r="M84" s="94"/>
      <c r="N84" s="98"/>
      <c r="O84" s="103"/>
    </row>
    <row r="85" spans="1:16" ht="18" customHeight="1">
      <c r="A85" s="85" t="s">
        <v>45</v>
      </c>
      <c r="F85" s="101"/>
      <c r="G85" s="94"/>
      <c r="H85" s="155"/>
      <c r="I85" s="94"/>
      <c r="J85" s="155"/>
      <c r="K85" s="94"/>
      <c r="L85" s="95"/>
      <c r="M85" s="94"/>
      <c r="N85" s="98"/>
      <c r="O85" s="199"/>
      <c r="P85" s="37"/>
    </row>
    <row r="86" spans="1:16" ht="18" hidden="1" customHeight="1">
      <c r="A86" s="87" t="s">
        <v>61</v>
      </c>
      <c r="F86" s="101"/>
      <c r="G86" s="136"/>
      <c r="H86" s="136"/>
      <c r="I86" s="136"/>
      <c r="J86" s="136"/>
      <c r="K86" s="136"/>
      <c r="L86" s="136"/>
      <c r="M86" s="136"/>
      <c r="N86" s="98"/>
      <c r="O86" s="199"/>
      <c r="P86" s="37"/>
    </row>
    <row r="87" spans="1:16" ht="18" customHeight="1">
      <c r="A87" s="54" t="s">
        <v>204</v>
      </c>
      <c r="B87" s="37"/>
      <c r="C87" s="37"/>
      <c r="D87" s="37"/>
      <c r="E87" s="37"/>
      <c r="F87" s="19"/>
      <c r="G87" s="136"/>
      <c r="H87" s="136"/>
      <c r="I87" s="136"/>
      <c r="J87" s="136"/>
      <c r="K87" s="136"/>
      <c r="L87" s="136"/>
      <c r="M87" s="136"/>
      <c r="N87" s="98"/>
      <c r="O87" s="199"/>
      <c r="P87" s="37"/>
    </row>
    <row r="88" spans="1:16" ht="18" customHeight="1">
      <c r="A88" s="37" t="s">
        <v>188</v>
      </c>
      <c r="B88" s="67"/>
      <c r="C88" s="67"/>
      <c r="D88" s="37"/>
      <c r="E88" s="37"/>
      <c r="F88" s="19"/>
      <c r="G88" s="136">
        <f>'PL 4-5'!C39</f>
        <v>-8737</v>
      </c>
      <c r="H88" s="136"/>
      <c r="I88" s="136">
        <v>7347</v>
      </c>
      <c r="J88" s="136"/>
      <c r="K88" s="123">
        <f>'PL 4-5'!G39</f>
        <v>-8737</v>
      </c>
      <c r="L88" s="136"/>
      <c r="M88" s="123">
        <v>7347</v>
      </c>
      <c r="N88" s="98"/>
      <c r="O88" s="200"/>
      <c r="P88" s="201"/>
    </row>
    <row r="89" spans="1:16" ht="18" customHeight="1">
      <c r="A89" s="130"/>
      <c r="C89" s="3"/>
      <c r="F89" s="101"/>
      <c r="N89" s="98"/>
      <c r="O89" s="259">
        <f>G83-'BS-2,3'!H11</f>
        <v>0</v>
      </c>
      <c r="P89" s="131">
        <f>K83-'BS-2,3'!L11</f>
        <v>0</v>
      </c>
    </row>
    <row r="90" spans="1:16" ht="18" hidden="1" customHeight="1">
      <c r="A90" s="87" t="s">
        <v>80</v>
      </c>
      <c r="F90" s="48"/>
      <c r="G90" s="123"/>
      <c r="H90" s="50"/>
      <c r="I90" s="123"/>
      <c r="J90" s="50"/>
      <c r="K90" s="123"/>
      <c r="L90" s="132"/>
      <c r="M90" s="123"/>
      <c r="N90" s="72"/>
      <c r="O90" s="37"/>
      <c r="P90" s="37"/>
    </row>
    <row r="91" spans="1:16" ht="20.25" customHeight="1">
      <c r="O91" s="37"/>
      <c r="P91" s="37"/>
    </row>
    <row r="92" spans="1:16" ht="20.25" customHeight="1">
      <c r="J92" s="44"/>
      <c r="L92" s="44"/>
    </row>
  </sheetData>
  <mergeCells count="18">
    <mergeCell ref="G4:I4"/>
    <mergeCell ref="G7:I7"/>
    <mergeCell ref="K7:M7"/>
    <mergeCell ref="K6:M6"/>
    <mergeCell ref="G52:M52"/>
    <mergeCell ref="K4:M4"/>
    <mergeCell ref="G5:I5"/>
    <mergeCell ref="K5:M5"/>
    <mergeCell ref="G9:M9"/>
    <mergeCell ref="G6:I6"/>
    <mergeCell ref="G49:I49"/>
    <mergeCell ref="G50:I50"/>
    <mergeCell ref="K49:M49"/>
    <mergeCell ref="K50:M50"/>
    <mergeCell ref="G48:I48"/>
    <mergeCell ref="K48:M48"/>
    <mergeCell ref="G47:I47"/>
    <mergeCell ref="K47:M47"/>
  </mergeCells>
  <phoneticPr fontId="0" type="noConversion"/>
  <pageMargins left="0.7" right="0.7" top="0.48" bottom="0.5" header="0.5" footer="0.5"/>
  <pageSetup paperSize="9" scale="80" firstPageNumber="1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BS-2,3</vt:lpstr>
      <vt:lpstr>PL 4-5</vt:lpstr>
      <vt:lpstr>SH 6 Conso</vt:lpstr>
      <vt:lpstr>SH 7 Conso</vt:lpstr>
      <vt:lpstr>SH 8-9 Seperate</vt:lpstr>
      <vt:lpstr>CF10-11</vt:lpstr>
      <vt:lpstr>'BS-2,3'!Print_Area</vt:lpstr>
      <vt:lpstr>'CF10-11'!Print_Area</vt:lpstr>
      <vt:lpstr>'PL 4-5'!Print_Area</vt:lpstr>
      <vt:lpstr>'SH 6 Conso'!Print_Area</vt:lpstr>
      <vt:lpstr>'SH 7 Conso'!Print_Area</vt:lpstr>
      <vt:lpstr>'SH 8-9 Seperate'!Print_Area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Sataporn, Benyasrisawat</cp:lastModifiedBy>
  <cp:lastPrinted>2020-05-08T09:39:30Z</cp:lastPrinted>
  <dcterms:created xsi:type="dcterms:W3CDTF">2000-05-31T09:03:16Z</dcterms:created>
  <dcterms:modified xsi:type="dcterms:W3CDTF">2020-05-08T11:03:38Z</dcterms:modified>
</cp:coreProperties>
</file>