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2020 'Q1 (PPE)\"/>
    </mc:Choice>
  </mc:AlternateContent>
  <xr:revisionPtr revIDLastSave="0" documentId="13_ncr:1_{FEE9AE4F-D7AC-4A49-83B5-527ED0F81193}" xr6:coauthVersionLast="41" xr6:coauthVersionMax="44" xr10:uidLastSave="{00000000-0000-0000-0000-000000000000}"/>
  <bookViews>
    <workbookView xWindow="-120" yWindow="-120" windowWidth="21840" windowHeight="13140" tabRatio="722" activeTab="5" xr2:uid="{00000000-000D-0000-FFFF-FFFF00000000}"/>
  </bookViews>
  <sheets>
    <sheet name="2-4" sheetId="13" r:id="rId1"/>
    <sheet name="5(3M)" sheetId="16" r:id="rId2"/>
    <sheet name="6(3M)" sheetId="17" r:id="rId3"/>
    <sheet name="7" sheetId="18" r:id="rId4"/>
    <sheet name="8" sheetId="6" r:id="rId5"/>
    <sheet name="9-10" sheetId="20" r:id="rId6"/>
  </sheets>
  <externalReferences>
    <externalReference r:id="rId7"/>
    <externalReference r:id="rId8"/>
    <externalReference r:id="rId9"/>
  </externalReferences>
  <definedNames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2DocOpenMode" hidden="1">"AS2DocumentEdit"</definedName>
    <definedName name="BB" localSheetId="5" hidden="1">{"'Eng (page2)'!$A$1:$D$52"}</definedName>
    <definedName name="BB" hidden="1">{"'Eng (page2)'!$A$1:$D$52"}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Header_Row" localSheetId="1">ROW(#REF!)</definedName>
    <definedName name="Header_Row" localSheetId="2">ROW(#REF!)</definedName>
    <definedName name="Header_Row">ROW(#REF!)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.No." localSheetId="1">#REF!,#REF!,#REF!</definedName>
    <definedName name="Inv.No." localSheetId="2">#REF!,#REF!,#REF!</definedName>
    <definedName name="Inv.No.">#REF!,#REF!,#REF!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5">IF('9-10'!Values_Entered,Header_Row+'9-10'!Number_of_Payments,Header_Row)</definedName>
    <definedName name="Last_Row">IF(Values_Entered,Header_Row+Number_of_Payments,Header_Row)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5">MATCH(0.01,End_Bal,-1)+1</definedName>
    <definedName name="Number_of_Payments">MATCH(0.01,End_Bal,-1)+1</definedName>
    <definedName name="nut" localSheetId="1" hidden="1">[3]A!#REF!</definedName>
    <definedName name="nut" localSheetId="2" hidden="1">[3]A!#REF!</definedName>
    <definedName name="nut" hidden="1">[3]A!#REF!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_xlnm.Print_Area" localSheetId="0">'2-4'!$A$1:$M$149</definedName>
    <definedName name="_xlnm.Print_Area" localSheetId="1">'5(3M)'!$A$1:$K$55</definedName>
    <definedName name="_xlnm.Print_Area" localSheetId="2">'6(3M)'!$A$1:$K$49</definedName>
    <definedName name="_xlnm.Print_Area" localSheetId="3">'7'!$A$1:$AA$44</definedName>
    <definedName name="_xlnm.Print_Area" localSheetId="4">'8'!$A$1:$P$36</definedName>
    <definedName name="_xlnm.Print_Area" localSheetId="5">'9-10'!$A$1:$M$107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5">OFFSET(Full_Print,0,0,'9-10'!Last_Row)</definedName>
    <definedName name="Print_Area_Reset">OFFSET(Full_Print,0,0,Last_Row)</definedName>
    <definedName name="S.PACK___PRINT_PUBLIC_COMPANY_LIMITED">"S.PACK PRINT PUBLIC COMPANY LIMITED"</definedName>
    <definedName name="TextRefCopyRangeCount" hidden="1">1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ital5">'[2]Customize Your Invoice'!$E$15</definedName>
    <definedName name="x" localSheetId="5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0" i="20" l="1"/>
  <c r="K90" i="20"/>
  <c r="I90" i="20"/>
  <c r="G90" i="20"/>
  <c r="M80" i="20"/>
  <c r="K80" i="20"/>
  <c r="I80" i="20"/>
  <c r="G80" i="20"/>
  <c r="A57" i="20"/>
  <c r="A107" i="20"/>
  <c r="M43" i="20"/>
  <c r="M49" i="20" s="1"/>
  <c r="K43" i="20"/>
  <c r="K49" i="20" s="1"/>
  <c r="I43" i="20"/>
  <c r="I49" i="20" s="1"/>
  <c r="G43" i="20"/>
  <c r="G49" i="20" s="1"/>
  <c r="G92" i="20" l="1"/>
  <c r="G95" i="20" s="1"/>
  <c r="I92" i="20"/>
  <c r="I95" i="20" s="1"/>
  <c r="K92" i="20"/>
  <c r="K95" i="20" s="1"/>
  <c r="M92" i="20"/>
  <c r="M95" i="20" s="1"/>
  <c r="N26" i="6"/>
  <c r="L26" i="6"/>
  <c r="H26" i="6"/>
  <c r="F26" i="6"/>
  <c r="D26" i="6"/>
  <c r="P24" i="6"/>
  <c r="N19" i="6"/>
  <c r="L19" i="6"/>
  <c r="J19" i="6"/>
  <c r="H19" i="6"/>
  <c r="F19" i="6"/>
  <c r="D19" i="6"/>
  <c r="J26" i="6" l="1"/>
  <c r="J31" i="6" l="1"/>
  <c r="D31" i="6"/>
  <c r="F31" i="6"/>
  <c r="H31" i="6"/>
  <c r="N31" i="6"/>
  <c r="P17" i="6" l="1"/>
  <c r="P16" i="6"/>
  <c r="P15" i="6"/>
  <c r="Y23" i="18"/>
  <c r="M133" i="13" l="1"/>
  <c r="P12" i="6" l="1"/>
  <c r="P19" i="6" s="1"/>
  <c r="A44" i="18"/>
  <c r="Q31" i="18"/>
  <c r="O31" i="18"/>
  <c r="K31" i="18"/>
  <c r="G31" i="18"/>
  <c r="E31" i="18"/>
  <c r="C31" i="18"/>
  <c r="U26" i="18"/>
  <c r="S23" i="18"/>
  <c r="Q23" i="18"/>
  <c r="O23" i="18"/>
  <c r="M23" i="18"/>
  <c r="K23" i="18"/>
  <c r="I23" i="18"/>
  <c r="I31" i="18" s="1"/>
  <c r="G23" i="18"/>
  <c r="E23" i="18"/>
  <c r="C23" i="18"/>
  <c r="U21" i="18"/>
  <c r="W21" i="18" s="1"/>
  <c r="AA21" i="18" s="1"/>
  <c r="U20" i="18"/>
  <c r="W20" i="18" s="1"/>
  <c r="AA20" i="18" s="1"/>
  <c r="U19" i="18"/>
  <c r="W19" i="18" s="1"/>
  <c r="AA19" i="18" s="1"/>
  <c r="U16" i="18"/>
  <c r="W26" i="18" l="1"/>
  <c r="AA26" i="18" s="1"/>
  <c r="U23" i="18"/>
  <c r="W16" i="18"/>
  <c r="W23" i="18" l="1"/>
  <c r="AA16" i="18"/>
  <c r="AA23" i="18" s="1"/>
  <c r="P22" i="6" l="1"/>
  <c r="P26" i="6" s="1"/>
  <c r="A36" i="6" l="1"/>
  <c r="A49" i="17"/>
  <c r="A55" i="16"/>
  <c r="K31" i="17"/>
  <c r="K23" i="17"/>
  <c r="G31" i="17"/>
  <c r="G23" i="17"/>
  <c r="G25" i="17" s="1"/>
  <c r="K46" i="16"/>
  <c r="K27" i="16"/>
  <c r="K19" i="16"/>
  <c r="G46" i="16"/>
  <c r="G27" i="16"/>
  <c r="G19" i="16"/>
  <c r="A149" i="13"/>
  <c r="A99" i="13"/>
  <c r="M136" i="13"/>
  <c r="I133" i="13"/>
  <c r="I136" i="13" s="1"/>
  <c r="M81" i="13"/>
  <c r="M74" i="13"/>
  <c r="I81" i="13"/>
  <c r="I74" i="13"/>
  <c r="M41" i="13"/>
  <c r="M27" i="13"/>
  <c r="I41" i="13"/>
  <c r="I27" i="13"/>
  <c r="G55" i="13"/>
  <c r="G105" i="13" s="1"/>
  <c r="A52" i="13"/>
  <c r="A102" i="13" s="1"/>
  <c r="A50" i="13"/>
  <c r="A100" i="13" s="1"/>
  <c r="M83" i="13" l="1"/>
  <c r="M138" i="13" s="1"/>
  <c r="M43" i="13"/>
  <c r="G29" i="16"/>
  <c r="G37" i="16" s="1"/>
  <c r="G40" i="16" s="1"/>
  <c r="K29" i="16"/>
  <c r="K37" i="16" s="1"/>
  <c r="K40" i="16" s="1"/>
  <c r="I43" i="13"/>
  <c r="I83" i="13"/>
  <c r="I138" i="13" s="1"/>
  <c r="K25" i="17"/>
  <c r="K81" i="13" l="1"/>
  <c r="K41" i="13" l="1"/>
  <c r="K133" i="13"/>
  <c r="K136" i="13" s="1"/>
  <c r="G81" i="13"/>
  <c r="K74" i="13" l="1"/>
  <c r="K83" i="13" s="1"/>
  <c r="K138" i="13" s="1"/>
  <c r="K27" i="13"/>
  <c r="K43" i="13" s="1"/>
  <c r="G74" i="13" l="1"/>
  <c r="G83" i="13" s="1"/>
  <c r="E23" i="17" l="1"/>
  <c r="I46" i="16"/>
  <c r="I23" i="17"/>
  <c r="I31" i="17"/>
  <c r="Y31" i="18" l="1"/>
  <c r="L31" i="6" l="1"/>
  <c r="P29" i="6"/>
  <c r="P31" i="6" s="1"/>
  <c r="S31" i="18"/>
  <c r="U29" i="18"/>
  <c r="U31" i="18" l="1"/>
  <c r="I27" i="16"/>
  <c r="I19" i="16" l="1"/>
  <c r="I29" i="16" s="1"/>
  <c r="E27" i="16"/>
  <c r="E19" i="16" l="1"/>
  <c r="E29" i="16" s="1"/>
  <c r="G41" i="13" l="1"/>
  <c r="I37" i="16" l="1"/>
  <c r="I40" i="16" s="1"/>
  <c r="I12" i="17" s="1"/>
  <c r="I25" i="17" s="1"/>
  <c r="E37" i="16"/>
  <c r="E40" i="16" s="1"/>
  <c r="E12" i="17" s="1"/>
  <c r="E25" i="17" s="1"/>
  <c r="M31" i="18" l="1"/>
  <c r="W29" i="18"/>
  <c r="AA29" i="18" l="1"/>
  <c r="AA31" i="18" s="1"/>
  <c r="W31" i="18"/>
  <c r="E31" i="17" l="1"/>
  <c r="E46" i="16"/>
  <c r="G27" i="13" l="1"/>
  <c r="G43" i="13" s="1"/>
  <c r="G133" i="13" l="1"/>
  <c r="G136" i="13" s="1"/>
  <c r="G138" i="13" l="1"/>
</calcChain>
</file>

<file path=xl/sharedStrings.xml><?xml version="1.0" encoding="utf-8"?>
<sst xmlns="http://schemas.openxmlformats.org/spreadsheetml/2006/main" count="399" uniqueCount="252">
  <si>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</si>
  <si>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</si>
  <si>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</si>
  <si>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</si>
  <si>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</si>
  <si>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</si>
  <si>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</si>
  <si>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</si>
  <si>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</si>
  <si>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Other non-current liabilities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</si>
  <si>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</si>
  <si>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</si>
  <si>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</si>
  <si>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</si>
  <si>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</si>
  <si>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</si>
  <si>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</si>
  <si>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</si>
  <si>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</si>
  <si>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</si>
  <si>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</si>
  <si>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</si>
  <si>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</si>
  <si>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</si>
  <si>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</si>
  <si>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</si>
  <si>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</si>
  <si>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</si>
  <si>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</si>
  <si>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</si>
  <si>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</si>
  <si>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</si>
  <si>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</si>
  <si>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</si>
  <si>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</si>
  <si>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</si>
  <si>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</si>
  <si>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</si>
  <si>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</si>
  <si>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</si>
  <si>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</si>
  <si>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</si>
  <si>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</si>
  <si>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</si>
  <si>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</si>
  <si>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</si>
  <si>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</si>
  <si>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</si>
  <si>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</si>
  <si>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Inventories, net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</si>
  <si>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</si>
  <si>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</si>
  <si>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</si>
  <si>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</si>
  <si>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</si>
  <si>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</si>
  <si>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</si>
  <si>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</si>
  <si>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</si>
  <si>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</si>
  <si>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</si>
  <si>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</si>
  <si>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</si>
  <si>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</si>
  <si>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</si>
  <si>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</si>
  <si>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</si>
  <si>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</si>
  <si>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</si>
  <si>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</si>
  <si>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</si>
  <si>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</si>
  <si>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</si>
  <si>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Provision for sales return</t>
  </si>
  <si>
    <t>Appropriated - legal reserve</t>
  </si>
  <si>
    <t>Unappropriated</t>
  </si>
  <si>
    <t>Management fee income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</si>
  <si>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</si>
  <si>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</si>
  <si>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</si>
  <si>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</si>
  <si>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</si>
  <si>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</si>
  <si>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Income (Unaudited)</t>
  </si>
  <si>
    <t>Statement of Comprehensive Income (Unaudited)</t>
  </si>
  <si>
    <t>Statement of Cash Flows (Unaudited)</t>
  </si>
  <si>
    <t>Cash and cash equivalents at the beginning of the period</t>
  </si>
  <si>
    <t>Cash and cash equivalents at the end of the period</t>
  </si>
  <si>
    <t>Buildings and equipment, net</t>
  </si>
  <si>
    <t>Share premium</t>
  </si>
  <si>
    <t>Cost of films production and film rights sold</t>
  </si>
  <si>
    <t>Share</t>
  </si>
  <si>
    <t>Surplus from</t>
  </si>
  <si>
    <t>Unappropriate</t>
  </si>
  <si>
    <t>deficits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</si>
  <si>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</si>
  <si>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</si>
  <si>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</si>
  <si>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</si>
  <si>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</si>
  <si>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</si>
  <si>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</si>
  <si>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Short-term loans granted to subsidiaries</t>
  </si>
  <si>
    <t>Short-term loans repaid from subsidiaries</t>
  </si>
  <si>
    <t>1,300.11 million ordinary shares</t>
  </si>
  <si>
    <t xml:space="preserve">Items that will be reclassified 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</si>
  <si>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</si>
  <si>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</si>
  <si>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</si>
  <si>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</si>
  <si>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</si>
  <si>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</si>
  <si>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</si>
  <si>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</si>
  <si>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</si>
  <si>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</si>
  <si>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</si>
  <si>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</si>
  <si>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</si>
  <si>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</si>
  <si>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 xml:space="preserve">Trade accounts receivable and </t>
  </si>
  <si>
    <t>other receivables, net</t>
  </si>
  <si>
    <t>Trade accounts and other payables</t>
  </si>
  <si>
    <r>
      <t xml:space="preserve">Liabilities and equity </t>
    </r>
    <r>
      <rPr>
        <sz val="9"/>
        <rFont val="Arial"/>
        <family val="2"/>
      </rPr>
      <t>(Cont’d)</t>
    </r>
  </si>
  <si>
    <t>Surplus from business combination under</t>
  </si>
  <si>
    <t xml:space="preserve"> common control</t>
  </si>
  <si>
    <t>Changes in equity for the period</t>
  </si>
  <si>
    <t>2019</t>
  </si>
  <si>
    <t>Opening balance as at 1 January 2019</t>
  </si>
  <si>
    <t>Sales of goods</t>
  </si>
  <si>
    <t>Cost of goods sold</t>
  </si>
  <si>
    <t xml:space="preserve">1,313.11 million ordinary shares </t>
  </si>
  <si>
    <t>Joint arrangement, net</t>
  </si>
  <si>
    <t>Investments in associates</t>
  </si>
  <si>
    <t>Surplus from share reduction</t>
  </si>
  <si>
    <t>Short-term loans granted to joint venture</t>
  </si>
  <si>
    <t>Short-term loans repaid from joint venture</t>
  </si>
  <si>
    <t>Purchase of investments in joint venture</t>
  </si>
  <si>
    <r>
      <t xml:space="preserve">Statement of Financial Position </t>
    </r>
    <r>
      <rPr>
        <sz val="9"/>
        <rFont val="Arial"/>
        <family val="2"/>
      </rPr>
      <t>(Cont’d)</t>
    </r>
  </si>
  <si>
    <t>of par Baht 0.50 each</t>
  </si>
  <si>
    <t>Financial costs</t>
  </si>
  <si>
    <t>subsequently to profit or loss</t>
  </si>
  <si>
    <t>Total comprehensive income for the period</t>
  </si>
  <si>
    <t>Cost of advertising</t>
  </si>
  <si>
    <t xml:space="preserve"> Unit: Baht’000</t>
  </si>
  <si>
    <t>Premium</t>
  </si>
  <si>
    <t>common control</t>
  </si>
  <si>
    <t>reserve</t>
  </si>
  <si>
    <t>paid-up</t>
  </si>
  <si>
    <t xml:space="preserve">(Reversed) allowance for inventory obsolescence </t>
  </si>
  <si>
    <t>and diminution in value of inventories</t>
  </si>
  <si>
    <t>Withholding tax write-offs</t>
  </si>
  <si>
    <t>- other non current liabilities</t>
  </si>
  <si>
    <t>Add</t>
  </si>
  <si>
    <t>Interest received</t>
  </si>
  <si>
    <t>Less</t>
  </si>
  <si>
    <t>Interest paid</t>
  </si>
  <si>
    <t>Withholding tax received</t>
  </si>
  <si>
    <t>Withholding tax paid</t>
  </si>
  <si>
    <t xml:space="preserve">Cash flows from investing activities </t>
  </si>
  <si>
    <t>Proceeds from disposals of equipment</t>
  </si>
  <si>
    <t>Repayments of short-term borrowings from</t>
  </si>
  <si>
    <t>Repayments of liabilities under financial lease</t>
  </si>
  <si>
    <t>Net cash from (used in) financing activities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</si>
  <si>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</si>
  <si>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</si>
  <si>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share reduction</t>
  </si>
  <si>
    <t>Shares reduction by decreasing in par value</t>
  </si>
  <si>
    <t>Distributions to deficits</t>
  </si>
  <si>
    <t>The accompanying notes form part of these interim consolidated and separate financial information.</t>
  </si>
  <si>
    <t>Share of loss of associates and joint ventures</t>
  </si>
  <si>
    <t>(Reversed) provision for sales returns</t>
  </si>
  <si>
    <t>Loss from impairment of film rights</t>
  </si>
  <si>
    <t>Share of loss from associates and joint ventures</t>
  </si>
  <si>
    <t>Gain from disposed of subsidiary</t>
  </si>
  <si>
    <t>Purchase of investments in associates</t>
  </si>
  <si>
    <t>Note</t>
  </si>
  <si>
    <t>the period, net of tax</t>
  </si>
  <si>
    <t>Loss from disposal and write-off buildings and</t>
  </si>
  <si>
    <t>equipments</t>
  </si>
  <si>
    <t>Purchases of computer program</t>
  </si>
  <si>
    <t>Proceeds from return of investment in associate</t>
  </si>
  <si>
    <t>Loss from impairment of films under production</t>
  </si>
  <si>
    <t>31 March</t>
  </si>
  <si>
    <t>Closing balance as at 31 March 2019</t>
  </si>
  <si>
    <t>As at 31 March 2020</t>
  </si>
  <si>
    <t>2020</t>
  </si>
  <si>
    <t>Opening balance as at 1 January 2020</t>
  </si>
  <si>
    <t>Closing balance as at 31 March 2020</t>
  </si>
  <si>
    <t>For the three-month period ended 31 March 2020</t>
  </si>
  <si>
    <t>Significant non-cash transactions for the three-month periods ended 31 March 2020 and 2019:</t>
  </si>
  <si>
    <t>Attributable to shareholders of the parent</t>
  </si>
  <si>
    <t>Change in</t>
  </si>
  <si>
    <t>parent's</t>
  </si>
  <si>
    <t>Share of other</t>
  </si>
  <si>
    <t>surplus from</t>
  </si>
  <si>
    <t xml:space="preserve"> ownership</t>
  </si>
  <si>
    <t>comprehensive</t>
  </si>
  <si>
    <t>other</t>
  </si>
  <si>
    <t>Total parent's</t>
  </si>
  <si>
    <t xml:space="preserve"> business under</t>
  </si>
  <si>
    <t xml:space="preserve"> interest in</t>
  </si>
  <si>
    <t xml:space="preserve"> income (expense)</t>
  </si>
  <si>
    <t xml:space="preserve"> component</t>
  </si>
  <si>
    <t>shareholders'</t>
  </si>
  <si>
    <t>premium</t>
  </si>
  <si>
    <t>Warrants</t>
  </si>
  <si>
    <t>subsidiaries</t>
  </si>
  <si>
    <t>Total comprehensive income for the peirod</t>
  </si>
  <si>
    <t>Contract liabilities</t>
  </si>
  <si>
    <t>Total comprehensive expense for the period</t>
  </si>
  <si>
    <t>- provision for sales returns</t>
  </si>
  <si>
    <t>9,10</t>
  </si>
  <si>
    <t>of associates and</t>
  </si>
  <si>
    <t>joint ventures</t>
  </si>
  <si>
    <t>Retrospective adjustments from changes</t>
  </si>
  <si>
    <t xml:space="preserve">  in accounting policy</t>
  </si>
  <si>
    <t>using the equity method</t>
  </si>
  <si>
    <t xml:space="preserve">of associates and joint ventures accounted for </t>
  </si>
  <si>
    <t>Opening balance as at 1 January 2020 - Restated</t>
  </si>
  <si>
    <t xml:space="preserve">Opening balance as at 1 January 2020 - </t>
  </si>
  <si>
    <t>Previously reported</t>
  </si>
  <si>
    <t>21 d)</t>
  </si>
  <si>
    <t>Cash flows (used in) from operating activities</t>
  </si>
  <si>
    <t>Net cash (used in) from investing activities</t>
  </si>
  <si>
    <t>Net increase in cash and cash equivalents</t>
  </si>
  <si>
    <t xml:space="preserve">Repayments of bank overdrafts </t>
  </si>
  <si>
    <t>Share of other comprehensive income</t>
  </si>
  <si>
    <t xml:space="preserve">Other comprehensive income for </t>
  </si>
  <si>
    <t>- contract liabilities</t>
  </si>
  <si>
    <t>Deficits</t>
  </si>
  <si>
    <t>Loss before income tax</t>
  </si>
  <si>
    <t>(Loss) profit for the period</t>
  </si>
  <si>
    <t>(Loss) profit attributable to:</t>
  </si>
  <si>
    <t>(Loss) earning per share</t>
  </si>
  <si>
    <t>Basic (loss) earnings per share</t>
  </si>
  <si>
    <t>Diluted (loss) earnings per share</t>
  </si>
  <si>
    <t>earnings (deficits)</t>
  </si>
  <si>
    <t>15 d)</t>
  </si>
  <si>
    <t xml:space="preserve">Short-term borrowings </t>
  </si>
  <si>
    <t>15 a)</t>
  </si>
  <si>
    <t>(0.00)</t>
  </si>
  <si>
    <t>Net impairment losses on financial assets</t>
  </si>
  <si>
    <t>Other comprehensive (loss) income:</t>
  </si>
  <si>
    <t>Total comprehensive (loss) income for the period</t>
  </si>
  <si>
    <t>Total comprehensive (loss) income attributable to:</t>
  </si>
  <si>
    <t>9, 10</t>
  </si>
  <si>
    <t xml:space="preserve">Outstanding payables arising from purchases of </t>
  </si>
  <si>
    <t>film rights and films production</t>
  </si>
  <si>
    <t xml:space="preserve">Proceeds from disposals of subsidiary, net </t>
  </si>
  <si>
    <t>of cash disposed</t>
  </si>
  <si>
    <t>Net cash flows (used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</si>
</sst>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£&quot;#,##0.00;\-&quot;£&quot;#,##0.0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;\-&quot;฿&quot;#,##0"/>
    <numFmt numFmtId="168" formatCode="&quot;£&quot;#,##0.00_);\(&quot;£&quot;#,##0.00\)"/>
    <numFmt numFmtId="169" formatCode="_(&quot;£&quot;* #,##0_);_(&quot;£&quot;* \(#,##0\);_(&quot;£&quot;* &quot;-&quot;_);_(@_)"/>
    <numFmt numFmtId="170" formatCode="_(&quot;£&quot;* #,##0.00_);_(&quot;£&quot;* \(#,##0.00\);_(&quot;£&quot;* &quot;-&quot;??_);_(@_)"/>
    <numFmt numFmtId="171" formatCode="#,##0;\(#,##0\)"/>
    <numFmt numFmtId="172" formatCode="#,##0;\(#,##0\);&quot;-&quot;;@"/>
    <numFmt numFmtId="173" formatCode="\$#,##0;\(\$#,##0\)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#,##0.00;\(#,##0.00\);&quot;-&quot;;@"/>
    <numFmt numFmtId="187" formatCode="_(* #,##0_);_(* \(#,##0\);_(* &quot;-&quot;??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2"/>
      <name val="Angsana New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</fonts>
  <fills count="11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5">
    <xf numFmtId="0" fontId="0" fillId="0" borderId="0"/>
    <xf numFmtId="174" fontId="8" fillId="0" borderId="0"/>
    <xf numFmtId="174" fontId="8" fillId="0" borderId="0"/>
    <xf numFmtId="174" fontId="8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10" fillId="0" borderId="0"/>
    <xf numFmtId="0" fontId="11" fillId="0" borderId="0" applyNumberFormat="0" applyFill="0" applyBorder="0" applyAlignment="0" applyProtection="0"/>
    <xf numFmtId="164" fontId="12" fillId="0" borderId="1" applyAlignment="0" applyProtection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5" fontId="6" fillId="0" borderId="0" applyFill="0" applyBorder="0" applyAlignment="0"/>
    <xf numFmtId="16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4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1" fillId="0" borderId="2"/>
    <xf numFmtId="175" fontId="6" fillId="0" borderId="0" applyFont="0" applyFill="0" applyBorder="0" applyAlignment="0" applyProtection="0"/>
    <xf numFmtId="178" fontId="4" fillId="0" borderId="0"/>
    <xf numFmtId="14" fontId="14" fillId="0" borderId="0" applyFill="0" applyBorder="0" applyAlignment="0"/>
    <xf numFmtId="38" fontId="15" fillId="0" borderId="3">
      <alignment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4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5" fontId="6" fillId="0" borderId="0" applyFill="0" applyBorder="0" applyAlignment="0"/>
    <xf numFmtId="0" fontId="16" fillId="0" borderId="0" applyNumberFormat="0" applyAlignment="0">
      <alignment horizontal="left"/>
    </xf>
    <xf numFmtId="0" fontId="17" fillId="0" borderId="2">
      <alignment horizontal="center"/>
    </xf>
    <xf numFmtId="179" fontId="6" fillId="0" borderId="0" applyFont="0" applyFill="0" applyBorder="0" applyAlignment="0" applyProtection="0"/>
    <xf numFmtId="0" fontId="47" fillId="0" borderId="0"/>
    <xf numFmtId="185" fontId="47" fillId="0" borderId="0"/>
    <xf numFmtId="38" fontId="18" fillId="3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4" borderId="2" applyNumberFormat="0" applyBorder="0" applyAlignment="0" applyProtection="0"/>
    <xf numFmtId="0" fontId="49" fillId="9" borderId="14" applyNumberFormat="0" applyAlignment="0" applyProtection="0"/>
    <xf numFmtId="0" fontId="20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5" fontId="6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8" fillId="0" borderId="0"/>
    <xf numFmtId="0" fontId="3" fillId="0" borderId="0"/>
    <xf numFmtId="0" fontId="44" fillId="0" borderId="0"/>
    <xf numFmtId="0" fontId="3" fillId="0" borderId="0"/>
    <xf numFmtId="179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protection locked="0"/>
    </xf>
    <xf numFmtId="0" fontId="7" fillId="0" borderId="0"/>
    <xf numFmtId="0" fontId="3" fillId="0" borderId="0"/>
    <xf numFmtId="179" fontId="3" fillId="0" borderId="0"/>
    <xf numFmtId="179" fontId="3" fillId="0" borderId="0"/>
    <xf numFmtId="0" fontId="3" fillId="0" borderId="0"/>
    <xf numFmtId="179" fontId="3" fillId="0" borderId="0"/>
    <xf numFmtId="0" fontId="44" fillId="0" borderId="0"/>
    <xf numFmtId="0" fontId="42" fillId="0" borderId="0"/>
    <xf numFmtId="0" fontId="3" fillId="0" borderId="0"/>
    <xf numFmtId="0" fontId="3" fillId="0" borderId="0"/>
    <xf numFmtId="0" fontId="3" fillId="0" borderId="0"/>
    <xf numFmtId="179" fontId="50" fillId="0" borderId="0"/>
    <xf numFmtId="179" fontId="48" fillId="0" borderId="0"/>
    <xf numFmtId="179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3" fillId="0" borderId="0"/>
    <xf numFmtId="0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0" fillId="0" borderId="0"/>
    <xf numFmtId="0" fontId="3" fillId="0" borderId="0"/>
    <xf numFmtId="0" fontId="3" fillId="0" borderId="0"/>
    <xf numFmtId="179" fontId="3" fillId="0" borderId="0"/>
    <xf numFmtId="0" fontId="14" fillId="0" borderId="0">
      <alignment vertical="top"/>
    </xf>
    <xf numFmtId="0" fontId="5" fillId="0" borderId="0"/>
    <xf numFmtId="0" fontId="3" fillId="0" borderId="0"/>
    <xf numFmtId="179" fontId="48" fillId="0" borderId="0"/>
    <xf numFmtId="0" fontId="50" fillId="0" borderId="0"/>
    <xf numFmtId="0" fontId="50" fillId="0" borderId="0"/>
    <xf numFmtId="0" fontId="3" fillId="0" borderId="0"/>
    <xf numFmtId="179" fontId="48" fillId="0" borderId="0"/>
    <xf numFmtId="0" fontId="3" fillId="0" borderId="0"/>
    <xf numFmtId="0" fontId="3" fillId="0" borderId="0"/>
    <xf numFmtId="179" fontId="3" fillId="0" borderId="0"/>
    <xf numFmtId="179" fontId="48" fillId="0" borderId="0"/>
    <xf numFmtId="0" fontId="48" fillId="0" borderId="0"/>
    <xf numFmtId="0" fontId="48" fillId="0" borderId="0"/>
    <xf numFmtId="0" fontId="3" fillId="0" borderId="0"/>
    <xf numFmtId="0" fontId="6" fillId="0" borderId="0"/>
    <xf numFmtId="0" fontId="46" fillId="10" borderId="15" applyNumberFormat="0" applyFont="0" applyAlignment="0" applyProtection="0"/>
    <xf numFmtId="40" fontId="27" fillId="5" borderId="0">
      <alignment horizontal="right"/>
    </xf>
    <xf numFmtId="0" fontId="28" fillId="5" borderId="6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7" applyNumberFormat="0" applyBorder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5" fontId="6" fillId="0" borderId="0" applyFill="0" applyBorder="0" applyAlignment="0"/>
    <xf numFmtId="0" fontId="6" fillId="0" borderId="2" applyNumberFormat="0" applyFo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2" fillId="0" borderId="8">
      <alignment horizontal="center"/>
    </xf>
    <xf numFmtId="3" fontId="15" fillId="0" borderId="0" applyFont="0" applyFill="0" applyBorder="0" applyAlignment="0" applyProtection="0"/>
    <xf numFmtId="0" fontId="15" fillId="6" borderId="0" applyNumberFormat="0" applyFont="0" applyBorder="0" applyAlignment="0" applyProtection="0"/>
    <xf numFmtId="37" fontId="29" fillId="0" borderId="0"/>
    <xf numFmtId="1" fontId="6" fillId="0" borderId="9" applyNumberFormat="0" applyFill="0" applyAlignment="0" applyProtection="0">
      <alignment horizontal="center" vertical="center"/>
    </xf>
    <xf numFmtId="180" fontId="30" fillId="0" borderId="0" applyNumberFormat="0" applyFill="0" applyBorder="0" applyAlignment="0" applyProtection="0">
      <alignment horizontal="left"/>
    </xf>
    <xf numFmtId="0" fontId="6" fillId="0" borderId="2" applyNumberFormat="0"/>
    <xf numFmtId="0" fontId="31" fillId="0" borderId="10"/>
    <xf numFmtId="0" fontId="6" fillId="7" borderId="0"/>
    <xf numFmtId="0" fontId="6" fillId="0" borderId="0" applyNumberFormat="0" applyFill="0" applyBorder="0" applyAlignment="0" applyProtection="0"/>
    <xf numFmtId="174" fontId="8" fillId="0" borderId="0"/>
    <xf numFmtId="0" fontId="32" fillId="0" borderId="11"/>
    <xf numFmtId="40" fontId="33" fillId="0" borderId="0" applyBorder="0">
      <alignment horizontal="right"/>
    </xf>
    <xf numFmtId="49" fontId="14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0" fontId="34" fillId="8" borderId="2"/>
    <xf numFmtId="182" fontId="18" fillId="0" borderId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8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79" fontId="45" fillId="2" borderId="0" applyNumberFormat="0" applyBorder="0" applyAlignment="0" applyProtection="0"/>
    <xf numFmtId="179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1" fillId="0" borderId="0"/>
  </cellStyleXfs>
  <cellXfs count="314">
    <xf numFmtId="0" fontId="0" fillId="0" borderId="0" xfId="0"/>
    <xf numFmtId="172" fontId="32" fillId="0" borderId="12" xfId="20" quotePrefix="1" applyNumberFormat="1" applyFont="1" applyFill="1" applyBorder="1" applyAlignment="1">
      <alignment horizontal="right" vertical="center"/>
    </xf>
    <xf numFmtId="172" fontId="32" fillId="0" borderId="0" xfId="20" quotePrefix="1" applyNumberFormat="1" applyFont="1" applyFill="1" applyBorder="1" applyAlignment="1">
      <alignment horizontal="right" vertical="center"/>
    </xf>
    <xf numFmtId="0" fontId="32" fillId="0" borderId="0" xfId="243" applyFont="1" applyFill="1" applyAlignment="1">
      <alignment horizontal="left" vertical="center"/>
    </xf>
    <xf numFmtId="0" fontId="32" fillId="0" borderId="0" xfId="243" applyFont="1" applyFill="1" applyBorder="1" applyAlignment="1">
      <alignment horizontal="center" vertical="center"/>
    </xf>
    <xf numFmtId="0" fontId="32" fillId="0" borderId="0" xfId="243" applyFont="1" applyFill="1" applyAlignment="1">
      <alignment vertical="center"/>
    </xf>
    <xf numFmtId="0" fontId="39" fillId="0" borderId="0" xfId="243" applyFont="1" applyFill="1" applyAlignment="1">
      <alignment horizontal="center" vertical="center"/>
    </xf>
    <xf numFmtId="0" fontId="39" fillId="0" borderId="0" xfId="243" applyFont="1" applyFill="1" applyBorder="1" applyAlignment="1">
      <alignment horizontal="center" vertical="center"/>
    </xf>
    <xf numFmtId="172" fontId="39" fillId="0" borderId="0" xfId="60" applyNumberFormat="1" applyFont="1" applyFill="1" applyBorder="1" applyAlignment="1">
      <alignment horizontal="right" vertical="center"/>
    </xf>
    <xf numFmtId="0" fontId="39" fillId="0" borderId="0" xfId="243" quotePrefix="1" applyFont="1" applyFill="1" applyAlignment="1">
      <alignment horizontal="left" vertical="center"/>
    </xf>
    <xf numFmtId="0" fontId="39" fillId="0" borderId="0" xfId="243" applyFont="1" applyFill="1" applyAlignment="1">
      <alignment vertical="center"/>
    </xf>
    <xf numFmtId="0" fontId="39" fillId="0" borderId="0" xfId="243" applyFont="1" applyFill="1" applyAlignment="1">
      <alignment horizontal="left" vertical="center"/>
    </xf>
    <xf numFmtId="0" fontId="39" fillId="0" borderId="0" xfId="243" applyFont="1" applyFill="1" applyBorder="1" applyAlignment="1">
      <alignment vertical="center"/>
    </xf>
    <xf numFmtId="0" fontId="39" fillId="0" borderId="0" xfId="243" applyFont="1" applyFill="1" applyBorder="1" applyAlignment="1">
      <alignment horizontal="left" vertical="center"/>
    </xf>
    <xf numFmtId="172" fontId="39" fillId="0" borderId="0" xfId="20" applyNumberFormat="1" applyFont="1" applyFill="1" applyBorder="1" applyAlignment="1">
      <alignment horizontal="right" vertical="center"/>
    </xf>
    <xf numFmtId="0" fontId="32" fillId="0" borderId="0" xfId="243" applyFont="1" applyFill="1" applyBorder="1" applyAlignment="1">
      <alignment vertical="center"/>
    </xf>
    <xf numFmtId="165" fontId="39" fillId="0" borderId="0" xfId="133" applyNumberFormat="1" applyFont="1" applyFill="1" applyBorder="1" applyAlignment="1">
      <alignment horizontal="right" vertical="center"/>
    </xf>
    <xf numFmtId="0" fontId="51" fillId="0" borderId="0" xfId="263" applyFont="1" applyFill="1" applyAlignment="1">
      <alignment vertical="center"/>
    </xf>
    <xf numFmtId="0" fontId="52" fillId="0" borderId="0" xfId="263" applyFont="1" applyFill="1" applyAlignment="1">
      <alignment horizontal="left" vertical="center"/>
    </xf>
    <xf numFmtId="0" fontId="52" fillId="0" borderId="0" xfId="263" applyFont="1" applyFill="1" applyAlignment="1">
      <alignment horizontal="center" vertical="center"/>
    </xf>
    <xf numFmtId="0" fontId="52" fillId="0" borderId="0" xfId="263" applyFont="1" applyFill="1" applyBorder="1" applyAlignment="1">
      <alignment vertical="center"/>
    </xf>
    <xf numFmtId="172" fontId="52" fillId="0" borderId="0" xfId="86" applyNumberFormat="1" applyFont="1" applyFill="1" applyAlignment="1">
      <alignment horizontal="right" vertical="center"/>
    </xf>
    <xf numFmtId="172" fontId="52" fillId="0" borderId="0" xfId="86" applyNumberFormat="1" applyFont="1" applyFill="1" applyBorder="1" applyAlignment="1">
      <alignment horizontal="right" vertical="center"/>
    </xf>
    <xf numFmtId="0" fontId="52" fillId="0" borderId="0" xfId="263" applyFont="1" applyFill="1" applyAlignment="1">
      <alignment vertical="center"/>
    </xf>
    <xf numFmtId="0" fontId="51" fillId="0" borderId="0" xfId="263" applyFont="1" applyFill="1" applyAlignment="1">
      <alignment horizontal="left" vertical="center"/>
    </xf>
    <xf numFmtId="0" fontId="51" fillId="0" borderId="0" xfId="263" applyFont="1" applyFill="1" applyAlignment="1">
      <alignment horizontal="center" vertical="center"/>
    </xf>
    <xf numFmtId="0" fontId="51" fillId="0" borderId="0" xfId="263" applyFont="1" applyFill="1" applyBorder="1" applyAlignment="1">
      <alignment horizontal="center" vertical="center"/>
    </xf>
    <xf numFmtId="172" fontId="51" fillId="0" borderId="0" xfId="86" applyNumberFormat="1" applyFont="1" applyFill="1" applyBorder="1" applyAlignment="1">
      <alignment horizontal="right" vertical="center"/>
    </xf>
    <xf numFmtId="172" fontId="51" fillId="0" borderId="0" xfId="86" applyNumberFormat="1" applyFont="1" applyFill="1" applyAlignment="1">
      <alignment horizontal="right" vertical="center"/>
    </xf>
    <xf numFmtId="0" fontId="51" fillId="0" borderId="0" xfId="243" applyFont="1" applyFill="1" applyAlignment="1">
      <alignment vertical="center"/>
    </xf>
    <xf numFmtId="0" fontId="52" fillId="0" borderId="0" xfId="263" applyNumberFormat="1" applyFont="1" applyFill="1" applyAlignment="1">
      <alignment vertical="center"/>
    </xf>
    <xf numFmtId="0" fontId="52" fillId="0" borderId="0" xfId="243" applyNumberFormat="1" applyFont="1" applyFill="1" applyAlignment="1">
      <alignment vertical="center"/>
    </xf>
    <xf numFmtId="0" fontId="52" fillId="0" borderId="12" xfId="263" quotePrefix="1" applyNumberFormat="1" applyFont="1" applyFill="1" applyBorder="1" applyAlignment="1">
      <alignment vertical="center"/>
    </xf>
    <xf numFmtId="171" fontId="32" fillId="0" borderId="0" xfId="243" applyNumberFormat="1" applyFont="1" applyFill="1" applyAlignment="1">
      <alignment vertical="center"/>
    </xf>
    <xf numFmtId="172" fontId="32" fillId="0" borderId="0" xfId="60" applyNumberFormat="1" applyFont="1" applyFill="1" applyBorder="1" applyAlignment="1">
      <alignment horizontal="right" vertical="center"/>
    </xf>
    <xf numFmtId="172" fontId="39" fillId="0" borderId="0" xfId="60" applyNumberFormat="1" applyFont="1" applyFill="1" applyAlignment="1">
      <alignment horizontal="right" vertical="center"/>
    </xf>
    <xf numFmtId="0" fontId="39" fillId="0" borderId="0" xfId="265" applyFont="1" applyFill="1" applyAlignment="1">
      <alignment horizontal="center" vertical="center"/>
    </xf>
    <xf numFmtId="0" fontId="39" fillId="0" borderId="0" xfId="265" applyFont="1" applyFill="1" applyBorder="1" applyAlignment="1">
      <alignment horizontal="center" vertical="center"/>
    </xf>
    <xf numFmtId="0" fontId="39" fillId="0" borderId="0" xfId="292" applyFont="1" applyFill="1" applyAlignment="1">
      <alignment horizontal="center" vertical="center"/>
    </xf>
    <xf numFmtId="0" fontId="39" fillId="0" borderId="0" xfId="292" applyFont="1" applyFill="1" applyBorder="1" applyAlignment="1">
      <alignment horizontal="center" vertical="center"/>
    </xf>
    <xf numFmtId="0" fontId="39" fillId="0" borderId="0" xfId="243" applyFont="1" applyFill="1" applyBorder="1" applyAlignment="1">
      <alignment horizontal="center" vertical="center" wrapText="1"/>
    </xf>
    <xf numFmtId="171" fontId="32" fillId="0" borderId="0" xfId="243" applyNumberFormat="1" applyFont="1" applyFill="1" applyAlignment="1">
      <alignment horizontal="left" vertical="center"/>
    </xf>
    <xf numFmtId="37" fontId="39" fillId="0" borderId="0" xfId="265" applyNumberFormat="1" applyFont="1" applyFill="1" applyAlignment="1">
      <alignment horizontal="center" vertical="center"/>
    </xf>
    <xf numFmtId="0" fontId="39" fillId="0" borderId="0" xfId="243" applyNumberFormat="1" applyFont="1" applyFill="1" applyAlignment="1">
      <alignment vertical="center"/>
    </xf>
    <xf numFmtId="0" fontId="39" fillId="0" borderId="0" xfId="243" applyNumberFormat="1" applyFont="1" applyFill="1" applyAlignment="1">
      <alignment horizontal="center" vertical="center"/>
    </xf>
    <xf numFmtId="0" fontId="41" fillId="0" borderId="0" xfId="243" applyFont="1" applyFill="1" applyAlignment="1">
      <alignment horizontal="center" vertical="center"/>
    </xf>
    <xf numFmtId="0" fontId="41" fillId="0" borderId="0" xfId="243" applyFont="1" applyFill="1" applyBorder="1" applyAlignment="1">
      <alignment horizontal="center" vertical="center"/>
    </xf>
    <xf numFmtId="0" fontId="43" fillId="0" borderId="0" xfId="264" applyFont="1" applyFill="1" applyAlignment="1">
      <alignment horizontal="center" vertical="center"/>
    </xf>
    <xf numFmtId="0" fontId="52" fillId="0" borderId="12" xfId="263" quotePrefix="1" applyNumberFormat="1" applyFont="1" applyFill="1" applyBorder="1" applyAlignment="1">
      <alignment horizontal="justify" vertical="center"/>
    </xf>
    <xf numFmtId="165" fontId="39" fillId="0" borderId="0" xfId="60" applyNumberFormat="1" applyFont="1" applyFill="1" applyBorder="1" applyAlignment="1">
      <alignment horizontal="right" vertical="center"/>
    </xf>
    <xf numFmtId="165" fontId="39" fillId="0" borderId="0" xfId="20" applyNumberFormat="1" applyFont="1" applyFill="1" applyBorder="1" applyAlignment="1">
      <alignment horizontal="right" vertical="center"/>
    </xf>
    <xf numFmtId="165" fontId="39" fillId="0" borderId="0" xfId="243" applyNumberFormat="1" applyFont="1" applyFill="1" applyAlignment="1">
      <alignment vertical="center"/>
    </xf>
    <xf numFmtId="165" fontId="39" fillId="0" borderId="0" xfId="60" applyNumberFormat="1" applyFont="1" applyFill="1" applyAlignment="1">
      <alignment horizontal="right" vertical="center"/>
    </xf>
    <xf numFmtId="165" fontId="39" fillId="0" borderId="0" xfId="87" applyNumberFormat="1" applyFont="1" applyFill="1" applyBorder="1" applyAlignment="1">
      <alignment horizontal="right" vertical="center"/>
    </xf>
    <xf numFmtId="165" fontId="39" fillId="0" borderId="0" xfId="133" applyNumberFormat="1" applyFont="1" applyFill="1" applyAlignment="1">
      <alignment horizontal="right" vertical="center"/>
    </xf>
    <xf numFmtId="165" fontId="39" fillId="0" borderId="0" xfId="87" applyNumberFormat="1" applyFont="1" applyFill="1" applyAlignment="1">
      <alignment horizontal="right" vertical="center"/>
    </xf>
    <xf numFmtId="165" fontId="32" fillId="0" borderId="0" xfId="60" applyNumberFormat="1" applyFont="1" applyFill="1" applyBorder="1" applyAlignment="1">
      <alignment horizontal="right" vertical="center"/>
    </xf>
    <xf numFmtId="165" fontId="39" fillId="0" borderId="0" xfId="243" applyNumberFormat="1" applyFont="1" applyFill="1" applyBorder="1" applyAlignment="1">
      <alignment vertical="center"/>
    </xf>
    <xf numFmtId="165" fontId="32" fillId="0" borderId="0" xfId="60" applyNumberFormat="1" applyFont="1" applyFill="1" applyBorder="1" applyAlignment="1">
      <alignment vertical="center"/>
    </xf>
    <xf numFmtId="165" fontId="39" fillId="0" borderId="0" xfId="177" applyNumberFormat="1" applyFont="1" applyFill="1" applyAlignment="1">
      <alignment horizontal="right" vertical="center"/>
    </xf>
    <xf numFmtId="0" fontId="32" fillId="0" borderId="0" xfId="0" applyFont="1" applyFill="1"/>
    <xf numFmtId="172" fontId="39" fillId="0" borderId="0" xfId="87" applyNumberFormat="1" applyFont="1" applyFill="1" applyBorder="1" applyAlignment="1">
      <alignment horizontal="right" vertical="center"/>
    </xf>
    <xf numFmtId="172" fontId="39" fillId="0" borderId="12" xfId="87" applyNumberFormat="1" applyFont="1" applyFill="1" applyBorder="1" applyAlignment="1">
      <alignment horizontal="right" vertical="center"/>
    </xf>
    <xf numFmtId="172" fontId="39" fillId="0" borderId="12" xfId="60" applyNumberFormat="1" applyFont="1" applyFill="1" applyBorder="1" applyAlignment="1">
      <alignment horizontal="right" vertical="center"/>
    </xf>
    <xf numFmtId="172" fontId="39" fillId="0" borderId="13" xfId="60" applyNumberFormat="1" applyFont="1" applyFill="1" applyBorder="1" applyAlignment="1">
      <alignment horizontal="right" vertical="center"/>
    </xf>
    <xf numFmtId="172" fontId="39" fillId="0" borderId="12" xfId="20" applyNumberFormat="1" applyFont="1" applyFill="1" applyBorder="1" applyAlignment="1">
      <alignment horizontal="right" vertical="center"/>
    </xf>
    <xf numFmtId="172" fontId="52" fillId="0" borderId="12" xfId="263" quotePrefix="1" applyNumberFormat="1" applyFont="1" applyFill="1" applyBorder="1" applyAlignment="1">
      <alignment vertical="center"/>
    </xf>
    <xf numFmtId="172" fontId="32" fillId="0" borderId="0" xfId="60" applyNumberFormat="1" applyFont="1" applyFill="1" applyBorder="1" applyAlignment="1">
      <alignment vertical="center"/>
    </xf>
    <xf numFmtId="172" fontId="39" fillId="0" borderId="0" xfId="133" applyNumberFormat="1" applyFont="1" applyFill="1" applyBorder="1" applyAlignment="1">
      <alignment horizontal="right" vertical="center"/>
    </xf>
    <xf numFmtId="172" fontId="39" fillId="0" borderId="12" xfId="133" applyNumberFormat="1" applyFont="1" applyFill="1" applyBorder="1" applyAlignment="1">
      <alignment horizontal="right" vertical="center"/>
    </xf>
    <xf numFmtId="172" fontId="52" fillId="0" borderId="12" xfId="263" quotePrefix="1" applyNumberFormat="1" applyFont="1" applyFill="1" applyBorder="1" applyAlignment="1">
      <alignment horizontal="justify" vertical="center"/>
    </xf>
    <xf numFmtId="172" fontId="39" fillId="0" borderId="0" xfId="88" applyNumberFormat="1" applyFont="1" applyFill="1" applyBorder="1" applyAlignment="1">
      <alignment horizontal="right" vertical="center"/>
    </xf>
    <xf numFmtId="172" fontId="39" fillId="0" borderId="12" xfId="88" applyNumberFormat="1" applyFont="1" applyFill="1" applyBorder="1" applyAlignment="1">
      <alignment horizontal="right" vertical="center"/>
    </xf>
    <xf numFmtId="172" fontId="39" fillId="0" borderId="0" xfId="133" applyNumberFormat="1" applyFont="1" applyFill="1" applyAlignment="1">
      <alignment horizontal="right" vertical="center"/>
    </xf>
    <xf numFmtId="172" fontId="39" fillId="0" borderId="0" xfId="87" applyNumberFormat="1" applyFont="1" applyFill="1" applyBorder="1" applyAlignment="1">
      <alignment horizontal="center" vertical="center"/>
    </xf>
    <xf numFmtId="0" fontId="52" fillId="0" borderId="0" xfId="243" applyFont="1" applyFill="1" applyAlignment="1">
      <alignment vertical="center"/>
    </xf>
    <xf numFmtId="0" fontId="39" fillId="0" borderId="0" xfId="243" applyFont="1" applyFill="1" applyAlignment="1">
      <alignment horizontal="left" vertical="center" wrapText="1"/>
    </xf>
    <xf numFmtId="172" fontId="39" fillId="0" borderId="0" xfId="243" applyNumberFormat="1" applyFont="1" applyFill="1" applyAlignment="1">
      <alignment vertical="center"/>
    </xf>
    <xf numFmtId="0" fontId="32" fillId="0" borderId="12" xfId="263" applyFont="1" applyFill="1" applyBorder="1" applyAlignment="1">
      <alignment horizontal="left" vertical="center"/>
    </xf>
    <xf numFmtId="0" fontId="32" fillId="0" borderId="12" xfId="263" applyFont="1" applyFill="1" applyBorder="1" applyAlignment="1">
      <alignment horizontal="center" vertical="center"/>
    </xf>
    <xf numFmtId="0" fontId="32" fillId="0" borderId="0" xfId="263" applyFont="1" applyFill="1" applyAlignment="1">
      <alignment vertical="center"/>
    </xf>
    <xf numFmtId="0" fontId="32" fillId="0" borderId="0" xfId="263" applyFont="1" applyFill="1" applyBorder="1" applyAlignment="1">
      <alignment horizontal="left" vertical="center"/>
    </xf>
    <xf numFmtId="0" fontId="32" fillId="0" borderId="0" xfId="263" applyFont="1" applyFill="1" applyBorder="1" applyAlignment="1">
      <alignment horizontal="center" vertical="center"/>
    </xf>
    <xf numFmtId="172" fontId="32" fillId="0" borderId="0" xfId="86" applyNumberFormat="1" applyFont="1" applyFill="1" applyBorder="1" applyAlignment="1">
      <alignment horizontal="right" vertical="center"/>
    </xf>
    <xf numFmtId="0" fontId="32" fillId="0" borderId="0" xfId="263" applyFont="1" applyFill="1" applyAlignment="1">
      <alignment horizontal="left" vertical="center"/>
    </xf>
    <xf numFmtId="0" fontId="32" fillId="0" borderId="0" xfId="263" applyFont="1" applyFill="1" applyAlignment="1">
      <alignment horizontal="center" vertical="center"/>
    </xf>
    <xf numFmtId="172" fontId="32" fillId="0" borderId="0" xfId="87" quotePrefix="1" applyNumberFormat="1" applyFont="1" applyFill="1" applyBorder="1" applyAlignment="1">
      <alignment horizontal="right" vertical="center"/>
    </xf>
    <xf numFmtId="172" fontId="32" fillId="0" borderId="0" xfId="86" quotePrefix="1" applyNumberFormat="1" applyFont="1" applyFill="1" applyBorder="1" applyAlignment="1">
      <alignment horizontal="right" vertical="center"/>
    </xf>
    <xf numFmtId="0" fontId="40" fillId="0" borderId="0" xfId="263" applyFont="1" applyFill="1" applyBorder="1" applyAlignment="1">
      <alignment horizontal="center" vertical="center"/>
    </xf>
    <xf numFmtId="165" fontId="32" fillId="0" borderId="0" xfId="86" quotePrefix="1" applyNumberFormat="1" applyFont="1" applyFill="1" applyBorder="1" applyAlignment="1">
      <alignment horizontal="right" vertical="center"/>
    </xf>
    <xf numFmtId="0" fontId="39" fillId="0" borderId="0" xfId="263" applyFont="1" applyFill="1" applyAlignment="1">
      <alignment vertical="center"/>
    </xf>
    <xf numFmtId="0" fontId="39" fillId="0" borderId="0" xfId="263" applyFont="1" applyFill="1" applyAlignment="1">
      <alignment horizontal="center" vertical="center"/>
    </xf>
    <xf numFmtId="0" fontId="39" fillId="0" borderId="0" xfId="263" applyFont="1" applyFill="1" applyBorder="1" applyAlignment="1">
      <alignment horizontal="center" vertical="center"/>
    </xf>
    <xf numFmtId="172" fontId="39" fillId="0" borderId="0" xfId="86" applyNumberFormat="1" applyFont="1" applyFill="1" applyBorder="1" applyAlignment="1">
      <alignment horizontal="right" vertical="center"/>
    </xf>
    <xf numFmtId="165" fontId="39" fillId="0" borderId="0" xfId="86" applyNumberFormat="1" applyFont="1" applyFill="1" applyBorder="1" applyAlignment="1">
      <alignment horizontal="right" vertical="center"/>
    </xf>
    <xf numFmtId="0" fontId="39" fillId="0" borderId="0" xfId="263" applyFont="1" applyFill="1" applyAlignment="1">
      <alignment horizontal="left" vertical="center"/>
    </xf>
    <xf numFmtId="0" fontId="39" fillId="0" borderId="0" xfId="263" applyFont="1" applyFill="1" applyBorder="1" applyAlignment="1">
      <alignment vertical="center"/>
    </xf>
    <xf numFmtId="172" fontId="39" fillId="0" borderId="0" xfId="263" applyNumberFormat="1" applyFont="1" applyFill="1" applyAlignment="1">
      <alignment vertical="center"/>
    </xf>
    <xf numFmtId="172" fontId="39" fillId="0" borderId="0" xfId="263" applyNumberFormat="1" applyFont="1" applyFill="1" applyBorder="1" applyAlignment="1">
      <alignment vertical="center"/>
    </xf>
    <xf numFmtId="172" fontId="39" fillId="0" borderId="0" xfId="86" applyNumberFormat="1" applyFont="1" applyFill="1" applyBorder="1" applyAlignment="1">
      <alignment vertical="center"/>
    </xf>
    <xf numFmtId="172" fontId="39" fillId="0" borderId="0" xfId="263" applyNumberFormat="1" applyFont="1" applyFill="1" applyAlignment="1">
      <alignment horizontal="right" vertical="center"/>
    </xf>
    <xf numFmtId="0" fontId="39" fillId="0" borderId="0" xfId="263" quotePrefix="1" applyNumberFormat="1" applyFont="1" applyFill="1" applyBorder="1" applyAlignment="1">
      <alignment horizontal="center" vertical="center"/>
    </xf>
    <xf numFmtId="0" fontId="39" fillId="0" borderId="0" xfId="263" quotePrefix="1" applyNumberFormat="1" applyFont="1" applyFill="1" applyBorder="1" applyAlignment="1">
      <alignment horizontal="justify" vertical="center"/>
    </xf>
    <xf numFmtId="172" fontId="39" fillId="0" borderId="0" xfId="263" quotePrefix="1" applyNumberFormat="1" applyFont="1" applyFill="1" applyBorder="1" applyAlignment="1">
      <alignment horizontal="justify" vertical="center"/>
    </xf>
    <xf numFmtId="172" fontId="39" fillId="0" borderId="0" xfId="263" quotePrefix="1" applyNumberFormat="1" applyFont="1" applyFill="1" applyBorder="1" applyAlignment="1">
      <alignment horizontal="right" vertical="center"/>
    </xf>
    <xf numFmtId="172" fontId="32" fillId="0" borderId="0" xfId="86" applyNumberFormat="1" applyFont="1" applyFill="1" applyAlignment="1">
      <alignment horizontal="right" vertical="center"/>
    </xf>
    <xf numFmtId="0" fontId="39" fillId="0" borderId="12" xfId="263" applyFont="1" applyFill="1" applyBorder="1" applyAlignment="1">
      <alignment vertical="center"/>
    </xf>
    <xf numFmtId="0" fontId="39" fillId="0" borderId="12" xfId="263" applyFont="1" applyFill="1" applyBorder="1" applyAlignment="1">
      <alignment horizontal="center" vertical="center"/>
    </xf>
    <xf numFmtId="172" fontId="39" fillId="0" borderId="12" xfId="86" applyNumberFormat="1" applyFont="1" applyFill="1" applyBorder="1" applyAlignment="1">
      <alignment horizontal="right" vertical="center"/>
    </xf>
    <xf numFmtId="172" fontId="39" fillId="0" borderId="0" xfId="59" applyNumberFormat="1" applyFont="1" applyFill="1" applyBorder="1" applyAlignment="1">
      <alignment horizontal="right" vertical="center"/>
    </xf>
    <xf numFmtId="166" fontId="39" fillId="0" borderId="0" xfId="20" applyFont="1" applyFill="1" applyBorder="1" applyAlignment="1">
      <alignment horizontal="right" vertical="center"/>
    </xf>
    <xf numFmtId="0" fontId="51" fillId="0" borderId="0" xfId="243" applyFont="1" applyFill="1"/>
    <xf numFmtId="0" fontId="52" fillId="0" borderId="0" xfId="243" quotePrefix="1" applyNumberFormat="1" applyFont="1" applyFill="1" applyBorder="1" applyAlignment="1">
      <alignment horizontal="justify" vertical="center"/>
    </xf>
    <xf numFmtId="0" fontId="52" fillId="0" borderId="0" xfId="243" quotePrefix="1" applyNumberFormat="1" applyFont="1" applyFill="1" applyBorder="1" applyAlignment="1">
      <alignment horizontal="center" vertical="center"/>
    </xf>
    <xf numFmtId="172" fontId="52" fillId="0" borderId="0" xfId="243" quotePrefix="1" applyNumberFormat="1" applyFont="1" applyFill="1" applyBorder="1" applyAlignment="1">
      <alignment horizontal="justify" vertical="center"/>
    </xf>
    <xf numFmtId="0" fontId="51" fillId="0" borderId="0" xfId="293" applyFont="1" applyFill="1" applyAlignment="1">
      <alignment horizontal="left" vertical="center"/>
    </xf>
    <xf numFmtId="0" fontId="51" fillId="0" borderId="0" xfId="243" applyFont="1" applyFill="1" applyAlignment="1">
      <alignment horizontal="left" vertical="center"/>
    </xf>
    <xf numFmtId="0" fontId="51" fillId="0" borderId="0" xfId="243" applyFont="1" applyFill="1" applyAlignment="1">
      <alignment horizontal="center" vertical="center"/>
    </xf>
    <xf numFmtId="172" fontId="51" fillId="0" borderId="0" xfId="69" applyNumberFormat="1" applyFont="1" applyFill="1" applyBorder="1" applyAlignment="1">
      <alignment horizontal="right" vertical="center"/>
    </xf>
    <xf numFmtId="172" fontId="51" fillId="0" borderId="0" xfId="69" applyNumberFormat="1" applyFont="1" applyFill="1" applyAlignment="1">
      <alignment horizontal="right" vertical="center"/>
    </xf>
    <xf numFmtId="0" fontId="51" fillId="0" borderId="12" xfId="243" applyFont="1" applyFill="1" applyBorder="1" applyAlignment="1">
      <alignment horizontal="left" vertical="center"/>
    </xf>
    <xf numFmtId="0" fontId="51" fillId="0" borderId="12" xfId="243" applyFont="1" applyFill="1" applyBorder="1" applyAlignment="1">
      <alignment horizontal="center" vertical="center"/>
    </xf>
    <xf numFmtId="0" fontId="51" fillId="0" borderId="12" xfId="243" applyFont="1" applyFill="1" applyBorder="1" applyAlignment="1">
      <alignment horizontal="centerContinuous" vertical="center"/>
    </xf>
    <xf numFmtId="0" fontId="51" fillId="0" borderId="0" xfId="243" applyFont="1" applyFill="1" applyBorder="1" applyAlignment="1">
      <alignment horizontal="left" vertical="center"/>
    </xf>
    <xf numFmtId="0" fontId="51" fillId="0" borderId="0" xfId="243" applyFont="1" applyFill="1" applyBorder="1" applyAlignment="1">
      <alignment horizontal="center" vertical="center"/>
    </xf>
    <xf numFmtId="0" fontId="51" fillId="0" borderId="0" xfId="243" applyFont="1" applyFill="1" applyBorder="1" applyAlignment="1">
      <alignment horizontal="centerContinuous" vertical="center"/>
    </xf>
    <xf numFmtId="0" fontId="52" fillId="0" borderId="0" xfId="243" applyFont="1" applyFill="1" applyAlignment="1">
      <alignment horizontal="center" vertical="center"/>
    </xf>
    <xf numFmtId="0" fontId="52" fillId="0" borderId="0" xfId="243" applyFont="1" applyFill="1" applyAlignment="1">
      <alignment horizontal="left" vertical="center"/>
    </xf>
    <xf numFmtId="0" fontId="53" fillId="0" borderId="0" xfId="243" applyFont="1" applyFill="1" applyAlignment="1">
      <alignment horizontal="center" vertical="center"/>
    </xf>
    <xf numFmtId="172" fontId="51" fillId="0" borderId="0" xfId="69" quotePrefix="1" applyNumberFormat="1" applyFont="1" applyFill="1" applyBorder="1" applyAlignment="1">
      <alignment horizontal="right" vertical="center"/>
    </xf>
    <xf numFmtId="172" fontId="52" fillId="0" borderId="0" xfId="69" applyNumberFormat="1" applyFont="1" applyFill="1" applyBorder="1" applyAlignment="1">
      <alignment horizontal="right" vertical="center"/>
    </xf>
    <xf numFmtId="172" fontId="52" fillId="0" borderId="0" xfId="69" applyNumberFormat="1" applyFont="1" applyFill="1" applyAlignment="1">
      <alignment horizontal="right" vertical="center"/>
    </xf>
    <xf numFmtId="172" fontId="51" fillId="0" borderId="12" xfId="69" quotePrefix="1" applyNumberFormat="1" applyFont="1" applyFill="1" applyBorder="1" applyAlignment="1">
      <alignment horizontal="right" vertical="center"/>
    </xf>
    <xf numFmtId="172" fontId="52" fillId="0" borderId="12" xfId="69" applyNumberFormat="1" applyFont="1" applyFill="1" applyBorder="1" applyAlignment="1">
      <alignment horizontal="right" vertical="center"/>
    </xf>
    <xf numFmtId="172" fontId="52" fillId="0" borderId="0" xfId="243" applyNumberFormat="1" applyFont="1" applyFill="1" applyBorder="1" applyAlignment="1">
      <alignment vertical="center"/>
    </xf>
    <xf numFmtId="38" fontId="52" fillId="0" borderId="0" xfId="243" applyNumberFormat="1" applyFont="1" applyFill="1" applyAlignment="1">
      <alignment horizontal="left" vertical="center"/>
    </xf>
    <xf numFmtId="172" fontId="52" fillId="0" borderId="0" xfId="87" applyNumberFormat="1" applyFont="1" applyFill="1" applyBorder="1" applyAlignment="1">
      <alignment horizontal="right" vertical="center"/>
    </xf>
    <xf numFmtId="172" fontId="52" fillId="0" borderId="12" xfId="87" applyNumberFormat="1" applyFont="1" applyFill="1" applyBorder="1" applyAlignment="1">
      <alignment horizontal="right" vertical="center"/>
    </xf>
    <xf numFmtId="172" fontId="52" fillId="0" borderId="0" xfId="87" applyNumberFormat="1" applyFont="1" applyFill="1" applyAlignment="1">
      <alignment horizontal="right" vertical="center"/>
    </xf>
    <xf numFmtId="38" fontId="51" fillId="0" borderId="0" xfId="243" applyNumberFormat="1" applyFont="1" applyFill="1" applyAlignment="1">
      <alignment horizontal="left" vertical="center"/>
    </xf>
    <xf numFmtId="172" fontId="52" fillId="0" borderId="13" xfId="69" applyNumberFormat="1" applyFont="1" applyFill="1" applyBorder="1" applyAlignment="1">
      <alignment horizontal="right" vertical="center"/>
    </xf>
    <xf numFmtId="186" fontId="52" fillId="0" borderId="0" xfId="69" applyNumberFormat="1" applyFont="1" applyFill="1" applyAlignment="1">
      <alignment horizontal="right" vertical="center"/>
    </xf>
    <xf numFmtId="172" fontId="51" fillId="0" borderId="1" xfId="69" applyNumberFormat="1" applyFont="1" applyFill="1" applyBorder="1" applyAlignment="1">
      <alignment horizontal="right" vertical="center"/>
    </xf>
    <xf numFmtId="0" fontId="52" fillId="0" borderId="0" xfId="0" applyFont="1" applyFill="1" applyAlignment="1">
      <alignment vertical="center"/>
    </xf>
    <xf numFmtId="0" fontId="52" fillId="0" borderId="0" xfId="293" applyFont="1" applyFill="1" applyAlignment="1">
      <alignment vertical="center"/>
    </xf>
    <xf numFmtId="0" fontId="52" fillId="0" borderId="0" xfId="293" applyFont="1" applyFill="1" applyAlignment="1">
      <alignment horizontal="left" vertical="center"/>
    </xf>
    <xf numFmtId="0" fontId="51" fillId="0" borderId="0" xfId="269" applyFont="1" applyFill="1" applyAlignment="1">
      <alignment horizontal="left" vertical="center"/>
    </xf>
    <xf numFmtId="172" fontId="52" fillId="0" borderId="0" xfId="269" applyNumberFormat="1" applyFont="1" applyFill="1" applyAlignment="1">
      <alignment vertical="center"/>
    </xf>
    <xf numFmtId="172" fontId="52" fillId="0" borderId="0" xfId="269" applyNumberFormat="1" applyFont="1" applyFill="1" applyAlignment="1">
      <alignment horizontal="right" vertical="center"/>
    </xf>
    <xf numFmtId="172" fontId="52" fillId="0" borderId="0" xfId="133" applyNumberFormat="1" applyFont="1" applyFill="1" applyBorder="1" applyAlignment="1">
      <alignment horizontal="right" vertical="center"/>
    </xf>
    <xf numFmtId="0" fontId="52" fillId="0" borderId="0" xfId="269" applyFont="1" applyFill="1" applyAlignment="1">
      <alignment vertical="center"/>
    </xf>
    <xf numFmtId="172" fontId="52" fillId="0" borderId="12" xfId="133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/>
    </xf>
    <xf numFmtId="166" fontId="52" fillId="0" borderId="0" xfId="60" applyFont="1" applyFill="1" applyAlignment="1">
      <alignment vertical="center"/>
    </xf>
    <xf numFmtId="172" fontId="52" fillId="0" borderId="0" xfId="60" applyNumberFormat="1" applyFont="1" applyFill="1" applyBorder="1" applyAlignment="1">
      <alignment horizontal="right" vertical="center"/>
    </xf>
    <xf numFmtId="172" fontId="52" fillId="0" borderId="0" xfId="243" applyNumberFormat="1" applyFont="1" applyFill="1" applyAlignment="1">
      <alignment vertical="center"/>
    </xf>
    <xf numFmtId="186" fontId="52" fillId="0" borderId="0" xfId="69" applyNumberFormat="1" applyFont="1" applyFill="1" applyBorder="1" applyAlignment="1">
      <alignment horizontal="right" vertical="center"/>
    </xf>
    <xf numFmtId="172" fontId="52" fillId="0" borderId="0" xfId="153" applyNumberFormat="1" applyFont="1" applyFill="1" applyBorder="1" applyAlignment="1">
      <alignment horizontal="right" vertical="center"/>
    </xf>
    <xf numFmtId="172" fontId="52" fillId="0" borderId="0" xfId="147" applyNumberFormat="1" applyFont="1" applyFill="1" applyBorder="1" applyAlignment="1">
      <alignment horizontal="right" vertical="center"/>
    </xf>
    <xf numFmtId="172" fontId="52" fillId="0" borderId="12" xfId="153" applyNumberFormat="1" applyFont="1" applyFill="1" applyBorder="1" applyAlignment="1">
      <alignment horizontal="right" vertical="center"/>
    </xf>
    <xf numFmtId="172" fontId="52" fillId="0" borderId="0" xfId="265" applyNumberFormat="1" applyFont="1" applyFill="1" applyBorder="1" applyAlignment="1">
      <alignment horizontal="right" vertical="center"/>
    </xf>
    <xf numFmtId="172" fontId="52" fillId="0" borderId="12" xfId="147" applyNumberFormat="1" applyFont="1" applyFill="1" applyBorder="1" applyAlignment="1">
      <alignment horizontal="right" vertical="center"/>
    </xf>
    <xf numFmtId="172" fontId="52" fillId="0" borderId="0" xfId="265" applyNumberFormat="1" applyFont="1" applyFill="1" applyAlignment="1">
      <alignment horizontal="right" vertical="center"/>
    </xf>
    <xf numFmtId="186" fontId="52" fillId="0" borderId="0" xfId="147" applyNumberFormat="1" applyFont="1" applyFill="1" applyBorder="1" applyAlignment="1">
      <alignment horizontal="right" vertical="center"/>
    </xf>
    <xf numFmtId="166" fontId="52" fillId="0" borderId="0" xfId="20" applyFont="1" applyFill="1" applyAlignment="1">
      <alignment horizontal="right" vertical="center"/>
    </xf>
    <xf numFmtId="172" fontId="52" fillId="0" borderId="0" xfId="87" applyNumberFormat="1" applyFont="1" applyFill="1" applyBorder="1" applyAlignment="1">
      <alignment horizontal="right" vertical="top"/>
    </xf>
    <xf numFmtId="172" fontId="52" fillId="0" borderId="0" xfId="269" applyNumberFormat="1" applyFont="1" applyFill="1" applyBorder="1" applyAlignment="1">
      <alignment vertical="center"/>
    </xf>
    <xf numFmtId="171" fontId="52" fillId="0" borderId="0" xfId="243" applyNumberFormat="1" applyFont="1" applyFill="1" applyAlignment="1">
      <alignment vertical="center"/>
    </xf>
    <xf numFmtId="171" fontId="52" fillId="0" borderId="0" xfId="243" applyNumberFormat="1" applyFont="1" applyFill="1" applyBorder="1" applyAlignment="1">
      <alignment vertical="center"/>
    </xf>
    <xf numFmtId="172" fontId="52" fillId="0" borderId="0" xfId="178" applyNumberFormat="1" applyFont="1" applyFill="1" applyAlignment="1">
      <alignment horizontal="right" vertical="center"/>
    </xf>
    <xf numFmtId="172" fontId="52" fillId="0" borderId="0" xfId="243" applyNumberFormat="1" applyFont="1" applyFill="1" applyAlignment="1">
      <alignment horizontal="right" vertical="center"/>
    </xf>
    <xf numFmtId="171" fontId="51" fillId="0" borderId="0" xfId="243" applyNumberFormat="1" applyFont="1" applyFill="1" applyAlignment="1">
      <alignment horizontal="left" vertical="center"/>
    </xf>
    <xf numFmtId="172" fontId="51" fillId="0" borderId="0" xfId="178" applyNumberFormat="1" applyFont="1" applyFill="1" applyBorder="1" applyAlignment="1">
      <alignment horizontal="right" vertical="center"/>
    </xf>
    <xf numFmtId="172" fontId="51" fillId="0" borderId="0" xfId="178" applyNumberFormat="1" applyFont="1" applyFill="1" applyAlignment="1">
      <alignment horizontal="right" vertical="center"/>
    </xf>
    <xf numFmtId="171" fontId="51" fillId="0" borderId="12" xfId="243" applyNumberFormat="1" applyFont="1" applyFill="1" applyBorder="1" applyAlignment="1">
      <alignment horizontal="left" vertical="center"/>
    </xf>
    <xf numFmtId="172" fontId="51" fillId="0" borderId="12" xfId="178" applyNumberFormat="1" applyFont="1" applyFill="1" applyBorder="1" applyAlignment="1">
      <alignment horizontal="right" vertical="center"/>
    </xf>
    <xf numFmtId="172" fontId="52" fillId="0" borderId="12" xfId="243" applyNumberFormat="1" applyFont="1" applyFill="1" applyBorder="1" applyAlignment="1">
      <alignment horizontal="right" vertical="center"/>
    </xf>
    <xf numFmtId="172" fontId="52" fillId="0" borderId="0" xfId="243" applyNumberFormat="1" applyFont="1" applyFill="1" applyBorder="1" applyAlignment="1">
      <alignment horizontal="right" vertical="center"/>
    </xf>
    <xf numFmtId="172" fontId="51" fillId="0" borderId="12" xfId="243" applyNumberFormat="1" applyFont="1" applyFill="1" applyBorder="1" applyAlignment="1">
      <alignment horizontal="right" vertical="center"/>
    </xf>
    <xf numFmtId="171" fontId="51" fillId="0" borderId="0" xfId="243" applyNumberFormat="1" applyFont="1" applyFill="1" applyBorder="1" applyAlignment="1">
      <alignment vertical="center"/>
    </xf>
    <xf numFmtId="171" fontId="51" fillId="0" borderId="0" xfId="243" applyNumberFormat="1" applyFont="1" applyFill="1" applyBorder="1" applyAlignment="1">
      <alignment horizontal="center" vertical="center"/>
    </xf>
    <xf numFmtId="171" fontId="51" fillId="0" borderId="0" xfId="243" applyNumberFormat="1" applyFont="1" applyFill="1" applyAlignment="1">
      <alignment horizontal="center" vertical="center"/>
    </xf>
    <xf numFmtId="171" fontId="53" fillId="0" borderId="0" xfId="243" applyNumberFormat="1" applyFont="1" applyFill="1" applyBorder="1" applyAlignment="1">
      <alignment horizontal="center" vertical="center"/>
    </xf>
    <xf numFmtId="172" fontId="51" fillId="0" borderId="0" xfId="178" quotePrefix="1" applyNumberFormat="1" applyFont="1" applyFill="1" applyBorder="1" applyAlignment="1">
      <alignment horizontal="right" vertical="center"/>
    </xf>
    <xf numFmtId="172" fontId="51" fillId="0" borderId="0" xfId="243" applyNumberFormat="1" applyFont="1" applyFill="1" applyAlignment="1">
      <alignment horizontal="right" vertical="center"/>
    </xf>
    <xf numFmtId="172" fontId="51" fillId="0" borderId="0" xfId="178" applyNumberFormat="1" applyFont="1" applyFill="1" applyBorder="1" applyAlignment="1">
      <alignment horizontal="right" vertical="center" wrapText="1"/>
    </xf>
    <xf numFmtId="171" fontId="52" fillId="0" borderId="0" xfId="243" applyNumberFormat="1" applyFont="1" applyFill="1" applyAlignment="1">
      <alignment horizontal="left" vertical="center"/>
    </xf>
    <xf numFmtId="171" fontId="52" fillId="0" borderId="0" xfId="243" applyNumberFormat="1" applyFont="1" applyFill="1" applyBorder="1" applyAlignment="1">
      <alignment horizontal="center" vertical="center"/>
    </xf>
    <xf numFmtId="172" fontId="52" fillId="0" borderId="12" xfId="178" applyNumberFormat="1" applyFont="1" applyFill="1" applyBorder="1" applyAlignment="1">
      <alignment horizontal="right" vertical="center"/>
    </xf>
    <xf numFmtId="172" fontId="52" fillId="0" borderId="0" xfId="178" applyNumberFormat="1" applyFont="1" applyFill="1" applyBorder="1" applyAlignment="1">
      <alignment horizontal="right" vertical="center"/>
    </xf>
    <xf numFmtId="172" fontId="52" fillId="0" borderId="13" xfId="178" applyNumberFormat="1" applyFont="1" applyFill="1" applyBorder="1" applyAlignment="1">
      <alignment horizontal="right" vertical="center"/>
    </xf>
    <xf numFmtId="171" fontId="52" fillId="0" borderId="12" xfId="243" applyNumberFormat="1" applyFont="1" applyFill="1" applyBorder="1" applyAlignment="1">
      <alignment vertical="center"/>
    </xf>
    <xf numFmtId="171" fontId="51" fillId="0" borderId="0" xfId="178" applyNumberFormat="1" applyFont="1" applyFill="1" applyBorder="1" applyAlignment="1">
      <alignment horizontal="right" vertical="center"/>
    </xf>
    <xf numFmtId="171" fontId="51" fillId="0" borderId="1" xfId="243" applyNumberFormat="1" applyFont="1" applyFill="1" applyBorder="1" applyAlignment="1">
      <alignment vertical="center"/>
    </xf>
    <xf numFmtId="171" fontId="51" fillId="0" borderId="1" xfId="243" applyNumberFormat="1" applyFont="1" applyFill="1" applyBorder="1" applyAlignment="1">
      <alignment horizontal="center" vertical="center"/>
    </xf>
    <xf numFmtId="172" fontId="52" fillId="0" borderId="1" xfId="243" applyNumberFormat="1" applyFont="1" applyFill="1" applyBorder="1" applyAlignment="1">
      <alignment horizontal="right" vertical="center"/>
    </xf>
    <xf numFmtId="171" fontId="53" fillId="0" borderId="0" xfId="243" applyNumberFormat="1" applyFont="1" applyFill="1" applyAlignment="1">
      <alignment horizontal="center" vertical="center"/>
    </xf>
    <xf numFmtId="172" fontId="51" fillId="0" borderId="0" xfId="243" applyNumberFormat="1" applyFont="1" applyFill="1" applyBorder="1" applyAlignment="1">
      <alignment vertical="center"/>
    </xf>
    <xf numFmtId="171" fontId="51" fillId="0" borderId="0" xfId="0" applyNumberFormat="1" applyFont="1" applyFill="1" applyAlignment="1">
      <alignment horizontal="right" vertical="center"/>
    </xf>
    <xf numFmtId="172" fontId="51" fillId="0" borderId="0" xfId="243" applyNumberFormat="1" applyFont="1" applyFill="1" applyAlignment="1">
      <alignment horizontal="center" vertical="center"/>
    </xf>
    <xf numFmtId="172" fontId="51" fillId="0" borderId="12" xfId="0" applyNumberFormat="1" applyFont="1" applyFill="1" applyBorder="1" applyAlignment="1">
      <alignment horizontal="right" vertical="center"/>
    </xf>
    <xf numFmtId="171" fontId="52" fillId="0" borderId="0" xfId="243" applyNumberFormat="1" applyFont="1" applyFill="1" applyAlignment="1">
      <alignment horizontal="center" vertical="center"/>
    </xf>
    <xf numFmtId="172" fontId="52" fillId="0" borderId="0" xfId="165" applyNumberFormat="1" applyFont="1" applyFill="1" applyBorder="1" applyAlignment="1">
      <alignment horizontal="right" vertical="center"/>
    </xf>
    <xf numFmtId="172" fontId="52" fillId="0" borderId="12" xfId="165" applyNumberFormat="1" applyFont="1" applyFill="1" applyBorder="1" applyAlignment="1">
      <alignment horizontal="right" vertical="center"/>
    </xf>
    <xf numFmtId="172" fontId="39" fillId="0" borderId="0" xfId="243" applyNumberFormat="1" applyFont="1" applyFill="1" applyAlignment="1">
      <alignment horizontal="right" vertical="center"/>
    </xf>
    <xf numFmtId="172" fontId="39" fillId="0" borderId="12" xfId="243" applyNumberFormat="1" applyFont="1" applyFill="1" applyBorder="1" applyAlignment="1">
      <alignment horizontal="right" vertical="center"/>
    </xf>
    <xf numFmtId="172" fontId="39" fillId="0" borderId="0" xfId="243" applyNumberFormat="1" applyFont="1" applyFill="1" applyBorder="1" applyAlignment="1">
      <alignment horizontal="right" vertical="center"/>
    </xf>
    <xf numFmtId="172" fontId="32" fillId="0" borderId="0" xfId="293" applyNumberFormat="1" applyFont="1" applyFill="1" applyBorder="1" applyAlignment="1">
      <alignment horizontal="right" vertical="center"/>
    </xf>
    <xf numFmtId="172" fontId="32" fillId="0" borderId="0" xfId="243" applyNumberFormat="1" applyFont="1" applyFill="1" applyBorder="1" applyAlignment="1">
      <alignment horizontal="right" vertical="center"/>
    </xf>
    <xf numFmtId="172" fontId="32" fillId="0" borderId="0" xfId="243" applyNumberFormat="1" applyFont="1" applyFill="1" applyAlignment="1">
      <alignment horizontal="right" vertical="center"/>
    </xf>
    <xf numFmtId="172" fontId="32" fillId="0" borderId="12" xfId="243" applyNumberFormat="1" applyFont="1" applyFill="1" applyBorder="1" applyAlignment="1">
      <alignment horizontal="right" vertical="center"/>
    </xf>
    <xf numFmtId="171" fontId="32" fillId="0" borderId="0" xfId="243" applyNumberFormat="1" applyFont="1" applyFill="1" applyAlignment="1">
      <alignment horizontal="center" vertical="center"/>
    </xf>
    <xf numFmtId="172" fontId="39" fillId="0" borderId="12" xfId="178" applyNumberFormat="1" applyFont="1" applyFill="1" applyBorder="1" applyAlignment="1">
      <alignment horizontal="right" vertical="center"/>
    </xf>
    <xf numFmtId="172" fontId="39" fillId="0" borderId="0" xfId="178" applyNumberFormat="1" applyFont="1" applyFill="1" applyBorder="1" applyAlignment="1">
      <alignment horizontal="right" vertical="center"/>
    </xf>
    <xf numFmtId="172" fontId="39" fillId="0" borderId="0" xfId="178" applyNumberFormat="1" applyFont="1" applyFill="1" applyAlignment="1">
      <alignment horizontal="right" vertical="center"/>
    </xf>
    <xf numFmtId="172" fontId="32" fillId="0" borderId="0" xfId="178" applyNumberFormat="1" applyFont="1" applyFill="1" applyAlignment="1">
      <alignment horizontal="right" vertical="center"/>
    </xf>
    <xf numFmtId="172" fontId="32" fillId="0" borderId="12" xfId="178" applyNumberFormat="1" applyFont="1" applyFill="1" applyBorder="1" applyAlignment="1">
      <alignment horizontal="right" vertical="center"/>
    </xf>
    <xf numFmtId="172" fontId="39" fillId="0" borderId="1" xfId="243" applyNumberFormat="1" applyFont="1" applyFill="1" applyBorder="1" applyAlignment="1">
      <alignment horizontal="right" vertical="center"/>
    </xf>
    <xf numFmtId="172" fontId="32" fillId="0" borderId="0" xfId="243" applyNumberFormat="1" applyFont="1" applyFill="1" applyBorder="1" applyAlignment="1">
      <alignment vertical="center"/>
    </xf>
    <xf numFmtId="171" fontId="39" fillId="0" borderId="0" xfId="243" applyNumberFormat="1" applyFont="1" applyFill="1" applyAlignment="1">
      <alignment horizontal="left" vertical="center"/>
    </xf>
    <xf numFmtId="0" fontId="52" fillId="0" borderId="0" xfId="269" applyFont="1" applyFill="1" applyAlignment="1">
      <alignment horizontal="left" vertical="center"/>
    </xf>
    <xf numFmtId="172" fontId="32" fillId="0" borderId="12" xfId="86" applyNumberFormat="1" applyFont="1" applyFill="1" applyBorder="1" applyAlignment="1">
      <alignment horizontal="right" vertical="center"/>
    </xf>
    <xf numFmtId="172" fontId="32" fillId="0" borderId="0" xfId="86" applyNumberFormat="1" applyFont="1" applyFill="1" applyBorder="1" applyAlignment="1">
      <alignment horizontal="center" vertical="center"/>
    </xf>
    <xf numFmtId="172" fontId="51" fillId="0" borderId="12" xfId="69" applyNumberFormat="1" applyFont="1" applyFill="1" applyBorder="1" applyAlignment="1">
      <alignment horizontal="right" vertical="center"/>
    </xf>
    <xf numFmtId="172" fontId="51" fillId="0" borderId="0" xfId="87" applyNumberFormat="1" applyFont="1" applyFill="1" applyBorder="1" applyAlignment="1">
      <alignment horizontal="center" vertical="center"/>
    </xf>
    <xf numFmtId="171" fontId="39" fillId="0" borderId="0" xfId="243" applyNumberFormat="1" applyFont="1" applyFill="1" applyAlignment="1">
      <alignment vertical="center"/>
    </xf>
    <xf numFmtId="172" fontId="32" fillId="0" borderId="0" xfId="178" applyNumberFormat="1" applyFont="1" applyFill="1" applyBorder="1" applyAlignment="1">
      <alignment horizontal="right" vertical="center"/>
    </xf>
    <xf numFmtId="171" fontId="32" fillId="0" borderId="12" xfId="243" applyNumberFormat="1" applyFont="1" applyFill="1" applyBorder="1" applyAlignment="1">
      <alignment horizontal="left" vertical="center"/>
    </xf>
    <xf numFmtId="171" fontId="32" fillId="0" borderId="0" xfId="243" applyNumberFormat="1" applyFont="1" applyFill="1" applyBorder="1" applyAlignment="1">
      <alignment horizontal="left" vertical="center"/>
    </xf>
    <xf numFmtId="171" fontId="32" fillId="0" borderId="0" xfId="243" applyNumberFormat="1" applyFont="1" applyFill="1" applyBorder="1" applyAlignment="1">
      <alignment vertical="center"/>
    </xf>
    <xf numFmtId="172" fontId="32" fillId="0" borderId="0" xfId="293" applyNumberFormat="1" applyFont="1" applyFill="1" applyBorder="1" applyAlignment="1">
      <alignment vertical="center"/>
    </xf>
    <xf numFmtId="172" fontId="32" fillId="0" borderId="0" xfId="293" applyNumberFormat="1" applyFont="1" applyFill="1" applyBorder="1" applyAlignment="1">
      <alignment horizontal="center" vertical="center"/>
    </xf>
    <xf numFmtId="172" fontId="32" fillId="0" borderId="0" xfId="178" quotePrefix="1" applyNumberFormat="1" applyFont="1" applyFill="1" applyBorder="1" applyAlignment="1">
      <alignment horizontal="right" vertical="center"/>
    </xf>
    <xf numFmtId="172" fontId="32" fillId="0" borderId="0" xfId="243" applyNumberFormat="1" applyFont="1" applyFill="1" applyAlignment="1">
      <alignment horizontal="center" vertical="center"/>
    </xf>
    <xf numFmtId="172" fontId="32" fillId="0" borderId="0" xfId="178" applyNumberFormat="1" applyFont="1" applyFill="1" applyBorder="1" applyAlignment="1">
      <alignment horizontal="right" vertical="center" wrapText="1"/>
    </xf>
    <xf numFmtId="171" fontId="32" fillId="0" borderId="0" xfId="243" applyNumberFormat="1" applyFont="1" applyFill="1" applyAlignment="1">
      <alignment horizontal="right" vertical="center"/>
    </xf>
    <xf numFmtId="172" fontId="32" fillId="0" borderId="12" xfId="178" applyNumberFormat="1" applyFont="1" applyFill="1" applyBorder="1" applyAlignment="1">
      <alignment horizontal="right" vertical="center" wrapText="1"/>
    </xf>
    <xf numFmtId="172" fontId="39" fillId="0" borderId="0" xfId="178" quotePrefix="1" applyNumberFormat="1" applyFont="1" applyFill="1" applyBorder="1" applyAlignment="1">
      <alignment horizontal="right" vertical="center"/>
    </xf>
    <xf numFmtId="171" fontId="56" fillId="0" borderId="0" xfId="243" applyNumberFormat="1" applyFont="1" applyFill="1" applyAlignment="1">
      <alignment horizontal="left" vertical="center"/>
    </xf>
    <xf numFmtId="172" fontId="57" fillId="0" borderId="0" xfId="60" applyNumberFormat="1" applyFont="1" applyFill="1" applyBorder="1" applyAlignment="1">
      <alignment horizontal="right" vertical="center"/>
    </xf>
    <xf numFmtId="171" fontId="57" fillId="0" borderId="0" xfId="243" applyNumberFormat="1" applyFont="1" applyFill="1" applyAlignment="1">
      <alignment vertical="center"/>
    </xf>
    <xf numFmtId="171" fontId="39" fillId="0" borderId="12" xfId="243" applyNumberFormat="1" applyFont="1" applyFill="1" applyBorder="1" applyAlignment="1">
      <alignment horizontal="left" vertical="center"/>
    </xf>
    <xf numFmtId="172" fontId="58" fillId="0" borderId="13" xfId="23" applyNumberFormat="1" applyFont="1" applyFill="1" applyBorder="1" applyAlignment="1">
      <alignment horizontal="right" vertical="center"/>
    </xf>
    <xf numFmtId="0" fontId="52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left" vertical="center"/>
    </xf>
    <xf numFmtId="172" fontId="52" fillId="0" borderId="13" xfId="165" applyNumberFormat="1" applyFont="1" applyFill="1" applyBorder="1" applyAlignment="1">
      <alignment horizontal="right" vertical="center"/>
    </xf>
    <xf numFmtId="171" fontId="52" fillId="0" borderId="0" xfId="0" applyNumberFormat="1" applyFont="1" applyFill="1" applyAlignment="1">
      <alignment vertical="center"/>
    </xf>
    <xf numFmtId="171" fontId="51" fillId="0" borderId="0" xfId="0" applyNumberFormat="1" applyFont="1" applyFill="1" applyAlignment="1">
      <alignment horizontal="center" vertical="center"/>
    </xf>
    <xf numFmtId="172" fontId="51" fillId="0" borderId="0" xfId="0" applyNumberFormat="1" applyFont="1" applyFill="1" applyAlignment="1">
      <alignment horizontal="right" vertical="center"/>
    </xf>
    <xf numFmtId="171" fontId="52" fillId="0" borderId="0" xfId="0" applyNumberFormat="1" applyFont="1" applyFill="1" applyAlignment="1">
      <alignment horizontal="left" vertical="center"/>
    </xf>
    <xf numFmtId="171" fontId="52" fillId="0" borderId="0" xfId="0" applyNumberFormat="1" applyFont="1" applyFill="1" applyBorder="1" applyAlignment="1">
      <alignment vertical="center"/>
    </xf>
    <xf numFmtId="171" fontId="52" fillId="0" borderId="12" xfId="0" applyNumberFormat="1" applyFont="1" applyFill="1" applyBorder="1" applyAlignment="1">
      <alignment vertical="center"/>
    </xf>
    <xf numFmtId="172" fontId="55" fillId="0" borderId="0" xfId="59" applyNumberFormat="1" applyFont="1" applyFill="1" applyBorder="1" applyAlignment="1">
      <alignment horizontal="right" vertical="center"/>
    </xf>
    <xf numFmtId="165" fontId="55" fillId="0" borderId="0" xfId="59" applyNumberFormat="1" applyFont="1" applyFill="1" applyBorder="1" applyAlignment="1">
      <alignment horizontal="right" vertical="center"/>
    </xf>
    <xf numFmtId="172" fontId="39" fillId="0" borderId="1" xfId="178" applyNumberFormat="1" applyFont="1" applyFill="1" applyBorder="1" applyAlignment="1">
      <alignment horizontal="right" vertical="center"/>
    </xf>
    <xf numFmtId="187" fontId="39" fillId="0" borderId="0" xfId="20" applyNumberFormat="1" applyFont="1" applyFill="1" applyAlignment="1">
      <alignment horizontal="right" vertical="center"/>
    </xf>
    <xf numFmtId="172" fontId="52" fillId="0" borderId="1" xfId="178" applyNumberFormat="1" applyFont="1" applyFill="1" applyBorder="1" applyAlignment="1">
      <alignment horizontal="right" vertical="center"/>
    </xf>
    <xf numFmtId="187" fontId="39" fillId="0" borderId="12" xfId="20" applyNumberFormat="1" applyFont="1" applyFill="1" applyBorder="1" applyAlignment="1">
      <alignment horizontal="right" vertical="center"/>
    </xf>
    <xf numFmtId="171" fontId="51" fillId="0" borderId="0" xfId="0" applyNumberFormat="1" applyFont="1" applyFill="1" applyAlignment="1">
      <alignment horizontal="left" vertical="center" indent="1"/>
    </xf>
    <xf numFmtId="0" fontId="51" fillId="0" borderId="0" xfId="265" applyFont="1" applyAlignment="1">
      <alignment vertical="center"/>
    </xf>
    <xf numFmtId="0" fontId="52" fillId="0" borderId="0" xfId="265" applyFont="1" applyAlignment="1">
      <alignment horizontal="center" vertical="center"/>
    </xf>
    <xf numFmtId="0" fontId="52" fillId="0" borderId="0" xfId="265" applyFont="1" applyAlignment="1">
      <alignment vertical="center"/>
    </xf>
    <xf numFmtId="172" fontId="52" fillId="0" borderId="0" xfId="60" applyNumberFormat="1" applyFont="1" applyAlignment="1">
      <alignment horizontal="right" vertical="center"/>
    </xf>
    <xf numFmtId="0" fontId="52" fillId="0" borderId="0" xfId="243" applyFont="1" applyAlignment="1">
      <alignment vertical="center"/>
    </xf>
    <xf numFmtId="0" fontId="51" fillId="0" borderId="0" xfId="265" applyFont="1" applyAlignment="1">
      <alignment horizontal="left" vertical="center"/>
    </xf>
    <xf numFmtId="0" fontId="51" fillId="0" borderId="0" xfId="265" applyFont="1" applyAlignment="1">
      <alignment horizontal="center" vertical="center"/>
    </xf>
    <xf numFmtId="0" fontId="51" fillId="0" borderId="0" xfId="265" applyFont="1" applyAlignment="1">
      <alignment horizontal="centerContinuous" vertical="center"/>
    </xf>
    <xf numFmtId="172" fontId="51" fillId="0" borderId="0" xfId="60" applyNumberFormat="1" applyFont="1" applyAlignment="1">
      <alignment horizontal="right" vertical="center"/>
    </xf>
    <xf numFmtId="0" fontId="51" fillId="0" borderId="0" xfId="243" applyFont="1" applyAlignment="1">
      <alignment vertical="center"/>
    </xf>
    <xf numFmtId="0" fontId="51" fillId="0" borderId="12" xfId="265" applyFont="1" applyBorder="1" applyAlignment="1">
      <alignment horizontal="left" vertical="center"/>
    </xf>
    <xf numFmtId="0" fontId="51" fillId="0" borderId="12" xfId="265" applyFont="1" applyBorder="1" applyAlignment="1">
      <alignment horizontal="center" vertical="center"/>
    </xf>
    <xf numFmtId="0" fontId="51" fillId="0" borderId="12" xfId="265" applyFont="1" applyBorder="1" applyAlignment="1">
      <alignment horizontal="centerContinuous" vertical="center"/>
    </xf>
    <xf numFmtId="172" fontId="51" fillId="0" borderId="12" xfId="60" applyNumberFormat="1" applyFont="1" applyBorder="1" applyAlignment="1">
      <alignment horizontal="right" vertical="center"/>
    </xf>
    <xf numFmtId="172" fontId="51" fillId="0" borderId="1" xfId="60" applyNumberFormat="1" applyFont="1" applyBorder="1" applyAlignment="1">
      <alignment horizontal="right" vertical="center"/>
    </xf>
    <xf numFmtId="172" fontId="51" fillId="0" borderId="0" xfId="87" applyNumberFormat="1" applyFont="1" applyAlignment="1">
      <alignment horizontal="center" vertical="center"/>
    </xf>
    <xf numFmtId="172" fontId="51" fillId="0" borderId="0" xfId="60" quotePrefix="1" applyNumberFormat="1" applyFont="1" applyAlignment="1">
      <alignment horizontal="right" vertical="center"/>
    </xf>
    <xf numFmtId="171" fontId="51" fillId="0" borderId="12" xfId="60" applyNumberFormat="1" applyFont="1" applyBorder="1" applyAlignment="1">
      <alignment horizontal="center" vertical="center"/>
    </xf>
    <xf numFmtId="0" fontId="53" fillId="0" borderId="0" xfId="265" applyFont="1" applyAlignment="1">
      <alignment horizontal="center" vertical="center"/>
    </xf>
    <xf numFmtId="172" fontId="51" fillId="0" borderId="12" xfId="60" quotePrefix="1" applyNumberFormat="1" applyFont="1" applyBorder="1" applyAlignment="1">
      <alignment horizontal="right" vertical="center"/>
    </xf>
    <xf numFmtId="0" fontId="52" fillId="0" borderId="0" xfId="265" quotePrefix="1" applyFont="1" applyAlignment="1">
      <alignment vertical="center"/>
    </xf>
    <xf numFmtId="172" fontId="52" fillId="0" borderId="0" xfId="265" applyNumberFormat="1" applyFont="1" applyAlignment="1">
      <alignment horizontal="right" vertical="center" wrapText="1"/>
    </xf>
    <xf numFmtId="172" fontId="52" fillId="0" borderId="12" xfId="265" applyNumberFormat="1" applyFont="1" applyBorder="1" applyAlignment="1">
      <alignment horizontal="right" vertical="center" wrapText="1"/>
    </xf>
    <xf numFmtId="0" fontId="54" fillId="0" borderId="0" xfId="265" applyFont="1" applyAlignment="1">
      <alignment vertical="center"/>
    </xf>
    <xf numFmtId="172" fontId="52" fillId="0" borderId="12" xfId="60" applyNumberFormat="1" applyFont="1" applyBorder="1" applyAlignment="1">
      <alignment horizontal="right" vertical="center"/>
    </xf>
    <xf numFmtId="0" fontId="52" fillId="0" borderId="12" xfId="265" applyFont="1" applyBorder="1" applyAlignment="1">
      <alignment vertical="center"/>
    </xf>
    <xf numFmtId="0" fontId="53" fillId="0" borderId="12" xfId="265" applyFont="1" applyBorder="1" applyAlignment="1">
      <alignment horizontal="center" vertical="center"/>
    </xf>
    <xf numFmtId="0" fontId="51" fillId="0" borderId="12" xfId="265" applyFont="1" applyBorder="1" applyAlignment="1">
      <alignment vertical="center"/>
    </xf>
    <xf numFmtId="171" fontId="52" fillId="0" borderId="0" xfId="265" applyNumberFormat="1" applyFont="1" applyAlignment="1">
      <alignment horizontal="center" vertical="center"/>
    </xf>
    <xf numFmtId="0" fontId="52" fillId="0" borderId="0" xfId="224" applyFont="1" applyAlignment="1">
      <alignment vertical="center"/>
    </xf>
    <xf numFmtId="172" fontId="52" fillId="0" borderId="0" xfId="60" quotePrefix="1" applyNumberFormat="1" applyFont="1" applyAlignment="1">
      <alignment horizontal="right" vertical="center"/>
    </xf>
    <xf numFmtId="0" fontId="52" fillId="0" borderId="0" xfId="265" applyFont="1" applyAlignment="1">
      <alignment horizontal="left" vertical="center"/>
    </xf>
    <xf numFmtId="172" fontId="52" fillId="0" borderId="0" xfId="265" applyNumberFormat="1" applyFont="1" applyAlignment="1">
      <alignment vertical="center"/>
    </xf>
    <xf numFmtId="38" fontId="52" fillId="0" borderId="0" xfId="265" applyNumberFormat="1" applyFont="1" applyAlignment="1">
      <alignment vertical="center"/>
    </xf>
    <xf numFmtId="172" fontId="52" fillId="0" borderId="13" xfId="60" applyNumberFormat="1" applyFont="1" applyBorder="1" applyAlignment="1">
      <alignment horizontal="right" vertical="center"/>
    </xf>
    <xf numFmtId="171" fontId="52" fillId="0" borderId="0" xfId="265" applyNumberFormat="1" applyFont="1" applyAlignment="1">
      <alignment horizontal="left" vertical="center"/>
    </xf>
    <xf numFmtId="166" fontId="52" fillId="0" borderId="0" xfId="20" quotePrefix="1" applyFont="1" applyFill="1" applyAlignment="1">
      <alignment horizontal="right" vertical="center"/>
    </xf>
    <xf numFmtId="172" fontId="32" fillId="0" borderId="12" xfId="86" applyNumberFormat="1" applyFont="1" applyFill="1" applyBorder="1" applyAlignment="1">
      <alignment horizontal="center" vertical="center" wrapText="1"/>
    </xf>
    <xf numFmtId="172" fontId="32" fillId="0" borderId="12" xfId="86" applyNumberFormat="1" applyFont="1" applyFill="1" applyBorder="1" applyAlignment="1">
      <alignment horizontal="right" vertical="center"/>
    </xf>
    <xf numFmtId="172" fontId="32" fillId="0" borderId="0" xfId="86" applyNumberFormat="1" applyFont="1" applyFill="1" applyBorder="1" applyAlignment="1">
      <alignment horizontal="center" vertical="center" wrapText="1"/>
    </xf>
    <xf numFmtId="172" fontId="32" fillId="0" borderId="0" xfId="86" applyNumberFormat="1" applyFont="1" applyFill="1" applyBorder="1" applyAlignment="1">
      <alignment horizontal="center" vertical="center"/>
    </xf>
    <xf numFmtId="0" fontId="39" fillId="0" borderId="12" xfId="263" quotePrefix="1" applyNumberFormat="1" applyFont="1" applyFill="1" applyBorder="1" applyAlignment="1">
      <alignment horizontal="justify" vertical="center"/>
    </xf>
    <xf numFmtId="0" fontId="52" fillId="0" borderId="12" xfId="243" quotePrefix="1" applyNumberFormat="1" applyFont="1" applyFill="1" applyBorder="1" applyAlignment="1">
      <alignment horizontal="justify" vertical="center"/>
    </xf>
    <xf numFmtId="172" fontId="51" fillId="0" borderId="12" xfId="69" applyNumberFormat="1" applyFont="1" applyFill="1" applyBorder="1" applyAlignment="1">
      <alignment horizontal="right" vertical="center"/>
    </xf>
    <xf numFmtId="172" fontId="51" fillId="0" borderId="0" xfId="87" applyNumberFormat="1" applyFont="1" applyFill="1" applyBorder="1" applyAlignment="1">
      <alignment horizontal="center" vertical="center" wrapText="1"/>
    </xf>
    <xf numFmtId="172" fontId="51" fillId="0" borderId="0" xfId="87" applyNumberFormat="1" applyFont="1" applyFill="1" applyBorder="1" applyAlignment="1">
      <alignment horizontal="center" vertical="center"/>
    </xf>
    <xf numFmtId="172" fontId="51" fillId="0" borderId="12" xfId="87" applyNumberFormat="1" applyFont="1" applyFill="1" applyBorder="1" applyAlignment="1">
      <alignment horizontal="center" vertical="center" wrapText="1"/>
    </xf>
    <xf numFmtId="172" fontId="32" fillId="0" borderId="5" xfId="243" applyNumberFormat="1" applyFont="1" applyFill="1" applyBorder="1" applyAlignment="1">
      <alignment horizontal="center" vertical="center"/>
    </xf>
    <xf numFmtId="172" fontId="32" fillId="0" borderId="12" xfId="293" applyNumberFormat="1" applyFont="1" applyFill="1" applyBorder="1" applyAlignment="1">
      <alignment horizontal="center" vertical="center"/>
    </xf>
    <xf numFmtId="172" fontId="51" fillId="0" borderId="5" xfId="243" applyNumberFormat="1" applyFont="1" applyFill="1" applyBorder="1" applyAlignment="1">
      <alignment horizontal="center" vertical="center"/>
    </xf>
    <xf numFmtId="172" fontId="51" fillId="0" borderId="12" xfId="60" applyNumberFormat="1" applyFont="1" applyBorder="1" applyAlignment="1">
      <alignment horizontal="right" vertical="center"/>
    </xf>
    <xf numFmtId="172" fontId="51" fillId="0" borderId="0" xfId="87" applyNumberFormat="1" applyFont="1" applyAlignment="1">
      <alignment horizontal="center" vertical="center" wrapText="1"/>
    </xf>
    <xf numFmtId="172" fontId="51" fillId="0" borderId="0" xfId="87" applyNumberFormat="1" applyFont="1" applyAlignment="1">
      <alignment horizontal="center" vertical="center"/>
    </xf>
    <xf numFmtId="172" fontId="51" fillId="0" borderId="12" xfId="87" applyNumberFormat="1" applyFont="1" applyBorder="1" applyAlignment="1">
      <alignment horizontal="center" vertical="center" wrapText="1"/>
    </xf>
    <xf numFmtId="0" fontId="52" fillId="0" borderId="12" xfId="265" quotePrefix="1" applyFont="1" applyBorder="1" applyAlignment="1">
      <alignment horizontal="justify" vertical="center"/>
    </xf>
  </cellXfs>
  <cellStyles count="375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M Picture Entertainment_Thai Q3'51 2" xfId="177" xr:uid="{00000000-0005-0000-0000-0000B0000000}"/>
    <cellStyle name="Comma_RGR Q2'03 - Eng 2" xfId="178" xr:uid="{00000000-0005-0000-0000-0000B1000000}"/>
    <cellStyle name="Copied" xfId="179" xr:uid="{00000000-0005-0000-0000-0000B2000000}"/>
    <cellStyle name="Currency (0.00)" xfId="180" xr:uid="{00000000-0005-0000-0000-0000B3000000}"/>
    <cellStyle name="Currency [00]" xfId="181" xr:uid="{00000000-0005-0000-0000-0000B4000000}"/>
    <cellStyle name="Currency1" xfId="182" xr:uid="{00000000-0005-0000-0000-0000B5000000}"/>
    <cellStyle name="Date Short" xfId="183" xr:uid="{00000000-0005-0000-0000-0000B6000000}"/>
    <cellStyle name="DELTA" xfId="184" xr:uid="{00000000-0005-0000-0000-0000B7000000}"/>
    <cellStyle name="Dezimal [0]_Compiling Utility Macros" xfId="185" xr:uid="{00000000-0005-0000-0000-0000B8000000}"/>
    <cellStyle name="Dezimal_Compiling Utility Macros" xfId="186" xr:uid="{00000000-0005-0000-0000-0000B9000000}"/>
    <cellStyle name="Dollar (zero dec)" xfId="187" xr:uid="{00000000-0005-0000-0000-0000BA000000}"/>
    <cellStyle name="Enter Currency (0)" xfId="188" xr:uid="{00000000-0005-0000-0000-0000BB000000}"/>
    <cellStyle name="Enter Currency (2)" xfId="189" xr:uid="{00000000-0005-0000-0000-0000BC000000}"/>
    <cellStyle name="Enter Units (0)" xfId="190" xr:uid="{00000000-0005-0000-0000-0000BD000000}"/>
    <cellStyle name="Enter Units (1)" xfId="191" xr:uid="{00000000-0005-0000-0000-0000BE000000}"/>
    <cellStyle name="Enter Units (2)" xfId="192" xr:uid="{00000000-0005-0000-0000-0000BF000000}"/>
    <cellStyle name="Entered" xfId="193" xr:uid="{00000000-0005-0000-0000-0000C0000000}"/>
    <cellStyle name="Entry" xfId="194" xr:uid="{00000000-0005-0000-0000-0000C1000000}"/>
    <cellStyle name="Euro" xfId="195" xr:uid="{00000000-0005-0000-0000-0000C2000000}"/>
    <cellStyle name="FRxAmtStyle" xfId="196" xr:uid="{00000000-0005-0000-0000-0000C3000000}"/>
    <cellStyle name="FRxAmtStyle 2" xfId="197" xr:uid="{00000000-0005-0000-0000-0000C4000000}"/>
    <cellStyle name="Grey" xfId="198" xr:uid="{00000000-0005-0000-0000-0000C5000000}"/>
    <cellStyle name="Header1" xfId="199" xr:uid="{00000000-0005-0000-0000-0000C6000000}"/>
    <cellStyle name="Header2" xfId="200" xr:uid="{00000000-0005-0000-0000-0000C7000000}"/>
    <cellStyle name="Input [yellow]" xfId="201" xr:uid="{00000000-0005-0000-0000-0000C8000000}"/>
    <cellStyle name="Input 2" xfId="202" xr:uid="{00000000-0005-0000-0000-0000C9000000}"/>
    <cellStyle name="lines" xfId="203" xr:uid="{00000000-0005-0000-0000-0000CA000000}"/>
    <cellStyle name="Link Currency (0)" xfId="204" xr:uid="{00000000-0005-0000-0000-0000CB000000}"/>
    <cellStyle name="Link Currency (2)" xfId="205" xr:uid="{00000000-0005-0000-0000-0000CC000000}"/>
    <cellStyle name="Link Units (0)" xfId="206" xr:uid="{00000000-0005-0000-0000-0000CD000000}"/>
    <cellStyle name="Link Units (1)" xfId="207" xr:uid="{00000000-0005-0000-0000-0000CE000000}"/>
    <cellStyle name="Link Units (2)" xfId="208" xr:uid="{00000000-0005-0000-0000-0000CF000000}"/>
    <cellStyle name="Miglia - Stile1" xfId="209" xr:uid="{00000000-0005-0000-0000-0000D0000000}"/>
    <cellStyle name="Miglia - Stile2" xfId="210" xr:uid="{00000000-0005-0000-0000-0000D1000000}"/>
    <cellStyle name="Miglia - Stile3" xfId="211" xr:uid="{00000000-0005-0000-0000-0000D2000000}"/>
    <cellStyle name="Miglia - Stile4" xfId="212" xr:uid="{00000000-0005-0000-0000-0000D3000000}"/>
    <cellStyle name="Miglia - Stile5" xfId="213" xr:uid="{00000000-0005-0000-0000-0000D4000000}"/>
    <cellStyle name="Milliers [0]_AR1194" xfId="214" xr:uid="{00000000-0005-0000-0000-0000D5000000}"/>
    <cellStyle name="Milliers_AR1194" xfId="215" xr:uid="{00000000-0005-0000-0000-0000D6000000}"/>
    <cellStyle name="Monétaire [0]_AR1194" xfId="216" xr:uid="{00000000-0005-0000-0000-0000D7000000}"/>
    <cellStyle name="Monétaire_AR1194" xfId="217" xr:uid="{00000000-0005-0000-0000-0000D8000000}"/>
    <cellStyle name="no dec" xfId="218" xr:uid="{00000000-0005-0000-0000-0000D9000000}"/>
    <cellStyle name="Normal" xfId="0" builtinId="0"/>
    <cellStyle name="Normal - Stile6" xfId="219" xr:uid="{00000000-0005-0000-0000-0000DB000000}"/>
    <cellStyle name="Normal - Stile7" xfId="220" xr:uid="{00000000-0005-0000-0000-0000DC000000}"/>
    <cellStyle name="Normal - Stile8" xfId="221" xr:uid="{00000000-0005-0000-0000-0000DD000000}"/>
    <cellStyle name="Normal - Style1" xfId="222" xr:uid="{00000000-0005-0000-0000-0000DE000000}"/>
    <cellStyle name="Normal 10" xfId="223" xr:uid="{00000000-0005-0000-0000-0000DF000000}"/>
    <cellStyle name="Normal 11" xfId="224" xr:uid="{00000000-0005-0000-0000-0000E0000000}"/>
    <cellStyle name="Normal 11 2" xfId="225" xr:uid="{00000000-0005-0000-0000-0000E1000000}"/>
    <cellStyle name="Normal 12" xfId="226" xr:uid="{00000000-0005-0000-0000-0000E2000000}"/>
    <cellStyle name="Normal 12 2" xfId="227" xr:uid="{00000000-0005-0000-0000-0000E3000000}"/>
    <cellStyle name="Normal 12 2 18" xfId="228" xr:uid="{00000000-0005-0000-0000-0000E4000000}"/>
    <cellStyle name="Normal 12 2 18 2" xfId="373" xr:uid="{00000000-0005-0000-0000-0000E5000000}"/>
    <cellStyle name="Normal 13" xfId="229" xr:uid="{00000000-0005-0000-0000-0000E6000000}"/>
    <cellStyle name="Normal 13 2" xfId="230" xr:uid="{00000000-0005-0000-0000-0000E7000000}"/>
    <cellStyle name="Normal 139" xfId="231" xr:uid="{00000000-0005-0000-0000-0000E8000000}"/>
    <cellStyle name="Normal 139 2 2" xfId="232" xr:uid="{00000000-0005-0000-0000-0000E9000000}"/>
    <cellStyle name="Normal 139 3" xfId="233" xr:uid="{00000000-0005-0000-0000-0000EA000000}"/>
    <cellStyle name="Normal 14" xfId="234" xr:uid="{00000000-0005-0000-0000-0000EB000000}"/>
    <cellStyle name="Normal 14 2" xfId="235" xr:uid="{00000000-0005-0000-0000-0000EC000000}"/>
    <cellStyle name="Normal 15" xfId="236" xr:uid="{00000000-0005-0000-0000-0000ED000000}"/>
    <cellStyle name="Normal 16" xfId="237" xr:uid="{00000000-0005-0000-0000-0000EE000000}"/>
    <cellStyle name="Normal 17" xfId="238" xr:uid="{00000000-0005-0000-0000-0000EF000000}"/>
    <cellStyle name="Normal 18" xfId="239" xr:uid="{00000000-0005-0000-0000-0000F0000000}"/>
    <cellStyle name="Normal 19" xfId="240" xr:uid="{00000000-0005-0000-0000-0000F1000000}"/>
    <cellStyle name="Normal 199" xfId="241" xr:uid="{00000000-0005-0000-0000-0000F2000000}"/>
    <cellStyle name="Normal 2" xfId="242" xr:uid="{00000000-0005-0000-0000-0000F3000000}"/>
    <cellStyle name="Normal 2 2" xfId="243" xr:uid="{00000000-0005-0000-0000-0000F4000000}"/>
    <cellStyle name="Normal 2 2 13" xfId="244" xr:uid="{00000000-0005-0000-0000-0000F5000000}"/>
    <cellStyle name="Normal 2 2 13 2" xfId="245" xr:uid="{00000000-0005-0000-0000-0000F6000000}"/>
    <cellStyle name="Normal 2 3" xfId="246" xr:uid="{00000000-0005-0000-0000-0000F7000000}"/>
    <cellStyle name="Normal 2 3 2" xfId="247" xr:uid="{00000000-0005-0000-0000-0000F8000000}"/>
    <cellStyle name="Normal 2 4" xfId="248" xr:uid="{00000000-0005-0000-0000-0000F9000000}"/>
    <cellStyle name="Normal 2_BEE CONSO" xfId="249" xr:uid="{00000000-0005-0000-0000-0000FA000000}"/>
    <cellStyle name="Normal 20" xfId="250" xr:uid="{00000000-0005-0000-0000-0000FB000000}"/>
    <cellStyle name="Normal 21" xfId="251" xr:uid="{00000000-0005-0000-0000-0000FC000000}"/>
    <cellStyle name="Normal 22" xfId="252" xr:uid="{00000000-0005-0000-0000-0000FD000000}"/>
    <cellStyle name="Normal 227" xfId="253" xr:uid="{00000000-0005-0000-0000-0000FE000000}"/>
    <cellStyle name="Normal 229" xfId="254" xr:uid="{00000000-0005-0000-0000-0000FF000000}"/>
    <cellStyle name="Normal 229 2" xfId="255" xr:uid="{00000000-0005-0000-0000-000000010000}"/>
    <cellStyle name="Normal 23" xfId="256" xr:uid="{00000000-0005-0000-0000-000001010000}"/>
    <cellStyle name="Normal 234" xfId="257" xr:uid="{00000000-0005-0000-0000-000002010000}"/>
    <cellStyle name="Normal 234 2" xfId="258" xr:uid="{00000000-0005-0000-0000-000003010000}"/>
    <cellStyle name="Normal 234 3" xfId="372" xr:uid="{00000000-0005-0000-0000-000004010000}"/>
    <cellStyle name="Normal 234 4" xfId="374" xr:uid="{2AD14634-097A-44F1-93D5-58173939BD20}"/>
    <cellStyle name="Normal 24" xfId="259" xr:uid="{00000000-0005-0000-0000-000005010000}"/>
    <cellStyle name="Normal 25" xfId="260" xr:uid="{00000000-0005-0000-0000-000006010000}"/>
    <cellStyle name="Normal 26" xfId="261" xr:uid="{00000000-0005-0000-0000-000007010000}"/>
    <cellStyle name="Normal 27" xfId="262" xr:uid="{00000000-0005-0000-0000-000008010000}"/>
    <cellStyle name="Normal 3" xfId="263" xr:uid="{00000000-0005-0000-0000-000009010000}"/>
    <cellStyle name="Normal 3 14" xfId="264" xr:uid="{00000000-0005-0000-0000-00000A010000}"/>
    <cellStyle name="Normal 3 2" xfId="265" xr:uid="{00000000-0005-0000-0000-00000B010000}"/>
    <cellStyle name="Normal 3 2 14" xfId="266" xr:uid="{00000000-0005-0000-0000-00000C010000}"/>
    <cellStyle name="Normal 3 2 14 2" xfId="267" xr:uid="{00000000-0005-0000-0000-00000D010000}"/>
    <cellStyle name="Normal 3 2 14 3" xfId="268" xr:uid="{00000000-0005-0000-0000-00000E010000}"/>
    <cellStyle name="Normal 3 2 2" xfId="269" xr:uid="{00000000-0005-0000-0000-00000F010000}"/>
    <cellStyle name="Normal 3 3" xfId="270" xr:uid="{00000000-0005-0000-0000-000010010000}"/>
    <cellStyle name="Normal 3_M Picture Entertainment_311209 V2_Nam" xfId="271" xr:uid="{00000000-0005-0000-0000-000011010000}"/>
    <cellStyle name="Normal 39 2" xfId="272" xr:uid="{00000000-0005-0000-0000-000012010000}"/>
    <cellStyle name="Normal 4" xfId="273" xr:uid="{00000000-0005-0000-0000-000013010000}"/>
    <cellStyle name="Normal 4 14" xfId="274" xr:uid="{00000000-0005-0000-0000-000014010000}"/>
    <cellStyle name="Normal 4 2" xfId="275" xr:uid="{00000000-0005-0000-0000-000015010000}"/>
    <cellStyle name="Normal 4 2 9 4" xfId="276" xr:uid="{00000000-0005-0000-0000-000016010000}"/>
    <cellStyle name="Normal 4 2 9 4 2" xfId="277" xr:uid="{00000000-0005-0000-0000-000017010000}"/>
    <cellStyle name="Normal 4 3" xfId="278" xr:uid="{00000000-0005-0000-0000-000018010000}"/>
    <cellStyle name="Normal 42" xfId="279" xr:uid="{00000000-0005-0000-0000-000019010000}"/>
    <cellStyle name="Normal 42 2" xfId="280" xr:uid="{00000000-0005-0000-0000-00001A010000}"/>
    <cellStyle name="Normal 5" xfId="281" xr:uid="{00000000-0005-0000-0000-00001B010000}"/>
    <cellStyle name="Normal 5 2" xfId="282" xr:uid="{00000000-0005-0000-0000-00001C010000}"/>
    <cellStyle name="Normal 6" xfId="283" xr:uid="{00000000-0005-0000-0000-00001D010000}"/>
    <cellStyle name="Normal 7" xfId="284" xr:uid="{00000000-0005-0000-0000-00001E010000}"/>
    <cellStyle name="Normal 7 14" xfId="285" xr:uid="{00000000-0005-0000-0000-00001F010000}"/>
    <cellStyle name="Normal 7 2" xfId="286" xr:uid="{00000000-0005-0000-0000-000020010000}"/>
    <cellStyle name="Normal 7 2 2" xfId="287" xr:uid="{00000000-0005-0000-0000-000021010000}"/>
    <cellStyle name="Normal 7 2 2 2" xfId="288" xr:uid="{00000000-0005-0000-0000-000022010000}"/>
    <cellStyle name="Normal 8" xfId="289" xr:uid="{00000000-0005-0000-0000-000023010000}"/>
    <cellStyle name="Normal 9" xfId="290" xr:uid="{00000000-0005-0000-0000-000024010000}"/>
    <cellStyle name="Normal 9 2" xfId="291" xr:uid="{00000000-0005-0000-0000-000025010000}"/>
    <cellStyle name="Normal_M Picture Entertainment_Thai Q3'51 2" xfId="292" xr:uid="{00000000-0005-0000-0000-000026010000}"/>
    <cellStyle name="Normal_Major Q2'06" xfId="293" xr:uid="{00000000-0005-0000-0000-000027010000}"/>
    <cellStyle name="Note 2" xfId="294" xr:uid="{00000000-0005-0000-0000-000028010000}"/>
    <cellStyle name="Output Amounts" xfId="295" xr:uid="{00000000-0005-0000-0000-000029010000}"/>
    <cellStyle name="Output Line Items" xfId="296" xr:uid="{00000000-0005-0000-0000-00002A010000}"/>
    <cellStyle name="Percent [0]" xfId="297" xr:uid="{00000000-0005-0000-0000-00002B010000}"/>
    <cellStyle name="Percent [00]" xfId="298" xr:uid="{00000000-0005-0000-0000-00002C010000}"/>
    <cellStyle name="Percent [2]" xfId="299" xr:uid="{00000000-0005-0000-0000-00002D010000}"/>
    <cellStyle name="Percent 10" xfId="300" xr:uid="{00000000-0005-0000-0000-00002E010000}"/>
    <cellStyle name="Percent 11" xfId="301" xr:uid="{00000000-0005-0000-0000-00002F010000}"/>
    <cellStyle name="Percent 12" xfId="302" xr:uid="{00000000-0005-0000-0000-000030010000}"/>
    <cellStyle name="Percent 13" xfId="303" xr:uid="{00000000-0005-0000-0000-000031010000}"/>
    <cellStyle name="Percent 14" xfId="304" xr:uid="{00000000-0005-0000-0000-000032010000}"/>
    <cellStyle name="Percent 15" xfId="305" xr:uid="{00000000-0005-0000-0000-000033010000}"/>
    <cellStyle name="Percent 16" xfId="306" xr:uid="{00000000-0005-0000-0000-000034010000}"/>
    <cellStyle name="Percent 17" xfId="307" xr:uid="{00000000-0005-0000-0000-000035010000}"/>
    <cellStyle name="Percent 18" xfId="308" xr:uid="{00000000-0005-0000-0000-000036010000}"/>
    <cellStyle name="Percent 19" xfId="309" xr:uid="{00000000-0005-0000-0000-000037010000}"/>
    <cellStyle name="Percent 2" xfId="310" xr:uid="{00000000-0005-0000-0000-000038010000}"/>
    <cellStyle name="Percent 3" xfId="311" xr:uid="{00000000-0005-0000-0000-000039010000}"/>
    <cellStyle name="Percent 3 2" xfId="312" xr:uid="{00000000-0005-0000-0000-00003A010000}"/>
    <cellStyle name="Percent 3 3" xfId="313" xr:uid="{00000000-0005-0000-0000-00003B010000}"/>
    <cellStyle name="Percent 3 4" xfId="314" xr:uid="{00000000-0005-0000-0000-00003C010000}"/>
    <cellStyle name="Percent 3 5" xfId="315" xr:uid="{00000000-0005-0000-0000-00003D010000}"/>
    <cellStyle name="Percent 4" xfId="316" xr:uid="{00000000-0005-0000-0000-00003E010000}"/>
    <cellStyle name="Percent 5" xfId="317" xr:uid="{00000000-0005-0000-0000-00003F010000}"/>
    <cellStyle name="Percent 6" xfId="318" xr:uid="{00000000-0005-0000-0000-000040010000}"/>
    <cellStyle name="Percent 67" xfId="319" xr:uid="{00000000-0005-0000-0000-000041010000}"/>
    <cellStyle name="Percent 7" xfId="320" xr:uid="{00000000-0005-0000-0000-000042010000}"/>
    <cellStyle name="Percent 8" xfId="321" xr:uid="{00000000-0005-0000-0000-000043010000}"/>
    <cellStyle name="Percent 9" xfId="322" xr:uid="{00000000-0005-0000-0000-000044010000}"/>
    <cellStyle name="PERCENTAGE" xfId="323" xr:uid="{00000000-0005-0000-0000-000045010000}"/>
    <cellStyle name="PrePop Currency (0)" xfId="324" xr:uid="{00000000-0005-0000-0000-000046010000}"/>
    <cellStyle name="PrePop Currency (2)" xfId="325" xr:uid="{00000000-0005-0000-0000-000047010000}"/>
    <cellStyle name="PrePop Units (0)" xfId="326" xr:uid="{00000000-0005-0000-0000-000048010000}"/>
    <cellStyle name="PrePop Units (1)" xfId="327" xr:uid="{00000000-0005-0000-0000-000049010000}"/>
    <cellStyle name="PrePop Units (2)" xfId="328" xr:uid="{00000000-0005-0000-0000-00004A010000}"/>
    <cellStyle name="price" xfId="329" xr:uid="{00000000-0005-0000-0000-00004B010000}"/>
    <cellStyle name="PSChar" xfId="330" xr:uid="{00000000-0005-0000-0000-00004C010000}"/>
    <cellStyle name="PSDate" xfId="331" xr:uid="{00000000-0005-0000-0000-00004D010000}"/>
    <cellStyle name="PSDec" xfId="332" xr:uid="{00000000-0005-0000-0000-00004E010000}"/>
    <cellStyle name="PSHeading" xfId="333" xr:uid="{00000000-0005-0000-0000-00004F010000}"/>
    <cellStyle name="PSInt" xfId="334" xr:uid="{00000000-0005-0000-0000-000050010000}"/>
    <cellStyle name="PSSpacer" xfId="335" xr:uid="{00000000-0005-0000-0000-000051010000}"/>
    <cellStyle name="pwstyle" xfId="336" xr:uid="{00000000-0005-0000-0000-000052010000}"/>
    <cellStyle name="Quantity" xfId="337" xr:uid="{00000000-0005-0000-0000-000053010000}"/>
    <cellStyle name="RevList" xfId="338" xr:uid="{00000000-0005-0000-0000-000054010000}"/>
    <cellStyle name="rob" xfId="339" xr:uid="{00000000-0005-0000-0000-000055010000}"/>
    <cellStyle name="sbt2" xfId="340" xr:uid="{00000000-0005-0000-0000-000056010000}"/>
    <cellStyle name="Standard_Anpassen der Amortisation" xfId="341" xr:uid="{00000000-0005-0000-0000-000057010000}"/>
    <cellStyle name="Style 1" xfId="342" xr:uid="{00000000-0005-0000-0000-000058010000}"/>
    <cellStyle name="Style 2" xfId="343" xr:uid="{00000000-0005-0000-0000-000059010000}"/>
    <cellStyle name="subt1" xfId="344" xr:uid="{00000000-0005-0000-0000-00005A010000}"/>
    <cellStyle name="Subtotal" xfId="345" xr:uid="{00000000-0005-0000-0000-00005B010000}"/>
    <cellStyle name="Text Indent A" xfId="346" xr:uid="{00000000-0005-0000-0000-00005C010000}"/>
    <cellStyle name="Text Indent B" xfId="347" xr:uid="{00000000-0005-0000-0000-00005D010000}"/>
    <cellStyle name="Text Indent C" xfId="348" xr:uid="{00000000-0005-0000-0000-00005E010000}"/>
    <cellStyle name="Timing Schedule" xfId="349" xr:uid="{00000000-0005-0000-0000-00005F010000}"/>
    <cellStyle name="v" xfId="350" xr:uid="{00000000-0005-0000-0000-000060010000}"/>
    <cellStyle name="Währung [0]_Compiling Utility Macros" xfId="351" xr:uid="{00000000-0005-0000-0000-000061010000}"/>
    <cellStyle name="Währung_Compiling Utility Macros" xfId="352" xr:uid="{00000000-0005-0000-0000-000062010000}"/>
    <cellStyle name="เครื่องหมายจุลภาค [0]_PERSONAL" xfId="353" xr:uid="{00000000-0005-0000-0000-000063010000}"/>
    <cellStyle name="เครื่องหมายจุลภาค_1999-PLAN-ACTUAL" xfId="354" xr:uid="{00000000-0005-0000-0000-000064010000}"/>
    <cellStyle name="เครื่องหมายสกุลเงิน [0]_PERSONAL" xfId="355" xr:uid="{00000000-0005-0000-0000-000065010000}"/>
    <cellStyle name="เครื่องหมายสกุลเงิน_PERSONAL" xfId="356" xr:uid="{00000000-0005-0000-0000-000066010000}"/>
    <cellStyle name="เชื่อมโยงหลายมิติ" xfId="357" xr:uid="{00000000-0005-0000-0000-000067010000}"/>
    <cellStyle name="เปอร์เซ็นต์_asset-accent" xfId="358" xr:uid="{00000000-0005-0000-0000-000068010000}"/>
    <cellStyle name="ตามการเชื่อมโยงหลายมิติ" xfId="359" xr:uid="{00000000-0005-0000-0000-000069010000}"/>
    <cellStyle name="น้บะภฒ_95" xfId="360" xr:uid="{00000000-0005-0000-0000-00006A010000}"/>
    <cellStyle name="ปกติ_116-420" xfId="361" xr:uid="{00000000-0005-0000-0000-00006B010000}"/>
    <cellStyle name="ฤธถ [0]_95" xfId="362" xr:uid="{00000000-0005-0000-0000-00006C010000}"/>
    <cellStyle name="ฤธถ_95" xfId="363" xr:uid="{00000000-0005-0000-0000-00006D010000}"/>
    <cellStyle name="ล๋ศญ [0]_95" xfId="364" xr:uid="{00000000-0005-0000-0000-00006E010000}"/>
    <cellStyle name="ล๋ศญ_95" xfId="365" xr:uid="{00000000-0005-0000-0000-00006F010000}"/>
    <cellStyle name="วฅมุ_4ฟ๙ฝวภ๛" xfId="366" xr:uid="{00000000-0005-0000-0000-000070010000}"/>
    <cellStyle name="ส่วนที่ถูกเน้น6" xfId="367" xr:uid="{00000000-0005-0000-0000-000071010000}"/>
    <cellStyle name="ส่วนที่ถูกเน้น6 2" xfId="368" xr:uid="{00000000-0005-0000-0000-000072010000}"/>
    <cellStyle name="ส่วนที่ถูกเน้น6 2 2 2" xfId="369" xr:uid="{00000000-0005-0000-0000-000073010000}"/>
    <cellStyle name="ส่วนที่ถูกเน้น6 3" xfId="370" xr:uid="{00000000-0005-0000-0000-000074010000}"/>
    <cellStyle name="常规_Sheet1" xfId="371" xr:uid="{00000000-0005-0000-0000-000075010000}"/>
  </cellStyles>
  <dxfs count="0"/>
  <tableStyles count="0" defaultTableStyle="TableStyleMedium9" defaultPivotStyle="PivotStyleLight16"/>
  <colors>
    <mruColors>
      <color rgb="FF0000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M149"/>
  <sheetViews>
    <sheetView topLeftCell="A139" zoomScaleNormal="100" zoomScaleSheetLayoutView="100" workbookViewId="0"/>
  </sheetViews>
  <sheetFormatPr defaultColWidth="9.140625" defaultRowHeight="16.350000000000001" customHeight="1"/>
  <cols>
    <col min="1" max="1" width="1.7109375" style="23" customWidth="1"/>
    <col min="2" max="3" width="1.7109375" style="18" customWidth="1"/>
    <col min="4" max="4" width="31.140625" style="18" customWidth="1"/>
    <col min="5" max="5" width="5.85546875" style="19" customWidth="1"/>
    <col min="6" max="6" width="0.7109375" style="20" customWidth="1"/>
    <col min="7" max="7" width="12.42578125" style="21" customWidth="1"/>
    <col min="8" max="8" width="0.7109375" style="22" customWidth="1"/>
    <col min="9" max="9" width="13.5703125" style="21" bestFit="1" customWidth="1"/>
    <col min="10" max="10" width="0.7109375" style="22" customWidth="1"/>
    <col min="11" max="11" width="13.140625" style="21" customWidth="1"/>
    <col min="12" max="12" width="0.7109375" style="22" customWidth="1"/>
    <col min="13" max="13" width="14" style="21" bestFit="1" customWidth="1"/>
    <col min="14" max="16384" width="9.140625" style="23"/>
  </cols>
  <sheetData>
    <row r="1" spans="1:13" ht="16.350000000000001" customHeight="1">
      <c r="A1" s="17" t="s">
        <v>52</v>
      </c>
    </row>
    <row r="2" spans="1:13" s="17" customFormat="1" ht="16.350000000000001" customHeight="1">
      <c r="A2" s="24" t="s">
        <v>82</v>
      </c>
      <c r="B2" s="24"/>
      <c r="C2" s="24"/>
      <c r="D2" s="24"/>
      <c r="E2" s="25"/>
      <c r="F2" s="26"/>
      <c r="G2" s="27"/>
      <c r="H2" s="27"/>
      <c r="I2" s="27"/>
      <c r="J2" s="27"/>
      <c r="K2" s="28"/>
      <c r="L2" s="27"/>
      <c r="M2" s="28"/>
    </row>
    <row r="3" spans="1:13" s="17" customFormat="1" ht="16.350000000000001" customHeight="1">
      <c r="A3" s="78" t="s">
        <v>185</v>
      </c>
      <c r="B3" s="78"/>
      <c r="C3" s="78"/>
      <c r="D3" s="78"/>
      <c r="E3" s="79"/>
      <c r="F3" s="79"/>
      <c r="G3" s="221"/>
      <c r="H3" s="221"/>
      <c r="I3" s="221"/>
      <c r="J3" s="221"/>
      <c r="K3" s="221"/>
      <c r="L3" s="221"/>
      <c r="M3" s="221"/>
    </row>
    <row r="4" spans="1:13" s="17" customFormat="1" ht="16.350000000000001" customHeight="1">
      <c r="A4" s="81"/>
      <c r="B4" s="81"/>
      <c r="C4" s="81"/>
      <c r="D4" s="81"/>
      <c r="E4" s="82"/>
      <c r="F4" s="82"/>
      <c r="G4" s="83"/>
      <c r="H4" s="83"/>
      <c r="I4" s="83"/>
      <c r="J4" s="83"/>
      <c r="K4" s="83"/>
      <c r="L4" s="83"/>
      <c r="M4" s="83"/>
    </row>
    <row r="5" spans="1:13" s="17" customFormat="1" ht="16.350000000000001" customHeight="1">
      <c r="A5" s="81"/>
      <c r="B5" s="81"/>
      <c r="C5" s="81"/>
      <c r="D5" s="81"/>
      <c r="E5" s="82"/>
      <c r="F5" s="82"/>
      <c r="G5" s="83"/>
      <c r="H5" s="83"/>
      <c r="I5" s="83"/>
      <c r="J5" s="83"/>
      <c r="K5" s="83"/>
      <c r="L5" s="83"/>
      <c r="M5" s="83"/>
    </row>
    <row r="6" spans="1:13" s="17" customFormat="1" ht="16.350000000000001" customHeight="1">
      <c r="A6" s="81"/>
      <c r="B6" s="81"/>
      <c r="C6" s="81"/>
      <c r="D6" s="81"/>
      <c r="E6" s="82"/>
      <c r="F6" s="82"/>
      <c r="G6" s="297" t="s">
        <v>19</v>
      </c>
      <c r="H6" s="297"/>
      <c r="I6" s="297"/>
      <c r="J6" s="297"/>
      <c r="K6" s="297"/>
      <c r="L6" s="297"/>
      <c r="M6" s="297"/>
    </row>
    <row r="7" spans="1:13" s="17" customFormat="1" ht="16.350000000000001" customHeight="1">
      <c r="A7" s="80"/>
      <c r="B7" s="84"/>
      <c r="C7" s="84"/>
      <c r="D7" s="84"/>
      <c r="E7" s="85"/>
      <c r="F7" s="82"/>
      <c r="G7" s="298" t="s">
        <v>118</v>
      </c>
      <c r="H7" s="299"/>
      <c r="I7" s="299"/>
      <c r="J7" s="222"/>
      <c r="K7" s="298" t="s">
        <v>119</v>
      </c>
      <c r="L7" s="299"/>
      <c r="M7" s="299"/>
    </row>
    <row r="8" spans="1:13" s="17" customFormat="1" ht="16.350000000000001" customHeight="1">
      <c r="A8" s="80"/>
      <c r="B8" s="84"/>
      <c r="C8" s="84"/>
      <c r="D8" s="84"/>
      <c r="E8" s="85"/>
      <c r="F8" s="82"/>
      <c r="G8" s="296" t="s">
        <v>117</v>
      </c>
      <c r="H8" s="296"/>
      <c r="I8" s="296"/>
      <c r="J8" s="222"/>
      <c r="K8" s="296" t="s">
        <v>117</v>
      </c>
      <c r="L8" s="296"/>
      <c r="M8" s="296"/>
    </row>
    <row r="9" spans="1:13" s="17" customFormat="1" ht="16.350000000000001" customHeight="1">
      <c r="A9" s="80"/>
      <c r="B9" s="84"/>
      <c r="C9" s="84"/>
      <c r="D9" s="84"/>
      <c r="E9" s="85"/>
      <c r="F9" s="82"/>
      <c r="G9" s="83" t="s">
        <v>55</v>
      </c>
      <c r="H9" s="83"/>
      <c r="I9" s="83" t="s">
        <v>56</v>
      </c>
      <c r="J9" s="83"/>
      <c r="K9" s="83" t="s">
        <v>55</v>
      </c>
      <c r="L9" s="222"/>
      <c r="M9" s="83" t="s">
        <v>56</v>
      </c>
    </row>
    <row r="10" spans="1:13" s="17" customFormat="1" ht="16.350000000000001" customHeight="1">
      <c r="A10" s="80"/>
      <c r="B10" s="84"/>
      <c r="C10" s="84"/>
      <c r="D10" s="80"/>
      <c r="E10" s="85"/>
      <c r="F10" s="82"/>
      <c r="G10" s="86" t="s">
        <v>183</v>
      </c>
      <c r="H10" s="83"/>
      <c r="I10" s="87" t="s">
        <v>57</v>
      </c>
      <c r="J10" s="222"/>
      <c r="K10" s="86" t="s">
        <v>183</v>
      </c>
      <c r="L10" s="83"/>
      <c r="M10" s="87" t="s">
        <v>57</v>
      </c>
    </row>
    <row r="11" spans="1:13" s="17" customFormat="1" ht="16.350000000000001" customHeight="1">
      <c r="A11" s="80"/>
      <c r="B11" s="84"/>
      <c r="C11" s="84"/>
      <c r="D11" s="84"/>
      <c r="E11" s="79" t="s">
        <v>0</v>
      </c>
      <c r="F11" s="88"/>
      <c r="G11" s="1" t="s">
        <v>186</v>
      </c>
      <c r="H11" s="2"/>
      <c r="I11" s="1" t="s">
        <v>127</v>
      </c>
      <c r="J11" s="2"/>
      <c r="K11" s="1" t="s">
        <v>186</v>
      </c>
      <c r="L11" s="2"/>
      <c r="M11" s="1" t="s">
        <v>127</v>
      </c>
    </row>
    <row r="12" spans="1:13" s="17" customFormat="1" ht="16.350000000000001" customHeight="1">
      <c r="A12" s="80"/>
      <c r="B12" s="84"/>
      <c r="C12" s="84"/>
      <c r="D12" s="84"/>
      <c r="E12" s="82"/>
      <c r="F12" s="88"/>
      <c r="G12" s="87"/>
      <c r="H12" s="89"/>
      <c r="I12" s="87"/>
      <c r="J12" s="89"/>
      <c r="K12" s="87"/>
      <c r="L12" s="89"/>
      <c r="M12" s="87"/>
    </row>
    <row r="13" spans="1:13" s="29" customFormat="1" ht="16.350000000000001" customHeight="1">
      <c r="A13" s="33" t="s">
        <v>20</v>
      </c>
      <c r="B13" s="33"/>
      <c r="C13" s="33"/>
      <c r="D13" s="3"/>
      <c r="E13" s="4"/>
      <c r="F13" s="4"/>
      <c r="G13" s="34"/>
      <c r="H13" s="56"/>
      <c r="I13" s="34"/>
      <c r="J13" s="56"/>
      <c r="K13" s="67"/>
      <c r="L13" s="58"/>
      <c r="M13" s="67"/>
    </row>
    <row r="14" spans="1:13" s="75" customFormat="1" ht="16.350000000000001" customHeight="1">
      <c r="A14" s="5"/>
      <c r="B14" s="5"/>
      <c r="C14" s="5"/>
      <c r="D14" s="3"/>
      <c r="E14" s="6"/>
      <c r="F14" s="6"/>
      <c r="G14" s="35"/>
      <c r="H14" s="49"/>
      <c r="I14" s="35"/>
      <c r="J14" s="52"/>
      <c r="K14" s="8"/>
      <c r="L14" s="49"/>
      <c r="M14" s="8"/>
    </row>
    <row r="15" spans="1:13" s="75" customFormat="1" ht="16.350000000000001" customHeight="1">
      <c r="A15" s="33" t="s">
        <v>21</v>
      </c>
      <c r="B15" s="33"/>
      <c r="C15" s="33"/>
      <c r="D15" s="3"/>
      <c r="E15" s="6"/>
      <c r="F15" s="6"/>
      <c r="G15" s="35"/>
      <c r="H15" s="49"/>
      <c r="I15" s="35"/>
      <c r="J15" s="52"/>
      <c r="K15" s="8"/>
      <c r="L15" s="49"/>
      <c r="M15" s="8"/>
    </row>
    <row r="16" spans="1:13" s="75" customFormat="1" ht="16.350000000000001" customHeight="1">
      <c r="A16" s="33"/>
      <c r="B16" s="33"/>
      <c r="C16" s="33"/>
      <c r="D16" s="3"/>
      <c r="E16" s="6"/>
      <c r="F16" s="6"/>
      <c r="G16" s="35"/>
      <c r="H16" s="49"/>
      <c r="I16" s="35"/>
      <c r="J16" s="52"/>
      <c r="K16" s="8"/>
      <c r="L16" s="49"/>
      <c r="M16" s="8"/>
    </row>
    <row r="17" spans="1:13" s="75" customFormat="1" ht="16.350000000000001" customHeight="1">
      <c r="A17" s="9" t="s">
        <v>48</v>
      </c>
      <c r="B17" s="33"/>
      <c r="C17" s="33"/>
      <c r="D17" s="3"/>
      <c r="E17" s="36"/>
      <c r="F17" s="37"/>
      <c r="G17" s="61">
        <v>103569</v>
      </c>
      <c r="H17" s="53"/>
      <c r="I17" s="61">
        <v>97765</v>
      </c>
      <c r="J17" s="53"/>
      <c r="K17" s="61">
        <v>8573</v>
      </c>
      <c r="L17" s="53"/>
      <c r="M17" s="61">
        <v>5222</v>
      </c>
    </row>
    <row r="18" spans="1:13" s="75" customFormat="1" ht="16.350000000000001" customHeight="1">
      <c r="A18" s="10" t="s">
        <v>120</v>
      </c>
      <c r="B18" s="10"/>
      <c r="C18" s="10"/>
      <c r="D18" s="11"/>
      <c r="E18" s="10"/>
      <c r="F18" s="10"/>
      <c r="G18" s="61"/>
      <c r="H18" s="53"/>
      <c r="I18" s="61"/>
      <c r="J18" s="53"/>
      <c r="K18" s="61"/>
      <c r="L18" s="53"/>
      <c r="M18" s="61"/>
    </row>
    <row r="19" spans="1:13" s="75" customFormat="1" ht="16.350000000000001" customHeight="1">
      <c r="A19" s="10"/>
      <c r="B19" s="11" t="s">
        <v>121</v>
      </c>
      <c r="C19" s="10"/>
      <c r="D19" s="11"/>
      <c r="E19" s="74">
        <v>8</v>
      </c>
      <c r="F19" s="37"/>
      <c r="G19" s="61">
        <v>157554</v>
      </c>
      <c r="H19" s="53"/>
      <c r="I19" s="61">
        <v>190842</v>
      </c>
      <c r="J19" s="53"/>
      <c r="K19" s="61">
        <v>1516</v>
      </c>
      <c r="L19" s="53"/>
      <c r="M19" s="61">
        <v>2436</v>
      </c>
    </row>
    <row r="20" spans="1:13" s="75" customFormat="1" ht="16.350000000000001" customHeight="1">
      <c r="A20" s="10" t="s">
        <v>112</v>
      </c>
      <c r="B20" s="11"/>
      <c r="C20" s="10"/>
      <c r="D20" s="11"/>
      <c r="E20" s="38" t="s">
        <v>238</v>
      </c>
      <c r="F20" s="39"/>
      <c r="G20" s="61">
        <v>0</v>
      </c>
      <c r="H20" s="59"/>
      <c r="I20" s="61">
        <v>0</v>
      </c>
      <c r="J20" s="59"/>
      <c r="K20" s="61">
        <v>143300</v>
      </c>
      <c r="L20" s="16"/>
      <c r="M20" s="61">
        <v>201600</v>
      </c>
    </row>
    <row r="21" spans="1:13" s="75" customFormat="1" ht="16.350000000000001" customHeight="1">
      <c r="A21" s="10" t="s">
        <v>49</v>
      </c>
      <c r="B21" s="10"/>
      <c r="C21" s="10"/>
      <c r="D21" s="11"/>
      <c r="E21" s="74"/>
      <c r="F21" s="39"/>
      <c r="G21" s="61">
        <v>146</v>
      </c>
      <c r="H21" s="54"/>
      <c r="I21" s="68">
        <v>146</v>
      </c>
      <c r="J21" s="54"/>
      <c r="K21" s="61">
        <v>0</v>
      </c>
      <c r="L21" s="16"/>
      <c r="M21" s="68">
        <v>0</v>
      </c>
    </row>
    <row r="22" spans="1:13" s="75" customFormat="1" ht="16.350000000000001" customHeight="1">
      <c r="A22" s="10" t="s">
        <v>50</v>
      </c>
      <c r="B22" s="10"/>
      <c r="C22" s="10"/>
      <c r="D22" s="11"/>
      <c r="E22" s="38">
        <v>11</v>
      </c>
      <c r="F22" s="39"/>
      <c r="G22" s="61">
        <v>117671</v>
      </c>
      <c r="H22" s="54"/>
      <c r="I22" s="68">
        <v>115321</v>
      </c>
      <c r="J22" s="54"/>
      <c r="K22" s="61">
        <v>0</v>
      </c>
      <c r="L22" s="16"/>
      <c r="M22" s="68">
        <v>0</v>
      </c>
    </row>
    <row r="23" spans="1:13" s="75" customFormat="1" ht="16.350000000000001" customHeight="1">
      <c r="A23" s="10" t="s">
        <v>101</v>
      </c>
      <c r="B23" s="10"/>
      <c r="C23" s="10"/>
      <c r="D23" s="11"/>
      <c r="E23" s="6"/>
      <c r="F23" s="6"/>
      <c r="G23" s="61">
        <v>5267</v>
      </c>
      <c r="H23" s="54"/>
      <c r="I23" s="68">
        <v>4047</v>
      </c>
      <c r="J23" s="54"/>
      <c r="K23" s="61">
        <v>0</v>
      </c>
      <c r="L23" s="16"/>
      <c r="M23" s="68">
        <v>0</v>
      </c>
    </row>
    <row r="24" spans="1:13" s="75" customFormat="1" ht="16.350000000000001" customHeight="1">
      <c r="A24" s="10" t="s">
        <v>46</v>
      </c>
      <c r="B24" s="10"/>
      <c r="C24" s="10"/>
      <c r="D24" s="11"/>
      <c r="E24" s="6"/>
      <c r="F24" s="6"/>
      <c r="G24" s="61">
        <v>21613</v>
      </c>
      <c r="H24" s="54"/>
      <c r="I24" s="68">
        <v>25231</v>
      </c>
      <c r="J24" s="54"/>
      <c r="K24" s="61">
        <v>828</v>
      </c>
      <c r="L24" s="16"/>
      <c r="M24" s="68">
        <v>677</v>
      </c>
    </row>
    <row r="25" spans="1:13" s="75" customFormat="1" ht="16.350000000000001" customHeight="1">
      <c r="A25" s="10" t="s">
        <v>110</v>
      </c>
      <c r="B25" s="10"/>
      <c r="C25" s="10"/>
      <c r="D25" s="11"/>
      <c r="E25" s="37"/>
      <c r="F25" s="37"/>
      <c r="G25" s="62">
        <v>5860</v>
      </c>
      <c r="H25" s="54"/>
      <c r="I25" s="69">
        <v>2531</v>
      </c>
      <c r="J25" s="54"/>
      <c r="K25" s="62">
        <v>33</v>
      </c>
      <c r="L25" s="16"/>
      <c r="M25" s="69">
        <v>25</v>
      </c>
    </row>
    <row r="26" spans="1:13" s="75" customFormat="1" ht="16.350000000000001" customHeight="1">
      <c r="A26" s="12"/>
      <c r="B26" s="12"/>
      <c r="C26" s="12"/>
      <c r="D26" s="13"/>
      <c r="E26" s="40"/>
      <c r="F26" s="7"/>
      <c r="G26" s="8"/>
      <c r="H26" s="49"/>
      <c r="I26" s="8"/>
      <c r="J26" s="49"/>
      <c r="K26" s="8"/>
      <c r="L26" s="55"/>
      <c r="M26" s="8"/>
    </row>
    <row r="27" spans="1:13" s="75" customFormat="1" ht="16.350000000000001" customHeight="1">
      <c r="A27" s="3" t="s">
        <v>22</v>
      </c>
      <c r="B27" s="3"/>
      <c r="C27" s="3"/>
      <c r="D27" s="11"/>
      <c r="E27" s="6"/>
      <c r="F27" s="6"/>
      <c r="G27" s="63">
        <f>SUM(G17:G25)</f>
        <v>411680</v>
      </c>
      <c r="H27" s="49"/>
      <c r="I27" s="63">
        <f>SUM(I17:I25)</f>
        <v>435883</v>
      </c>
      <c r="J27" s="49"/>
      <c r="K27" s="63">
        <f>SUM(K17:K25)</f>
        <v>154250</v>
      </c>
      <c r="L27" s="16"/>
      <c r="M27" s="63">
        <f>SUM(M17:M25)</f>
        <v>209960</v>
      </c>
    </row>
    <row r="28" spans="1:13" s="75" customFormat="1" ht="16.350000000000001" customHeight="1">
      <c r="A28" s="11"/>
      <c r="B28" s="11"/>
      <c r="C28" s="11"/>
      <c r="D28" s="11"/>
      <c r="E28" s="6"/>
      <c r="F28" s="6"/>
      <c r="G28" s="8"/>
      <c r="H28" s="49"/>
      <c r="I28" s="8"/>
      <c r="J28" s="49"/>
      <c r="K28" s="8"/>
      <c r="L28" s="52"/>
      <c r="M28" s="8"/>
    </row>
    <row r="29" spans="1:13" s="75" customFormat="1" ht="16.350000000000001" customHeight="1">
      <c r="A29" s="3" t="s">
        <v>23</v>
      </c>
      <c r="B29" s="3"/>
      <c r="C29" s="3"/>
      <c r="D29" s="3"/>
      <c r="E29" s="6"/>
      <c r="F29" s="6"/>
      <c r="G29" s="8"/>
      <c r="H29" s="49"/>
      <c r="I29" s="8"/>
      <c r="J29" s="49"/>
      <c r="K29" s="8"/>
      <c r="L29" s="52"/>
      <c r="M29" s="8"/>
    </row>
    <row r="30" spans="1:13" s="75" customFormat="1" ht="16.350000000000001" customHeight="1">
      <c r="A30" s="3"/>
      <c r="B30" s="3"/>
      <c r="C30" s="3"/>
      <c r="D30" s="3"/>
      <c r="E30" s="6"/>
      <c r="F30" s="6"/>
      <c r="G30" s="8"/>
      <c r="H30" s="49"/>
      <c r="I30" s="8"/>
      <c r="J30" s="49"/>
      <c r="K30" s="8"/>
      <c r="L30" s="52"/>
      <c r="M30" s="8"/>
    </row>
    <row r="31" spans="1:13" s="75" customFormat="1" ht="16.350000000000001" customHeight="1">
      <c r="A31" s="10" t="s">
        <v>30</v>
      </c>
      <c r="B31" s="10"/>
      <c r="C31" s="10"/>
      <c r="D31" s="11"/>
      <c r="E31" s="74"/>
      <c r="F31" s="37"/>
      <c r="G31" s="61">
        <v>0</v>
      </c>
      <c r="H31" s="54"/>
      <c r="I31" s="71">
        <v>0</v>
      </c>
      <c r="J31" s="54"/>
      <c r="K31" s="61">
        <v>237130</v>
      </c>
      <c r="L31" s="16"/>
      <c r="M31" s="68">
        <v>237130</v>
      </c>
    </row>
    <row r="32" spans="1:13" s="75" customFormat="1" ht="16.350000000000001" customHeight="1">
      <c r="A32" s="10" t="s">
        <v>133</v>
      </c>
      <c r="B32" s="10"/>
      <c r="C32" s="10"/>
      <c r="D32" s="11"/>
      <c r="E32" s="36">
        <v>9</v>
      </c>
      <c r="F32" s="37"/>
      <c r="G32" s="61">
        <v>31687</v>
      </c>
      <c r="H32" s="54"/>
      <c r="I32" s="71">
        <v>41033</v>
      </c>
      <c r="J32" s="54"/>
      <c r="K32" s="61">
        <v>3457</v>
      </c>
      <c r="L32" s="16"/>
      <c r="M32" s="68">
        <v>3457</v>
      </c>
    </row>
    <row r="33" spans="1:13" s="75" customFormat="1" ht="16.350000000000001" customHeight="1">
      <c r="A33" s="10" t="s">
        <v>132</v>
      </c>
      <c r="B33" s="10"/>
      <c r="C33" s="10"/>
      <c r="D33" s="11"/>
      <c r="E33" s="74">
        <v>10</v>
      </c>
      <c r="F33" s="37"/>
      <c r="G33" s="61">
        <v>60002</v>
      </c>
      <c r="H33" s="54"/>
      <c r="I33" s="71">
        <v>64160</v>
      </c>
      <c r="J33" s="54"/>
      <c r="K33" s="61">
        <v>64304</v>
      </c>
      <c r="L33" s="16"/>
      <c r="M33" s="73">
        <v>64304</v>
      </c>
    </row>
    <row r="34" spans="1:13" s="75" customFormat="1" ht="16.350000000000001" customHeight="1">
      <c r="A34" s="11" t="s">
        <v>88</v>
      </c>
      <c r="B34" s="11"/>
      <c r="C34" s="11"/>
      <c r="D34" s="11"/>
      <c r="E34" s="74"/>
      <c r="F34" s="37"/>
      <c r="G34" s="61">
        <v>2889</v>
      </c>
      <c r="H34" s="54"/>
      <c r="I34" s="71">
        <v>2185</v>
      </c>
      <c r="J34" s="54"/>
      <c r="K34" s="61">
        <v>1162</v>
      </c>
      <c r="L34" s="16"/>
      <c r="M34" s="68">
        <v>1450</v>
      </c>
    </row>
    <row r="35" spans="1:13" s="75" customFormat="1" ht="16.350000000000001" customHeight="1">
      <c r="A35" s="11" t="s">
        <v>51</v>
      </c>
      <c r="B35" s="11"/>
      <c r="C35" s="11"/>
      <c r="D35" s="11"/>
      <c r="E35" s="36"/>
      <c r="F35" s="37"/>
      <c r="G35" s="61">
        <v>139143</v>
      </c>
      <c r="H35" s="54"/>
      <c r="I35" s="71">
        <v>139143</v>
      </c>
      <c r="J35" s="54"/>
      <c r="K35" s="61">
        <v>0</v>
      </c>
      <c r="L35" s="16"/>
      <c r="M35" s="68">
        <v>0</v>
      </c>
    </row>
    <row r="36" spans="1:13" s="75" customFormat="1" ht="16.350000000000001" customHeight="1">
      <c r="A36" s="11" t="s">
        <v>31</v>
      </c>
      <c r="B36" s="11"/>
      <c r="C36" s="11"/>
      <c r="D36" s="11"/>
      <c r="E36" s="74">
        <v>11</v>
      </c>
      <c r="F36" s="37"/>
      <c r="G36" s="61">
        <v>456</v>
      </c>
      <c r="H36" s="54"/>
      <c r="I36" s="71">
        <v>496</v>
      </c>
      <c r="J36" s="54"/>
      <c r="K36" s="61">
        <v>100</v>
      </c>
      <c r="L36" s="16"/>
      <c r="M36" s="68">
        <v>114</v>
      </c>
    </row>
    <row r="37" spans="1:13" s="75" customFormat="1" ht="16.350000000000001" customHeight="1">
      <c r="A37" s="11" t="s">
        <v>18</v>
      </c>
      <c r="B37" s="11"/>
      <c r="C37" s="11"/>
      <c r="D37" s="11"/>
      <c r="E37" s="74">
        <v>11</v>
      </c>
      <c r="F37" s="37"/>
      <c r="G37" s="61">
        <v>58353</v>
      </c>
      <c r="H37" s="54"/>
      <c r="I37" s="71">
        <v>39434</v>
      </c>
      <c r="J37" s="54"/>
      <c r="K37" s="61">
        <v>0</v>
      </c>
      <c r="L37" s="16"/>
      <c r="M37" s="68">
        <v>0</v>
      </c>
    </row>
    <row r="38" spans="1:13" s="75" customFormat="1" ht="16.350000000000001" customHeight="1">
      <c r="A38" s="11" t="s">
        <v>98</v>
      </c>
      <c r="B38" s="11"/>
      <c r="C38" s="11"/>
      <c r="D38" s="11"/>
      <c r="E38" s="47"/>
      <c r="F38" s="37"/>
      <c r="G38" s="61">
        <v>17892</v>
      </c>
      <c r="H38" s="54"/>
      <c r="I38" s="71">
        <v>21781</v>
      </c>
      <c r="J38" s="54"/>
      <c r="K38" s="61">
        <v>2316</v>
      </c>
      <c r="L38" s="16"/>
      <c r="M38" s="68">
        <v>2316</v>
      </c>
    </row>
    <row r="39" spans="1:13" s="75" customFormat="1" ht="16.350000000000001" customHeight="1">
      <c r="A39" s="10" t="s">
        <v>79</v>
      </c>
      <c r="B39" s="10"/>
      <c r="C39" s="10"/>
      <c r="D39" s="10"/>
      <c r="E39" s="36"/>
      <c r="F39" s="36"/>
      <c r="G39" s="62">
        <v>1958</v>
      </c>
      <c r="H39" s="54"/>
      <c r="I39" s="72">
        <v>1958</v>
      </c>
      <c r="J39" s="54"/>
      <c r="K39" s="62">
        <v>1264</v>
      </c>
      <c r="L39" s="16"/>
      <c r="M39" s="69">
        <v>1264</v>
      </c>
    </row>
    <row r="40" spans="1:13" s="75" customFormat="1" ht="16.350000000000001" customHeight="1">
      <c r="A40" s="12"/>
      <c r="B40" s="12"/>
      <c r="C40" s="12"/>
      <c r="D40" s="13"/>
      <c r="E40" s="7"/>
      <c r="F40" s="7"/>
      <c r="G40" s="8"/>
      <c r="H40" s="49"/>
      <c r="I40" s="8"/>
      <c r="J40" s="49"/>
      <c r="K40" s="8"/>
      <c r="L40" s="49"/>
      <c r="M40" s="8"/>
    </row>
    <row r="41" spans="1:13" s="75" customFormat="1" ht="16.350000000000001" customHeight="1">
      <c r="A41" s="3" t="s">
        <v>24</v>
      </c>
      <c r="B41" s="3"/>
      <c r="C41" s="3"/>
      <c r="D41" s="11"/>
      <c r="E41" s="6"/>
      <c r="F41" s="6"/>
      <c r="G41" s="63">
        <f>SUM(G31:G39)</f>
        <v>312380</v>
      </c>
      <c r="H41" s="49"/>
      <c r="I41" s="63">
        <f>SUM(I31:I39)</f>
        <v>310190</v>
      </c>
      <c r="J41" s="49"/>
      <c r="K41" s="63">
        <f>SUM(K31:K39)</f>
        <v>309733</v>
      </c>
      <c r="L41" s="16"/>
      <c r="M41" s="63">
        <f>SUM(M31:M39)</f>
        <v>310035</v>
      </c>
    </row>
    <row r="42" spans="1:13" ht="16.350000000000001" customHeight="1">
      <c r="A42" s="10"/>
      <c r="B42" s="10"/>
      <c r="C42" s="10"/>
      <c r="D42" s="11"/>
      <c r="E42" s="6"/>
      <c r="F42" s="6"/>
      <c r="G42" s="8"/>
      <c r="H42" s="49"/>
      <c r="I42" s="8"/>
      <c r="J42" s="49"/>
      <c r="K42" s="8"/>
      <c r="L42" s="16"/>
      <c r="M42" s="8"/>
    </row>
    <row r="43" spans="1:13" ht="16.350000000000001" customHeight="1" thickBot="1">
      <c r="A43" s="5" t="s">
        <v>25</v>
      </c>
      <c r="B43" s="5"/>
      <c r="C43" s="5"/>
      <c r="D43" s="11"/>
      <c r="E43" s="6"/>
      <c r="F43" s="6"/>
      <c r="G43" s="64">
        <f>SUM(G27+G41)</f>
        <v>724060</v>
      </c>
      <c r="H43" s="49"/>
      <c r="I43" s="64">
        <f>SUM(I27+I41)</f>
        <v>746073</v>
      </c>
      <c r="J43" s="49"/>
      <c r="K43" s="64">
        <f>SUM(K27+K41)</f>
        <v>463983</v>
      </c>
      <c r="L43" s="16"/>
      <c r="M43" s="64">
        <f>SUM(M27+M41)</f>
        <v>519995</v>
      </c>
    </row>
    <row r="44" spans="1:13" ht="16.350000000000001" customHeight="1" thickTop="1">
      <c r="A44" s="80"/>
      <c r="B44" s="84"/>
      <c r="C44" s="84"/>
      <c r="D44" s="84"/>
      <c r="E44" s="91"/>
      <c r="F44" s="92"/>
      <c r="G44" s="93"/>
      <c r="H44" s="94"/>
      <c r="I44" s="93"/>
      <c r="J44" s="94"/>
      <c r="K44" s="93"/>
      <c r="L44" s="94"/>
      <c r="M44" s="93"/>
    </row>
    <row r="45" spans="1:13" ht="16.350000000000001" customHeight="1">
      <c r="A45" s="80"/>
      <c r="B45" s="84"/>
      <c r="C45" s="84"/>
      <c r="D45" s="84"/>
      <c r="E45" s="91"/>
      <c r="F45" s="92"/>
      <c r="G45" s="93"/>
      <c r="H45" s="94"/>
      <c r="I45" s="93"/>
      <c r="J45" s="94"/>
      <c r="K45" s="93"/>
      <c r="L45" s="94"/>
      <c r="M45" s="93"/>
    </row>
    <row r="46" spans="1:13" ht="16.350000000000001" customHeight="1">
      <c r="A46" s="80"/>
      <c r="B46" s="84"/>
      <c r="C46" s="84"/>
      <c r="D46" s="84"/>
      <c r="E46" s="91"/>
      <c r="F46" s="92"/>
      <c r="G46" s="93"/>
      <c r="H46" s="94"/>
      <c r="I46" s="93"/>
      <c r="J46" s="94"/>
      <c r="K46" s="93"/>
      <c r="L46" s="94"/>
      <c r="M46" s="93"/>
    </row>
    <row r="47" spans="1:13" ht="16.5" customHeight="1">
      <c r="A47" s="80"/>
      <c r="B47" s="84"/>
      <c r="C47" s="84"/>
      <c r="D47" s="84"/>
      <c r="E47" s="91"/>
      <c r="F47" s="92"/>
      <c r="G47" s="93"/>
      <c r="H47" s="94"/>
      <c r="I47" s="93"/>
      <c r="J47" s="94"/>
      <c r="K47" s="93"/>
      <c r="L47" s="94"/>
      <c r="M47" s="93"/>
    </row>
    <row r="48" spans="1:13" ht="23.25" customHeight="1">
      <c r="A48" s="90"/>
      <c r="B48" s="95"/>
      <c r="C48" s="95"/>
      <c r="D48" s="95"/>
      <c r="E48" s="91"/>
      <c r="F48" s="96"/>
      <c r="G48" s="97"/>
      <c r="H48" s="98"/>
      <c r="I48" s="99"/>
      <c r="J48" s="99"/>
      <c r="K48" s="99"/>
      <c r="L48" s="99"/>
      <c r="M48" s="100"/>
    </row>
    <row r="49" spans="1:13" s="30" customFormat="1" ht="21.95" customHeight="1">
      <c r="A49" s="300" t="s">
        <v>169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</row>
    <row r="50" spans="1:13" s="30" customFormat="1" ht="16.350000000000001" customHeight="1">
      <c r="A50" s="84" t="str">
        <f>A1</f>
        <v xml:space="preserve">M Pictures Entertainment Public Company Limited </v>
      </c>
      <c r="B50" s="84"/>
      <c r="C50" s="84"/>
      <c r="D50" s="84"/>
      <c r="E50" s="101"/>
      <c r="F50" s="102"/>
      <c r="G50" s="103"/>
      <c r="H50" s="103"/>
      <c r="I50" s="103"/>
      <c r="J50" s="103"/>
      <c r="K50" s="103"/>
      <c r="L50" s="103"/>
      <c r="M50" s="104"/>
    </row>
    <row r="51" spans="1:13" s="17" customFormat="1" ht="16.350000000000001" customHeight="1">
      <c r="A51" s="84" t="s">
        <v>138</v>
      </c>
      <c r="B51" s="84"/>
      <c r="C51" s="84"/>
      <c r="D51" s="84"/>
      <c r="E51" s="85"/>
      <c r="F51" s="82"/>
      <c r="G51" s="83"/>
      <c r="H51" s="83"/>
      <c r="I51" s="83"/>
      <c r="J51" s="83"/>
      <c r="K51" s="105"/>
      <c r="L51" s="83"/>
      <c r="M51" s="105"/>
    </row>
    <row r="52" spans="1:13" s="17" customFormat="1" ht="16.350000000000001" customHeight="1">
      <c r="A52" s="78" t="str">
        <f>+A3</f>
        <v>As at 31 March 2020</v>
      </c>
      <c r="B52" s="78"/>
      <c r="C52" s="78"/>
      <c r="D52" s="78"/>
      <c r="E52" s="79"/>
      <c r="F52" s="79"/>
      <c r="G52" s="221"/>
      <c r="H52" s="221"/>
      <c r="I52" s="221"/>
      <c r="J52" s="221"/>
      <c r="K52" s="221"/>
      <c r="L52" s="221"/>
      <c r="M52" s="221"/>
    </row>
    <row r="53" spans="1:13" s="17" customFormat="1" ht="16.350000000000001" customHeight="1">
      <c r="A53" s="81"/>
      <c r="B53" s="81"/>
      <c r="C53" s="81"/>
      <c r="D53" s="81"/>
      <c r="E53" s="82"/>
      <c r="F53" s="82"/>
      <c r="G53" s="83"/>
      <c r="H53" s="83"/>
      <c r="I53" s="83"/>
      <c r="J53" s="83"/>
      <c r="K53" s="83"/>
      <c r="L53" s="83"/>
      <c r="M53" s="83"/>
    </row>
    <row r="54" spans="1:13" s="17" customFormat="1" ht="16.350000000000001" customHeight="1">
      <c r="A54" s="81"/>
      <c r="B54" s="81"/>
      <c r="C54" s="81"/>
      <c r="D54" s="81"/>
      <c r="E54" s="82"/>
      <c r="F54" s="82"/>
      <c r="G54" s="83"/>
      <c r="H54" s="83"/>
      <c r="I54" s="83"/>
      <c r="J54" s="83"/>
      <c r="K54" s="83"/>
      <c r="L54" s="83"/>
      <c r="M54" s="83"/>
    </row>
    <row r="55" spans="1:13" s="17" customFormat="1" ht="16.350000000000001" customHeight="1">
      <c r="A55" s="81"/>
      <c r="B55" s="81"/>
      <c r="C55" s="81"/>
      <c r="D55" s="81"/>
      <c r="E55" s="82"/>
      <c r="F55" s="82"/>
      <c r="G55" s="297" t="str">
        <f>G6</f>
        <v>Unit: Baht’000</v>
      </c>
      <c r="H55" s="297"/>
      <c r="I55" s="297"/>
      <c r="J55" s="297"/>
      <c r="K55" s="297"/>
      <c r="L55" s="297"/>
      <c r="M55" s="297"/>
    </row>
    <row r="56" spans="1:13" s="17" customFormat="1" ht="16.350000000000001" customHeight="1">
      <c r="A56" s="80"/>
      <c r="B56" s="84"/>
      <c r="C56" s="84"/>
      <c r="D56" s="84"/>
      <c r="E56" s="85"/>
      <c r="F56" s="82"/>
      <c r="G56" s="298" t="s">
        <v>118</v>
      </c>
      <c r="H56" s="299"/>
      <c r="I56" s="299"/>
      <c r="J56" s="222"/>
      <c r="K56" s="298" t="s">
        <v>119</v>
      </c>
      <c r="L56" s="299"/>
      <c r="M56" s="299"/>
    </row>
    <row r="57" spans="1:13" s="17" customFormat="1" ht="16.350000000000001" customHeight="1">
      <c r="A57" s="80"/>
      <c r="B57" s="84"/>
      <c r="C57" s="84"/>
      <c r="D57" s="84"/>
      <c r="E57" s="85"/>
      <c r="F57" s="82"/>
      <c r="G57" s="296" t="s">
        <v>117</v>
      </c>
      <c r="H57" s="296"/>
      <c r="I57" s="296"/>
      <c r="J57" s="222"/>
      <c r="K57" s="296" t="s">
        <v>117</v>
      </c>
      <c r="L57" s="296"/>
      <c r="M57" s="296"/>
    </row>
    <row r="58" spans="1:13" s="17" customFormat="1" ht="16.350000000000001" customHeight="1">
      <c r="A58" s="80"/>
      <c r="B58" s="84"/>
      <c r="C58" s="84"/>
      <c r="D58" s="84"/>
      <c r="E58" s="85"/>
      <c r="F58" s="82"/>
      <c r="G58" s="83" t="s">
        <v>55</v>
      </c>
      <c r="H58" s="83"/>
      <c r="I58" s="83" t="s">
        <v>56</v>
      </c>
      <c r="J58" s="83"/>
      <c r="K58" s="83" t="s">
        <v>55</v>
      </c>
      <c r="L58" s="222"/>
      <c r="M58" s="83" t="s">
        <v>56</v>
      </c>
    </row>
    <row r="59" spans="1:13" s="17" customFormat="1" ht="16.350000000000001" customHeight="1">
      <c r="A59" s="80"/>
      <c r="B59" s="84"/>
      <c r="C59" s="84"/>
      <c r="D59" s="84"/>
      <c r="E59" s="85"/>
      <c r="F59" s="82"/>
      <c r="G59" s="86" t="s">
        <v>183</v>
      </c>
      <c r="H59" s="83"/>
      <c r="I59" s="87" t="s">
        <v>57</v>
      </c>
      <c r="J59" s="222"/>
      <c r="K59" s="86" t="s">
        <v>183</v>
      </c>
      <c r="L59" s="83"/>
      <c r="M59" s="87" t="s">
        <v>57</v>
      </c>
    </row>
    <row r="60" spans="1:13" s="17" customFormat="1" ht="16.350000000000001" customHeight="1">
      <c r="A60" s="90"/>
      <c r="B60" s="95"/>
      <c r="C60" s="95"/>
      <c r="D60" s="95"/>
      <c r="E60" s="79" t="s">
        <v>0</v>
      </c>
      <c r="F60" s="88"/>
      <c r="G60" s="1" t="s">
        <v>186</v>
      </c>
      <c r="H60" s="2"/>
      <c r="I60" s="1" t="s">
        <v>127</v>
      </c>
      <c r="J60" s="2"/>
      <c r="K60" s="1" t="s">
        <v>186</v>
      </c>
      <c r="L60" s="2"/>
      <c r="M60" s="1" t="s">
        <v>127</v>
      </c>
    </row>
    <row r="61" spans="1:13" s="17" customFormat="1" ht="16.350000000000001" customHeight="1">
      <c r="A61" s="90"/>
      <c r="B61" s="95"/>
      <c r="C61" s="95"/>
      <c r="D61" s="95"/>
      <c r="E61" s="82"/>
      <c r="F61" s="88"/>
      <c r="G61" s="2"/>
      <c r="H61" s="2"/>
      <c r="I61" s="2"/>
      <c r="J61" s="2"/>
      <c r="K61" s="2"/>
      <c r="L61" s="2"/>
      <c r="M61" s="2"/>
    </row>
    <row r="62" spans="1:13" s="75" customFormat="1" ht="16.350000000000001" customHeight="1">
      <c r="A62" s="41" t="s">
        <v>107</v>
      </c>
      <c r="B62" s="5"/>
      <c r="C62" s="10"/>
      <c r="D62" s="5"/>
      <c r="E62" s="4"/>
      <c r="F62" s="4"/>
      <c r="G62" s="34"/>
      <c r="H62" s="56"/>
      <c r="I62" s="34"/>
      <c r="J62" s="56"/>
      <c r="K62" s="34"/>
      <c r="L62" s="56"/>
      <c r="M62" s="34"/>
    </row>
    <row r="63" spans="1:13" s="75" customFormat="1" ht="16.350000000000001" customHeight="1">
      <c r="A63" s="3"/>
      <c r="B63" s="3"/>
      <c r="C63" s="3"/>
      <c r="D63" s="3"/>
      <c r="E63" s="6"/>
      <c r="F63" s="6"/>
      <c r="G63" s="8"/>
      <c r="H63" s="49"/>
      <c r="I63" s="8"/>
      <c r="J63" s="49"/>
      <c r="K63" s="8"/>
      <c r="L63" s="49"/>
      <c r="M63" s="8"/>
    </row>
    <row r="64" spans="1:13" s="75" customFormat="1" ht="16.350000000000001" customHeight="1">
      <c r="A64" s="5" t="s">
        <v>26</v>
      </c>
      <c r="B64" s="5"/>
      <c r="C64" s="5"/>
      <c r="D64" s="3"/>
      <c r="E64" s="6"/>
      <c r="F64" s="6"/>
      <c r="G64" s="35"/>
      <c r="H64" s="49"/>
      <c r="I64" s="35"/>
      <c r="J64" s="52"/>
      <c r="K64" s="8"/>
      <c r="L64" s="49"/>
      <c r="M64" s="8"/>
    </row>
    <row r="65" spans="1:13" s="75" customFormat="1" ht="16.350000000000001" customHeight="1">
      <c r="A65" s="5"/>
      <c r="B65" s="5"/>
      <c r="C65" s="5"/>
      <c r="D65" s="3"/>
      <c r="E65" s="6"/>
      <c r="F65" s="6"/>
      <c r="G65" s="35"/>
      <c r="H65" s="49"/>
      <c r="I65" s="35"/>
      <c r="J65" s="52"/>
      <c r="K65" s="8"/>
      <c r="L65" s="49"/>
      <c r="M65" s="8"/>
    </row>
    <row r="66" spans="1:13" s="75" customFormat="1" ht="16.350000000000001" customHeight="1">
      <c r="A66" s="10" t="s">
        <v>239</v>
      </c>
      <c r="B66" s="5"/>
      <c r="C66" s="5"/>
      <c r="D66" s="3"/>
      <c r="E66" s="6"/>
      <c r="F66" s="6"/>
      <c r="G66" s="35"/>
      <c r="H66" s="49"/>
      <c r="I66" s="35"/>
      <c r="J66" s="52"/>
      <c r="K66" s="8"/>
      <c r="L66" s="49"/>
      <c r="M66" s="8"/>
    </row>
    <row r="67" spans="1:13" s="75" customFormat="1" ht="16.350000000000001" customHeight="1">
      <c r="A67" s="10"/>
      <c r="B67" s="11" t="s">
        <v>60</v>
      </c>
      <c r="C67" s="10"/>
      <c r="D67" s="11"/>
      <c r="E67" s="74">
        <v>12</v>
      </c>
      <c r="F67" s="42"/>
      <c r="G67" s="61">
        <v>42000</v>
      </c>
      <c r="H67" s="54"/>
      <c r="I67" s="73">
        <v>22000</v>
      </c>
      <c r="J67" s="54"/>
      <c r="K67" s="61">
        <v>0</v>
      </c>
      <c r="L67" s="16"/>
      <c r="M67" s="73">
        <v>0</v>
      </c>
    </row>
    <row r="68" spans="1:13" s="75" customFormat="1" ht="16.350000000000001" customHeight="1">
      <c r="A68" s="10" t="s">
        <v>122</v>
      </c>
      <c r="B68" s="11"/>
      <c r="C68" s="10"/>
      <c r="D68" s="11"/>
      <c r="E68" s="74"/>
      <c r="F68" s="6"/>
      <c r="G68" s="61">
        <v>153492</v>
      </c>
      <c r="H68" s="54"/>
      <c r="I68" s="73">
        <v>175404</v>
      </c>
      <c r="J68" s="54"/>
      <c r="K68" s="61">
        <v>2595</v>
      </c>
      <c r="L68" s="16"/>
      <c r="M68" s="73">
        <v>4407</v>
      </c>
    </row>
    <row r="69" spans="1:13" s="75" customFormat="1" ht="16.350000000000001" customHeight="1">
      <c r="A69" s="10" t="s">
        <v>209</v>
      </c>
      <c r="B69" s="11"/>
      <c r="C69" s="10"/>
      <c r="D69" s="11"/>
      <c r="E69" s="74"/>
      <c r="F69" s="6"/>
      <c r="G69" s="61">
        <v>36780</v>
      </c>
      <c r="H69" s="54"/>
      <c r="I69" s="73">
        <v>17795</v>
      </c>
      <c r="J69" s="54"/>
      <c r="K69" s="61">
        <v>0</v>
      </c>
      <c r="L69" s="16"/>
      <c r="M69" s="73">
        <v>0</v>
      </c>
    </row>
    <row r="70" spans="1:13" s="75" customFormat="1" ht="16.350000000000001" customHeight="1">
      <c r="A70" s="10" t="s">
        <v>32</v>
      </c>
      <c r="B70" s="10"/>
      <c r="C70" s="10"/>
      <c r="D70" s="11"/>
      <c r="E70" s="6"/>
      <c r="F70" s="6"/>
      <c r="G70" s="61">
        <v>1838</v>
      </c>
      <c r="H70" s="54"/>
      <c r="I70" s="73">
        <v>2175</v>
      </c>
      <c r="J70" s="54"/>
      <c r="K70" s="61">
        <v>2</v>
      </c>
      <c r="L70" s="16"/>
      <c r="M70" s="73">
        <v>72</v>
      </c>
    </row>
    <row r="71" spans="1:13" s="75" customFormat="1" ht="16.350000000000001" customHeight="1">
      <c r="A71" s="10" t="s">
        <v>73</v>
      </c>
      <c r="B71" s="10"/>
      <c r="C71" s="10"/>
      <c r="D71" s="11"/>
      <c r="E71" s="6"/>
      <c r="F71" s="6"/>
      <c r="G71" s="61">
        <v>150</v>
      </c>
      <c r="H71" s="54"/>
      <c r="I71" s="73">
        <v>150</v>
      </c>
      <c r="J71" s="54"/>
      <c r="K71" s="61">
        <v>0</v>
      </c>
      <c r="L71" s="16"/>
      <c r="M71" s="73">
        <v>0</v>
      </c>
    </row>
    <row r="72" spans="1:13" s="75" customFormat="1" ht="16.350000000000001" customHeight="1">
      <c r="A72" s="10" t="s">
        <v>1</v>
      </c>
      <c r="B72" s="10"/>
      <c r="C72" s="10"/>
      <c r="D72" s="11"/>
      <c r="E72" s="42"/>
      <c r="F72" s="42"/>
      <c r="G72" s="65">
        <v>1068</v>
      </c>
      <c r="H72" s="16"/>
      <c r="I72" s="65">
        <v>6245</v>
      </c>
      <c r="J72" s="16"/>
      <c r="K72" s="65">
        <v>126</v>
      </c>
      <c r="L72" s="50"/>
      <c r="M72" s="65">
        <v>189</v>
      </c>
    </row>
    <row r="73" spans="1:13" s="75" customFormat="1" ht="16.350000000000001" customHeight="1">
      <c r="A73" s="12"/>
      <c r="B73" s="12"/>
      <c r="C73" s="12"/>
      <c r="D73" s="13"/>
      <c r="E73" s="7"/>
      <c r="F73" s="12"/>
      <c r="G73" s="35"/>
      <c r="H73" s="57"/>
      <c r="I73" s="35"/>
      <c r="J73" s="57"/>
      <c r="K73" s="35"/>
      <c r="L73" s="16"/>
      <c r="M73" s="35"/>
    </row>
    <row r="74" spans="1:13" s="75" customFormat="1" ht="16.350000000000001" customHeight="1">
      <c r="A74" s="3" t="s">
        <v>14</v>
      </c>
      <c r="B74" s="3"/>
      <c r="C74" s="3"/>
      <c r="D74" s="11"/>
      <c r="E74" s="6"/>
      <c r="F74" s="6"/>
      <c r="G74" s="63">
        <f>SUM(G67:G72)</f>
        <v>235328</v>
      </c>
      <c r="H74" s="49"/>
      <c r="I74" s="63">
        <f>SUM(I67:I72)</f>
        <v>223769</v>
      </c>
      <c r="J74" s="49"/>
      <c r="K74" s="63">
        <f>SUM(K67:K72)</f>
        <v>2723</v>
      </c>
      <c r="L74" s="16"/>
      <c r="M74" s="63">
        <f>SUM(M67:M72)</f>
        <v>4668</v>
      </c>
    </row>
    <row r="75" spans="1:13" s="75" customFormat="1" ht="16.350000000000001" customHeight="1">
      <c r="A75" s="10"/>
      <c r="B75" s="10"/>
      <c r="C75" s="10"/>
      <c r="D75" s="11"/>
      <c r="E75" s="6"/>
      <c r="F75" s="6"/>
      <c r="G75" s="8"/>
      <c r="H75" s="49"/>
      <c r="I75" s="8"/>
      <c r="J75" s="49"/>
      <c r="K75" s="8"/>
      <c r="L75" s="52"/>
      <c r="M75" s="8"/>
    </row>
    <row r="76" spans="1:13" s="75" customFormat="1" ht="16.350000000000001" customHeight="1">
      <c r="A76" s="5" t="s">
        <v>27</v>
      </c>
      <c r="B76" s="5"/>
      <c r="C76" s="5"/>
      <c r="D76" s="3"/>
      <c r="E76" s="6"/>
      <c r="F76" s="6"/>
      <c r="G76" s="8"/>
      <c r="H76" s="49"/>
      <c r="I76" s="8"/>
      <c r="J76" s="49"/>
      <c r="K76" s="8"/>
      <c r="L76" s="52"/>
      <c r="M76" s="8"/>
    </row>
    <row r="77" spans="1:13" s="75" customFormat="1" ht="16.350000000000001" customHeight="1">
      <c r="A77" s="5"/>
      <c r="B77" s="5"/>
      <c r="C77" s="5"/>
      <c r="D77" s="3"/>
      <c r="E77" s="6"/>
      <c r="F77" s="6"/>
      <c r="G77" s="8"/>
      <c r="H77" s="49"/>
      <c r="I77" s="8"/>
      <c r="J77" s="49"/>
      <c r="K77" s="8"/>
      <c r="L77" s="52"/>
      <c r="M77" s="8"/>
    </row>
    <row r="78" spans="1:13" s="75" customFormat="1" ht="16.350000000000001" customHeight="1">
      <c r="A78" s="10" t="s">
        <v>69</v>
      </c>
      <c r="B78" s="10"/>
      <c r="C78" s="10"/>
      <c r="D78" s="3"/>
      <c r="E78" s="74"/>
      <c r="F78" s="6"/>
      <c r="G78" s="61">
        <v>4509</v>
      </c>
      <c r="H78" s="54"/>
      <c r="I78" s="14">
        <v>4382</v>
      </c>
      <c r="J78" s="54"/>
      <c r="K78" s="61">
        <v>2921</v>
      </c>
      <c r="L78" s="16"/>
      <c r="M78" s="14">
        <v>2854</v>
      </c>
    </row>
    <row r="79" spans="1:13" s="75" customFormat="1" ht="16.350000000000001" customHeight="1">
      <c r="A79" s="10" t="s">
        <v>9</v>
      </c>
      <c r="B79" s="10"/>
      <c r="C79" s="10"/>
      <c r="D79" s="3"/>
      <c r="E79" s="6"/>
      <c r="F79" s="6"/>
      <c r="G79" s="65">
        <v>1331</v>
      </c>
      <c r="H79" s="16"/>
      <c r="I79" s="65">
        <v>0</v>
      </c>
      <c r="J79" s="16"/>
      <c r="K79" s="65">
        <v>0</v>
      </c>
      <c r="L79" s="50"/>
      <c r="M79" s="65">
        <v>0</v>
      </c>
    </row>
    <row r="80" spans="1:13" s="75" customFormat="1" ht="16.350000000000001" customHeight="1">
      <c r="A80" s="12"/>
      <c r="B80" s="12"/>
      <c r="C80" s="12"/>
      <c r="D80" s="13"/>
      <c r="E80" s="7"/>
      <c r="F80" s="12"/>
      <c r="G80" s="8"/>
      <c r="H80" s="57"/>
      <c r="I80" s="8"/>
      <c r="J80" s="57"/>
      <c r="K80" s="8"/>
      <c r="L80" s="49"/>
      <c r="M80" s="8"/>
    </row>
    <row r="81" spans="1:13" s="75" customFormat="1" ht="16.350000000000001" customHeight="1">
      <c r="A81" s="3" t="s">
        <v>15</v>
      </c>
      <c r="B81" s="3"/>
      <c r="C81" s="3"/>
      <c r="D81" s="11"/>
      <c r="E81" s="6"/>
      <c r="F81" s="6"/>
      <c r="G81" s="63">
        <f>SUM(G78:G79)</f>
        <v>5840</v>
      </c>
      <c r="H81" s="49"/>
      <c r="I81" s="63">
        <f>SUM(I78:I79)</f>
        <v>4382</v>
      </c>
      <c r="J81" s="49"/>
      <c r="K81" s="63">
        <f>SUM(K78:K79)</f>
        <v>2921</v>
      </c>
      <c r="L81" s="16"/>
      <c r="M81" s="63">
        <f>SUM(M78:M79)</f>
        <v>2854</v>
      </c>
    </row>
    <row r="82" spans="1:13" s="75" customFormat="1" ht="16.350000000000001" customHeight="1">
      <c r="A82" s="12"/>
      <c r="B82" s="12"/>
      <c r="C82" s="12"/>
      <c r="D82" s="13"/>
      <c r="E82" s="7"/>
      <c r="F82" s="7"/>
      <c r="G82" s="8"/>
      <c r="H82" s="49"/>
      <c r="I82" s="8"/>
      <c r="J82" s="49"/>
      <c r="K82" s="8"/>
      <c r="L82" s="49"/>
      <c r="M82" s="8"/>
    </row>
    <row r="83" spans="1:13" s="75" customFormat="1" ht="16.350000000000001" customHeight="1">
      <c r="A83" s="5" t="s">
        <v>28</v>
      </c>
      <c r="B83" s="5"/>
      <c r="C83" s="5"/>
      <c r="D83" s="11"/>
      <c r="E83" s="6"/>
      <c r="F83" s="6"/>
      <c r="G83" s="63">
        <f>SUM(G74+G81)</f>
        <v>241168</v>
      </c>
      <c r="H83" s="49"/>
      <c r="I83" s="63">
        <f>SUM(I74+I81)</f>
        <v>228151</v>
      </c>
      <c r="J83" s="49"/>
      <c r="K83" s="63">
        <f>SUM(K74+K81)</f>
        <v>5644</v>
      </c>
      <c r="L83" s="16"/>
      <c r="M83" s="63">
        <f>SUM(M74+M81)</f>
        <v>7522</v>
      </c>
    </row>
    <row r="84" spans="1:13" ht="16.350000000000001" customHeight="1">
      <c r="A84" s="5"/>
      <c r="B84" s="5"/>
      <c r="C84" s="5"/>
      <c r="D84" s="11"/>
      <c r="E84" s="6"/>
      <c r="F84" s="7"/>
      <c r="G84" s="8"/>
      <c r="H84" s="49"/>
      <c r="I84" s="8"/>
      <c r="J84" s="16"/>
      <c r="K84" s="8"/>
      <c r="L84" s="49"/>
      <c r="M84" s="8"/>
    </row>
    <row r="85" spans="1:13" ht="16.350000000000001" customHeight="1">
      <c r="A85" s="5"/>
      <c r="B85" s="5"/>
      <c r="C85" s="5"/>
      <c r="D85" s="11"/>
      <c r="E85" s="6"/>
      <c r="F85" s="7"/>
      <c r="G85" s="8"/>
      <c r="H85" s="49"/>
      <c r="I85" s="8"/>
      <c r="J85" s="16"/>
      <c r="K85" s="8"/>
      <c r="L85" s="49"/>
      <c r="M85" s="8"/>
    </row>
    <row r="86" spans="1:13" ht="16.350000000000001" customHeight="1">
      <c r="A86" s="5"/>
      <c r="B86" s="5"/>
      <c r="C86" s="5"/>
      <c r="D86" s="11"/>
      <c r="E86" s="6"/>
      <c r="F86" s="7"/>
      <c r="G86" s="8"/>
      <c r="H86" s="49"/>
      <c r="I86" s="8"/>
      <c r="J86" s="16"/>
      <c r="K86" s="8"/>
      <c r="L86" s="49"/>
      <c r="M86" s="8"/>
    </row>
    <row r="87" spans="1:13" ht="16.350000000000001" customHeight="1">
      <c r="A87" s="5"/>
      <c r="B87" s="5"/>
      <c r="C87" s="5"/>
      <c r="D87" s="11"/>
      <c r="E87" s="6"/>
      <c r="F87" s="7"/>
      <c r="G87" s="8"/>
      <c r="H87" s="49"/>
      <c r="I87" s="8"/>
      <c r="J87" s="16"/>
      <c r="K87" s="8"/>
      <c r="L87" s="49"/>
      <c r="M87" s="8"/>
    </row>
    <row r="88" spans="1:13" ht="16.350000000000001" customHeight="1">
      <c r="A88" s="5"/>
      <c r="B88" s="5"/>
      <c r="C88" s="5"/>
      <c r="D88" s="11"/>
      <c r="E88" s="6"/>
      <c r="F88" s="7"/>
      <c r="G88" s="8"/>
      <c r="H88" s="49"/>
      <c r="I88" s="8"/>
      <c r="J88" s="16"/>
      <c r="K88" s="8"/>
      <c r="L88" s="49"/>
      <c r="M88" s="8"/>
    </row>
    <row r="89" spans="1:13" ht="16.350000000000001" customHeight="1">
      <c r="A89" s="5"/>
      <c r="B89" s="5"/>
      <c r="C89" s="5"/>
      <c r="D89" s="11"/>
      <c r="E89" s="6"/>
      <c r="F89" s="7"/>
      <c r="G89" s="8"/>
      <c r="H89" s="49"/>
      <c r="I89" s="8"/>
      <c r="J89" s="16"/>
      <c r="K89" s="8"/>
      <c r="L89" s="49"/>
      <c r="M89" s="8"/>
    </row>
    <row r="90" spans="1:13" ht="16.350000000000001" customHeight="1">
      <c r="A90" s="5"/>
      <c r="B90" s="5"/>
      <c r="C90" s="5"/>
      <c r="D90" s="11"/>
      <c r="E90" s="6"/>
      <c r="F90" s="7"/>
      <c r="G90" s="8"/>
      <c r="H90" s="49"/>
      <c r="I90" s="8"/>
      <c r="J90" s="16"/>
      <c r="K90" s="8"/>
      <c r="L90" s="49"/>
      <c r="M90" s="8"/>
    </row>
    <row r="91" spans="1:13" ht="16.350000000000001" customHeight="1">
      <c r="A91" s="80"/>
      <c r="B91" s="95"/>
      <c r="C91" s="95"/>
      <c r="D91" s="95"/>
      <c r="E91" s="91"/>
      <c r="F91" s="92"/>
      <c r="G91" s="93"/>
      <c r="H91" s="94"/>
      <c r="I91" s="93"/>
      <c r="J91" s="94"/>
      <c r="K91" s="93"/>
      <c r="L91" s="94"/>
      <c r="M91" s="93"/>
    </row>
    <row r="92" spans="1:13" ht="16.350000000000001" customHeight="1">
      <c r="A92" s="80"/>
      <c r="B92" s="95"/>
      <c r="C92" s="95"/>
      <c r="D92" s="95"/>
      <c r="E92" s="91"/>
      <c r="F92" s="92"/>
      <c r="G92" s="93"/>
      <c r="H92" s="94"/>
      <c r="I92" s="93"/>
      <c r="J92" s="94"/>
      <c r="K92" s="93"/>
      <c r="L92" s="94"/>
      <c r="M92" s="93"/>
    </row>
    <row r="93" spans="1:13" ht="16.350000000000001" customHeight="1">
      <c r="A93" s="80"/>
      <c r="B93" s="95"/>
      <c r="C93" s="95"/>
      <c r="D93" s="95"/>
      <c r="E93" s="91"/>
      <c r="F93" s="92"/>
      <c r="G93" s="93"/>
      <c r="H93" s="94"/>
      <c r="I93" s="93"/>
      <c r="J93" s="94"/>
      <c r="K93" s="93"/>
      <c r="L93" s="94"/>
      <c r="M93" s="93"/>
    </row>
    <row r="94" spans="1:13" ht="16.350000000000001" customHeight="1">
      <c r="A94" s="80"/>
      <c r="B94" s="95"/>
      <c r="C94" s="95"/>
      <c r="D94" s="95"/>
      <c r="E94" s="91"/>
      <c r="F94" s="92"/>
      <c r="G94" s="93"/>
      <c r="H94" s="94"/>
      <c r="I94" s="93"/>
      <c r="J94" s="94"/>
      <c r="K94" s="93"/>
      <c r="L94" s="94"/>
      <c r="M94" s="93"/>
    </row>
    <row r="95" spans="1:13" ht="16.350000000000001" customHeight="1">
      <c r="A95" s="80"/>
      <c r="B95" s="95"/>
      <c r="C95" s="95"/>
      <c r="D95" s="95"/>
      <c r="E95" s="91"/>
      <c r="F95" s="92"/>
      <c r="G95" s="93"/>
      <c r="H95" s="93"/>
      <c r="I95" s="93"/>
      <c r="J95" s="93"/>
      <c r="K95" s="93"/>
      <c r="L95" s="93"/>
      <c r="M95" s="93"/>
    </row>
    <row r="96" spans="1:13" ht="16.350000000000001" customHeight="1">
      <c r="A96" s="80"/>
      <c r="B96" s="95"/>
      <c r="C96" s="95"/>
      <c r="D96" s="95"/>
      <c r="E96" s="91"/>
      <c r="F96" s="92"/>
      <c r="G96" s="93"/>
      <c r="H96" s="93"/>
      <c r="I96" s="93"/>
      <c r="J96" s="93"/>
      <c r="K96" s="93"/>
      <c r="L96" s="93"/>
      <c r="M96" s="93"/>
    </row>
    <row r="97" spans="1:13" ht="16.350000000000001" customHeight="1">
      <c r="A97" s="80"/>
      <c r="B97" s="84"/>
      <c r="C97" s="84"/>
      <c r="D97" s="84"/>
      <c r="E97" s="91"/>
      <c r="F97" s="92"/>
      <c r="G97" s="93"/>
      <c r="H97" s="93"/>
      <c r="I97" s="93"/>
      <c r="J97" s="93"/>
      <c r="K97" s="93"/>
      <c r="L97" s="93"/>
      <c r="M97" s="93"/>
    </row>
    <row r="98" spans="1:13" ht="8.25" customHeight="1">
      <c r="A98" s="80"/>
      <c r="B98" s="84"/>
      <c r="C98" s="84"/>
      <c r="D98" s="84"/>
      <c r="E98" s="91"/>
      <c r="F98" s="92"/>
      <c r="G98" s="93"/>
      <c r="H98" s="93"/>
      <c r="I98" s="93"/>
      <c r="J98" s="93"/>
      <c r="K98" s="93"/>
      <c r="L98" s="93"/>
      <c r="M98" s="93"/>
    </row>
    <row r="99" spans="1:13" ht="21.95" customHeight="1">
      <c r="A99" s="106" t="str">
        <f>A49</f>
        <v>The accompanying notes form part of these interim consolidated and separate financial information.</v>
      </c>
      <c r="B99" s="78"/>
      <c r="C99" s="78"/>
      <c r="D99" s="78"/>
      <c r="E99" s="107"/>
      <c r="F99" s="107"/>
      <c r="G99" s="108"/>
      <c r="H99" s="108"/>
      <c r="I99" s="108"/>
      <c r="J99" s="108"/>
      <c r="K99" s="108"/>
      <c r="L99" s="108"/>
      <c r="M99" s="108"/>
    </row>
    <row r="100" spans="1:13" s="30" customFormat="1" ht="16.350000000000001" customHeight="1">
      <c r="A100" s="84" t="str">
        <f>+A50</f>
        <v xml:space="preserve">M Pictures Entertainment Public Company Limited </v>
      </c>
      <c r="B100" s="84"/>
      <c r="C100" s="84"/>
      <c r="D100" s="84"/>
      <c r="E100" s="101"/>
      <c r="F100" s="102"/>
      <c r="G100" s="103"/>
      <c r="H100" s="103"/>
      <c r="I100" s="103"/>
      <c r="J100" s="103"/>
      <c r="K100" s="103"/>
      <c r="L100" s="103"/>
      <c r="M100" s="104"/>
    </row>
    <row r="101" spans="1:13" s="17" customFormat="1" ht="16.350000000000001" customHeight="1">
      <c r="A101" s="84" t="s">
        <v>138</v>
      </c>
      <c r="B101" s="84"/>
      <c r="C101" s="84"/>
      <c r="D101" s="84"/>
      <c r="E101" s="85"/>
      <c r="F101" s="82"/>
      <c r="G101" s="83"/>
      <c r="H101" s="83"/>
      <c r="I101" s="83"/>
      <c r="J101" s="83"/>
      <c r="K101" s="105"/>
      <c r="L101" s="83"/>
      <c r="M101" s="105"/>
    </row>
    <row r="102" spans="1:13" s="17" customFormat="1" ht="16.350000000000001" customHeight="1">
      <c r="A102" s="78" t="str">
        <f>+A52</f>
        <v>As at 31 March 2020</v>
      </c>
      <c r="B102" s="78"/>
      <c r="C102" s="78"/>
      <c r="D102" s="78"/>
      <c r="E102" s="79"/>
      <c r="F102" s="79"/>
      <c r="G102" s="221"/>
      <c r="H102" s="221"/>
      <c r="I102" s="221"/>
      <c r="J102" s="221"/>
      <c r="K102" s="221"/>
      <c r="L102" s="221"/>
      <c r="M102" s="221"/>
    </row>
    <row r="103" spans="1:13" s="17" customFormat="1" ht="16.350000000000001" customHeight="1">
      <c r="A103" s="81"/>
      <c r="B103" s="81"/>
      <c r="C103" s="81"/>
      <c r="D103" s="81"/>
      <c r="E103" s="82"/>
      <c r="F103" s="82"/>
      <c r="G103" s="83"/>
      <c r="H103" s="83"/>
      <c r="I103" s="83"/>
      <c r="J103" s="83"/>
      <c r="K103" s="83"/>
      <c r="L103" s="83"/>
      <c r="M103" s="83"/>
    </row>
    <row r="104" spans="1:13" s="17" customFormat="1" ht="16.350000000000001" customHeight="1">
      <c r="A104" s="81"/>
      <c r="B104" s="81"/>
      <c r="C104" s="81"/>
      <c r="D104" s="81"/>
      <c r="E104" s="82"/>
      <c r="F104" s="82"/>
      <c r="G104" s="83"/>
      <c r="H104" s="83"/>
      <c r="I104" s="83"/>
      <c r="J104" s="83"/>
      <c r="K104" s="83"/>
      <c r="L104" s="83"/>
      <c r="M104" s="83"/>
    </row>
    <row r="105" spans="1:13" s="17" customFormat="1" ht="16.350000000000001" customHeight="1">
      <c r="A105" s="81"/>
      <c r="B105" s="81"/>
      <c r="C105" s="81"/>
      <c r="D105" s="81"/>
      <c r="E105" s="82"/>
      <c r="F105" s="82"/>
      <c r="G105" s="297" t="str">
        <f>+G55</f>
        <v>Unit: Baht’000</v>
      </c>
      <c r="H105" s="297"/>
      <c r="I105" s="297"/>
      <c r="J105" s="297"/>
      <c r="K105" s="297"/>
      <c r="L105" s="297"/>
      <c r="M105" s="297"/>
    </row>
    <row r="106" spans="1:13" s="17" customFormat="1" ht="16.350000000000001" customHeight="1">
      <c r="A106" s="80"/>
      <c r="B106" s="84"/>
      <c r="C106" s="84"/>
      <c r="D106" s="84"/>
      <c r="E106" s="85"/>
      <c r="F106" s="82"/>
      <c r="G106" s="298" t="s">
        <v>118</v>
      </c>
      <c r="H106" s="299"/>
      <c r="I106" s="299"/>
      <c r="J106" s="222"/>
      <c r="K106" s="298" t="s">
        <v>119</v>
      </c>
      <c r="L106" s="299"/>
      <c r="M106" s="299"/>
    </row>
    <row r="107" spans="1:13" s="17" customFormat="1" ht="16.350000000000001" customHeight="1">
      <c r="A107" s="80"/>
      <c r="B107" s="84"/>
      <c r="C107" s="84"/>
      <c r="D107" s="84"/>
      <c r="E107" s="85"/>
      <c r="F107" s="82"/>
      <c r="G107" s="296" t="s">
        <v>117</v>
      </c>
      <c r="H107" s="296"/>
      <c r="I107" s="296"/>
      <c r="J107" s="222"/>
      <c r="K107" s="296" t="s">
        <v>117</v>
      </c>
      <c r="L107" s="296"/>
      <c r="M107" s="296"/>
    </row>
    <row r="108" spans="1:13" s="17" customFormat="1" ht="16.350000000000001" customHeight="1">
      <c r="A108" s="80"/>
      <c r="B108" s="84"/>
      <c r="C108" s="84"/>
      <c r="D108" s="84"/>
      <c r="E108" s="85"/>
      <c r="F108" s="82"/>
      <c r="G108" s="83" t="s">
        <v>55</v>
      </c>
      <c r="H108" s="83"/>
      <c r="I108" s="83" t="s">
        <v>56</v>
      </c>
      <c r="J108" s="83"/>
      <c r="K108" s="83" t="s">
        <v>55</v>
      </c>
      <c r="L108" s="222"/>
      <c r="M108" s="83" t="s">
        <v>56</v>
      </c>
    </row>
    <row r="109" spans="1:13" s="17" customFormat="1" ht="16.350000000000001" customHeight="1">
      <c r="A109" s="80"/>
      <c r="B109" s="84"/>
      <c r="C109" s="84"/>
      <c r="D109" s="84"/>
      <c r="E109" s="80"/>
      <c r="F109" s="82"/>
      <c r="G109" s="86" t="s">
        <v>183</v>
      </c>
      <c r="H109" s="83"/>
      <c r="I109" s="87" t="s">
        <v>57</v>
      </c>
      <c r="J109" s="222"/>
      <c r="K109" s="86" t="s">
        <v>183</v>
      </c>
      <c r="L109" s="83"/>
      <c r="M109" s="87" t="s">
        <v>57</v>
      </c>
    </row>
    <row r="110" spans="1:13" s="17" customFormat="1" ht="16.350000000000001" customHeight="1">
      <c r="A110" s="90"/>
      <c r="B110" s="95"/>
      <c r="C110" s="95"/>
      <c r="D110" s="95"/>
      <c r="E110" s="82"/>
      <c r="F110" s="88"/>
      <c r="G110" s="1" t="s">
        <v>186</v>
      </c>
      <c r="H110" s="2"/>
      <c r="I110" s="1" t="s">
        <v>127</v>
      </c>
      <c r="J110" s="2"/>
      <c r="K110" s="1" t="s">
        <v>186</v>
      </c>
      <c r="L110" s="2"/>
      <c r="M110" s="1" t="s">
        <v>127</v>
      </c>
    </row>
    <row r="111" spans="1:13" s="17" customFormat="1" ht="16.350000000000001" customHeight="1">
      <c r="A111" s="90"/>
      <c r="B111" s="95"/>
      <c r="C111" s="95"/>
      <c r="D111" s="95"/>
      <c r="E111" s="82"/>
      <c r="F111" s="88"/>
      <c r="G111" s="87"/>
      <c r="H111" s="87"/>
      <c r="I111" s="87"/>
      <c r="J111" s="87"/>
      <c r="K111" s="87"/>
      <c r="L111" s="87"/>
      <c r="M111" s="87"/>
    </row>
    <row r="112" spans="1:13" s="17" customFormat="1" ht="16.350000000000001" customHeight="1">
      <c r="A112" s="41" t="s">
        <v>123</v>
      </c>
      <c r="B112" s="5"/>
      <c r="C112" s="5"/>
      <c r="D112" s="3"/>
      <c r="E112" s="4"/>
      <c r="F112" s="4"/>
      <c r="G112" s="34"/>
      <c r="H112" s="34"/>
      <c r="I112" s="34"/>
      <c r="J112" s="34"/>
      <c r="K112" s="34"/>
      <c r="L112" s="34"/>
      <c r="M112" s="34"/>
    </row>
    <row r="113" spans="1:13" s="17" customFormat="1" ht="16.350000000000001" customHeight="1">
      <c r="A113" s="10"/>
      <c r="B113" s="10"/>
      <c r="C113" s="10"/>
      <c r="D113" s="3"/>
      <c r="E113" s="6"/>
      <c r="F113" s="6"/>
      <c r="G113" s="8"/>
      <c r="H113" s="8"/>
      <c r="I113" s="8"/>
      <c r="J113" s="8"/>
      <c r="K113" s="8"/>
      <c r="L113" s="8"/>
      <c r="M113" s="8"/>
    </row>
    <row r="114" spans="1:13" s="75" customFormat="1" ht="16.350000000000001" customHeight="1">
      <c r="A114" s="5" t="s">
        <v>106</v>
      </c>
      <c r="B114" s="5"/>
      <c r="C114" s="5"/>
      <c r="D114" s="11"/>
      <c r="E114" s="10"/>
      <c r="F114" s="6"/>
      <c r="G114" s="8"/>
      <c r="H114" s="8"/>
      <c r="I114" s="8"/>
      <c r="J114" s="8"/>
      <c r="K114" s="8"/>
      <c r="L114" s="8"/>
      <c r="M114" s="8"/>
    </row>
    <row r="115" spans="1:13" s="75" customFormat="1" ht="16.350000000000001" customHeight="1">
      <c r="A115" s="5"/>
      <c r="B115" s="5"/>
      <c r="C115" s="5"/>
      <c r="D115" s="11"/>
      <c r="E115" s="6"/>
      <c r="F115" s="6"/>
      <c r="G115" s="8"/>
      <c r="H115" s="8"/>
      <c r="I115" s="8"/>
      <c r="J115" s="8"/>
      <c r="K115" s="8"/>
      <c r="L115" s="8"/>
      <c r="M115" s="8"/>
    </row>
    <row r="116" spans="1:13" s="75" customFormat="1" ht="16.350000000000001" customHeight="1">
      <c r="A116" s="10" t="s">
        <v>2</v>
      </c>
      <c r="B116" s="10"/>
      <c r="C116" s="10"/>
      <c r="D116" s="11"/>
      <c r="E116" s="10"/>
      <c r="F116" s="6"/>
      <c r="G116" s="8"/>
      <c r="H116" s="8"/>
      <c r="I116" s="8"/>
      <c r="J116" s="8"/>
      <c r="K116" s="8"/>
      <c r="L116" s="8"/>
      <c r="M116" s="8"/>
    </row>
    <row r="117" spans="1:13" s="75" customFormat="1" ht="16.350000000000001" customHeight="1">
      <c r="A117" s="10"/>
      <c r="B117" s="11" t="s">
        <v>61</v>
      </c>
      <c r="C117" s="11"/>
      <c r="D117" s="10"/>
      <c r="E117" s="6"/>
      <c r="F117" s="6"/>
      <c r="G117" s="8"/>
      <c r="H117" s="8"/>
      <c r="I117" s="8"/>
      <c r="J117" s="8"/>
      <c r="K117" s="8"/>
      <c r="L117" s="8"/>
      <c r="M117" s="8"/>
    </row>
    <row r="118" spans="1:13" s="75" customFormat="1" ht="16.350000000000001" customHeight="1">
      <c r="A118" s="10"/>
      <c r="B118" s="11"/>
      <c r="C118" s="10" t="s">
        <v>131</v>
      </c>
      <c r="D118" s="11"/>
      <c r="E118" s="6"/>
      <c r="F118" s="6"/>
      <c r="G118" s="8"/>
      <c r="H118" s="8"/>
      <c r="I118" s="8"/>
      <c r="J118" s="8"/>
      <c r="K118" s="35"/>
      <c r="L118" s="8"/>
      <c r="M118" s="35"/>
    </row>
    <row r="119" spans="1:13" s="75" customFormat="1" ht="16.350000000000001" customHeight="1" thickBot="1">
      <c r="A119" s="10"/>
      <c r="B119" s="10"/>
      <c r="C119" s="10"/>
      <c r="D119" s="76" t="s">
        <v>139</v>
      </c>
      <c r="E119" s="6"/>
      <c r="F119" s="6"/>
      <c r="G119" s="64">
        <v>656559</v>
      </c>
      <c r="H119" s="49"/>
      <c r="I119" s="242">
        <v>656559</v>
      </c>
      <c r="J119" s="49"/>
      <c r="K119" s="64">
        <v>656559</v>
      </c>
      <c r="L119" s="50"/>
      <c r="M119" s="242">
        <v>656559</v>
      </c>
    </row>
    <row r="120" spans="1:13" s="75" customFormat="1" ht="16.350000000000001" customHeight="1" thickTop="1">
      <c r="A120" s="10"/>
      <c r="B120" s="10"/>
      <c r="C120" s="10"/>
      <c r="D120" s="76"/>
      <c r="E120" s="6"/>
      <c r="F120" s="6"/>
      <c r="G120" s="77"/>
      <c r="H120" s="51"/>
      <c r="I120" s="77"/>
      <c r="J120" s="51"/>
      <c r="K120" s="77"/>
      <c r="L120" s="51"/>
      <c r="M120" s="77"/>
    </row>
    <row r="121" spans="1:13" s="75" customFormat="1" ht="16.350000000000001" customHeight="1">
      <c r="A121" s="10"/>
      <c r="B121" s="11" t="s">
        <v>62</v>
      </c>
      <c r="C121" s="11"/>
      <c r="D121" s="10"/>
      <c r="E121" s="6"/>
      <c r="F121" s="6"/>
      <c r="G121" s="35"/>
      <c r="H121" s="52"/>
      <c r="I121" s="35"/>
      <c r="J121" s="52"/>
      <c r="K121" s="35"/>
      <c r="L121" s="16"/>
      <c r="M121" s="35"/>
    </row>
    <row r="122" spans="1:13" s="75" customFormat="1" ht="16.350000000000001" customHeight="1">
      <c r="A122" s="11"/>
      <c r="B122" s="11"/>
      <c r="C122" s="10" t="s">
        <v>104</v>
      </c>
      <c r="D122" s="11"/>
      <c r="E122" s="6"/>
      <c r="F122" s="6"/>
      <c r="G122" s="35"/>
      <c r="H122" s="52"/>
      <c r="I122" s="35"/>
      <c r="J122" s="52"/>
      <c r="K122" s="35"/>
      <c r="L122" s="16"/>
      <c r="M122" s="35"/>
    </row>
    <row r="123" spans="1:13" s="75" customFormat="1" ht="16.350000000000001" customHeight="1">
      <c r="A123" s="10"/>
      <c r="B123" s="10"/>
      <c r="C123" s="10"/>
      <c r="D123" s="76" t="s">
        <v>139</v>
      </c>
      <c r="E123" s="6"/>
      <c r="F123" s="6"/>
      <c r="G123" s="61">
        <v>650060</v>
      </c>
      <c r="H123" s="54"/>
      <c r="I123" s="61">
        <v>650060</v>
      </c>
      <c r="J123" s="54"/>
      <c r="K123" s="61">
        <v>650060</v>
      </c>
      <c r="L123" s="16"/>
      <c r="M123" s="61">
        <v>650060</v>
      </c>
    </row>
    <row r="124" spans="1:13" s="75" customFormat="1" ht="16.350000000000001" customHeight="1">
      <c r="A124" s="11" t="s">
        <v>89</v>
      </c>
      <c r="B124" s="11"/>
      <c r="C124" s="11"/>
      <c r="D124" s="11"/>
      <c r="E124" s="6"/>
      <c r="F124" s="6"/>
      <c r="G124" s="61">
        <v>132612</v>
      </c>
      <c r="H124" s="54"/>
      <c r="I124" s="61">
        <v>132612</v>
      </c>
      <c r="J124" s="54"/>
      <c r="K124" s="61">
        <v>132612</v>
      </c>
      <c r="L124" s="16"/>
      <c r="M124" s="61">
        <v>132612</v>
      </c>
    </row>
    <row r="125" spans="1:13" s="31" customFormat="1" ht="16.350000000000001" customHeight="1">
      <c r="A125" s="11" t="s">
        <v>124</v>
      </c>
      <c r="B125" s="11"/>
      <c r="C125" s="11"/>
      <c r="D125" s="11"/>
      <c r="E125" s="6"/>
      <c r="F125" s="6"/>
      <c r="G125" s="35"/>
      <c r="H125" s="52"/>
      <c r="I125" s="35"/>
      <c r="J125" s="52"/>
      <c r="K125" s="35"/>
      <c r="L125" s="52"/>
      <c r="M125" s="35"/>
    </row>
    <row r="126" spans="1:13" s="31" customFormat="1" ht="16.350000000000001" customHeight="1">
      <c r="A126" s="11"/>
      <c r="B126" s="11" t="s">
        <v>125</v>
      </c>
      <c r="C126" s="11"/>
      <c r="D126" s="11"/>
      <c r="E126" s="43"/>
      <c r="F126" s="6"/>
      <c r="G126" s="61">
        <v>-20106</v>
      </c>
      <c r="H126" s="54"/>
      <c r="I126" s="61">
        <v>-20106</v>
      </c>
      <c r="J126" s="54"/>
      <c r="K126" s="61">
        <v>0</v>
      </c>
      <c r="L126" s="16"/>
      <c r="M126" s="61">
        <v>0</v>
      </c>
    </row>
    <row r="127" spans="1:13" s="75" customFormat="1" ht="16.350000000000001" customHeight="1">
      <c r="A127" s="11" t="s">
        <v>134</v>
      </c>
      <c r="B127" s="11"/>
      <c r="C127" s="11"/>
      <c r="D127" s="11"/>
      <c r="E127" s="6"/>
      <c r="F127" s="6"/>
      <c r="G127" s="61">
        <v>387835</v>
      </c>
      <c r="H127" s="54"/>
      <c r="I127" s="61">
        <v>387835</v>
      </c>
      <c r="J127" s="54"/>
      <c r="K127" s="61">
        <v>387835</v>
      </c>
      <c r="L127" s="16"/>
      <c r="M127" s="61">
        <v>387835</v>
      </c>
    </row>
    <row r="128" spans="1:13" s="31" customFormat="1" ht="16.350000000000001" customHeight="1">
      <c r="A128" s="11" t="s">
        <v>230</v>
      </c>
      <c r="B128" s="11"/>
      <c r="C128" s="11"/>
      <c r="D128" s="43"/>
      <c r="E128" s="6"/>
      <c r="F128" s="10"/>
      <c r="G128" s="14"/>
      <c r="H128" s="49"/>
      <c r="I128" s="14"/>
      <c r="J128" s="49"/>
      <c r="K128" s="14"/>
      <c r="L128" s="50"/>
      <c r="M128" s="14"/>
    </row>
    <row r="129" spans="1:13" s="31" customFormat="1" ht="16.350000000000001" customHeight="1">
      <c r="A129" s="43"/>
      <c r="B129" s="43" t="s">
        <v>74</v>
      </c>
      <c r="C129" s="43"/>
      <c r="D129" s="43"/>
      <c r="E129" s="44"/>
      <c r="F129" s="43"/>
      <c r="G129" s="61">
        <v>0</v>
      </c>
      <c r="H129" s="54"/>
      <c r="I129" s="14">
        <v>0</v>
      </c>
      <c r="J129" s="54"/>
      <c r="K129" s="61">
        <v>0</v>
      </c>
      <c r="L129" s="16"/>
      <c r="M129" s="14">
        <v>0</v>
      </c>
    </row>
    <row r="130" spans="1:13" s="31" customFormat="1" ht="16.350000000000001" customHeight="1">
      <c r="A130" s="43"/>
      <c r="B130" s="43" t="s">
        <v>75</v>
      </c>
      <c r="C130" s="43"/>
      <c r="D130" s="43"/>
      <c r="E130" s="43"/>
      <c r="F130" s="43"/>
      <c r="G130" s="61">
        <v>-644983</v>
      </c>
      <c r="H130" s="54"/>
      <c r="I130" s="14">
        <v>-609205</v>
      </c>
      <c r="J130" s="54"/>
      <c r="K130" s="61">
        <v>-716706</v>
      </c>
      <c r="L130" s="16"/>
      <c r="M130" s="14">
        <v>-662572</v>
      </c>
    </row>
    <row r="131" spans="1:13" s="31" customFormat="1" ht="16.350000000000001" customHeight="1">
      <c r="A131" s="43" t="s">
        <v>80</v>
      </c>
      <c r="B131" s="43"/>
      <c r="C131" s="43"/>
      <c r="D131" s="43"/>
      <c r="E131" s="44"/>
      <c r="F131" s="43"/>
      <c r="G131" s="65">
        <v>-22526</v>
      </c>
      <c r="H131" s="51"/>
      <c r="I131" s="65">
        <v>-23274</v>
      </c>
      <c r="J131" s="51"/>
      <c r="K131" s="65">
        <v>4538</v>
      </c>
      <c r="L131" s="50"/>
      <c r="M131" s="65">
        <v>4538</v>
      </c>
    </row>
    <row r="132" spans="1:13" s="31" customFormat="1" ht="16.350000000000001" customHeight="1">
      <c r="A132" s="60"/>
      <c r="B132" s="43"/>
      <c r="C132" s="43"/>
      <c r="D132" s="43"/>
      <c r="E132" s="43"/>
      <c r="F132" s="43"/>
      <c r="G132" s="77"/>
      <c r="H132" s="51"/>
      <c r="I132" s="77"/>
      <c r="J132" s="51"/>
      <c r="K132" s="77"/>
      <c r="L132" s="51"/>
      <c r="M132" s="77"/>
    </row>
    <row r="133" spans="1:13" s="31" customFormat="1" ht="16.350000000000001" customHeight="1">
      <c r="A133" s="12" t="s">
        <v>81</v>
      </c>
      <c r="B133" s="12"/>
      <c r="C133" s="15"/>
      <c r="D133" s="13"/>
      <c r="E133" s="7"/>
      <c r="F133" s="7"/>
      <c r="G133" s="8">
        <f>SUM(G123:G131)</f>
        <v>482892</v>
      </c>
      <c r="H133" s="49"/>
      <c r="I133" s="8">
        <f>SUM(I123:I131)</f>
        <v>517922</v>
      </c>
      <c r="J133" s="49"/>
      <c r="K133" s="8">
        <f>SUM(K123:K131)</f>
        <v>458339</v>
      </c>
      <c r="L133" s="16"/>
      <c r="M133" s="8">
        <f>SUM(M123:M131)</f>
        <v>512473</v>
      </c>
    </row>
    <row r="134" spans="1:13" s="31" customFormat="1" ht="16.350000000000001" customHeight="1">
      <c r="A134" s="11" t="s">
        <v>114</v>
      </c>
      <c r="B134" s="11"/>
      <c r="C134" s="11"/>
      <c r="D134" s="11"/>
      <c r="E134" s="6"/>
      <c r="F134" s="45"/>
      <c r="G134" s="65">
        <v>0</v>
      </c>
      <c r="H134" s="49"/>
      <c r="I134" s="65">
        <v>0</v>
      </c>
      <c r="J134" s="49"/>
      <c r="K134" s="65">
        <v>0</v>
      </c>
      <c r="L134" s="50"/>
      <c r="M134" s="65">
        <v>0</v>
      </c>
    </row>
    <row r="135" spans="1:13" s="31" customFormat="1" ht="16.350000000000001" customHeight="1">
      <c r="A135" s="12"/>
      <c r="B135" s="12"/>
      <c r="C135" s="12"/>
      <c r="D135" s="13"/>
      <c r="E135" s="7"/>
      <c r="F135" s="46"/>
      <c r="G135" s="8"/>
      <c r="H135" s="49"/>
      <c r="I135" s="8"/>
      <c r="J135" s="49"/>
      <c r="K135" s="8"/>
      <c r="L135" s="55"/>
      <c r="M135" s="8"/>
    </row>
    <row r="136" spans="1:13" s="31" customFormat="1" ht="16.350000000000001" customHeight="1">
      <c r="A136" s="3" t="s">
        <v>108</v>
      </c>
      <c r="B136" s="3"/>
      <c r="C136" s="3"/>
      <c r="D136" s="43"/>
      <c r="E136" s="6"/>
      <c r="F136" s="45"/>
      <c r="G136" s="63">
        <f>SUM(G133:G134)</f>
        <v>482892</v>
      </c>
      <c r="H136" s="49"/>
      <c r="I136" s="63">
        <f>SUM(I133:I134)</f>
        <v>517922</v>
      </c>
      <c r="J136" s="49"/>
      <c r="K136" s="63">
        <f>SUM(K133:K134)</f>
        <v>458339</v>
      </c>
      <c r="L136" s="16"/>
      <c r="M136" s="63">
        <f>SUM(M133:M134)</f>
        <v>512473</v>
      </c>
    </row>
    <row r="137" spans="1:13" s="30" customFormat="1" ht="16.350000000000001" customHeight="1">
      <c r="A137" s="3"/>
      <c r="B137" s="3"/>
      <c r="C137" s="3"/>
      <c r="D137" s="43"/>
      <c r="E137" s="6"/>
      <c r="F137" s="45"/>
      <c r="G137" s="8"/>
      <c r="H137" s="49"/>
      <c r="I137" s="8"/>
      <c r="J137" s="49"/>
      <c r="K137" s="8"/>
      <c r="L137" s="16"/>
      <c r="M137" s="8"/>
    </row>
    <row r="138" spans="1:13" s="30" customFormat="1" ht="16.350000000000001" customHeight="1" thickBot="1">
      <c r="A138" s="3" t="s">
        <v>109</v>
      </c>
      <c r="B138" s="3"/>
      <c r="C138" s="3"/>
      <c r="D138" s="3"/>
      <c r="E138" s="6"/>
      <c r="F138" s="6"/>
      <c r="G138" s="64">
        <f>SUM(G83+G136)</f>
        <v>724060</v>
      </c>
      <c r="H138" s="49"/>
      <c r="I138" s="64">
        <f>SUM(I83+I136)</f>
        <v>746073</v>
      </c>
      <c r="J138" s="49"/>
      <c r="K138" s="64">
        <f>SUM(K83+K136)</f>
        <v>463983</v>
      </c>
      <c r="L138" s="16"/>
      <c r="M138" s="64">
        <f>SUM(M83+M136)</f>
        <v>519995</v>
      </c>
    </row>
    <row r="139" spans="1:13" s="30" customFormat="1" ht="16.350000000000001" customHeight="1" thickTop="1">
      <c r="A139" s="84"/>
      <c r="B139" s="84"/>
      <c r="C139" s="84"/>
      <c r="D139" s="84"/>
      <c r="E139" s="91"/>
      <c r="F139" s="92"/>
      <c r="G139" s="252"/>
      <c r="H139" s="253"/>
      <c r="I139" s="252"/>
      <c r="J139" s="253"/>
      <c r="K139" s="252"/>
      <c r="L139" s="253"/>
      <c r="M139" s="252"/>
    </row>
    <row r="140" spans="1:13" s="30" customFormat="1" ht="16.350000000000001" customHeight="1">
      <c r="A140" s="84"/>
      <c r="B140" s="84"/>
      <c r="C140" s="84"/>
      <c r="D140" s="84"/>
      <c r="E140" s="91"/>
      <c r="F140" s="92"/>
      <c r="G140" s="109"/>
      <c r="H140" s="109"/>
      <c r="I140" s="109"/>
      <c r="J140" s="109"/>
      <c r="K140" s="109"/>
      <c r="L140" s="109"/>
      <c r="M140" s="109"/>
    </row>
    <row r="141" spans="1:13" s="30" customFormat="1" ht="16.350000000000001" customHeight="1">
      <c r="A141" s="84"/>
      <c r="B141" s="84"/>
      <c r="C141" s="84"/>
      <c r="D141" s="84"/>
      <c r="E141" s="91"/>
      <c r="F141" s="92"/>
      <c r="G141" s="110"/>
      <c r="H141" s="109"/>
      <c r="I141" s="109"/>
      <c r="J141" s="109"/>
      <c r="K141" s="109"/>
      <c r="L141" s="109"/>
      <c r="M141" s="109"/>
    </row>
    <row r="142" spans="1:13" s="30" customFormat="1" ht="16.350000000000001" customHeight="1">
      <c r="A142" s="84"/>
      <c r="B142" s="84"/>
      <c r="C142" s="84"/>
      <c r="D142" s="84"/>
      <c r="E142" s="91"/>
      <c r="F142" s="92"/>
      <c r="G142" s="110"/>
      <c r="H142" s="109"/>
      <c r="I142" s="109"/>
      <c r="J142" s="109"/>
      <c r="K142" s="109"/>
      <c r="L142" s="109"/>
      <c r="M142" s="109"/>
    </row>
    <row r="143" spans="1:13" s="30" customFormat="1" ht="16.350000000000001" customHeight="1">
      <c r="A143" s="84"/>
      <c r="B143" s="84"/>
      <c r="C143" s="84"/>
      <c r="D143" s="84"/>
      <c r="E143" s="91"/>
      <c r="F143" s="92"/>
      <c r="G143" s="110"/>
      <c r="H143" s="109"/>
      <c r="I143" s="109"/>
      <c r="J143" s="109"/>
      <c r="K143" s="109"/>
      <c r="L143" s="109"/>
      <c r="M143" s="109"/>
    </row>
    <row r="144" spans="1:13" s="30" customFormat="1" ht="16.350000000000001" customHeight="1">
      <c r="A144" s="84"/>
      <c r="B144" s="84"/>
      <c r="C144" s="84"/>
      <c r="D144" s="84"/>
      <c r="E144" s="91"/>
      <c r="F144" s="92"/>
      <c r="G144" s="110"/>
      <c r="H144" s="109"/>
      <c r="I144" s="109"/>
      <c r="J144" s="109"/>
      <c r="K144" s="109"/>
      <c r="L144" s="109"/>
      <c r="M144" s="109"/>
    </row>
    <row r="145" spans="1:13" s="30" customFormat="1" ht="16.350000000000001" customHeight="1">
      <c r="A145" s="84"/>
      <c r="B145" s="84"/>
      <c r="C145" s="84"/>
      <c r="D145" s="84"/>
      <c r="E145" s="91"/>
      <c r="F145" s="92"/>
      <c r="G145" s="110"/>
      <c r="H145" s="109"/>
      <c r="I145" s="109"/>
      <c r="J145" s="109"/>
      <c r="K145" s="109"/>
      <c r="L145" s="109"/>
      <c r="M145" s="109"/>
    </row>
    <row r="146" spans="1:13" s="30" customFormat="1" ht="16.350000000000001" customHeight="1">
      <c r="A146" s="84"/>
      <c r="B146" s="84"/>
      <c r="C146" s="84"/>
      <c r="D146" s="84"/>
      <c r="E146" s="91"/>
      <c r="F146" s="92"/>
      <c r="G146" s="109"/>
      <c r="H146" s="109"/>
      <c r="I146" s="109"/>
      <c r="J146" s="109"/>
      <c r="K146" s="109"/>
      <c r="L146" s="109"/>
      <c r="M146" s="109"/>
    </row>
    <row r="147" spans="1:13" s="30" customFormat="1" ht="16.350000000000001" customHeight="1">
      <c r="A147" s="84"/>
      <c r="B147" s="84"/>
      <c r="C147" s="84"/>
      <c r="D147" s="84"/>
      <c r="E147" s="91"/>
      <c r="F147" s="92"/>
      <c r="G147" s="109"/>
      <c r="H147" s="109"/>
      <c r="I147" s="109"/>
      <c r="J147" s="109"/>
      <c r="K147" s="109"/>
      <c r="L147" s="109"/>
      <c r="M147" s="109"/>
    </row>
    <row r="148" spans="1:13" s="30" customFormat="1" ht="8.25" customHeight="1">
      <c r="A148" s="84"/>
      <c r="B148" s="84"/>
      <c r="C148" s="84"/>
      <c r="D148" s="84"/>
      <c r="E148" s="91"/>
      <c r="F148" s="92"/>
      <c r="G148" s="109"/>
      <c r="H148" s="109"/>
      <c r="I148" s="109"/>
      <c r="J148" s="109"/>
      <c r="K148" s="109"/>
      <c r="L148" s="109"/>
      <c r="M148" s="109"/>
    </row>
    <row r="149" spans="1:13" s="30" customFormat="1" ht="21.95" customHeight="1">
      <c r="A149" s="32" t="str">
        <f>A49</f>
        <v>The accompanying notes form part of these interim consolidated and separate financial information.</v>
      </c>
      <c r="B149" s="32"/>
      <c r="C149" s="32"/>
      <c r="D149" s="32"/>
      <c r="E149" s="32"/>
      <c r="F149" s="32"/>
      <c r="G149" s="66"/>
      <c r="H149" s="32"/>
      <c r="I149" s="66"/>
      <c r="J149" s="32"/>
      <c r="K149" s="66"/>
      <c r="L149" s="48"/>
      <c r="M149" s="70"/>
    </row>
  </sheetData>
  <mergeCells count="16">
    <mergeCell ref="G107:I107"/>
    <mergeCell ref="K107:M107"/>
    <mergeCell ref="G6:M6"/>
    <mergeCell ref="G7:I7"/>
    <mergeCell ref="K7:M7"/>
    <mergeCell ref="A49:M49"/>
    <mergeCell ref="G55:M55"/>
    <mergeCell ref="G8:I8"/>
    <mergeCell ref="K8:M8"/>
    <mergeCell ref="G56:I56"/>
    <mergeCell ref="K56:M56"/>
    <mergeCell ref="G105:M105"/>
    <mergeCell ref="G106:I106"/>
    <mergeCell ref="K106:M106"/>
    <mergeCell ref="G57:I57"/>
    <mergeCell ref="K57:M57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9" max="11" man="1"/>
  </rowBreaks>
  <ignoredErrors>
    <ignoredError sqref="H11 H60 L11 L60 J11 J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GV55"/>
  <sheetViews>
    <sheetView showZeros="0" zoomScaleNormal="100" zoomScaleSheetLayoutView="85" workbookViewId="0"/>
  </sheetViews>
  <sheetFormatPr defaultColWidth="9.140625" defaultRowHeight="16.5" customHeight="1"/>
  <cols>
    <col min="1" max="1" width="1.7109375" style="75" customWidth="1"/>
    <col min="2" max="2" width="37.42578125" style="127" customWidth="1"/>
    <col min="3" max="3" width="5.28515625" style="126" customWidth="1"/>
    <col min="4" max="4" width="0.7109375" style="75" customWidth="1"/>
    <col min="5" max="5" width="12.7109375" style="131" customWidth="1"/>
    <col min="6" max="6" width="0.7109375" style="130" customWidth="1"/>
    <col min="7" max="7" width="12.7109375" style="131" customWidth="1"/>
    <col min="8" max="8" width="0.7109375" style="131" customWidth="1"/>
    <col min="9" max="9" width="12.7109375" style="131" customWidth="1"/>
    <col min="10" max="10" width="0.7109375" style="131" customWidth="1"/>
    <col min="11" max="11" width="12.7109375" style="131" customWidth="1"/>
    <col min="12" max="16384" width="9.140625" style="75"/>
  </cols>
  <sheetData>
    <row r="1" spans="1:204" s="143" customFormat="1" ht="16.5" customHeight="1">
      <c r="A1" s="29" t="s">
        <v>33</v>
      </c>
      <c r="B1" s="112"/>
      <c r="C1" s="113"/>
      <c r="D1" s="112"/>
      <c r="E1" s="114"/>
      <c r="F1" s="114"/>
      <c r="G1" s="114"/>
      <c r="H1" s="114"/>
      <c r="I1" s="114"/>
      <c r="J1" s="114"/>
      <c r="K1" s="114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</row>
    <row r="2" spans="1:204" s="143" customFormat="1" ht="16.5" customHeight="1">
      <c r="A2" s="115" t="s">
        <v>83</v>
      </c>
      <c r="B2" s="116"/>
      <c r="C2" s="124"/>
      <c r="D2" s="125"/>
      <c r="E2" s="118"/>
      <c r="F2" s="118"/>
      <c r="G2" s="118"/>
      <c r="H2" s="118"/>
      <c r="I2" s="118"/>
      <c r="J2" s="118"/>
      <c r="K2" s="118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</row>
    <row r="3" spans="1:204" s="143" customFormat="1" ht="16.5" customHeight="1">
      <c r="A3" s="120" t="s">
        <v>189</v>
      </c>
      <c r="B3" s="120"/>
      <c r="C3" s="121"/>
      <c r="D3" s="122"/>
      <c r="E3" s="223"/>
      <c r="F3" s="223"/>
      <c r="G3" s="223"/>
      <c r="H3" s="223"/>
      <c r="I3" s="223"/>
      <c r="J3" s="223"/>
      <c r="K3" s="223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</row>
    <row r="4" spans="1:204" s="143" customFormat="1" ht="15" customHeight="1">
      <c r="A4" s="123"/>
      <c r="B4" s="123"/>
      <c r="C4" s="124"/>
      <c r="D4" s="125"/>
      <c r="E4" s="118"/>
      <c r="F4" s="118"/>
      <c r="G4" s="118"/>
      <c r="H4" s="118"/>
      <c r="I4" s="118"/>
      <c r="J4" s="118"/>
      <c r="K4" s="118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</row>
    <row r="5" spans="1:204" s="143" customFormat="1" ht="15" customHeight="1">
      <c r="A5" s="123"/>
      <c r="B5" s="123"/>
      <c r="C5" s="124"/>
      <c r="D5" s="125"/>
      <c r="E5" s="118"/>
      <c r="F5" s="118"/>
      <c r="G5" s="118"/>
      <c r="H5" s="118"/>
      <c r="I5" s="118"/>
      <c r="J5" s="118"/>
      <c r="K5" s="118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</row>
    <row r="6" spans="1:204" s="143" customFormat="1" ht="15" customHeight="1">
      <c r="A6" s="123"/>
      <c r="B6" s="123"/>
      <c r="C6" s="124"/>
      <c r="D6" s="125"/>
      <c r="E6" s="302" t="s">
        <v>19</v>
      </c>
      <c r="F6" s="302"/>
      <c r="G6" s="302"/>
      <c r="H6" s="302"/>
      <c r="I6" s="302"/>
      <c r="J6" s="302"/>
      <c r="K6" s="302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</row>
    <row r="7" spans="1:204" s="143" customFormat="1" ht="15" customHeight="1">
      <c r="A7" s="123"/>
      <c r="B7" s="123"/>
      <c r="C7" s="124"/>
      <c r="D7" s="125"/>
      <c r="E7" s="303" t="s">
        <v>118</v>
      </c>
      <c r="F7" s="304"/>
      <c r="G7" s="304"/>
      <c r="H7" s="224"/>
      <c r="I7" s="303" t="s">
        <v>119</v>
      </c>
      <c r="J7" s="304"/>
      <c r="K7" s="304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</row>
    <row r="8" spans="1:204" s="143" customFormat="1" ht="15" customHeight="1">
      <c r="A8" s="29"/>
      <c r="B8" s="116"/>
      <c r="C8" s="126"/>
      <c r="D8" s="117"/>
      <c r="E8" s="305" t="s">
        <v>117</v>
      </c>
      <c r="F8" s="305"/>
      <c r="G8" s="305"/>
      <c r="H8" s="224"/>
      <c r="I8" s="305" t="s">
        <v>117</v>
      </c>
      <c r="J8" s="305"/>
      <c r="K8" s="30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</row>
    <row r="9" spans="1:204" s="143" customFormat="1" ht="15" customHeight="1">
      <c r="A9" s="75"/>
      <c r="B9" s="127"/>
      <c r="C9" s="75"/>
      <c r="D9" s="128"/>
      <c r="E9" s="129" t="s">
        <v>183</v>
      </c>
      <c r="F9" s="130"/>
      <c r="G9" s="129" t="s">
        <v>183</v>
      </c>
      <c r="H9" s="131"/>
      <c r="I9" s="129" t="s">
        <v>183</v>
      </c>
      <c r="J9" s="130"/>
      <c r="K9" s="129" t="s">
        <v>183</v>
      </c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</row>
    <row r="10" spans="1:204" s="143" customFormat="1" ht="15" customHeight="1">
      <c r="A10" s="29"/>
      <c r="B10" s="116"/>
      <c r="C10" s="121" t="s">
        <v>0</v>
      </c>
      <c r="D10" s="124"/>
      <c r="E10" s="132" t="s">
        <v>186</v>
      </c>
      <c r="F10" s="129"/>
      <c r="G10" s="132" t="s">
        <v>127</v>
      </c>
      <c r="H10" s="129"/>
      <c r="I10" s="132" t="s">
        <v>186</v>
      </c>
      <c r="J10" s="129"/>
      <c r="K10" s="132" t="s">
        <v>127</v>
      </c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</row>
    <row r="11" spans="1:204" s="143" customFormat="1" ht="15" customHeight="1">
      <c r="A11" s="116" t="s">
        <v>17</v>
      </c>
      <c r="B11" s="127"/>
      <c r="C11" s="126"/>
      <c r="D11" s="126"/>
      <c r="E11" s="130"/>
      <c r="F11" s="130"/>
      <c r="G11" s="130"/>
      <c r="H11" s="130"/>
      <c r="I11" s="130"/>
      <c r="J11" s="130"/>
      <c r="K11" s="130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</row>
    <row r="12" spans="1:204" s="143" customFormat="1" ht="12.95" customHeight="1">
      <c r="A12" s="116"/>
      <c r="B12" s="127"/>
      <c r="C12" s="126"/>
      <c r="D12" s="126"/>
      <c r="E12" s="130"/>
      <c r="F12" s="130"/>
      <c r="G12" s="130"/>
      <c r="H12" s="130"/>
      <c r="I12" s="130"/>
      <c r="J12" s="130"/>
      <c r="K12" s="130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</row>
    <row r="13" spans="1:204" s="143" customFormat="1" ht="15" customHeight="1">
      <c r="A13" s="127" t="s">
        <v>76</v>
      </c>
      <c r="B13" s="127"/>
      <c r="C13" s="126" t="s">
        <v>240</v>
      </c>
      <c r="D13" s="126"/>
      <c r="E13" s="130">
        <v>372</v>
      </c>
      <c r="F13" s="136"/>
      <c r="G13" s="136">
        <v>255</v>
      </c>
      <c r="H13" s="136"/>
      <c r="I13" s="130">
        <v>3510</v>
      </c>
      <c r="J13" s="136"/>
      <c r="K13" s="130">
        <v>3890</v>
      </c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</row>
    <row r="14" spans="1:204" s="143" customFormat="1" ht="15" customHeight="1">
      <c r="A14" s="127" t="s">
        <v>63</v>
      </c>
      <c r="B14" s="127"/>
      <c r="C14" s="126"/>
      <c r="D14" s="126"/>
      <c r="E14" s="131"/>
      <c r="F14" s="130"/>
      <c r="G14" s="131"/>
      <c r="H14" s="131"/>
      <c r="I14" s="131"/>
      <c r="J14" s="131"/>
      <c r="K14" s="131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</row>
    <row r="15" spans="1:204" s="143" customFormat="1" ht="15" customHeight="1">
      <c r="A15" s="127"/>
      <c r="B15" s="127" t="s">
        <v>64</v>
      </c>
      <c r="C15" s="126"/>
      <c r="D15" s="126"/>
      <c r="E15" s="136">
        <v>32399</v>
      </c>
      <c r="F15" s="136"/>
      <c r="G15" s="136">
        <v>71749</v>
      </c>
      <c r="H15" s="136"/>
      <c r="I15" s="130">
        <v>0</v>
      </c>
      <c r="J15" s="136"/>
      <c r="K15" s="130">
        <v>0</v>
      </c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</row>
    <row r="16" spans="1:204" s="143" customFormat="1" ht="15" customHeight="1">
      <c r="A16" s="127" t="s">
        <v>129</v>
      </c>
      <c r="B16" s="127"/>
      <c r="C16" s="126"/>
      <c r="D16" s="126"/>
      <c r="E16" s="136">
        <v>71</v>
      </c>
      <c r="F16" s="136"/>
      <c r="G16" s="136">
        <v>3226</v>
      </c>
      <c r="H16" s="136"/>
      <c r="I16" s="130">
        <v>0</v>
      </c>
      <c r="J16" s="136"/>
      <c r="K16" s="130">
        <v>0</v>
      </c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</row>
    <row r="17" spans="1:204" s="143" customFormat="1" ht="15" customHeight="1">
      <c r="A17" s="127" t="s">
        <v>34</v>
      </c>
      <c r="B17" s="127"/>
      <c r="C17" s="126"/>
      <c r="D17" s="126"/>
      <c r="E17" s="137">
        <v>2185</v>
      </c>
      <c r="F17" s="136"/>
      <c r="G17" s="137">
        <v>2267</v>
      </c>
      <c r="H17" s="136"/>
      <c r="I17" s="133">
        <v>0</v>
      </c>
      <c r="J17" s="136"/>
      <c r="K17" s="133">
        <v>0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</row>
    <row r="18" spans="1:204" s="143" customFormat="1" ht="12.95" customHeight="1">
      <c r="A18" s="127"/>
      <c r="B18" s="75"/>
      <c r="C18" s="126"/>
      <c r="D18" s="126"/>
      <c r="E18" s="136"/>
      <c r="F18" s="134"/>
      <c r="G18" s="136"/>
      <c r="H18" s="134"/>
      <c r="I18" s="134"/>
      <c r="J18" s="130"/>
      <c r="K18" s="134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</row>
    <row r="19" spans="1:204" s="143" customFormat="1" ht="15" customHeight="1">
      <c r="A19" s="116" t="s">
        <v>16</v>
      </c>
      <c r="B19" s="127"/>
      <c r="C19" s="126"/>
      <c r="D19" s="126"/>
      <c r="E19" s="133">
        <f>SUM(E13:E17)</f>
        <v>35027</v>
      </c>
      <c r="F19" s="130"/>
      <c r="G19" s="133">
        <f>SUM(G13:G17)</f>
        <v>77497</v>
      </c>
      <c r="H19" s="130"/>
      <c r="I19" s="133">
        <f>SUM(I13:I17)</f>
        <v>3510</v>
      </c>
      <c r="J19" s="130"/>
      <c r="K19" s="133">
        <f>SUM(K13:K17)</f>
        <v>3890</v>
      </c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</row>
    <row r="20" spans="1:204" s="143" customFormat="1" ht="12.95" customHeight="1">
      <c r="A20" s="127"/>
      <c r="B20" s="116"/>
      <c r="C20" s="126"/>
      <c r="D20" s="126"/>
      <c r="E20" s="136"/>
      <c r="F20" s="130"/>
      <c r="G20" s="136"/>
      <c r="H20" s="130"/>
      <c r="I20" s="130"/>
      <c r="J20" s="130"/>
      <c r="K20" s="130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</row>
    <row r="21" spans="1:204" s="143" customFormat="1" ht="15" customHeight="1">
      <c r="A21" s="116" t="s">
        <v>40</v>
      </c>
      <c r="B21" s="116"/>
      <c r="C21" s="126"/>
      <c r="D21" s="126"/>
      <c r="E21" s="136"/>
      <c r="F21" s="130"/>
      <c r="G21" s="136"/>
      <c r="H21" s="130"/>
      <c r="I21" s="130"/>
      <c r="J21" s="130"/>
      <c r="K21" s="130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</row>
    <row r="22" spans="1:204" s="143" customFormat="1" ht="12.95" customHeight="1">
      <c r="A22" s="116"/>
      <c r="B22" s="116"/>
      <c r="C22" s="126"/>
      <c r="D22" s="126"/>
      <c r="E22" s="136"/>
      <c r="F22" s="130"/>
      <c r="G22" s="136"/>
      <c r="H22" s="130"/>
      <c r="I22" s="130"/>
      <c r="J22" s="130"/>
      <c r="K22" s="130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</row>
    <row r="23" spans="1:204" s="143" customFormat="1" ht="15" customHeight="1">
      <c r="A23" s="135" t="s">
        <v>90</v>
      </c>
      <c r="B23" s="127"/>
      <c r="C23" s="126"/>
      <c r="D23" s="126"/>
      <c r="E23" s="136">
        <v>19378</v>
      </c>
      <c r="F23" s="136"/>
      <c r="G23" s="136">
        <v>34994</v>
      </c>
      <c r="H23" s="136"/>
      <c r="I23" s="138">
        <v>0</v>
      </c>
      <c r="J23" s="136"/>
      <c r="K23" s="138">
        <v>0</v>
      </c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</row>
    <row r="24" spans="1:204" s="143" customFormat="1" ht="15" customHeight="1">
      <c r="A24" s="135" t="s">
        <v>130</v>
      </c>
      <c r="B24" s="127"/>
      <c r="C24" s="126"/>
      <c r="D24" s="126"/>
      <c r="E24" s="136">
        <v>0</v>
      </c>
      <c r="F24" s="136"/>
      <c r="G24" s="136">
        <v>1637</v>
      </c>
      <c r="H24" s="136"/>
      <c r="I24" s="136">
        <v>0</v>
      </c>
      <c r="J24" s="136"/>
      <c r="K24" s="136">
        <v>0</v>
      </c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</row>
    <row r="25" spans="1:204" s="143" customFormat="1" ht="15" customHeight="1">
      <c r="A25" s="135" t="s">
        <v>143</v>
      </c>
      <c r="B25" s="127"/>
      <c r="C25" s="126"/>
      <c r="D25" s="126"/>
      <c r="E25" s="137">
        <v>0</v>
      </c>
      <c r="F25" s="136"/>
      <c r="G25" s="137">
        <v>1282</v>
      </c>
      <c r="H25" s="136"/>
      <c r="I25" s="137">
        <v>0</v>
      </c>
      <c r="J25" s="136"/>
      <c r="K25" s="137">
        <v>0</v>
      </c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</row>
    <row r="26" spans="1:204" s="143" customFormat="1" ht="12.95" customHeight="1">
      <c r="A26" s="135"/>
      <c r="B26" s="127"/>
      <c r="C26" s="126"/>
      <c r="D26" s="126"/>
      <c r="E26" s="136"/>
      <c r="F26" s="130"/>
      <c r="G26" s="136"/>
      <c r="H26" s="130"/>
      <c r="I26" s="130"/>
      <c r="J26" s="130"/>
      <c r="K26" s="130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</row>
    <row r="27" spans="1:204" s="143" customFormat="1" ht="15" customHeight="1">
      <c r="A27" s="139" t="s">
        <v>41</v>
      </c>
      <c r="B27" s="127"/>
      <c r="C27" s="126"/>
      <c r="D27" s="126"/>
      <c r="E27" s="133">
        <f>SUM(E23:E25)</f>
        <v>19378</v>
      </c>
      <c r="F27" s="130"/>
      <c r="G27" s="133">
        <f>SUM(G23:G25)</f>
        <v>37913</v>
      </c>
      <c r="H27" s="130"/>
      <c r="I27" s="133">
        <f>SUM(I23:I25)</f>
        <v>0</v>
      </c>
      <c r="J27" s="130"/>
      <c r="K27" s="133">
        <f>SUM(K23:K25)</f>
        <v>0</v>
      </c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</row>
    <row r="28" spans="1:204" s="143" customFormat="1" ht="12.95" customHeight="1">
      <c r="A28" s="135"/>
      <c r="B28" s="127"/>
      <c r="C28" s="126"/>
      <c r="D28" s="126"/>
      <c r="E28" s="136"/>
      <c r="F28" s="130"/>
      <c r="G28" s="136"/>
      <c r="H28" s="130"/>
      <c r="I28" s="130"/>
      <c r="J28" s="130"/>
      <c r="K28" s="130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</row>
    <row r="29" spans="1:204" s="143" customFormat="1" ht="15" customHeight="1">
      <c r="A29" s="139" t="s">
        <v>67</v>
      </c>
      <c r="B29" s="127"/>
      <c r="C29" s="126"/>
      <c r="D29" s="126"/>
      <c r="E29" s="136">
        <f>E19-E27</f>
        <v>15649</v>
      </c>
      <c r="F29" s="136"/>
      <c r="G29" s="136">
        <f>G19-G27</f>
        <v>39584</v>
      </c>
      <c r="H29" s="136"/>
      <c r="I29" s="136">
        <f>I19-I27</f>
        <v>3510</v>
      </c>
      <c r="J29" s="136"/>
      <c r="K29" s="136">
        <f>K19-K27</f>
        <v>3890</v>
      </c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</row>
    <row r="30" spans="1:204" s="143" customFormat="1" ht="15" customHeight="1">
      <c r="A30" s="135" t="s">
        <v>29</v>
      </c>
      <c r="B30" s="127"/>
      <c r="C30" s="126"/>
      <c r="D30" s="126"/>
      <c r="E30" s="136">
        <v>438</v>
      </c>
      <c r="F30" s="136"/>
      <c r="G30" s="136">
        <v>1329</v>
      </c>
      <c r="H30" s="136"/>
      <c r="I30" s="136">
        <v>1961</v>
      </c>
      <c r="J30" s="136"/>
      <c r="K30" s="136">
        <v>945</v>
      </c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</row>
    <row r="31" spans="1:204" s="143" customFormat="1" ht="15" customHeight="1">
      <c r="A31" s="75" t="s">
        <v>42</v>
      </c>
      <c r="B31" s="127"/>
      <c r="C31" s="126"/>
      <c r="D31" s="126"/>
      <c r="E31" s="136">
        <v>-12303</v>
      </c>
      <c r="F31" s="136"/>
      <c r="G31" s="136">
        <v>-17636</v>
      </c>
      <c r="H31" s="136"/>
      <c r="I31" s="136">
        <v>-1006</v>
      </c>
      <c r="J31" s="136"/>
      <c r="K31" s="136">
        <v>-1383</v>
      </c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</row>
    <row r="32" spans="1:204" s="143" customFormat="1" ht="15" customHeight="1">
      <c r="A32" s="75" t="s">
        <v>43</v>
      </c>
      <c r="B32" s="127"/>
      <c r="C32" s="126"/>
      <c r="D32" s="126"/>
      <c r="E32" s="136">
        <v>-14133</v>
      </c>
      <c r="F32" s="136"/>
      <c r="G32" s="136">
        <v>-19214</v>
      </c>
      <c r="H32" s="136"/>
      <c r="I32" s="136">
        <v>-4599</v>
      </c>
      <c r="J32" s="136"/>
      <c r="K32" s="136">
        <v>-5819</v>
      </c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</row>
    <row r="33" spans="1:204" s="143" customFormat="1" ht="15" customHeight="1">
      <c r="A33" s="75" t="s">
        <v>242</v>
      </c>
      <c r="B33" s="127"/>
      <c r="C33" s="126"/>
      <c r="D33" s="126"/>
      <c r="E33" s="136">
        <v>-4860</v>
      </c>
      <c r="F33" s="136"/>
      <c r="G33" s="136">
        <v>0</v>
      </c>
      <c r="H33" s="136"/>
      <c r="I33" s="136">
        <v>0</v>
      </c>
      <c r="J33" s="136"/>
      <c r="K33" s="136">
        <v>0</v>
      </c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/>
      <c r="GD33" s="75"/>
      <c r="GE33" s="75"/>
      <c r="GF33" s="75"/>
      <c r="GG33" s="75"/>
      <c r="GH33" s="75"/>
      <c r="GI33" s="75"/>
      <c r="GJ33" s="75"/>
      <c r="GK33" s="75"/>
      <c r="GL33" s="75"/>
      <c r="GM33" s="75"/>
      <c r="GN33" s="75"/>
      <c r="GO33" s="75"/>
      <c r="GP33" s="75"/>
      <c r="GQ33" s="75"/>
      <c r="GR33" s="75"/>
      <c r="GS33" s="75"/>
      <c r="GT33" s="75"/>
      <c r="GU33" s="75"/>
      <c r="GV33" s="75"/>
    </row>
    <row r="34" spans="1:204" s="143" customFormat="1" ht="15" customHeight="1">
      <c r="A34" s="127" t="s">
        <v>140</v>
      </c>
      <c r="B34" s="29"/>
      <c r="C34" s="126"/>
      <c r="D34" s="126"/>
      <c r="E34" s="136">
        <v>-393</v>
      </c>
      <c r="F34" s="136"/>
      <c r="G34" s="136">
        <v>-538</v>
      </c>
      <c r="H34" s="136"/>
      <c r="I34" s="136">
        <v>0</v>
      </c>
      <c r="J34" s="136"/>
      <c r="K34" s="136">
        <v>-1</v>
      </c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</row>
    <row r="35" spans="1:204" s="143" customFormat="1" ht="15" customHeight="1">
      <c r="A35" s="127" t="s">
        <v>170</v>
      </c>
      <c r="B35" s="29"/>
      <c r="C35" s="126" t="s">
        <v>212</v>
      </c>
      <c r="D35" s="126"/>
      <c r="E35" s="137">
        <v>-15583</v>
      </c>
      <c r="F35" s="136"/>
      <c r="G35" s="137">
        <v>-3635</v>
      </c>
      <c r="H35" s="136"/>
      <c r="I35" s="137">
        <v>0</v>
      </c>
      <c r="J35" s="136"/>
      <c r="K35" s="137">
        <v>0</v>
      </c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/>
      <c r="GD35" s="75"/>
      <c r="GE35" s="75"/>
      <c r="GF35" s="75"/>
      <c r="GG35" s="75"/>
      <c r="GH35" s="75"/>
      <c r="GI35" s="75"/>
      <c r="GJ35" s="75"/>
      <c r="GK35" s="75"/>
      <c r="GL35" s="75"/>
      <c r="GM35" s="75"/>
      <c r="GN35" s="75"/>
      <c r="GO35" s="75"/>
      <c r="GP35" s="75"/>
      <c r="GQ35" s="75"/>
      <c r="GR35" s="75"/>
      <c r="GS35" s="75"/>
      <c r="GT35" s="75"/>
      <c r="GU35" s="75"/>
      <c r="GV35" s="75"/>
    </row>
    <row r="36" spans="1:204" s="143" customFormat="1" ht="12.95" customHeight="1">
      <c r="A36" s="116"/>
      <c r="B36" s="116"/>
      <c r="C36" s="126"/>
      <c r="D36" s="126"/>
      <c r="E36" s="136"/>
      <c r="F36" s="130"/>
      <c r="G36" s="136"/>
      <c r="H36" s="130"/>
      <c r="I36" s="130"/>
      <c r="J36" s="130"/>
      <c r="K36" s="130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5"/>
      <c r="GO36" s="75"/>
      <c r="GP36" s="75"/>
      <c r="GQ36" s="75"/>
      <c r="GR36" s="75"/>
      <c r="GS36" s="75"/>
      <c r="GT36" s="75"/>
      <c r="GU36" s="75"/>
      <c r="GV36" s="75"/>
    </row>
    <row r="37" spans="1:204" s="143" customFormat="1" ht="15" customHeight="1">
      <c r="A37" s="116" t="s">
        <v>231</v>
      </c>
      <c r="B37" s="127"/>
      <c r="C37" s="126"/>
      <c r="D37" s="126"/>
      <c r="E37" s="136">
        <f>SUM(E29:E35)</f>
        <v>-31185</v>
      </c>
      <c r="F37" s="130"/>
      <c r="G37" s="136">
        <f>SUM(G29:G35)</f>
        <v>-110</v>
      </c>
      <c r="H37" s="130"/>
      <c r="I37" s="136">
        <f>SUM(I29:I35)</f>
        <v>-134</v>
      </c>
      <c r="J37" s="130"/>
      <c r="K37" s="136">
        <f>SUM(K29:K35)</f>
        <v>-2368</v>
      </c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5"/>
      <c r="GO37" s="75"/>
      <c r="GP37" s="75"/>
      <c r="GQ37" s="75"/>
      <c r="GR37" s="75"/>
      <c r="GS37" s="75"/>
      <c r="GT37" s="75"/>
      <c r="GU37" s="75"/>
      <c r="GV37" s="75"/>
    </row>
    <row r="38" spans="1:204" s="143" customFormat="1" ht="15" customHeight="1">
      <c r="A38" s="127" t="s">
        <v>3</v>
      </c>
      <c r="B38" s="127"/>
      <c r="C38" s="126">
        <v>13</v>
      </c>
      <c r="D38" s="126"/>
      <c r="E38" s="133">
        <v>-4593</v>
      </c>
      <c r="F38" s="130"/>
      <c r="G38" s="133">
        <v>426</v>
      </c>
      <c r="H38" s="130"/>
      <c r="I38" s="133">
        <v>0</v>
      </c>
      <c r="J38" s="130"/>
      <c r="K38" s="133">
        <v>465</v>
      </c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</row>
    <row r="39" spans="1:204" s="143" customFormat="1" ht="12.95" customHeight="1">
      <c r="A39" s="116"/>
      <c r="B39" s="116"/>
      <c r="C39" s="126"/>
      <c r="D39" s="126"/>
      <c r="E39" s="136"/>
      <c r="F39" s="130"/>
      <c r="G39" s="136"/>
      <c r="H39" s="130"/>
      <c r="I39" s="130"/>
      <c r="J39" s="130"/>
      <c r="K39" s="130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</row>
    <row r="40" spans="1:204" s="143" customFormat="1" ht="15" customHeight="1" thickBot="1">
      <c r="A40" s="116" t="s">
        <v>232</v>
      </c>
      <c r="B40" s="116"/>
      <c r="C40" s="126"/>
      <c r="D40" s="130">
        <v>0</v>
      </c>
      <c r="E40" s="140">
        <f>SUM(E37:E38)</f>
        <v>-35778</v>
      </c>
      <c r="F40" s="130"/>
      <c r="G40" s="140">
        <f>SUM(G37:G38)</f>
        <v>316</v>
      </c>
      <c r="H40" s="130"/>
      <c r="I40" s="140">
        <f>SUM(I37:I38)</f>
        <v>-134</v>
      </c>
      <c r="J40" s="130"/>
      <c r="K40" s="140">
        <f>SUM(K37:K38)</f>
        <v>-1903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</row>
    <row r="41" spans="1:204" s="143" customFormat="1" ht="15" customHeight="1" thickTop="1">
      <c r="A41" s="116"/>
      <c r="B41" s="116"/>
      <c r="C41" s="126"/>
      <c r="D41" s="126"/>
      <c r="E41" s="136"/>
      <c r="F41" s="134"/>
      <c r="G41" s="136"/>
      <c r="H41" s="130"/>
      <c r="I41" s="130"/>
      <c r="J41" s="130"/>
      <c r="K41" s="130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</row>
    <row r="42" spans="1:204" s="143" customFormat="1" ht="15" customHeight="1">
      <c r="A42" s="116" t="s">
        <v>233</v>
      </c>
      <c r="B42" s="116"/>
      <c r="C42" s="126"/>
      <c r="D42" s="126"/>
      <c r="E42" s="136"/>
      <c r="F42" s="130"/>
      <c r="G42" s="136"/>
      <c r="H42" s="130"/>
      <c r="I42" s="130"/>
      <c r="J42" s="130"/>
      <c r="K42" s="130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</row>
    <row r="43" spans="1:204" s="143" customFormat="1" ht="15" customHeight="1">
      <c r="A43" s="243" t="s">
        <v>81</v>
      </c>
      <c r="B43" s="116"/>
      <c r="C43" s="126"/>
      <c r="D43" s="126"/>
      <c r="E43" s="157">
        <v>-35778</v>
      </c>
      <c r="F43" s="158"/>
      <c r="G43" s="157">
        <v>785</v>
      </c>
      <c r="H43" s="158"/>
      <c r="I43" s="158">
        <v>-134</v>
      </c>
      <c r="J43" s="158"/>
      <c r="K43" s="158">
        <v>-1903</v>
      </c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</row>
    <row r="44" spans="1:204" s="143" customFormat="1" ht="15" customHeight="1">
      <c r="A44" s="127" t="s">
        <v>114</v>
      </c>
      <c r="B44" s="127"/>
      <c r="C44" s="126"/>
      <c r="D44" s="126"/>
      <c r="E44" s="159">
        <v>0</v>
      </c>
      <c r="F44" s="160"/>
      <c r="G44" s="159">
        <v>-469</v>
      </c>
      <c r="H44" s="158"/>
      <c r="I44" s="161">
        <v>0</v>
      </c>
      <c r="J44" s="162"/>
      <c r="K44" s="161">
        <v>0</v>
      </c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</row>
    <row r="45" spans="1:204" s="143" customFormat="1" ht="12.95" customHeight="1">
      <c r="A45" s="127"/>
      <c r="B45" s="127"/>
      <c r="C45" s="126"/>
      <c r="D45" s="126"/>
      <c r="E45" s="130"/>
      <c r="F45" s="130"/>
      <c r="G45" s="130"/>
      <c r="H45" s="130"/>
      <c r="I45" s="130"/>
      <c r="J45" s="130"/>
      <c r="K45" s="130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</row>
    <row r="46" spans="1:204" s="143" customFormat="1" ht="15" customHeight="1" thickBot="1">
      <c r="A46" s="116" t="s">
        <v>232</v>
      </c>
      <c r="B46" s="127"/>
      <c r="C46" s="126"/>
      <c r="D46" s="126"/>
      <c r="E46" s="140">
        <f>SUM(E43:E44)</f>
        <v>-35778</v>
      </c>
      <c r="F46" s="130"/>
      <c r="G46" s="140">
        <f>SUM(G43:G44)</f>
        <v>316</v>
      </c>
      <c r="H46" s="130"/>
      <c r="I46" s="140">
        <f>SUM(I43:I44)</f>
        <v>-134</v>
      </c>
      <c r="J46" s="130"/>
      <c r="K46" s="140">
        <f>SUM(K43:K44)</f>
        <v>-1903</v>
      </c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</row>
    <row r="47" spans="1:204" s="143" customFormat="1" ht="12.95" customHeight="1" thickTop="1">
      <c r="A47" s="116"/>
      <c r="B47" s="127"/>
      <c r="C47" s="126"/>
      <c r="D47" s="126"/>
      <c r="E47" s="130"/>
      <c r="F47" s="134"/>
      <c r="G47" s="130"/>
      <c r="H47" s="130"/>
      <c r="I47" s="130"/>
      <c r="J47" s="130"/>
      <c r="K47" s="130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</row>
    <row r="48" spans="1:204" s="143" customFormat="1" ht="15" customHeight="1">
      <c r="A48" s="116"/>
      <c r="B48" s="116"/>
      <c r="C48" s="126"/>
      <c r="D48" s="126"/>
      <c r="E48" s="223" t="s">
        <v>35</v>
      </c>
      <c r="F48" s="130"/>
      <c r="G48" s="223" t="s">
        <v>35</v>
      </c>
      <c r="H48" s="130"/>
      <c r="I48" s="223" t="s">
        <v>35</v>
      </c>
      <c r="J48" s="130"/>
      <c r="K48" s="223" t="s">
        <v>35</v>
      </c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</row>
    <row r="49" spans="1:204" s="143" customFormat="1" ht="12.95" customHeight="1">
      <c r="A49" s="29"/>
      <c r="B49" s="127"/>
      <c r="C49" s="126"/>
      <c r="D49" s="126"/>
      <c r="E49" s="130"/>
      <c r="F49" s="130"/>
      <c r="G49" s="130"/>
      <c r="H49" s="130"/>
      <c r="I49" s="130"/>
      <c r="J49" s="130"/>
      <c r="K49" s="130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</row>
    <row r="50" spans="1:204" s="143" customFormat="1" ht="15" customHeight="1">
      <c r="A50" s="29" t="s">
        <v>234</v>
      </c>
      <c r="B50" s="116"/>
      <c r="C50" s="126">
        <v>14</v>
      </c>
      <c r="D50" s="126"/>
      <c r="E50" s="130"/>
      <c r="F50" s="130"/>
      <c r="G50" s="130"/>
      <c r="H50" s="130"/>
      <c r="I50" s="130"/>
      <c r="J50" s="130"/>
      <c r="K50" s="130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</row>
    <row r="51" spans="1:204" s="143" customFormat="1" ht="12.95" customHeight="1">
      <c r="A51" s="29"/>
      <c r="B51" s="127"/>
      <c r="C51" s="126"/>
      <c r="D51" s="126"/>
      <c r="E51" s="130"/>
      <c r="F51" s="130"/>
      <c r="G51" s="130"/>
      <c r="H51" s="130"/>
      <c r="I51" s="130"/>
      <c r="J51" s="130"/>
      <c r="K51" s="130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</row>
    <row r="52" spans="1:204" s="143" customFormat="1" ht="16.5" customHeight="1">
      <c r="A52" s="75" t="s">
        <v>235</v>
      </c>
      <c r="B52" s="127"/>
      <c r="C52" s="126"/>
      <c r="D52" s="126"/>
      <c r="E52" s="141">
        <v>-0.03</v>
      </c>
      <c r="F52" s="163"/>
      <c r="G52" s="141">
        <v>6.0337793986972154E-4</v>
      </c>
      <c r="H52" s="163"/>
      <c r="I52" s="295" t="s">
        <v>241</v>
      </c>
      <c r="J52" s="163"/>
      <c r="K52" s="164">
        <v>-1.4638130373980424E-3</v>
      </c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</row>
    <row r="53" spans="1:204" s="143" customFormat="1" ht="16.5" customHeight="1">
      <c r="A53" s="75" t="s">
        <v>236</v>
      </c>
      <c r="B53" s="127"/>
      <c r="C53" s="126"/>
      <c r="D53" s="126"/>
      <c r="E53" s="141">
        <v>-0.03</v>
      </c>
      <c r="F53" s="163"/>
      <c r="G53" s="141">
        <v>6.0337793986972154E-4</v>
      </c>
      <c r="H53" s="163"/>
      <c r="I53" s="295" t="s">
        <v>241</v>
      </c>
      <c r="J53" s="163"/>
      <c r="K53" s="164">
        <v>-1.4638130373980424E-3</v>
      </c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</row>
    <row r="54" spans="1:204" s="143" customFormat="1" ht="13.5" customHeight="1">
      <c r="A54" s="75"/>
      <c r="B54" s="127"/>
      <c r="C54" s="126"/>
      <c r="D54" s="126"/>
      <c r="E54" s="141"/>
      <c r="F54" s="163"/>
      <c r="G54" s="141"/>
      <c r="H54" s="163"/>
      <c r="I54" s="141"/>
      <c r="J54" s="163"/>
      <c r="K54" s="141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</row>
    <row r="55" spans="1:204" s="143" customFormat="1" ht="21.95" customHeight="1">
      <c r="A55" s="301" t="str">
        <f>'2-4'!A49:M49</f>
        <v>The accompanying notes form part of these interim consolidated and separate financial information.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</row>
  </sheetData>
  <mergeCells count="6">
    <mergeCell ref="A55:K5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52:I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GG49"/>
  <sheetViews>
    <sheetView showZeros="0" zoomScale="90" zoomScaleNormal="90" zoomScaleSheetLayoutView="100" workbookViewId="0"/>
  </sheetViews>
  <sheetFormatPr defaultColWidth="9.140625" defaultRowHeight="16.5" customHeight="1"/>
  <cols>
    <col min="1" max="1" width="1.42578125" style="75" customWidth="1"/>
    <col min="2" max="2" width="40.140625" style="127" customWidth="1"/>
    <col min="3" max="3" width="5.85546875" style="126" customWidth="1"/>
    <col min="4" max="4" width="0.5703125" style="126" customWidth="1"/>
    <col min="5" max="5" width="11.85546875" style="131" customWidth="1"/>
    <col min="6" max="6" width="0.7109375" style="131" customWidth="1"/>
    <col min="7" max="7" width="12.140625" style="131" customWidth="1"/>
    <col min="8" max="8" width="0.7109375" style="131" customWidth="1"/>
    <col min="9" max="9" width="11.85546875" style="131" customWidth="1"/>
    <col min="10" max="10" width="0.7109375" style="131" customWidth="1"/>
    <col min="11" max="11" width="12" style="131" customWidth="1"/>
    <col min="12" max="189" width="9.140625" style="75"/>
    <col min="190" max="16384" width="9.140625" style="143"/>
  </cols>
  <sheetData>
    <row r="1" spans="1:189" ht="16.5" customHeight="1">
      <c r="A1" s="111" t="s">
        <v>33</v>
      </c>
      <c r="B1" s="112"/>
      <c r="C1" s="113"/>
      <c r="D1" s="113"/>
      <c r="E1" s="114"/>
      <c r="F1" s="114"/>
      <c r="G1" s="114"/>
      <c r="H1" s="114"/>
      <c r="I1" s="114"/>
      <c r="J1" s="114"/>
      <c r="K1" s="114"/>
    </row>
    <row r="2" spans="1:189" ht="16.5" customHeight="1">
      <c r="A2" s="115" t="s">
        <v>84</v>
      </c>
      <c r="B2" s="116"/>
      <c r="C2" s="117"/>
      <c r="D2" s="117"/>
      <c r="E2" s="118"/>
      <c r="F2" s="118"/>
      <c r="G2" s="118"/>
      <c r="H2" s="118"/>
      <c r="I2" s="119"/>
      <c r="J2" s="119"/>
      <c r="K2" s="119"/>
    </row>
    <row r="3" spans="1:189" ht="16.5" customHeight="1">
      <c r="A3" s="120" t="s">
        <v>189</v>
      </c>
      <c r="B3" s="120"/>
      <c r="C3" s="121"/>
      <c r="D3" s="121"/>
      <c r="E3" s="223"/>
      <c r="F3" s="223"/>
      <c r="G3" s="223"/>
      <c r="H3" s="223"/>
      <c r="I3" s="223"/>
      <c r="J3" s="223"/>
      <c r="K3" s="223"/>
    </row>
    <row r="4" spans="1:189" ht="16.5" customHeight="1">
      <c r="A4" s="123"/>
      <c r="B4" s="123"/>
      <c r="C4" s="124"/>
      <c r="D4" s="124"/>
      <c r="E4" s="142"/>
      <c r="F4" s="142"/>
      <c r="G4" s="142"/>
      <c r="H4" s="142"/>
      <c r="I4" s="142"/>
      <c r="J4" s="142"/>
      <c r="K4" s="142"/>
    </row>
    <row r="5" spans="1:189" ht="16.5" customHeight="1">
      <c r="A5" s="123"/>
      <c r="B5" s="123"/>
      <c r="C5" s="124"/>
      <c r="D5" s="124"/>
      <c r="E5" s="118"/>
      <c r="F5" s="118"/>
      <c r="G5" s="118"/>
      <c r="H5" s="118"/>
      <c r="I5" s="118"/>
      <c r="J5" s="118"/>
      <c r="K5" s="118"/>
    </row>
    <row r="6" spans="1:189" ht="16.5" customHeight="1">
      <c r="A6" s="123"/>
      <c r="B6" s="123"/>
      <c r="C6" s="124"/>
      <c r="D6" s="124"/>
      <c r="E6" s="302" t="s">
        <v>19</v>
      </c>
      <c r="F6" s="302"/>
      <c r="G6" s="302"/>
      <c r="H6" s="302"/>
      <c r="I6" s="302"/>
      <c r="J6" s="302"/>
      <c r="K6" s="302"/>
    </row>
    <row r="7" spans="1:189" ht="16.5" customHeight="1">
      <c r="A7" s="123"/>
      <c r="B7" s="123"/>
      <c r="C7" s="124"/>
      <c r="D7" s="124"/>
      <c r="E7" s="303" t="s">
        <v>118</v>
      </c>
      <c r="F7" s="304"/>
      <c r="G7" s="304"/>
      <c r="H7" s="224"/>
      <c r="I7" s="303" t="s">
        <v>119</v>
      </c>
      <c r="J7" s="304"/>
      <c r="K7" s="304"/>
    </row>
    <row r="8" spans="1:189" ht="16.5" customHeight="1">
      <c r="A8" s="29"/>
      <c r="B8" s="116"/>
      <c r="C8" s="117"/>
      <c r="D8" s="117"/>
      <c r="E8" s="305" t="s">
        <v>117</v>
      </c>
      <c r="F8" s="305"/>
      <c r="G8" s="305"/>
      <c r="H8" s="224"/>
      <c r="I8" s="305" t="s">
        <v>117</v>
      </c>
      <c r="J8" s="305"/>
      <c r="K8" s="305"/>
    </row>
    <row r="9" spans="1:189" ht="16.5" customHeight="1">
      <c r="E9" s="129" t="s">
        <v>183</v>
      </c>
      <c r="G9" s="129" t="s">
        <v>183</v>
      </c>
      <c r="I9" s="129" t="s">
        <v>183</v>
      </c>
      <c r="K9" s="129" t="s">
        <v>183</v>
      </c>
    </row>
    <row r="10" spans="1:189" ht="16.5" customHeight="1">
      <c r="A10" s="29"/>
      <c r="B10" s="116"/>
      <c r="C10" s="121" t="s">
        <v>0</v>
      </c>
      <c r="D10" s="124"/>
      <c r="E10" s="132" t="s">
        <v>186</v>
      </c>
      <c r="F10" s="129"/>
      <c r="G10" s="132" t="s">
        <v>127</v>
      </c>
      <c r="H10" s="129"/>
      <c r="I10" s="132" t="s">
        <v>186</v>
      </c>
      <c r="J10" s="129"/>
      <c r="K10" s="132" t="s">
        <v>127</v>
      </c>
    </row>
    <row r="11" spans="1:189" ht="16.5" customHeight="1">
      <c r="A11" s="29"/>
      <c r="B11" s="116"/>
      <c r="C11" s="124"/>
      <c r="D11" s="124"/>
      <c r="E11" s="129"/>
      <c r="F11" s="129"/>
      <c r="G11" s="129"/>
      <c r="H11" s="129"/>
      <c r="I11" s="129"/>
      <c r="J11" s="129"/>
      <c r="K11" s="129"/>
    </row>
    <row r="12" spans="1:189" ht="16.5" customHeight="1">
      <c r="A12" s="116" t="s">
        <v>232</v>
      </c>
      <c r="B12" s="116"/>
      <c r="E12" s="136">
        <f>'5(3M)'!E40</f>
        <v>-35778</v>
      </c>
      <c r="F12" s="134"/>
      <c r="G12" s="136">
        <v>316</v>
      </c>
      <c r="H12" s="136"/>
      <c r="I12" s="136">
        <f>'5(3M)'!I40</f>
        <v>-134</v>
      </c>
      <c r="J12" s="136"/>
      <c r="K12" s="136">
        <v>-1903</v>
      </c>
    </row>
    <row r="13" spans="1:189" ht="16.5" customHeight="1">
      <c r="A13" s="116"/>
      <c r="B13" s="116"/>
      <c r="E13" s="136"/>
      <c r="F13" s="134"/>
      <c r="G13" s="136"/>
      <c r="H13" s="136"/>
      <c r="I13" s="136"/>
      <c r="J13" s="136"/>
      <c r="K13" s="136"/>
    </row>
    <row r="14" spans="1:189" ht="16.5" customHeight="1">
      <c r="A14" s="115" t="s">
        <v>243</v>
      </c>
      <c r="B14" s="144"/>
      <c r="E14" s="165"/>
      <c r="F14" s="165"/>
      <c r="G14" s="165"/>
      <c r="H14" s="165"/>
      <c r="I14" s="165"/>
      <c r="J14" s="165"/>
      <c r="K14" s="165"/>
    </row>
    <row r="15" spans="1:189" ht="16.5" customHeight="1">
      <c r="A15" s="145"/>
      <c r="B15" s="144"/>
      <c r="E15" s="165"/>
      <c r="F15" s="165"/>
      <c r="G15" s="165"/>
      <c r="H15" s="165"/>
      <c r="I15" s="165"/>
      <c r="J15" s="165"/>
      <c r="K15" s="165"/>
    </row>
    <row r="16" spans="1:189" s="150" customFormat="1" ht="16.5" customHeight="1">
      <c r="A16" s="29" t="s">
        <v>105</v>
      </c>
      <c r="B16" s="146"/>
      <c r="C16" s="126"/>
      <c r="D16" s="126"/>
      <c r="E16" s="147"/>
      <c r="F16" s="147"/>
      <c r="G16" s="147"/>
      <c r="H16" s="148"/>
      <c r="I16" s="149"/>
      <c r="J16" s="149"/>
      <c r="K16" s="149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</row>
    <row r="17" spans="1:189" s="150" customFormat="1" ht="16.5" customHeight="1">
      <c r="A17" s="75"/>
      <c r="B17" s="29" t="s">
        <v>141</v>
      </c>
      <c r="C17" s="126"/>
      <c r="D17" s="126"/>
      <c r="E17" s="147"/>
      <c r="F17" s="147"/>
      <c r="G17" s="147"/>
      <c r="H17" s="148"/>
      <c r="I17" s="149"/>
      <c r="J17" s="149"/>
      <c r="K17" s="149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</row>
    <row r="18" spans="1:189" s="150" customFormat="1" ht="16.5" customHeight="1">
      <c r="A18" s="75" t="s">
        <v>227</v>
      </c>
      <c r="B18" s="29"/>
      <c r="C18" s="126"/>
      <c r="D18" s="126"/>
      <c r="E18" s="147"/>
      <c r="F18" s="147"/>
      <c r="G18" s="147"/>
      <c r="H18" s="148"/>
      <c r="I18" s="149"/>
      <c r="J18" s="149"/>
      <c r="K18" s="149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</row>
    <row r="19" spans="1:189" s="150" customFormat="1" ht="16.5" customHeight="1">
      <c r="A19" s="75"/>
      <c r="B19" s="220" t="s">
        <v>218</v>
      </c>
      <c r="C19" s="126"/>
      <c r="D19" s="126"/>
      <c r="E19" s="147"/>
      <c r="F19" s="147"/>
      <c r="G19" s="147"/>
      <c r="H19" s="148"/>
      <c r="I19" s="149"/>
      <c r="J19" s="149"/>
      <c r="K19" s="149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</row>
    <row r="20" spans="1:189" s="150" customFormat="1" ht="16.5" customHeight="1">
      <c r="A20" s="75"/>
      <c r="B20" s="150" t="s">
        <v>217</v>
      </c>
      <c r="C20" s="126" t="s">
        <v>212</v>
      </c>
      <c r="D20" s="126"/>
      <c r="E20" s="151">
        <v>748</v>
      </c>
      <c r="F20" s="148"/>
      <c r="G20" s="151">
        <v>0</v>
      </c>
      <c r="H20" s="149"/>
      <c r="I20" s="151">
        <v>0</v>
      </c>
      <c r="J20" s="149"/>
      <c r="K20" s="151">
        <v>0</v>
      </c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</row>
    <row r="21" spans="1:189" s="150" customFormat="1" ht="16.5" customHeight="1">
      <c r="A21" s="75"/>
      <c r="B21" s="146"/>
      <c r="C21" s="126"/>
      <c r="D21" s="126"/>
      <c r="E21" s="149"/>
      <c r="F21" s="148"/>
      <c r="G21" s="149"/>
      <c r="H21" s="149"/>
      <c r="I21" s="149"/>
      <c r="J21" s="149"/>
      <c r="K21" s="149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</row>
    <row r="22" spans="1:189" s="153" customFormat="1" ht="16.5" customHeight="1">
      <c r="A22" s="152" t="s">
        <v>228</v>
      </c>
      <c r="B22" s="152"/>
      <c r="C22" s="126"/>
      <c r="D22" s="126"/>
      <c r="E22" s="166"/>
      <c r="F22" s="166"/>
      <c r="G22" s="166"/>
      <c r="H22" s="166"/>
      <c r="I22" s="166"/>
      <c r="J22" s="166"/>
      <c r="K22" s="166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</row>
    <row r="23" spans="1:189" s="153" customFormat="1" ht="16.5" customHeight="1">
      <c r="A23" s="75"/>
      <c r="B23" s="244" t="s">
        <v>177</v>
      </c>
      <c r="C23" s="126"/>
      <c r="D23" s="126"/>
      <c r="E23" s="151">
        <f>SUM(E20:E20)</f>
        <v>748</v>
      </c>
      <c r="F23" s="148"/>
      <c r="G23" s="151">
        <f>SUM(G20:G20)</f>
        <v>0</v>
      </c>
      <c r="H23" s="149"/>
      <c r="I23" s="151">
        <f>SUM(I20:I20)</f>
        <v>0</v>
      </c>
      <c r="J23" s="149"/>
      <c r="K23" s="151">
        <f>SUM(K20:K20)</f>
        <v>0</v>
      </c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</row>
    <row r="24" spans="1:189" s="153" customFormat="1" ht="16.5" customHeight="1">
      <c r="B24" s="29"/>
      <c r="C24" s="126"/>
      <c r="D24" s="126"/>
      <c r="E24" s="154"/>
      <c r="F24" s="154"/>
      <c r="G24" s="154"/>
      <c r="H24" s="154"/>
      <c r="I24" s="154"/>
      <c r="J24" s="154"/>
      <c r="K24" s="154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</row>
    <row r="25" spans="1:189" ht="16.5" customHeight="1" thickBot="1">
      <c r="A25" s="115" t="s">
        <v>244</v>
      </c>
      <c r="B25" s="115"/>
      <c r="E25" s="245">
        <f>E12+E23</f>
        <v>-35030</v>
      </c>
      <c r="F25" s="202"/>
      <c r="G25" s="245">
        <f>G12+G23</f>
        <v>316</v>
      </c>
      <c r="H25" s="202"/>
      <c r="I25" s="245">
        <f>I12+I23</f>
        <v>-134</v>
      </c>
      <c r="J25" s="202"/>
      <c r="K25" s="245">
        <f>K12+K23</f>
        <v>-1903</v>
      </c>
    </row>
    <row r="26" spans="1:189" ht="16.5" customHeight="1" thickTop="1">
      <c r="A26" s="115"/>
      <c r="B26" s="116"/>
      <c r="E26" s="130"/>
      <c r="F26" s="155"/>
      <c r="G26" s="130"/>
      <c r="H26" s="130"/>
      <c r="I26" s="130"/>
      <c r="J26" s="130"/>
      <c r="K26" s="130"/>
    </row>
    <row r="27" spans="1:189" ht="16.5" customHeight="1">
      <c r="A27" s="244" t="s">
        <v>245</v>
      </c>
      <c r="B27" s="116"/>
      <c r="E27" s="130"/>
      <c r="F27" s="130"/>
      <c r="G27" s="130"/>
      <c r="H27" s="130"/>
      <c r="I27" s="130"/>
      <c r="J27" s="130"/>
      <c r="K27" s="130"/>
    </row>
    <row r="28" spans="1:189" ht="16.5" customHeight="1">
      <c r="A28" s="127" t="s">
        <v>113</v>
      </c>
      <c r="B28" s="116"/>
      <c r="E28" s="136">
        <v>-35030</v>
      </c>
      <c r="F28" s="134"/>
      <c r="G28" s="136">
        <v>785</v>
      </c>
      <c r="H28" s="136"/>
      <c r="I28" s="136">
        <v>-134</v>
      </c>
      <c r="J28" s="136"/>
      <c r="K28" s="136">
        <v>-1903</v>
      </c>
    </row>
    <row r="29" spans="1:189" ht="16.5" customHeight="1">
      <c r="A29" s="127" t="s">
        <v>114</v>
      </c>
      <c r="E29" s="133">
        <v>0</v>
      </c>
      <c r="F29" s="130"/>
      <c r="G29" s="133">
        <v>-469</v>
      </c>
      <c r="H29" s="130"/>
      <c r="I29" s="133">
        <v>0</v>
      </c>
      <c r="J29" s="130"/>
      <c r="K29" s="133">
        <v>0</v>
      </c>
    </row>
    <row r="30" spans="1:189" ht="16.5" customHeight="1">
      <c r="A30" s="127"/>
      <c r="E30" s="130"/>
      <c r="F30" s="155"/>
      <c r="G30" s="130"/>
      <c r="H30" s="130"/>
      <c r="I30" s="130"/>
      <c r="J30" s="155"/>
      <c r="K30" s="130"/>
    </row>
    <row r="31" spans="1:189" ht="16.5" customHeight="1" thickBot="1">
      <c r="A31" s="127"/>
      <c r="E31" s="140">
        <f>SUM(E28:E29)</f>
        <v>-35030</v>
      </c>
      <c r="F31" s="130"/>
      <c r="G31" s="140">
        <f>SUM(G28:G29)</f>
        <v>316</v>
      </c>
      <c r="H31" s="130"/>
      <c r="I31" s="140">
        <f>SUM(I28:I29)</f>
        <v>-134</v>
      </c>
      <c r="J31" s="130"/>
      <c r="K31" s="140">
        <f>SUM(K28:K29)</f>
        <v>-1903</v>
      </c>
    </row>
    <row r="32" spans="1:189" ht="16.5" customHeight="1" thickTop="1">
      <c r="A32" s="127"/>
      <c r="E32" s="130"/>
      <c r="F32" s="155"/>
      <c r="G32" s="130"/>
      <c r="H32" s="130"/>
      <c r="I32" s="130"/>
      <c r="J32" s="155"/>
      <c r="K32" s="130"/>
    </row>
    <row r="33" spans="1:11" ht="16.5" customHeight="1">
      <c r="A33" s="127"/>
      <c r="E33" s="130"/>
      <c r="F33" s="155"/>
      <c r="G33" s="130"/>
      <c r="H33" s="130"/>
      <c r="I33" s="130"/>
      <c r="J33" s="155"/>
      <c r="K33" s="130"/>
    </row>
    <row r="34" spans="1:11" ht="16.5" customHeight="1">
      <c r="E34" s="156"/>
      <c r="F34" s="156"/>
      <c r="G34" s="156"/>
      <c r="H34" s="156"/>
      <c r="I34" s="156"/>
      <c r="J34" s="156"/>
      <c r="K34" s="156"/>
    </row>
    <row r="35" spans="1:11" ht="16.5" customHeight="1">
      <c r="A35" s="116"/>
      <c r="B35" s="116"/>
      <c r="E35" s="130"/>
      <c r="F35" s="155"/>
      <c r="G35" s="130"/>
      <c r="H35" s="130"/>
      <c r="I35" s="130"/>
      <c r="J35" s="130"/>
      <c r="K35" s="130"/>
    </row>
    <row r="36" spans="1:11" ht="16.5" customHeight="1">
      <c r="A36" s="116"/>
      <c r="B36" s="116"/>
      <c r="E36" s="130"/>
      <c r="F36" s="155"/>
      <c r="G36" s="130"/>
      <c r="H36" s="130"/>
      <c r="I36" s="130"/>
      <c r="J36" s="130"/>
      <c r="K36" s="130"/>
    </row>
    <row r="37" spans="1:11" ht="16.5" customHeight="1">
      <c r="B37" s="116"/>
      <c r="E37" s="130"/>
      <c r="F37" s="155"/>
      <c r="G37" s="130"/>
      <c r="H37" s="130"/>
      <c r="I37" s="130"/>
      <c r="J37" s="130"/>
      <c r="K37" s="130"/>
    </row>
    <row r="38" spans="1:11" ht="16.5" customHeight="1">
      <c r="A38" s="144"/>
      <c r="E38" s="130"/>
      <c r="F38" s="155"/>
      <c r="G38" s="130"/>
      <c r="H38" s="130"/>
      <c r="I38" s="130"/>
      <c r="J38" s="130"/>
      <c r="K38" s="130"/>
    </row>
    <row r="39" spans="1:11" ht="16.5" customHeight="1">
      <c r="E39" s="156"/>
      <c r="F39" s="156"/>
      <c r="G39" s="156"/>
      <c r="H39" s="156"/>
      <c r="I39" s="156"/>
      <c r="J39" s="156"/>
      <c r="K39" s="156"/>
    </row>
    <row r="40" spans="1:11" ht="16.5" customHeight="1">
      <c r="E40" s="156"/>
      <c r="F40" s="156"/>
      <c r="G40" s="156"/>
      <c r="H40" s="156"/>
      <c r="I40" s="156"/>
      <c r="J40" s="156"/>
      <c r="K40" s="156"/>
    </row>
    <row r="41" spans="1:11" ht="16.5" customHeight="1">
      <c r="E41" s="156"/>
      <c r="F41" s="156"/>
      <c r="G41" s="156"/>
      <c r="H41" s="156"/>
      <c r="I41" s="156"/>
      <c r="J41" s="156"/>
      <c r="K41" s="156"/>
    </row>
    <row r="42" spans="1:11" ht="16.5" customHeight="1">
      <c r="E42" s="156"/>
      <c r="F42" s="156"/>
      <c r="G42" s="156"/>
      <c r="H42" s="156"/>
      <c r="I42" s="156"/>
      <c r="J42" s="156"/>
      <c r="K42" s="156"/>
    </row>
    <row r="43" spans="1:11" ht="16.5" customHeight="1">
      <c r="E43" s="156"/>
      <c r="F43" s="156"/>
      <c r="G43" s="156"/>
      <c r="H43" s="156"/>
      <c r="I43" s="156"/>
      <c r="J43" s="156"/>
      <c r="K43" s="156"/>
    </row>
    <row r="44" spans="1:11" ht="16.5" customHeight="1">
      <c r="E44" s="156"/>
      <c r="F44" s="156"/>
      <c r="G44" s="156"/>
      <c r="H44" s="156"/>
      <c r="I44" s="156"/>
      <c r="J44" s="156"/>
      <c r="K44" s="156"/>
    </row>
    <row r="45" spans="1:11" ht="16.5" customHeight="1">
      <c r="E45" s="156"/>
      <c r="F45" s="156"/>
      <c r="G45" s="156"/>
      <c r="H45" s="156"/>
      <c r="I45" s="156"/>
      <c r="J45" s="156"/>
      <c r="K45" s="156"/>
    </row>
    <row r="46" spans="1:11" ht="16.5" customHeight="1">
      <c r="E46" s="156"/>
      <c r="F46" s="156"/>
      <c r="G46" s="156"/>
      <c r="H46" s="156"/>
      <c r="I46" s="156"/>
      <c r="J46" s="156"/>
      <c r="K46" s="156"/>
    </row>
    <row r="47" spans="1:11" ht="16.5" customHeight="1">
      <c r="E47" s="156"/>
      <c r="F47" s="156"/>
      <c r="G47" s="156"/>
      <c r="H47" s="156"/>
      <c r="I47" s="156"/>
      <c r="J47" s="156"/>
      <c r="K47" s="156"/>
    </row>
    <row r="48" spans="1:11" ht="15" customHeight="1">
      <c r="E48" s="156"/>
      <c r="F48" s="156"/>
      <c r="G48" s="156"/>
      <c r="H48" s="156"/>
      <c r="I48" s="156"/>
      <c r="J48" s="156"/>
      <c r="K48" s="156"/>
    </row>
    <row r="49" spans="1:11" ht="21.95" customHeight="1">
      <c r="A49" s="301" t="str">
        <f>'2-4'!A49:M49</f>
        <v>The accompanying notes form part of these interim consolidated and separate financial information.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AA44"/>
  <sheetViews>
    <sheetView zoomScale="90" zoomScaleNormal="90" zoomScaleSheetLayoutView="100" workbookViewId="0"/>
  </sheetViews>
  <sheetFormatPr defaultColWidth="0.85546875" defaultRowHeight="15.95" customHeight="1"/>
  <cols>
    <col min="1" max="1" width="1.42578125" style="225" customWidth="1"/>
    <col min="2" max="2" width="34.28515625" style="225" customWidth="1"/>
    <col min="3" max="3" width="12.5703125" style="214" bestFit="1" customWidth="1"/>
    <col min="4" max="4" width="0.7109375" style="214" customWidth="1"/>
    <col min="5" max="5" width="12" style="214" bestFit="1" customWidth="1"/>
    <col min="6" max="6" width="0.7109375" style="214" customWidth="1"/>
    <col min="7" max="7" width="14.7109375" style="204" customWidth="1"/>
    <col min="8" max="8" width="0.7109375" style="214" customWidth="1"/>
    <col min="9" max="9" width="14" style="204" bestFit="1" customWidth="1"/>
    <col min="10" max="10" width="0.7109375" style="214" customWidth="1"/>
    <col min="11" max="11" width="10" style="204" bestFit="1" customWidth="1"/>
    <col min="12" max="12" width="0.7109375" style="214" customWidth="1"/>
    <col min="13" max="13" width="13.5703125" style="204" bestFit="1" customWidth="1"/>
    <col min="14" max="14" width="0.7109375" style="214" customWidth="1"/>
    <col min="15" max="15" width="10.28515625" style="204" customWidth="1"/>
    <col min="16" max="16" width="0.7109375" style="214" customWidth="1"/>
    <col min="17" max="17" width="11" style="214" bestFit="1" customWidth="1"/>
    <col min="18" max="18" width="0.7109375" style="214" customWidth="1"/>
    <col min="19" max="19" width="16.140625" style="214" bestFit="1" customWidth="1"/>
    <col min="20" max="20" width="0.7109375" style="214" customWidth="1"/>
    <col min="21" max="21" width="11" style="214" bestFit="1" customWidth="1"/>
    <col min="22" max="22" width="0.7109375" style="214" customWidth="1"/>
    <col min="23" max="23" width="12" style="204" bestFit="1" customWidth="1"/>
    <col min="24" max="24" width="0.7109375" style="214" customWidth="1"/>
    <col min="25" max="25" width="11" style="204" bestFit="1" customWidth="1"/>
    <col min="26" max="26" width="0.7109375" style="204" customWidth="1"/>
    <col min="27" max="27" width="12" style="204" bestFit="1" customWidth="1"/>
    <col min="28" max="162" width="18.5703125" style="225" customWidth="1"/>
    <col min="163" max="163" width="1.42578125" style="225" customWidth="1"/>
    <col min="164" max="164" width="40.85546875" style="225" customWidth="1"/>
    <col min="165" max="165" width="5.140625" style="225" customWidth="1"/>
    <col min="166" max="178" width="0.85546875" style="225"/>
    <col min="179" max="179" width="1.42578125" style="225" customWidth="1"/>
    <col min="180" max="180" width="41.42578125" style="225" customWidth="1"/>
    <col min="181" max="181" width="12.5703125" style="225" bestFit="1" customWidth="1"/>
    <col min="182" max="182" width="0.7109375" style="225" customWidth="1"/>
    <col min="183" max="183" width="12" style="225" bestFit="1" customWidth="1"/>
    <col min="184" max="184" width="0.7109375" style="225" customWidth="1"/>
    <col min="185" max="185" width="14.7109375" style="225" customWidth="1"/>
    <col min="186" max="186" width="0.7109375" style="225" customWidth="1"/>
    <col min="187" max="187" width="14" style="225" bestFit="1" customWidth="1"/>
    <col min="188" max="188" width="0.7109375" style="225" customWidth="1"/>
    <col min="189" max="189" width="10" style="225" bestFit="1" customWidth="1"/>
    <col min="190" max="190" width="0.7109375" style="225" customWidth="1"/>
    <col min="191" max="191" width="13.5703125" style="225" bestFit="1" customWidth="1"/>
    <col min="192" max="192" width="0.7109375" style="225" customWidth="1"/>
    <col min="193" max="193" width="8.7109375" style="225" customWidth="1"/>
    <col min="194" max="194" width="0.7109375" style="225" customWidth="1"/>
    <col min="195" max="195" width="11" style="225" bestFit="1" customWidth="1"/>
    <col min="196" max="196" width="0.7109375" style="225" customWidth="1"/>
    <col min="197" max="197" width="16.140625" style="225" bestFit="1" customWidth="1"/>
    <col min="198" max="198" width="0.7109375" style="225" customWidth="1"/>
    <col min="199" max="199" width="11" style="225" bestFit="1" customWidth="1"/>
    <col min="200" max="200" width="0.7109375" style="225" customWidth="1"/>
    <col min="201" max="201" width="12" style="225" bestFit="1" customWidth="1"/>
    <col min="202" max="202" width="0.7109375" style="225" customWidth="1"/>
    <col min="203" max="203" width="11" style="225" bestFit="1" customWidth="1"/>
    <col min="204" max="204" width="0.7109375" style="225" customWidth="1"/>
    <col min="205" max="205" width="12" style="225" bestFit="1" customWidth="1"/>
    <col min="206" max="208" width="18.5703125" style="225" customWidth="1"/>
    <col min="209" max="209" width="9.85546875" style="225" customWidth="1"/>
    <col min="210" max="418" width="18.5703125" style="225" customWidth="1"/>
    <col min="419" max="419" width="1.42578125" style="225" customWidth="1"/>
    <col min="420" max="420" width="40.85546875" style="225" customWidth="1"/>
    <col min="421" max="421" width="5.140625" style="225" customWidth="1"/>
    <col min="422" max="434" width="0.85546875" style="225"/>
    <col min="435" max="435" width="1.42578125" style="225" customWidth="1"/>
    <col min="436" max="436" width="41.42578125" style="225" customWidth="1"/>
    <col min="437" max="437" width="12.5703125" style="225" bestFit="1" customWidth="1"/>
    <col min="438" max="438" width="0.7109375" style="225" customWidth="1"/>
    <col min="439" max="439" width="12" style="225" bestFit="1" customWidth="1"/>
    <col min="440" max="440" width="0.7109375" style="225" customWidth="1"/>
    <col min="441" max="441" width="14.7109375" style="225" customWidth="1"/>
    <col min="442" max="442" width="0.7109375" style="225" customWidth="1"/>
    <col min="443" max="443" width="14" style="225" bestFit="1" customWidth="1"/>
    <col min="444" max="444" width="0.7109375" style="225" customWidth="1"/>
    <col min="445" max="445" width="10" style="225" bestFit="1" customWidth="1"/>
    <col min="446" max="446" width="0.7109375" style="225" customWidth="1"/>
    <col min="447" max="447" width="13.5703125" style="225" bestFit="1" customWidth="1"/>
    <col min="448" max="448" width="0.7109375" style="225" customWidth="1"/>
    <col min="449" max="449" width="8.7109375" style="225" customWidth="1"/>
    <col min="450" max="450" width="0.7109375" style="225" customWidth="1"/>
    <col min="451" max="451" width="11" style="225" bestFit="1" customWidth="1"/>
    <col min="452" max="452" width="0.7109375" style="225" customWidth="1"/>
    <col min="453" max="453" width="16.140625" style="225" bestFit="1" customWidth="1"/>
    <col min="454" max="454" width="0.7109375" style="225" customWidth="1"/>
    <col min="455" max="455" width="11" style="225" bestFit="1" customWidth="1"/>
    <col min="456" max="456" width="0.7109375" style="225" customWidth="1"/>
    <col min="457" max="457" width="12" style="225" bestFit="1" customWidth="1"/>
    <col min="458" max="458" width="0.7109375" style="225" customWidth="1"/>
    <col min="459" max="459" width="11" style="225" bestFit="1" customWidth="1"/>
    <col min="460" max="460" width="0.7109375" style="225" customWidth="1"/>
    <col min="461" max="461" width="12" style="225" bestFit="1" customWidth="1"/>
    <col min="462" max="464" width="18.5703125" style="225" customWidth="1"/>
    <col min="465" max="465" width="9.85546875" style="225" customWidth="1"/>
    <col min="466" max="674" width="18.5703125" style="225" customWidth="1"/>
    <col min="675" max="675" width="1.42578125" style="225" customWidth="1"/>
    <col min="676" max="676" width="40.85546875" style="225" customWidth="1"/>
    <col min="677" max="677" width="5.140625" style="225" customWidth="1"/>
    <col min="678" max="690" width="0.85546875" style="225"/>
    <col min="691" max="691" width="1.42578125" style="225" customWidth="1"/>
    <col min="692" max="692" width="41.42578125" style="225" customWidth="1"/>
    <col min="693" max="693" width="12.5703125" style="225" bestFit="1" customWidth="1"/>
    <col min="694" max="694" width="0.7109375" style="225" customWidth="1"/>
    <col min="695" max="695" width="12" style="225" bestFit="1" customWidth="1"/>
    <col min="696" max="696" width="0.7109375" style="225" customWidth="1"/>
    <col min="697" max="697" width="14.7109375" style="225" customWidth="1"/>
    <col min="698" max="698" width="0.7109375" style="225" customWidth="1"/>
    <col min="699" max="699" width="14" style="225" bestFit="1" customWidth="1"/>
    <col min="700" max="700" width="0.7109375" style="225" customWidth="1"/>
    <col min="701" max="701" width="10" style="225" bestFit="1" customWidth="1"/>
    <col min="702" max="702" width="0.7109375" style="225" customWidth="1"/>
    <col min="703" max="703" width="13.5703125" style="225" bestFit="1" customWidth="1"/>
    <col min="704" max="704" width="0.7109375" style="225" customWidth="1"/>
    <col min="705" max="705" width="8.7109375" style="225" customWidth="1"/>
    <col min="706" max="706" width="0.7109375" style="225" customWidth="1"/>
    <col min="707" max="707" width="11" style="225" bestFit="1" customWidth="1"/>
    <col min="708" max="708" width="0.7109375" style="225" customWidth="1"/>
    <col min="709" max="709" width="16.140625" style="225" bestFit="1" customWidth="1"/>
    <col min="710" max="710" width="0.7109375" style="225" customWidth="1"/>
    <col min="711" max="711" width="11" style="225" bestFit="1" customWidth="1"/>
    <col min="712" max="712" width="0.7109375" style="225" customWidth="1"/>
    <col min="713" max="713" width="12" style="225" bestFit="1" customWidth="1"/>
    <col min="714" max="714" width="0.7109375" style="225" customWidth="1"/>
    <col min="715" max="715" width="11" style="225" bestFit="1" customWidth="1"/>
    <col min="716" max="716" width="0.7109375" style="225" customWidth="1"/>
    <col min="717" max="717" width="12" style="225" bestFit="1" customWidth="1"/>
    <col min="718" max="720" width="18.5703125" style="225" customWidth="1"/>
    <col min="721" max="721" width="9.85546875" style="225" customWidth="1"/>
    <col min="722" max="930" width="18.5703125" style="225" customWidth="1"/>
    <col min="931" max="931" width="1.42578125" style="225" customWidth="1"/>
    <col min="932" max="932" width="40.85546875" style="225" customWidth="1"/>
    <col min="933" max="933" width="5.140625" style="225" customWidth="1"/>
    <col min="934" max="946" width="0.85546875" style="225"/>
    <col min="947" max="947" width="1.42578125" style="225" customWidth="1"/>
    <col min="948" max="948" width="41.42578125" style="225" customWidth="1"/>
    <col min="949" max="949" width="12.5703125" style="225" bestFit="1" customWidth="1"/>
    <col min="950" max="950" width="0.7109375" style="225" customWidth="1"/>
    <col min="951" max="951" width="12" style="225" bestFit="1" customWidth="1"/>
    <col min="952" max="952" width="0.7109375" style="225" customWidth="1"/>
    <col min="953" max="953" width="14.7109375" style="225" customWidth="1"/>
    <col min="954" max="954" width="0.7109375" style="225" customWidth="1"/>
    <col min="955" max="955" width="14" style="225" bestFit="1" customWidth="1"/>
    <col min="956" max="956" width="0.7109375" style="225" customWidth="1"/>
    <col min="957" max="957" width="10" style="225" bestFit="1" customWidth="1"/>
    <col min="958" max="958" width="0.7109375" style="225" customWidth="1"/>
    <col min="959" max="959" width="13.5703125" style="225" bestFit="1" customWidth="1"/>
    <col min="960" max="960" width="0.7109375" style="225" customWidth="1"/>
    <col min="961" max="961" width="8.7109375" style="225" customWidth="1"/>
    <col min="962" max="962" width="0.7109375" style="225" customWidth="1"/>
    <col min="963" max="963" width="11" style="225" bestFit="1" customWidth="1"/>
    <col min="964" max="964" width="0.7109375" style="225" customWidth="1"/>
    <col min="965" max="965" width="16.140625" style="225" bestFit="1" customWidth="1"/>
    <col min="966" max="966" width="0.7109375" style="225" customWidth="1"/>
    <col min="967" max="967" width="11" style="225" bestFit="1" customWidth="1"/>
    <col min="968" max="968" width="0.7109375" style="225" customWidth="1"/>
    <col min="969" max="969" width="12" style="225" bestFit="1" customWidth="1"/>
    <col min="970" max="970" width="0.7109375" style="225" customWidth="1"/>
    <col min="971" max="971" width="11" style="225" bestFit="1" customWidth="1"/>
    <col min="972" max="972" width="0.7109375" style="225" customWidth="1"/>
    <col min="973" max="973" width="12" style="225" bestFit="1" customWidth="1"/>
    <col min="974" max="976" width="18.5703125" style="225" customWidth="1"/>
    <col min="977" max="977" width="9.85546875" style="225" customWidth="1"/>
    <col min="978" max="1186" width="18.5703125" style="225" customWidth="1"/>
    <col min="1187" max="1187" width="1.42578125" style="225" customWidth="1"/>
    <col min="1188" max="1188" width="40.85546875" style="225" customWidth="1"/>
    <col min="1189" max="1189" width="5.140625" style="225" customWidth="1"/>
    <col min="1190" max="1202" width="0.85546875" style="225"/>
    <col min="1203" max="1203" width="1.42578125" style="225" customWidth="1"/>
    <col min="1204" max="1204" width="41.42578125" style="225" customWidth="1"/>
    <col min="1205" max="1205" width="12.5703125" style="225" bestFit="1" customWidth="1"/>
    <col min="1206" max="1206" width="0.7109375" style="225" customWidth="1"/>
    <col min="1207" max="1207" width="12" style="225" bestFit="1" customWidth="1"/>
    <col min="1208" max="1208" width="0.7109375" style="225" customWidth="1"/>
    <col min="1209" max="1209" width="14.7109375" style="225" customWidth="1"/>
    <col min="1210" max="1210" width="0.7109375" style="225" customWidth="1"/>
    <col min="1211" max="1211" width="14" style="225" bestFit="1" customWidth="1"/>
    <col min="1212" max="1212" width="0.7109375" style="225" customWidth="1"/>
    <col min="1213" max="1213" width="10" style="225" bestFit="1" customWidth="1"/>
    <col min="1214" max="1214" width="0.7109375" style="225" customWidth="1"/>
    <col min="1215" max="1215" width="13.5703125" style="225" bestFit="1" customWidth="1"/>
    <col min="1216" max="1216" width="0.7109375" style="225" customWidth="1"/>
    <col min="1217" max="1217" width="8.7109375" style="225" customWidth="1"/>
    <col min="1218" max="1218" width="0.7109375" style="225" customWidth="1"/>
    <col min="1219" max="1219" width="11" style="225" bestFit="1" customWidth="1"/>
    <col min="1220" max="1220" width="0.7109375" style="225" customWidth="1"/>
    <col min="1221" max="1221" width="16.140625" style="225" bestFit="1" customWidth="1"/>
    <col min="1222" max="1222" width="0.7109375" style="225" customWidth="1"/>
    <col min="1223" max="1223" width="11" style="225" bestFit="1" customWidth="1"/>
    <col min="1224" max="1224" width="0.7109375" style="225" customWidth="1"/>
    <col min="1225" max="1225" width="12" style="225" bestFit="1" customWidth="1"/>
    <col min="1226" max="1226" width="0.7109375" style="225" customWidth="1"/>
    <col min="1227" max="1227" width="11" style="225" bestFit="1" customWidth="1"/>
    <col min="1228" max="1228" width="0.7109375" style="225" customWidth="1"/>
    <col min="1229" max="1229" width="12" style="225" bestFit="1" customWidth="1"/>
    <col min="1230" max="1232" width="18.5703125" style="225" customWidth="1"/>
    <col min="1233" max="1233" width="9.85546875" style="225" customWidth="1"/>
    <col min="1234" max="1442" width="18.5703125" style="225" customWidth="1"/>
    <col min="1443" max="1443" width="1.42578125" style="225" customWidth="1"/>
    <col min="1444" max="1444" width="40.85546875" style="225" customWidth="1"/>
    <col min="1445" max="1445" width="5.140625" style="225" customWidth="1"/>
    <col min="1446" max="1458" width="0.85546875" style="225"/>
    <col min="1459" max="1459" width="1.42578125" style="225" customWidth="1"/>
    <col min="1460" max="1460" width="41.42578125" style="225" customWidth="1"/>
    <col min="1461" max="1461" width="12.5703125" style="225" bestFit="1" customWidth="1"/>
    <col min="1462" max="1462" width="0.7109375" style="225" customWidth="1"/>
    <col min="1463" max="1463" width="12" style="225" bestFit="1" customWidth="1"/>
    <col min="1464" max="1464" width="0.7109375" style="225" customWidth="1"/>
    <col min="1465" max="1465" width="14.7109375" style="225" customWidth="1"/>
    <col min="1466" max="1466" width="0.7109375" style="225" customWidth="1"/>
    <col min="1467" max="1467" width="14" style="225" bestFit="1" customWidth="1"/>
    <col min="1468" max="1468" width="0.7109375" style="225" customWidth="1"/>
    <col min="1469" max="1469" width="10" style="225" bestFit="1" customWidth="1"/>
    <col min="1470" max="1470" width="0.7109375" style="225" customWidth="1"/>
    <col min="1471" max="1471" width="13.5703125" style="225" bestFit="1" customWidth="1"/>
    <col min="1472" max="1472" width="0.7109375" style="225" customWidth="1"/>
    <col min="1473" max="1473" width="8.7109375" style="225" customWidth="1"/>
    <col min="1474" max="1474" width="0.7109375" style="225" customWidth="1"/>
    <col min="1475" max="1475" width="11" style="225" bestFit="1" customWidth="1"/>
    <col min="1476" max="1476" width="0.7109375" style="225" customWidth="1"/>
    <col min="1477" max="1477" width="16.140625" style="225" bestFit="1" customWidth="1"/>
    <col min="1478" max="1478" width="0.7109375" style="225" customWidth="1"/>
    <col min="1479" max="1479" width="11" style="225" bestFit="1" customWidth="1"/>
    <col min="1480" max="1480" width="0.7109375" style="225" customWidth="1"/>
    <col min="1481" max="1481" width="12" style="225" bestFit="1" customWidth="1"/>
    <col min="1482" max="1482" width="0.7109375" style="225" customWidth="1"/>
    <col min="1483" max="1483" width="11" style="225" bestFit="1" customWidth="1"/>
    <col min="1484" max="1484" width="0.7109375" style="225" customWidth="1"/>
    <col min="1485" max="1485" width="12" style="225" bestFit="1" customWidth="1"/>
    <col min="1486" max="1488" width="18.5703125" style="225" customWidth="1"/>
    <col min="1489" max="1489" width="9.85546875" style="225" customWidth="1"/>
    <col min="1490" max="1698" width="18.5703125" style="225" customWidth="1"/>
    <col min="1699" max="1699" width="1.42578125" style="225" customWidth="1"/>
    <col min="1700" max="1700" width="40.85546875" style="225" customWidth="1"/>
    <col min="1701" max="1701" width="5.140625" style="225" customWidth="1"/>
    <col min="1702" max="1714" width="0.85546875" style="225"/>
    <col min="1715" max="1715" width="1.42578125" style="225" customWidth="1"/>
    <col min="1716" max="1716" width="41.42578125" style="225" customWidth="1"/>
    <col min="1717" max="1717" width="12.5703125" style="225" bestFit="1" customWidth="1"/>
    <col min="1718" max="1718" width="0.7109375" style="225" customWidth="1"/>
    <col min="1719" max="1719" width="12" style="225" bestFit="1" customWidth="1"/>
    <col min="1720" max="1720" width="0.7109375" style="225" customWidth="1"/>
    <col min="1721" max="1721" width="14.7109375" style="225" customWidth="1"/>
    <col min="1722" max="1722" width="0.7109375" style="225" customWidth="1"/>
    <col min="1723" max="1723" width="14" style="225" bestFit="1" customWidth="1"/>
    <col min="1724" max="1724" width="0.7109375" style="225" customWidth="1"/>
    <col min="1725" max="1725" width="10" style="225" bestFit="1" customWidth="1"/>
    <col min="1726" max="1726" width="0.7109375" style="225" customWidth="1"/>
    <col min="1727" max="1727" width="13.5703125" style="225" bestFit="1" customWidth="1"/>
    <col min="1728" max="1728" width="0.7109375" style="225" customWidth="1"/>
    <col min="1729" max="1729" width="8.7109375" style="225" customWidth="1"/>
    <col min="1730" max="1730" width="0.7109375" style="225" customWidth="1"/>
    <col min="1731" max="1731" width="11" style="225" bestFit="1" customWidth="1"/>
    <col min="1732" max="1732" width="0.7109375" style="225" customWidth="1"/>
    <col min="1733" max="1733" width="16.140625" style="225" bestFit="1" customWidth="1"/>
    <col min="1734" max="1734" width="0.7109375" style="225" customWidth="1"/>
    <col min="1735" max="1735" width="11" style="225" bestFit="1" customWidth="1"/>
    <col min="1736" max="1736" width="0.7109375" style="225" customWidth="1"/>
    <col min="1737" max="1737" width="12" style="225" bestFit="1" customWidth="1"/>
    <col min="1738" max="1738" width="0.7109375" style="225" customWidth="1"/>
    <col min="1739" max="1739" width="11" style="225" bestFit="1" customWidth="1"/>
    <col min="1740" max="1740" width="0.7109375" style="225" customWidth="1"/>
    <col min="1741" max="1741" width="12" style="225" bestFit="1" customWidth="1"/>
    <col min="1742" max="1744" width="18.5703125" style="225" customWidth="1"/>
    <col min="1745" max="1745" width="9.85546875" style="225" customWidth="1"/>
    <col min="1746" max="1954" width="18.5703125" style="225" customWidth="1"/>
    <col min="1955" max="1955" width="1.42578125" style="225" customWidth="1"/>
    <col min="1956" max="1956" width="40.85546875" style="225" customWidth="1"/>
    <col min="1957" max="1957" width="5.140625" style="225" customWidth="1"/>
    <col min="1958" max="1970" width="0.85546875" style="225"/>
    <col min="1971" max="1971" width="1.42578125" style="225" customWidth="1"/>
    <col min="1972" max="1972" width="41.42578125" style="225" customWidth="1"/>
    <col min="1973" max="1973" width="12.5703125" style="225" bestFit="1" customWidth="1"/>
    <col min="1974" max="1974" width="0.7109375" style="225" customWidth="1"/>
    <col min="1975" max="1975" width="12" style="225" bestFit="1" customWidth="1"/>
    <col min="1976" max="1976" width="0.7109375" style="225" customWidth="1"/>
    <col min="1977" max="1977" width="14.7109375" style="225" customWidth="1"/>
    <col min="1978" max="1978" width="0.7109375" style="225" customWidth="1"/>
    <col min="1979" max="1979" width="14" style="225" bestFit="1" customWidth="1"/>
    <col min="1980" max="1980" width="0.7109375" style="225" customWidth="1"/>
    <col min="1981" max="1981" width="10" style="225" bestFit="1" customWidth="1"/>
    <col min="1982" max="1982" width="0.7109375" style="225" customWidth="1"/>
    <col min="1983" max="1983" width="13.5703125" style="225" bestFit="1" customWidth="1"/>
    <col min="1984" max="1984" width="0.7109375" style="225" customWidth="1"/>
    <col min="1985" max="1985" width="8.7109375" style="225" customWidth="1"/>
    <col min="1986" max="1986" width="0.7109375" style="225" customWidth="1"/>
    <col min="1987" max="1987" width="11" style="225" bestFit="1" customWidth="1"/>
    <col min="1988" max="1988" width="0.7109375" style="225" customWidth="1"/>
    <col min="1989" max="1989" width="16.140625" style="225" bestFit="1" customWidth="1"/>
    <col min="1990" max="1990" width="0.7109375" style="225" customWidth="1"/>
    <col min="1991" max="1991" width="11" style="225" bestFit="1" customWidth="1"/>
    <col min="1992" max="1992" width="0.7109375" style="225" customWidth="1"/>
    <col min="1993" max="1993" width="12" style="225" bestFit="1" customWidth="1"/>
    <col min="1994" max="1994" width="0.7109375" style="225" customWidth="1"/>
    <col min="1995" max="1995" width="11" style="225" bestFit="1" customWidth="1"/>
    <col min="1996" max="1996" width="0.7109375" style="225" customWidth="1"/>
    <col min="1997" max="1997" width="12" style="225" bestFit="1" customWidth="1"/>
    <col min="1998" max="2000" width="18.5703125" style="225" customWidth="1"/>
    <col min="2001" max="2001" width="9.85546875" style="225" customWidth="1"/>
    <col min="2002" max="2210" width="18.5703125" style="225" customWidth="1"/>
    <col min="2211" max="2211" width="1.42578125" style="225" customWidth="1"/>
    <col min="2212" max="2212" width="40.85546875" style="225" customWidth="1"/>
    <col min="2213" max="2213" width="5.140625" style="225" customWidth="1"/>
    <col min="2214" max="2226" width="0.85546875" style="225"/>
    <col min="2227" max="2227" width="1.42578125" style="225" customWidth="1"/>
    <col min="2228" max="2228" width="41.42578125" style="225" customWidth="1"/>
    <col min="2229" max="2229" width="12.5703125" style="225" bestFit="1" customWidth="1"/>
    <col min="2230" max="2230" width="0.7109375" style="225" customWidth="1"/>
    <col min="2231" max="2231" width="12" style="225" bestFit="1" customWidth="1"/>
    <col min="2232" max="2232" width="0.7109375" style="225" customWidth="1"/>
    <col min="2233" max="2233" width="14.7109375" style="225" customWidth="1"/>
    <col min="2234" max="2234" width="0.7109375" style="225" customWidth="1"/>
    <col min="2235" max="2235" width="14" style="225" bestFit="1" customWidth="1"/>
    <col min="2236" max="2236" width="0.7109375" style="225" customWidth="1"/>
    <col min="2237" max="2237" width="10" style="225" bestFit="1" customWidth="1"/>
    <col min="2238" max="2238" width="0.7109375" style="225" customWidth="1"/>
    <col min="2239" max="2239" width="13.5703125" style="225" bestFit="1" customWidth="1"/>
    <col min="2240" max="2240" width="0.7109375" style="225" customWidth="1"/>
    <col min="2241" max="2241" width="8.7109375" style="225" customWidth="1"/>
    <col min="2242" max="2242" width="0.7109375" style="225" customWidth="1"/>
    <col min="2243" max="2243" width="11" style="225" bestFit="1" customWidth="1"/>
    <col min="2244" max="2244" width="0.7109375" style="225" customWidth="1"/>
    <col min="2245" max="2245" width="16.140625" style="225" bestFit="1" customWidth="1"/>
    <col min="2246" max="2246" width="0.7109375" style="225" customWidth="1"/>
    <col min="2247" max="2247" width="11" style="225" bestFit="1" customWidth="1"/>
    <col min="2248" max="2248" width="0.7109375" style="225" customWidth="1"/>
    <col min="2249" max="2249" width="12" style="225" bestFit="1" customWidth="1"/>
    <col min="2250" max="2250" width="0.7109375" style="225" customWidth="1"/>
    <col min="2251" max="2251" width="11" style="225" bestFit="1" customWidth="1"/>
    <col min="2252" max="2252" width="0.7109375" style="225" customWidth="1"/>
    <col min="2253" max="2253" width="12" style="225" bestFit="1" customWidth="1"/>
    <col min="2254" max="2256" width="18.5703125" style="225" customWidth="1"/>
    <col min="2257" max="2257" width="9.85546875" style="225" customWidth="1"/>
    <col min="2258" max="2466" width="18.5703125" style="225" customWidth="1"/>
    <col min="2467" max="2467" width="1.42578125" style="225" customWidth="1"/>
    <col min="2468" max="2468" width="40.85546875" style="225" customWidth="1"/>
    <col min="2469" max="2469" width="5.140625" style="225" customWidth="1"/>
    <col min="2470" max="2482" width="0.85546875" style="225"/>
    <col min="2483" max="2483" width="1.42578125" style="225" customWidth="1"/>
    <col min="2484" max="2484" width="41.42578125" style="225" customWidth="1"/>
    <col min="2485" max="2485" width="12.5703125" style="225" bestFit="1" customWidth="1"/>
    <col min="2486" max="2486" width="0.7109375" style="225" customWidth="1"/>
    <col min="2487" max="2487" width="12" style="225" bestFit="1" customWidth="1"/>
    <col min="2488" max="2488" width="0.7109375" style="225" customWidth="1"/>
    <col min="2489" max="2489" width="14.7109375" style="225" customWidth="1"/>
    <col min="2490" max="2490" width="0.7109375" style="225" customWidth="1"/>
    <col min="2491" max="2491" width="14" style="225" bestFit="1" customWidth="1"/>
    <col min="2492" max="2492" width="0.7109375" style="225" customWidth="1"/>
    <col min="2493" max="2493" width="10" style="225" bestFit="1" customWidth="1"/>
    <col min="2494" max="2494" width="0.7109375" style="225" customWidth="1"/>
    <col min="2495" max="2495" width="13.5703125" style="225" bestFit="1" customWidth="1"/>
    <col min="2496" max="2496" width="0.7109375" style="225" customWidth="1"/>
    <col min="2497" max="2497" width="8.7109375" style="225" customWidth="1"/>
    <col min="2498" max="2498" width="0.7109375" style="225" customWidth="1"/>
    <col min="2499" max="2499" width="11" style="225" bestFit="1" customWidth="1"/>
    <col min="2500" max="2500" width="0.7109375" style="225" customWidth="1"/>
    <col min="2501" max="2501" width="16.140625" style="225" bestFit="1" customWidth="1"/>
    <col min="2502" max="2502" width="0.7109375" style="225" customWidth="1"/>
    <col min="2503" max="2503" width="11" style="225" bestFit="1" customWidth="1"/>
    <col min="2504" max="2504" width="0.7109375" style="225" customWidth="1"/>
    <col min="2505" max="2505" width="12" style="225" bestFit="1" customWidth="1"/>
    <col min="2506" max="2506" width="0.7109375" style="225" customWidth="1"/>
    <col min="2507" max="2507" width="11" style="225" bestFit="1" customWidth="1"/>
    <col min="2508" max="2508" width="0.7109375" style="225" customWidth="1"/>
    <col min="2509" max="2509" width="12" style="225" bestFit="1" customWidth="1"/>
    <col min="2510" max="2512" width="18.5703125" style="225" customWidth="1"/>
    <col min="2513" max="2513" width="9.85546875" style="225" customWidth="1"/>
    <col min="2514" max="2722" width="18.5703125" style="225" customWidth="1"/>
    <col min="2723" max="2723" width="1.42578125" style="225" customWidth="1"/>
    <col min="2724" max="2724" width="40.85546875" style="225" customWidth="1"/>
    <col min="2725" max="2725" width="5.140625" style="225" customWidth="1"/>
    <col min="2726" max="2738" width="0.85546875" style="225"/>
    <col min="2739" max="2739" width="1.42578125" style="225" customWidth="1"/>
    <col min="2740" max="2740" width="41.42578125" style="225" customWidth="1"/>
    <col min="2741" max="2741" width="12.5703125" style="225" bestFit="1" customWidth="1"/>
    <col min="2742" max="2742" width="0.7109375" style="225" customWidth="1"/>
    <col min="2743" max="2743" width="12" style="225" bestFit="1" customWidth="1"/>
    <col min="2744" max="2744" width="0.7109375" style="225" customWidth="1"/>
    <col min="2745" max="2745" width="14.7109375" style="225" customWidth="1"/>
    <col min="2746" max="2746" width="0.7109375" style="225" customWidth="1"/>
    <col min="2747" max="2747" width="14" style="225" bestFit="1" customWidth="1"/>
    <col min="2748" max="2748" width="0.7109375" style="225" customWidth="1"/>
    <col min="2749" max="2749" width="10" style="225" bestFit="1" customWidth="1"/>
    <col min="2750" max="2750" width="0.7109375" style="225" customWidth="1"/>
    <col min="2751" max="2751" width="13.5703125" style="225" bestFit="1" customWidth="1"/>
    <col min="2752" max="2752" width="0.7109375" style="225" customWidth="1"/>
    <col min="2753" max="2753" width="8.7109375" style="225" customWidth="1"/>
    <col min="2754" max="2754" width="0.7109375" style="225" customWidth="1"/>
    <col min="2755" max="2755" width="11" style="225" bestFit="1" customWidth="1"/>
    <col min="2756" max="2756" width="0.7109375" style="225" customWidth="1"/>
    <col min="2757" max="2757" width="16.140625" style="225" bestFit="1" customWidth="1"/>
    <col min="2758" max="2758" width="0.7109375" style="225" customWidth="1"/>
    <col min="2759" max="2759" width="11" style="225" bestFit="1" customWidth="1"/>
    <col min="2760" max="2760" width="0.7109375" style="225" customWidth="1"/>
    <col min="2761" max="2761" width="12" style="225" bestFit="1" customWidth="1"/>
    <col min="2762" max="2762" width="0.7109375" style="225" customWidth="1"/>
    <col min="2763" max="2763" width="11" style="225" bestFit="1" customWidth="1"/>
    <col min="2764" max="2764" width="0.7109375" style="225" customWidth="1"/>
    <col min="2765" max="2765" width="12" style="225" bestFit="1" customWidth="1"/>
    <col min="2766" max="2768" width="18.5703125" style="225" customWidth="1"/>
    <col min="2769" max="2769" width="9.85546875" style="225" customWidth="1"/>
    <col min="2770" max="2978" width="18.5703125" style="225" customWidth="1"/>
    <col min="2979" max="2979" width="1.42578125" style="225" customWidth="1"/>
    <col min="2980" max="2980" width="40.85546875" style="225" customWidth="1"/>
    <col min="2981" max="2981" width="5.140625" style="225" customWidth="1"/>
    <col min="2982" max="2994" width="0.85546875" style="225"/>
    <col min="2995" max="2995" width="1.42578125" style="225" customWidth="1"/>
    <col min="2996" max="2996" width="41.42578125" style="225" customWidth="1"/>
    <col min="2997" max="2997" width="12.5703125" style="225" bestFit="1" customWidth="1"/>
    <col min="2998" max="2998" width="0.7109375" style="225" customWidth="1"/>
    <col min="2999" max="2999" width="12" style="225" bestFit="1" customWidth="1"/>
    <col min="3000" max="3000" width="0.7109375" style="225" customWidth="1"/>
    <col min="3001" max="3001" width="14.7109375" style="225" customWidth="1"/>
    <col min="3002" max="3002" width="0.7109375" style="225" customWidth="1"/>
    <col min="3003" max="3003" width="14" style="225" bestFit="1" customWidth="1"/>
    <col min="3004" max="3004" width="0.7109375" style="225" customWidth="1"/>
    <col min="3005" max="3005" width="10" style="225" bestFit="1" customWidth="1"/>
    <col min="3006" max="3006" width="0.7109375" style="225" customWidth="1"/>
    <col min="3007" max="3007" width="13.5703125" style="225" bestFit="1" customWidth="1"/>
    <col min="3008" max="3008" width="0.7109375" style="225" customWidth="1"/>
    <col min="3009" max="3009" width="8.7109375" style="225" customWidth="1"/>
    <col min="3010" max="3010" width="0.7109375" style="225" customWidth="1"/>
    <col min="3011" max="3011" width="11" style="225" bestFit="1" customWidth="1"/>
    <col min="3012" max="3012" width="0.7109375" style="225" customWidth="1"/>
    <col min="3013" max="3013" width="16.140625" style="225" bestFit="1" customWidth="1"/>
    <col min="3014" max="3014" width="0.7109375" style="225" customWidth="1"/>
    <col min="3015" max="3015" width="11" style="225" bestFit="1" customWidth="1"/>
    <col min="3016" max="3016" width="0.7109375" style="225" customWidth="1"/>
    <col min="3017" max="3017" width="12" style="225" bestFit="1" customWidth="1"/>
    <col min="3018" max="3018" width="0.7109375" style="225" customWidth="1"/>
    <col min="3019" max="3019" width="11" style="225" bestFit="1" customWidth="1"/>
    <col min="3020" max="3020" width="0.7109375" style="225" customWidth="1"/>
    <col min="3021" max="3021" width="12" style="225" bestFit="1" customWidth="1"/>
    <col min="3022" max="3024" width="18.5703125" style="225" customWidth="1"/>
    <col min="3025" max="3025" width="9.85546875" style="225" customWidth="1"/>
    <col min="3026" max="3234" width="18.5703125" style="225" customWidth="1"/>
    <col min="3235" max="3235" width="1.42578125" style="225" customWidth="1"/>
    <col min="3236" max="3236" width="40.85546875" style="225" customWidth="1"/>
    <col min="3237" max="3237" width="5.140625" style="225" customWidth="1"/>
    <col min="3238" max="3250" width="0.85546875" style="225"/>
    <col min="3251" max="3251" width="1.42578125" style="225" customWidth="1"/>
    <col min="3252" max="3252" width="41.42578125" style="225" customWidth="1"/>
    <col min="3253" max="3253" width="12.5703125" style="225" bestFit="1" customWidth="1"/>
    <col min="3254" max="3254" width="0.7109375" style="225" customWidth="1"/>
    <col min="3255" max="3255" width="12" style="225" bestFit="1" customWidth="1"/>
    <col min="3256" max="3256" width="0.7109375" style="225" customWidth="1"/>
    <col min="3257" max="3257" width="14.7109375" style="225" customWidth="1"/>
    <col min="3258" max="3258" width="0.7109375" style="225" customWidth="1"/>
    <col min="3259" max="3259" width="14" style="225" bestFit="1" customWidth="1"/>
    <col min="3260" max="3260" width="0.7109375" style="225" customWidth="1"/>
    <col min="3261" max="3261" width="10" style="225" bestFit="1" customWidth="1"/>
    <col min="3262" max="3262" width="0.7109375" style="225" customWidth="1"/>
    <col min="3263" max="3263" width="13.5703125" style="225" bestFit="1" customWidth="1"/>
    <col min="3264" max="3264" width="0.7109375" style="225" customWidth="1"/>
    <col min="3265" max="3265" width="8.7109375" style="225" customWidth="1"/>
    <col min="3266" max="3266" width="0.7109375" style="225" customWidth="1"/>
    <col min="3267" max="3267" width="11" style="225" bestFit="1" customWidth="1"/>
    <col min="3268" max="3268" width="0.7109375" style="225" customWidth="1"/>
    <col min="3269" max="3269" width="16.140625" style="225" bestFit="1" customWidth="1"/>
    <col min="3270" max="3270" width="0.7109375" style="225" customWidth="1"/>
    <col min="3271" max="3271" width="11" style="225" bestFit="1" customWidth="1"/>
    <col min="3272" max="3272" width="0.7109375" style="225" customWidth="1"/>
    <col min="3273" max="3273" width="12" style="225" bestFit="1" customWidth="1"/>
    <col min="3274" max="3274" width="0.7109375" style="225" customWidth="1"/>
    <col min="3275" max="3275" width="11" style="225" bestFit="1" customWidth="1"/>
    <col min="3276" max="3276" width="0.7109375" style="225" customWidth="1"/>
    <col min="3277" max="3277" width="12" style="225" bestFit="1" customWidth="1"/>
    <col min="3278" max="3280" width="18.5703125" style="225" customWidth="1"/>
    <col min="3281" max="3281" width="9.85546875" style="225" customWidth="1"/>
    <col min="3282" max="3490" width="18.5703125" style="225" customWidth="1"/>
    <col min="3491" max="3491" width="1.42578125" style="225" customWidth="1"/>
    <col min="3492" max="3492" width="40.85546875" style="225" customWidth="1"/>
    <col min="3493" max="3493" width="5.140625" style="225" customWidth="1"/>
    <col min="3494" max="3506" width="0.85546875" style="225"/>
    <col min="3507" max="3507" width="1.42578125" style="225" customWidth="1"/>
    <col min="3508" max="3508" width="41.42578125" style="225" customWidth="1"/>
    <col min="3509" max="3509" width="12.5703125" style="225" bestFit="1" customWidth="1"/>
    <col min="3510" max="3510" width="0.7109375" style="225" customWidth="1"/>
    <col min="3511" max="3511" width="12" style="225" bestFit="1" customWidth="1"/>
    <col min="3512" max="3512" width="0.7109375" style="225" customWidth="1"/>
    <col min="3513" max="3513" width="14.7109375" style="225" customWidth="1"/>
    <col min="3514" max="3514" width="0.7109375" style="225" customWidth="1"/>
    <col min="3515" max="3515" width="14" style="225" bestFit="1" customWidth="1"/>
    <col min="3516" max="3516" width="0.7109375" style="225" customWidth="1"/>
    <col min="3517" max="3517" width="10" style="225" bestFit="1" customWidth="1"/>
    <col min="3518" max="3518" width="0.7109375" style="225" customWidth="1"/>
    <col min="3519" max="3519" width="13.5703125" style="225" bestFit="1" customWidth="1"/>
    <col min="3520" max="3520" width="0.7109375" style="225" customWidth="1"/>
    <col min="3521" max="3521" width="8.7109375" style="225" customWidth="1"/>
    <col min="3522" max="3522" width="0.7109375" style="225" customWidth="1"/>
    <col min="3523" max="3523" width="11" style="225" bestFit="1" customWidth="1"/>
    <col min="3524" max="3524" width="0.7109375" style="225" customWidth="1"/>
    <col min="3525" max="3525" width="16.140625" style="225" bestFit="1" customWidth="1"/>
    <col min="3526" max="3526" width="0.7109375" style="225" customWidth="1"/>
    <col min="3527" max="3527" width="11" style="225" bestFit="1" customWidth="1"/>
    <col min="3528" max="3528" width="0.7109375" style="225" customWidth="1"/>
    <col min="3529" max="3529" width="12" style="225" bestFit="1" customWidth="1"/>
    <col min="3530" max="3530" width="0.7109375" style="225" customWidth="1"/>
    <col min="3531" max="3531" width="11" style="225" bestFit="1" customWidth="1"/>
    <col min="3532" max="3532" width="0.7109375" style="225" customWidth="1"/>
    <col min="3533" max="3533" width="12" style="225" bestFit="1" customWidth="1"/>
    <col min="3534" max="3536" width="18.5703125" style="225" customWidth="1"/>
    <col min="3537" max="3537" width="9.85546875" style="225" customWidth="1"/>
    <col min="3538" max="3746" width="18.5703125" style="225" customWidth="1"/>
    <col min="3747" max="3747" width="1.42578125" style="225" customWidth="1"/>
    <col min="3748" max="3748" width="40.85546875" style="225" customWidth="1"/>
    <col min="3749" max="3749" width="5.140625" style="225" customWidth="1"/>
    <col min="3750" max="3762" width="0.85546875" style="225"/>
    <col min="3763" max="3763" width="1.42578125" style="225" customWidth="1"/>
    <col min="3764" max="3764" width="41.42578125" style="225" customWidth="1"/>
    <col min="3765" max="3765" width="12.5703125" style="225" bestFit="1" customWidth="1"/>
    <col min="3766" max="3766" width="0.7109375" style="225" customWidth="1"/>
    <col min="3767" max="3767" width="12" style="225" bestFit="1" customWidth="1"/>
    <col min="3768" max="3768" width="0.7109375" style="225" customWidth="1"/>
    <col min="3769" max="3769" width="14.7109375" style="225" customWidth="1"/>
    <col min="3770" max="3770" width="0.7109375" style="225" customWidth="1"/>
    <col min="3771" max="3771" width="14" style="225" bestFit="1" customWidth="1"/>
    <col min="3772" max="3772" width="0.7109375" style="225" customWidth="1"/>
    <col min="3773" max="3773" width="10" style="225" bestFit="1" customWidth="1"/>
    <col min="3774" max="3774" width="0.7109375" style="225" customWidth="1"/>
    <col min="3775" max="3775" width="13.5703125" style="225" bestFit="1" customWidth="1"/>
    <col min="3776" max="3776" width="0.7109375" style="225" customWidth="1"/>
    <col min="3777" max="3777" width="8.7109375" style="225" customWidth="1"/>
    <col min="3778" max="3778" width="0.7109375" style="225" customWidth="1"/>
    <col min="3779" max="3779" width="11" style="225" bestFit="1" customWidth="1"/>
    <col min="3780" max="3780" width="0.7109375" style="225" customWidth="1"/>
    <col min="3781" max="3781" width="16.140625" style="225" bestFit="1" customWidth="1"/>
    <col min="3782" max="3782" width="0.7109375" style="225" customWidth="1"/>
    <col min="3783" max="3783" width="11" style="225" bestFit="1" customWidth="1"/>
    <col min="3784" max="3784" width="0.7109375" style="225" customWidth="1"/>
    <col min="3785" max="3785" width="12" style="225" bestFit="1" customWidth="1"/>
    <col min="3786" max="3786" width="0.7109375" style="225" customWidth="1"/>
    <col min="3787" max="3787" width="11" style="225" bestFit="1" customWidth="1"/>
    <col min="3788" max="3788" width="0.7109375" style="225" customWidth="1"/>
    <col min="3789" max="3789" width="12" style="225" bestFit="1" customWidth="1"/>
    <col min="3790" max="3792" width="18.5703125" style="225" customWidth="1"/>
    <col min="3793" max="3793" width="9.85546875" style="225" customWidth="1"/>
    <col min="3794" max="4002" width="18.5703125" style="225" customWidth="1"/>
    <col min="4003" max="4003" width="1.42578125" style="225" customWidth="1"/>
    <col min="4004" max="4004" width="40.85546875" style="225" customWidth="1"/>
    <col min="4005" max="4005" width="5.140625" style="225" customWidth="1"/>
    <col min="4006" max="4018" width="0.85546875" style="225"/>
    <col min="4019" max="4019" width="1.42578125" style="225" customWidth="1"/>
    <col min="4020" max="4020" width="41.42578125" style="225" customWidth="1"/>
    <col min="4021" max="4021" width="12.5703125" style="225" bestFit="1" customWidth="1"/>
    <col min="4022" max="4022" width="0.7109375" style="225" customWidth="1"/>
    <col min="4023" max="4023" width="12" style="225" bestFit="1" customWidth="1"/>
    <col min="4024" max="4024" width="0.7109375" style="225" customWidth="1"/>
    <col min="4025" max="4025" width="14.7109375" style="225" customWidth="1"/>
    <col min="4026" max="4026" width="0.7109375" style="225" customWidth="1"/>
    <col min="4027" max="4027" width="14" style="225" bestFit="1" customWidth="1"/>
    <col min="4028" max="4028" width="0.7109375" style="225" customWidth="1"/>
    <col min="4029" max="4029" width="10" style="225" bestFit="1" customWidth="1"/>
    <col min="4030" max="4030" width="0.7109375" style="225" customWidth="1"/>
    <col min="4031" max="4031" width="13.5703125" style="225" bestFit="1" customWidth="1"/>
    <col min="4032" max="4032" width="0.7109375" style="225" customWidth="1"/>
    <col min="4033" max="4033" width="8.7109375" style="225" customWidth="1"/>
    <col min="4034" max="4034" width="0.7109375" style="225" customWidth="1"/>
    <col min="4035" max="4035" width="11" style="225" bestFit="1" customWidth="1"/>
    <col min="4036" max="4036" width="0.7109375" style="225" customWidth="1"/>
    <col min="4037" max="4037" width="16.140625" style="225" bestFit="1" customWidth="1"/>
    <col min="4038" max="4038" width="0.7109375" style="225" customWidth="1"/>
    <col min="4039" max="4039" width="11" style="225" bestFit="1" customWidth="1"/>
    <col min="4040" max="4040" width="0.7109375" style="225" customWidth="1"/>
    <col min="4041" max="4041" width="12" style="225" bestFit="1" customWidth="1"/>
    <col min="4042" max="4042" width="0.7109375" style="225" customWidth="1"/>
    <col min="4043" max="4043" width="11" style="225" bestFit="1" customWidth="1"/>
    <col min="4044" max="4044" width="0.7109375" style="225" customWidth="1"/>
    <col min="4045" max="4045" width="12" style="225" bestFit="1" customWidth="1"/>
    <col min="4046" max="4048" width="18.5703125" style="225" customWidth="1"/>
    <col min="4049" max="4049" width="9.85546875" style="225" customWidth="1"/>
    <col min="4050" max="4258" width="18.5703125" style="225" customWidth="1"/>
    <col min="4259" max="4259" width="1.42578125" style="225" customWidth="1"/>
    <col min="4260" max="4260" width="40.85546875" style="225" customWidth="1"/>
    <col min="4261" max="4261" width="5.140625" style="225" customWidth="1"/>
    <col min="4262" max="4274" width="0.85546875" style="225"/>
    <col min="4275" max="4275" width="1.42578125" style="225" customWidth="1"/>
    <col min="4276" max="4276" width="41.42578125" style="225" customWidth="1"/>
    <col min="4277" max="4277" width="12.5703125" style="225" bestFit="1" customWidth="1"/>
    <col min="4278" max="4278" width="0.7109375" style="225" customWidth="1"/>
    <col min="4279" max="4279" width="12" style="225" bestFit="1" customWidth="1"/>
    <col min="4280" max="4280" width="0.7109375" style="225" customWidth="1"/>
    <col min="4281" max="4281" width="14.7109375" style="225" customWidth="1"/>
    <col min="4282" max="4282" width="0.7109375" style="225" customWidth="1"/>
    <col min="4283" max="4283" width="14" style="225" bestFit="1" customWidth="1"/>
    <col min="4284" max="4284" width="0.7109375" style="225" customWidth="1"/>
    <col min="4285" max="4285" width="10" style="225" bestFit="1" customWidth="1"/>
    <col min="4286" max="4286" width="0.7109375" style="225" customWidth="1"/>
    <col min="4287" max="4287" width="13.5703125" style="225" bestFit="1" customWidth="1"/>
    <col min="4288" max="4288" width="0.7109375" style="225" customWidth="1"/>
    <col min="4289" max="4289" width="8.7109375" style="225" customWidth="1"/>
    <col min="4290" max="4290" width="0.7109375" style="225" customWidth="1"/>
    <col min="4291" max="4291" width="11" style="225" bestFit="1" customWidth="1"/>
    <col min="4292" max="4292" width="0.7109375" style="225" customWidth="1"/>
    <col min="4293" max="4293" width="16.140625" style="225" bestFit="1" customWidth="1"/>
    <col min="4294" max="4294" width="0.7109375" style="225" customWidth="1"/>
    <col min="4295" max="4295" width="11" style="225" bestFit="1" customWidth="1"/>
    <col min="4296" max="4296" width="0.7109375" style="225" customWidth="1"/>
    <col min="4297" max="4297" width="12" style="225" bestFit="1" customWidth="1"/>
    <col min="4298" max="4298" width="0.7109375" style="225" customWidth="1"/>
    <col min="4299" max="4299" width="11" style="225" bestFit="1" customWidth="1"/>
    <col min="4300" max="4300" width="0.7109375" style="225" customWidth="1"/>
    <col min="4301" max="4301" width="12" style="225" bestFit="1" customWidth="1"/>
    <col min="4302" max="4304" width="18.5703125" style="225" customWidth="1"/>
    <col min="4305" max="4305" width="9.85546875" style="225" customWidth="1"/>
    <col min="4306" max="4514" width="18.5703125" style="225" customWidth="1"/>
    <col min="4515" max="4515" width="1.42578125" style="225" customWidth="1"/>
    <col min="4516" max="4516" width="40.85546875" style="225" customWidth="1"/>
    <col min="4517" max="4517" width="5.140625" style="225" customWidth="1"/>
    <col min="4518" max="4530" width="0.85546875" style="225"/>
    <col min="4531" max="4531" width="1.42578125" style="225" customWidth="1"/>
    <col min="4532" max="4532" width="41.42578125" style="225" customWidth="1"/>
    <col min="4533" max="4533" width="12.5703125" style="225" bestFit="1" customWidth="1"/>
    <col min="4534" max="4534" width="0.7109375" style="225" customWidth="1"/>
    <col min="4535" max="4535" width="12" style="225" bestFit="1" customWidth="1"/>
    <col min="4536" max="4536" width="0.7109375" style="225" customWidth="1"/>
    <col min="4537" max="4537" width="14.7109375" style="225" customWidth="1"/>
    <col min="4538" max="4538" width="0.7109375" style="225" customWidth="1"/>
    <col min="4539" max="4539" width="14" style="225" bestFit="1" customWidth="1"/>
    <col min="4540" max="4540" width="0.7109375" style="225" customWidth="1"/>
    <col min="4541" max="4541" width="10" style="225" bestFit="1" customWidth="1"/>
    <col min="4542" max="4542" width="0.7109375" style="225" customWidth="1"/>
    <col min="4543" max="4543" width="13.5703125" style="225" bestFit="1" customWidth="1"/>
    <col min="4544" max="4544" width="0.7109375" style="225" customWidth="1"/>
    <col min="4545" max="4545" width="8.7109375" style="225" customWidth="1"/>
    <col min="4546" max="4546" width="0.7109375" style="225" customWidth="1"/>
    <col min="4547" max="4547" width="11" style="225" bestFit="1" customWidth="1"/>
    <col min="4548" max="4548" width="0.7109375" style="225" customWidth="1"/>
    <col min="4549" max="4549" width="16.140625" style="225" bestFit="1" customWidth="1"/>
    <col min="4550" max="4550" width="0.7109375" style="225" customWidth="1"/>
    <col min="4551" max="4551" width="11" style="225" bestFit="1" customWidth="1"/>
    <col min="4552" max="4552" width="0.7109375" style="225" customWidth="1"/>
    <col min="4553" max="4553" width="12" style="225" bestFit="1" customWidth="1"/>
    <col min="4554" max="4554" width="0.7109375" style="225" customWidth="1"/>
    <col min="4555" max="4555" width="11" style="225" bestFit="1" customWidth="1"/>
    <col min="4556" max="4556" width="0.7109375" style="225" customWidth="1"/>
    <col min="4557" max="4557" width="12" style="225" bestFit="1" customWidth="1"/>
    <col min="4558" max="4560" width="18.5703125" style="225" customWidth="1"/>
    <col min="4561" max="4561" width="9.85546875" style="225" customWidth="1"/>
    <col min="4562" max="4770" width="18.5703125" style="225" customWidth="1"/>
    <col min="4771" max="4771" width="1.42578125" style="225" customWidth="1"/>
    <col min="4772" max="4772" width="40.85546875" style="225" customWidth="1"/>
    <col min="4773" max="4773" width="5.140625" style="225" customWidth="1"/>
    <col min="4774" max="4786" width="0.85546875" style="225"/>
    <col min="4787" max="4787" width="1.42578125" style="225" customWidth="1"/>
    <col min="4788" max="4788" width="41.42578125" style="225" customWidth="1"/>
    <col min="4789" max="4789" width="12.5703125" style="225" bestFit="1" customWidth="1"/>
    <col min="4790" max="4790" width="0.7109375" style="225" customWidth="1"/>
    <col min="4791" max="4791" width="12" style="225" bestFit="1" customWidth="1"/>
    <col min="4792" max="4792" width="0.7109375" style="225" customWidth="1"/>
    <col min="4793" max="4793" width="14.7109375" style="225" customWidth="1"/>
    <col min="4794" max="4794" width="0.7109375" style="225" customWidth="1"/>
    <col min="4795" max="4795" width="14" style="225" bestFit="1" customWidth="1"/>
    <col min="4796" max="4796" width="0.7109375" style="225" customWidth="1"/>
    <col min="4797" max="4797" width="10" style="225" bestFit="1" customWidth="1"/>
    <col min="4798" max="4798" width="0.7109375" style="225" customWidth="1"/>
    <col min="4799" max="4799" width="13.5703125" style="225" bestFit="1" customWidth="1"/>
    <col min="4800" max="4800" width="0.7109375" style="225" customWidth="1"/>
    <col min="4801" max="4801" width="8.7109375" style="225" customWidth="1"/>
    <col min="4802" max="4802" width="0.7109375" style="225" customWidth="1"/>
    <col min="4803" max="4803" width="11" style="225" bestFit="1" customWidth="1"/>
    <col min="4804" max="4804" width="0.7109375" style="225" customWidth="1"/>
    <col min="4805" max="4805" width="16.140625" style="225" bestFit="1" customWidth="1"/>
    <col min="4806" max="4806" width="0.7109375" style="225" customWidth="1"/>
    <col min="4807" max="4807" width="11" style="225" bestFit="1" customWidth="1"/>
    <col min="4808" max="4808" width="0.7109375" style="225" customWidth="1"/>
    <col min="4809" max="4809" width="12" style="225" bestFit="1" customWidth="1"/>
    <col min="4810" max="4810" width="0.7109375" style="225" customWidth="1"/>
    <col min="4811" max="4811" width="11" style="225" bestFit="1" customWidth="1"/>
    <col min="4812" max="4812" width="0.7109375" style="225" customWidth="1"/>
    <col min="4813" max="4813" width="12" style="225" bestFit="1" customWidth="1"/>
    <col min="4814" max="4816" width="18.5703125" style="225" customWidth="1"/>
    <col min="4817" max="4817" width="9.85546875" style="225" customWidth="1"/>
    <col min="4818" max="5026" width="18.5703125" style="225" customWidth="1"/>
    <col min="5027" max="5027" width="1.42578125" style="225" customWidth="1"/>
    <col min="5028" max="5028" width="40.85546875" style="225" customWidth="1"/>
    <col min="5029" max="5029" width="5.140625" style="225" customWidth="1"/>
    <col min="5030" max="5042" width="0.85546875" style="225"/>
    <col min="5043" max="5043" width="1.42578125" style="225" customWidth="1"/>
    <col min="5044" max="5044" width="41.42578125" style="225" customWidth="1"/>
    <col min="5045" max="5045" width="12.5703125" style="225" bestFit="1" customWidth="1"/>
    <col min="5046" max="5046" width="0.7109375" style="225" customWidth="1"/>
    <col min="5047" max="5047" width="12" style="225" bestFit="1" customWidth="1"/>
    <col min="5048" max="5048" width="0.7109375" style="225" customWidth="1"/>
    <col min="5049" max="5049" width="14.7109375" style="225" customWidth="1"/>
    <col min="5050" max="5050" width="0.7109375" style="225" customWidth="1"/>
    <col min="5051" max="5051" width="14" style="225" bestFit="1" customWidth="1"/>
    <col min="5052" max="5052" width="0.7109375" style="225" customWidth="1"/>
    <col min="5053" max="5053" width="10" style="225" bestFit="1" customWidth="1"/>
    <col min="5054" max="5054" width="0.7109375" style="225" customWidth="1"/>
    <col min="5055" max="5055" width="13.5703125" style="225" bestFit="1" customWidth="1"/>
    <col min="5056" max="5056" width="0.7109375" style="225" customWidth="1"/>
    <col min="5057" max="5057" width="8.7109375" style="225" customWidth="1"/>
    <col min="5058" max="5058" width="0.7109375" style="225" customWidth="1"/>
    <col min="5059" max="5059" width="11" style="225" bestFit="1" customWidth="1"/>
    <col min="5060" max="5060" width="0.7109375" style="225" customWidth="1"/>
    <col min="5061" max="5061" width="16.140625" style="225" bestFit="1" customWidth="1"/>
    <col min="5062" max="5062" width="0.7109375" style="225" customWidth="1"/>
    <col min="5063" max="5063" width="11" style="225" bestFit="1" customWidth="1"/>
    <col min="5064" max="5064" width="0.7109375" style="225" customWidth="1"/>
    <col min="5065" max="5065" width="12" style="225" bestFit="1" customWidth="1"/>
    <col min="5066" max="5066" width="0.7109375" style="225" customWidth="1"/>
    <col min="5067" max="5067" width="11" style="225" bestFit="1" customWidth="1"/>
    <col min="5068" max="5068" width="0.7109375" style="225" customWidth="1"/>
    <col min="5069" max="5069" width="12" style="225" bestFit="1" customWidth="1"/>
    <col min="5070" max="5072" width="18.5703125" style="225" customWidth="1"/>
    <col min="5073" max="5073" width="9.85546875" style="225" customWidth="1"/>
    <col min="5074" max="5282" width="18.5703125" style="225" customWidth="1"/>
    <col min="5283" max="5283" width="1.42578125" style="225" customWidth="1"/>
    <col min="5284" max="5284" width="40.85546875" style="225" customWidth="1"/>
    <col min="5285" max="5285" width="5.140625" style="225" customWidth="1"/>
    <col min="5286" max="5298" width="0.85546875" style="225"/>
    <col min="5299" max="5299" width="1.42578125" style="225" customWidth="1"/>
    <col min="5300" max="5300" width="41.42578125" style="225" customWidth="1"/>
    <col min="5301" max="5301" width="12.5703125" style="225" bestFit="1" customWidth="1"/>
    <col min="5302" max="5302" width="0.7109375" style="225" customWidth="1"/>
    <col min="5303" max="5303" width="12" style="225" bestFit="1" customWidth="1"/>
    <col min="5304" max="5304" width="0.7109375" style="225" customWidth="1"/>
    <col min="5305" max="5305" width="14.7109375" style="225" customWidth="1"/>
    <col min="5306" max="5306" width="0.7109375" style="225" customWidth="1"/>
    <col min="5307" max="5307" width="14" style="225" bestFit="1" customWidth="1"/>
    <col min="5308" max="5308" width="0.7109375" style="225" customWidth="1"/>
    <col min="5309" max="5309" width="10" style="225" bestFit="1" customWidth="1"/>
    <col min="5310" max="5310" width="0.7109375" style="225" customWidth="1"/>
    <col min="5311" max="5311" width="13.5703125" style="225" bestFit="1" customWidth="1"/>
    <col min="5312" max="5312" width="0.7109375" style="225" customWidth="1"/>
    <col min="5313" max="5313" width="8.7109375" style="225" customWidth="1"/>
    <col min="5314" max="5314" width="0.7109375" style="225" customWidth="1"/>
    <col min="5315" max="5315" width="11" style="225" bestFit="1" customWidth="1"/>
    <col min="5316" max="5316" width="0.7109375" style="225" customWidth="1"/>
    <col min="5317" max="5317" width="16.140625" style="225" bestFit="1" customWidth="1"/>
    <col min="5318" max="5318" width="0.7109375" style="225" customWidth="1"/>
    <col min="5319" max="5319" width="11" style="225" bestFit="1" customWidth="1"/>
    <col min="5320" max="5320" width="0.7109375" style="225" customWidth="1"/>
    <col min="5321" max="5321" width="12" style="225" bestFit="1" customWidth="1"/>
    <col min="5322" max="5322" width="0.7109375" style="225" customWidth="1"/>
    <col min="5323" max="5323" width="11" style="225" bestFit="1" customWidth="1"/>
    <col min="5324" max="5324" width="0.7109375" style="225" customWidth="1"/>
    <col min="5325" max="5325" width="12" style="225" bestFit="1" customWidth="1"/>
    <col min="5326" max="5328" width="18.5703125" style="225" customWidth="1"/>
    <col min="5329" max="5329" width="9.85546875" style="225" customWidth="1"/>
    <col min="5330" max="5538" width="18.5703125" style="225" customWidth="1"/>
    <col min="5539" max="5539" width="1.42578125" style="225" customWidth="1"/>
    <col min="5540" max="5540" width="40.85546875" style="225" customWidth="1"/>
    <col min="5541" max="5541" width="5.140625" style="225" customWidth="1"/>
    <col min="5542" max="5554" width="0.85546875" style="225"/>
    <col min="5555" max="5555" width="1.42578125" style="225" customWidth="1"/>
    <col min="5556" max="5556" width="41.42578125" style="225" customWidth="1"/>
    <col min="5557" max="5557" width="12.5703125" style="225" bestFit="1" customWidth="1"/>
    <col min="5558" max="5558" width="0.7109375" style="225" customWidth="1"/>
    <col min="5559" max="5559" width="12" style="225" bestFit="1" customWidth="1"/>
    <col min="5560" max="5560" width="0.7109375" style="225" customWidth="1"/>
    <col min="5561" max="5561" width="14.7109375" style="225" customWidth="1"/>
    <col min="5562" max="5562" width="0.7109375" style="225" customWidth="1"/>
    <col min="5563" max="5563" width="14" style="225" bestFit="1" customWidth="1"/>
    <col min="5564" max="5564" width="0.7109375" style="225" customWidth="1"/>
    <col min="5565" max="5565" width="10" style="225" bestFit="1" customWidth="1"/>
    <col min="5566" max="5566" width="0.7109375" style="225" customWidth="1"/>
    <col min="5567" max="5567" width="13.5703125" style="225" bestFit="1" customWidth="1"/>
    <col min="5568" max="5568" width="0.7109375" style="225" customWidth="1"/>
    <col min="5569" max="5569" width="8.7109375" style="225" customWidth="1"/>
    <col min="5570" max="5570" width="0.7109375" style="225" customWidth="1"/>
    <col min="5571" max="5571" width="11" style="225" bestFit="1" customWidth="1"/>
    <col min="5572" max="5572" width="0.7109375" style="225" customWidth="1"/>
    <col min="5573" max="5573" width="16.140625" style="225" bestFit="1" customWidth="1"/>
    <col min="5574" max="5574" width="0.7109375" style="225" customWidth="1"/>
    <col min="5575" max="5575" width="11" style="225" bestFit="1" customWidth="1"/>
    <col min="5576" max="5576" width="0.7109375" style="225" customWidth="1"/>
    <col min="5577" max="5577" width="12" style="225" bestFit="1" customWidth="1"/>
    <col min="5578" max="5578" width="0.7109375" style="225" customWidth="1"/>
    <col min="5579" max="5579" width="11" style="225" bestFit="1" customWidth="1"/>
    <col min="5580" max="5580" width="0.7109375" style="225" customWidth="1"/>
    <col min="5581" max="5581" width="12" style="225" bestFit="1" customWidth="1"/>
    <col min="5582" max="5584" width="18.5703125" style="225" customWidth="1"/>
    <col min="5585" max="5585" width="9.85546875" style="225" customWidth="1"/>
    <col min="5586" max="5794" width="18.5703125" style="225" customWidth="1"/>
    <col min="5795" max="5795" width="1.42578125" style="225" customWidth="1"/>
    <col min="5796" max="5796" width="40.85546875" style="225" customWidth="1"/>
    <col min="5797" max="5797" width="5.140625" style="225" customWidth="1"/>
    <col min="5798" max="5810" width="0.85546875" style="225"/>
    <col min="5811" max="5811" width="1.42578125" style="225" customWidth="1"/>
    <col min="5812" max="5812" width="41.42578125" style="225" customWidth="1"/>
    <col min="5813" max="5813" width="12.5703125" style="225" bestFit="1" customWidth="1"/>
    <col min="5814" max="5814" width="0.7109375" style="225" customWidth="1"/>
    <col min="5815" max="5815" width="12" style="225" bestFit="1" customWidth="1"/>
    <col min="5816" max="5816" width="0.7109375" style="225" customWidth="1"/>
    <col min="5817" max="5817" width="14.7109375" style="225" customWidth="1"/>
    <col min="5818" max="5818" width="0.7109375" style="225" customWidth="1"/>
    <col min="5819" max="5819" width="14" style="225" bestFit="1" customWidth="1"/>
    <col min="5820" max="5820" width="0.7109375" style="225" customWidth="1"/>
    <col min="5821" max="5821" width="10" style="225" bestFit="1" customWidth="1"/>
    <col min="5822" max="5822" width="0.7109375" style="225" customWidth="1"/>
    <col min="5823" max="5823" width="13.5703125" style="225" bestFit="1" customWidth="1"/>
    <col min="5824" max="5824" width="0.7109375" style="225" customWidth="1"/>
    <col min="5825" max="5825" width="8.7109375" style="225" customWidth="1"/>
    <col min="5826" max="5826" width="0.7109375" style="225" customWidth="1"/>
    <col min="5827" max="5827" width="11" style="225" bestFit="1" customWidth="1"/>
    <col min="5828" max="5828" width="0.7109375" style="225" customWidth="1"/>
    <col min="5829" max="5829" width="16.140625" style="225" bestFit="1" customWidth="1"/>
    <col min="5830" max="5830" width="0.7109375" style="225" customWidth="1"/>
    <col min="5831" max="5831" width="11" style="225" bestFit="1" customWidth="1"/>
    <col min="5832" max="5832" width="0.7109375" style="225" customWidth="1"/>
    <col min="5833" max="5833" width="12" style="225" bestFit="1" customWidth="1"/>
    <col min="5834" max="5834" width="0.7109375" style="225" customWidth="1"/>
    <col min="5835" max="5835" width="11" style="225" bestFit="1" customWidth="1"/>
    <col min="5836" max="5836" width="0.7109375" style="225" customWidth="1"/>
    <col min="5837" max="5837" width="12" style="225" bestFit="1" customWidth="1"/>
    <col min="5838" max="5840" width="18.5703125" style="225" customWidth="1"/>
    <col min="5841" max="5841" width="9.85546875" style="225" customWidth="1"/>
    <col min="5842" max="6050" width="18.5703125" style="225" customWidth="1"/>
    <col min="6051" max="6051" width="1.42578125" style="225" customWidth="1"/>
    <col min="6052" max="6052" width="40.85546875" style="225" customWidth="1"/>
    <col min="6053" max="6053" width="5.140625" style="225" customWidth="1"/>
    <col min="6054" max="6066" width="0.85546875" style="225"/>
    <col min="6067" max="6067" width="1.42578125" style="225" customWidth="1"/>
    <col min="6068" max="6068" width="41.42578125" style="225" customWidth="1"/>
    <col min="6069" max="6069" width="12.5703125" style="225" bestFit="1" customWidth="1"/>
    <col min="6070" max="6070" width="0.7109375" style="225" customWidth="1"/>
    <col min="6071" max="6071" width="12" style="225" bestFit="1" customWidth="1"/>
    <col min="6072" max="6072" width="0.7109375" style="225" customWidth="1"/>
    <col min="6073" max="6073" width="14.7109375" style="225" customWidth="1"/>
    <col min="6074" max="6074" width="0.7109375" style="225" customWidth="1"/>
    <col min="6075" max="6075" width="14" style="225" bestFit="1" customWidth="1"/>
    <col min="6076" max="6076" width="0.7109375" style="225" customWidth="1"/>
    <col min="6077" max="6077" width="10" style="225" bestFit="1" customWidth="1"/>
    <col min="6078" max="6078" width="0.7109375" style="225" customWidth="1"/>
    <col min="6079" max="6079" width="13.5703125" style="225" bestFit="1" customWidth="1"/>
    <col min="6080" max="6080" width="0.7109375" style="225" customWidth="1"/>
    <col min="6081" max="6081" width="8.7109375" style="225" customWidth="1"/>
    <col min="6082" max="6082" width="0.7109375" style="225" customWidth="1"/>
    <col min="6083" max="6083" width="11" style="225" bestFit="1" customWidth="1"/>
    <col min="6084" max="6084" width="0.7109375" style="225" customWidth="1"/>
    <col min="6085" max="6085" width="16.140625" style="225" bestFit="1" customWidth="1"/>
    <col min="6086" max="6086" width="0.7109375" style="225" customWidth="1"/>
    <col min="6087" max="6087" width="11" style="225" bestFit="1" customWidth="1"/>
    <col min="6088" max="6088" width="0.7109375" style="225" customWidth="1"/>
    <col min="6089" max="6089" width="12" style="225" bestFit="1" customWidth="1"/>
    <col min="6090" max="6090" width="0.7109375" style="225" customWidth="1"/>
    <col min="6091" max="6091" width="11" style="225" bestFit="1" customWidth="1"/>
    <col min="6092" max="6092" width="0.7109375" style="225" customWidth="1"/>
    <col min="6093" max="6093" width="12" style="225" bestFit="1" customWidth="1"/>
    <col min="6094" max="6096" width="18.5703125" style="225" customWidth="1"/>
    <col min="6097" max="6097" width="9.85546875" style="225" customWidth="1"/>
    <col min="6098" max="6306" width="18.5703125" style="225" customWidth="1"/>
    <col min="6307" max="6307" width="1.42578125" style="225" customWidth="1"/>
    <col min="6308" max="6308" width="40.85546875" style="225" customWidth="1"/>
    <col min="6309" max="6309" width="5.140625" style="225" customWidth="1"/>
    <col min="6310" max="6322" width="0.85546875" style="225"/>
    <col min="6323" max="6323" width="1.42578125" style="225" customWidth="1"/>
    <col min="6324" max="6324" width="41.42578125" style="225" customWidth="1"/>
    <col min="6325" max="6325" width="12.5703125" style="225" bestFit="1" customWidth="1"/>
    <col min="6326" max="6326" width="0.7109375" style="225" customWidth="1"/>
    <col min="6327" max="6327" width="12" style="225" bestFit="1" customWidth="1"/>
    <col min="6328" max="6328" width="0.7109375" style="225" customWidth="1"/>
    <col min="6329" max="6329" width="14.7109375" style="225" customWidth="1"/>
    <col min="6330" max="6330" width="0.7109375" style="225" customWidth="1"/>
    <col min="6331" max="6331" width="14" style="225" bestFit="1" customWidth="1"/>
    <col min="6332" max="6332" width="0.7109375" style="225" customWidth="1"/>
    <col min="6333" max="6333" width="10" style="225" bestFit="1" customWidth="1"/>
    <col min="6334" max="6334" width="0.7109375" style="225" customWidth="1"/>
    <col min="6335" max="6335" width="13.5703125" style="225" bestFit="1" customWidth="1"/>
    <col min="6336" max="6336" width="0.7109375" style="225" customWidth="1"/>
    <col min="6337" max="6337" width="8.7109375" style="225" customWidth="1"/>
    <col min="6338" max="6338" width="0.7109375" style="225" customWidth="1"/>
    <col min="6339" max="6339" width="11" style="225" bestFit="1" customWidth="1"/>
    <col min="6340" max="6340" width="0.7109375" style="225" customWidth="1"/>
    <col min="6341" max="6341" width="16.140625" style="225" bestFit="1" customWidth="1"/>
    <col min="6342" max="6342" width="0.7109375" style="225" customWidth="1"/>
    <col min="6343" max="6343" width="11" style="225" bestFit="1" customWidth="1"/>
    <col min="6344" max="6344" width="0.7109375" style="225" customWidth="1"/>
    <col min="6345" max="6345" width="12" style="225" bestFit="1" customWidth="1"/>
    <col min="6346" max="6346" width="0.7109375" style="225" customWidth="1"/>
    <col min="6347" max="6347" width="11" style="225" bestFit="1" customWidth="1"/>
    <col min="6348" max="6348" width="0.7109375" style="225" customWidth="1"/>
    <col min="6349" max="6349" width="12" style="225" bestFit="1" customWidth="1"/>
    <col min="6350" max="6352" width="18.5703125" style="225" customWidth="1"/>
    <col min="6353" max="6353" width="9.85546875" style="225" customWidth="1"/>
    <col min="6354" max="6562" width="18.5703125" style="225" customWidth="1"/>
    <col min="6563" max="6563" width="1.42578125" style="225" customWidth="1"/>
    <col min="6564" max="6564" width="40.85546875" style="225" customWidth="1"/>
    <col min="6565" max="6565" width="5.140625" style="225" customWidth="1"/>
    <col min="6566" max="6578" width="0.85546875" style="225"/>
    <col min="6579" max="6579" width="1.42578125" style="225" customWidth="1"/>
    <col min="6580" max="6580" width="41.42578125" style="225" customWidth="1"/>
    <col min="6581" max="6581" width="12.5703125" style="225" bestFit="1" customWidth="1"/>
    <col min="6582" max="6582" width="0.7109375" style="225" customWidth="1"/>
    <col min="6583" max="6583" width="12" style="225" bestFit="1" customWidth="1"/>
    <col min="6584" max="6584" width="0.7109375" style="225" customWidth="1"/>
    <col min="6585" max="6585" width="14.7109375" style="225" customWidth="1"/>
    <col min="6586" max="6586" width="0.7109375" style="225" customWidth="1"/>
    <col min="6587" max="6587" width="14" style="225" bestFit="1" customWidth="1"/>
    <col min="6588" max="6588" width="0.7109375" style="225" customWidth="1"/>
    <col min="6589" max="6589" width="10" style="225" bestFit="1" customWidth="1"/>
    <col min="6590" max="6590" width="0.7109375" style="225" customWidth="1"/>
    <col min="6591" max="6591" width="13.5703125" style="225" bestFit="1" customWidth="1"/>
    <col min="6592" max="6592" width="0.7109375" style="225" customWidth="1"/>
    <col min="6593" max="6593" width="8.7109375" style="225" customWidth="1"/>
    <col min="6594" max="6594" width="0.7109375" style="225" customWidth="1"/>
    <col min="6595" max="6595" width="11" style="225" bestFit="1" customWidth="1"/>
    <col min="6596" max="6596" width="0.7109375" style="225" customWidth="1"/>
    <col min="6597" max="6597" width="16.140625" style="225" bestFit="1" customWidth="1"/>
    <col min="6598" max="6598" width="0.7109375" style="225" customWidth="1"/>
    <col min="6599" max="6599" width="11" style="225" bestFit="1" customWidth="1"/>
    <col min="6600" max="6600" width="0.7109375" style="225" customWidth="1"/>
    <col min="6601" max="6601" width="12" style="225" bestFit="1" customWidth="1"/>
    <col min="6602" max="6602" width="0.7109375" style="225" customWidth="1"/>
    <col min="6603" max="6603" width="11" style="225" bestFit="1" customWidth="1"/>
    <col min="6604" max="6604" width="0.7109375" style="225" customWidth="1"/>
    <col min="6605" max="6605" width="12" style="225" bestFit="1" customWidth="1"/>
    <col min="6606" max="6608" width="18.5703125" style="225" customWidth="1"/>
    <col min="6609" max="6609" width="9.85546875" style="225" customWidth="1"/>
    <col min="6610" max="6818" width="18.5703125" style="225" customWidth="1"/>
    <col min="6819" max="6819" width="1.42578125" style="225" customWidth="1"/>
    <col min="6820" max="6820" width="40.85546875" style="225" customWidth="1"/>
    <col min="6821" max="6821" width="5.140625" style="225" customWidth="1"/>
    <col min="6822" max="6834" width="0.85546875" style="225"/>
    <col min="6835" max="6835" width="1.42578125" style="225" customWidth="1"/>
    <col min="6836" max="6836" width="41.42578125" style="225" customWidth="1"/>
    <col min="6837" max="6837" width="12.5703125" style="225" bestFit="1" customWidth="1"/>
    <col min="6838" max="6838" width="0.7109375" style="225" customWidth="1"/>
    <col min="6839" max="6839" width="12" style="225" bestFit="1" customWidth="1"/>
    <col min="6840" max="6840" width="0.7109375" style="225" customWidth="1"/>
    <col min="6841" max="6841" width="14.7109375" style="225" customWidth="1"/>
    <col min="6842" max="6842" width="0.7109375" style="225" customWidth="1"/>
    <col min="6843" max="6843" width="14" style="225" bestFit="1" customWidth="1"/>
    <col min="6844" max="6844" width="0.7109375" style="225" customWidth="1"/>
    <col min="6845" max="6845" width="10" style="225" bestFit="1" customWidth="1"/>
    <col min="6846" max="6846" width="0.7109375" style="225" customWidth="1"/>
    <col min="6847" max="6847" width="13.5703125" style="225" bestFit="1" customWidth="1"/>
    <col min="6848" max="6848" width="0.7109375" style="225" customWidth="1"/>
    <col min="6849" max="6849" width="8.7109375" style="225" customWidth="1"/>
    <col min="6850" max="6850" width="0.7109375" style="225" customWidth="1"/>
    <col min="6851" max="6851" width="11" style="225" bestFit="1" customWidth="1"/>
    <col min="6852" max="6852" width="0.7109375" style="225" customWidth="1"/>
    <col min="6853" max="6853" width="16.140625" style="225" bestFit="1" customWidth="1"/>
    <col min="6854" max="6854" width="0.7109375" style="225" customWidth="1"/>
    <col min="6855" max="6855" width="11" style="225" bestFit="1" customWidth="1"/>
    <col min="6856" max="6856" width="0.7109375" style="225" customWidth="1"/>
    <col min="6857" max="6857" width="12" style="225" bestFit="1" customWidth="1"/>
    <col min="6858" max="6858" width="0.7109375" style="225" customWidth="1"/>
    <col min="6859" max="6859" width="11" style="225" bestFit="1" customWidth="1"/>
    <col min="6860" max="6860" width="0.7109375" style="225" customWidth="1"/>
    <col min="6861" max="6861" width="12" style="225" bestFit="1" customWidth="1"/>
    <col min="6862" max="6864" width="18.5703125" style="225" customWidth="1"/>
    <col min="6865" max="6865" width="9.85546875" style="225" customWidth="1"/>
    <col min="6866" max="7074" width="18.5703125" style="225" customWidth="1"/>
    <col min="7075" max="7075" width="1.42578125" style="225" customWidth="1"/>
    <col min="7076" max="7076" width="40.85546875" style="225" customWidth="1"/>
    <col min="7077" max="7077" width="5.140625" style="225" customWidth="1"/>
    <col min="7078" max="7090" width="0.85546875" style="225"/>
    <col min="7091" max="7091" width="1.42578125" style="225" customWidth="1"/>
    <col min="7092" max="7092" width="41.42578125" style="225" customWidth="1"/>
    <col min="7093" max="7093" width="12.5703125" style="225" bestFit="1" customWidth="1"/>
    <col min="7094" max="7094" width="0.7109375" style="225" customWidth="1"/>
    <col min="7095" max="7095" width="12" style="225" bestFit="1" customWidth="1"/>
    <col min="7096" max="7096" width="0.7109375" style="225" customWidth="1"/>
    <col min="7097" max="7097" width="14.7109375" style="225" customWidth="1"/>
    <col min="7098" max="7098" width="0.7109375" style="225" customWidth="1"/>
    <col min="7099" max="7099" width="14" style="225" bestFit="1" customWidth="1"/>
    <col min="7100" max="7100" width="0.7109375" style="225" customWidth="1"/>
    <col min="7101" max="7101" width="10" style="225" bestFit="1" customWidth="1"/>
    <col min="7102" max="7102" width="0.7109375" style="225" customWidth="1"/>
    <col min="7103" max="7103" width="13.5703125" style="225" bestFit="1" customWidth="1"/>
    <col min="7104" max="7104" width="0.7109375" style="225" customWidth="1"/>
    <col min="7105" max="7105" width="8.7109375" style="225" customWidth="1"/>
    <col min="7106" max="7106" width="0.7109375" style="225" customWidth="1"/>
    <col min="7107" max="7107" width="11" style="225" bestFit="1" customWidth="1"/>
    <col min="7108" max="7108" width="0.7109375" style="225" customWidth="1"/>
    <col min="7109" max="7109" width="16.140625" style="225" bestFit="1" customWidth="1"/>
    <col min="7110" max="7110" width="0.7109375" style="225" customWidth="1"/>
    <col min="7111" max="7111" width="11" style="225" bestFit="1" customWidth="1"/>
    <col min="7112" max="7112" width="0.7109375" style="225" customWidth="1"/>
    <col min="7113" max="7113" width="12" style="225" bestFit="1" customWidth="1"/>
    <col min="7114" max="7114" width="0.7109375" style="225" customWidth="1"/>
    <col min="7115" max="7115" width="11" style="225" bestFit="1" customWidth="1"/>
    <col min="7116" max="7116" width="0.7109375" style="225" customWidth="1"/>
    <col min="7117" max="7117" width="12" style="225" bestFit="1" customWidth="1"/>
    <col min="7118" max="7120" width="18.5703125" style="225" customWidth="1"/>
    <col min="7121" max="7121" width="9.85546875" style="225" customWidth="1"/>
    <col min="7122" max="7330" width="18.5703125" style="225" customWidth="1"/>
    <col min="7331" max="7331" width="1.42578125" style="225" customWidth="1"/>
    <col min="7332" max="7332" width="40.85546875" style="225" customWidth="1"/>
    <col min="7333" max="7333" width="5.140625" style="225" customWidth="1"/>
    <col min="7334" max="7346" width="0.85546875" style="225"/>
    <col min="7347" max="7347" width="1.42578125" style="225" customWidth="1"/>
    <col min="7348" max="7348" width="41.42578125" style="225" customWidth="1"/>
    <col min="7349" max="7349" width="12.5703125" style="225" bestFit="1" customWidth="1"/>
    <col min="7350" max="7350" width="0.7109375" style="225" customWidth="1"/>
    <col min="7351" max="7351" width="12" style="225" bestFit="1" customWidth="1"/>
    <col min="7352" max="7352" width="0.7109375" style="225" customWidth="1"/>
    <col min="7353" max="7353" width="14.7109375" style="225" customWidth="1"/>
    <col min="7354" max="7354" width="0.7109375" style="225" customWidth="1"/>
    <col min="7355" max="7355" width="14" style="225" bestFit="1" customWidth="1"/>
    <col min="7356" max="7356" width="0.7109375" style="225" customWidth="1"/>
    <col min="7357" max="7357" width="10" style="225" bestFit="1" customWidth="1"/>
    <col min="7358" max="7358" width="0.7109375" style="225" customWidth="1"/>
    <col min="7359" max="7359" width="13.5703125" style="225" bestFit="1" customWidth="1"/>
    <col min="7360" max="7360" width="0.7109375" style="225" customWidth="1"/>
    <col min="7361" max="7361" width="8.7109375" style="225" customWidth="1"/>
    <col min="7362" max="7362" width="0.7109375" style="225" customWidth="1"/>
    <col min="7363" max="7363" width="11" style="225" bestFit="1" customWidth="1"/>
    <col min="7364" max="7364" width="0.7109375" style="225" customWidth="1"/>
    <col min="7365" max="7365" width="16.140625" style="225" bestFit="1" customWidth="1"/>
    <col min="7366" max="7366" width="0.7109375" style="225" customWidth="1"/>
    <col min="7367" max="7367" width="11" style="225" bestFit="1" customWidth="1"/>
    <col min="7368" max="7368" width="0.7109375" style="225" customWidth="1"/>
    <col min="7369" max="7369" width="12" style="225" bestFit="1" customWidth="1"/>
    <col min="7370" max="7370" width="0.7109375" style="225" customWidth="1"/>
    <col min="7371" max="7371" width="11" style="225" bestFit="1" customWidth="1"/>
    <col min="7372" max="7372" width="0.7109375" style="225" customWidth="1"/>
    <col min="7373" max="7373" width="12" style="225" bestFit="1" customWidth="1"/>
    <col min="7374" max="7376" width="18.5703125" style="225" customWidth="1"/>
    <col min="7377" max="7377" width="9.85546875" style="225" customWidth="1"/>
    <col min="7378" max="7586" width="18.5703125" style="225" customWidth="1"/>
    <col min="7587" max="7587" width="1.42578125" style="225" customWidth="1"/>
    <col min="7588" max="7588" width="40.85546875" style="225" customWidth="1"/>
    <col min="7589" max="7589" width="5.140625" style="225" customWidth="1"/>
    <col min="7590" max="7602" width="0.85546875" style="225"/>
    <col min="7603" max="7603" width="1.42578125" style="225" customWidth="1"/>
    <col min="7604" max="7604" width="41.42578125" style="225" customWidth="1"/>
    <col min="7605" max="7605" width="12.5703125" style="225" bestFit="1" customWidth="1"/>
    <col min="7606" max="7606" width="0.7109375" style="225" customWidth="1"/>
    <col min="7607" max="7607" width="12" style="225" bestFit="1" customWidth="1"/>
    <col min="7608" max="7608" width="0.7109375" style="225" customWidth="1"/>
    <col min="7609" max="7609" width="14.7109375" style="225" customWidth="1"/>
    <col min="7610" max="7610" width="0.7109375" style="225" customWidth="1"/>
    <col min="7611" max="7611" width="14" style="225" bestFit="1" customWidth="1"/>
    <col min="7612" max="7612" width="0.7109375" style="225" customWidth="1"/>
    <col min="7613" max="7613" width="10" style="225" bestFit="1" customWidth="1"/>
    <col min="7614" max="7614" width="0.7109375" style="225" customWidth="1"/>
    <col min="7615" max="7615" width="13.5703125" style="225" bestFit="1" customWidth="1"/>
    <col min="7616" max="7616" width="0.7109375" style="225" customWidth="1"/>
    <col min="7617" max="7617" width="8.7109375" style="225" customWidth="1"/>
    <col min="7618" max="7618" width="0.7109375" style="225" customWidth="1"/>
    <col min="7619" max="7619" width="11" style="225" bestFit="1" customWidth="1"/>
    <col min="7620" max="7620" width="0.7109375" style="225" customWidth="1"/>
    <col min="7621" max="7621" width="16.140625" style="225" bestFit="1" customWidth="1"/>
    <col min="7622" max="7622" width="0.7109375" style="225" customWidth="1"/>
    <col min="7623" max="7623" width="11" style="225" bestFit="1" customWidth="1"/>
    <col min="7624" max="7624" width="0.7109375" style="225" customWidth="1"/>
    <col min="7625" max="7625" width="12" style="225" bestFit="1" customWidth="1"/>
    <col min="7626" max="7626" width="0.7109375" style="225" customWidth="1"/>
    <col min="7627" max="7627" width="11" style="225" bestFit="1" customWidth="1"/>
    <col min="7628" max="7628" width="0.7109375" style="225" customWidth="1"/>
    <col min="7629" max="7629" width="12" style="225" bestFit="1" customWidth="1"/>
    <col min="7630" max="7632" width="18.5703125" style="225" customWidth="1"/>
    <col min="7633" max="7633" width="9.85546875" style="225" customWidth="1"/>
    <col min="7634" max="7842" width="18.5703125" style="225" customWidth="1"/>
    <col min="7843" max="7843" width="1.42578125" style="225" customWidth="1"/>
    <col min="7844" max="7844" width="40.85546875" style="225" customWidth="1"/>
    <col min="7845" max="7845" width="5.140625" style="225" customWidth="1"/>
    <col min="7846" max="7858" width="0.85546875" style="225"/>
    <col min="7859" max="7859" width="1.42578125" style="225" customWidth="1"/>
    <col min="7860" max="7860" width="41.42578125" style="225" customWidth="1"/>
    <col min="7861" max="7861" width="12.5703125" style="225" bestFit="1" customWidth="1"/>
    <col min="7862" max="7862" width="0.7109375" style="225" customWidth="1"/>
    <col min="7863" max="7863" width="12" style="225" bestFit="1" customWidth="1"/>
    <col min="7864" max="7864" width="0.7109375" style="225" customWidth="1"/>
    <col min="7865" max="7865" width="14.7109375" style="225" customWidth="1"/>
    <col min="7866" max="7866" width="0.7109375" style="225" customWidth="1"/>
    <col min="7867" max="7867" width="14" style="225" bestFit="1" customWidth="1"/>
    <col min="7868" max="7868" width="0.7109375" style="225" customWidth="1"/>
    <col min="7869" max="7869" width="10" style="225" bestFit="1" customWidth="1"/>
    <col min="7870" max="7870" width="0.7109375" style="225" customWidth="1"/>
    <col min="7871" max="7871" width="13.5703125" style="225" bestFit="1" customWidth="1"/>
    <col min="7872" max="7872" width="0.7109375" style="225" customWidth="1"/>
    <col min="7873" max="7873" width="8.7109375" style="225" customWidth="1"/>
    <col min="7874" max="7874" width="0.7109375" style="225" customWidth="1"/>
    <col min="7875" max="7875" width="11" style="225" bestFit="1" customWidth="1"/>
    <col min="7876" max="7876" width="0.7109375" style="225" customWidth="1"/>
    <col min="7877" max="7877" width="16.140625" style="225" bestFit="1" customWidth="1"/>
    <col min="7878" max="7878" width="0.7109375" style="225" customWidth="1"/>
    <col min="7879" max="7879" width="11" style="225" bestFit="1" customWidth="1"/>
    <col min="7880" max="7880" width="0.7109375" style="225" customWidth="1"/>
    <col min="7881" max="7881" width="12" style="225" bestFit="1" customWidth="1"/>
    <col min="7882" max="7882" width="0.7109375" style="225" customWidth="1"/>
    <col min="7883" max="7883" width="11" style="225" bestFit="1" customWidth="1"/>
    <col min="7884" max="7884" width="0.7109375" style="225" customWidth="1"/>
    <col min="7885" max="7885" width="12" style="225" bestFit="1" customWidth="1"/>
    <col min="7886" max="7888" width="18.5703125" style="225" customWidth="1"/>
    <col min="7889" max="7889" width="9.85546875" style="225" customWidth="1"/>
    <col min="7890" max="8098" width="18.5703125" style="225" customWidth="1"/>
    <col min="8099" max="8099" width="1.42578125" style="225" customWidth="1"/>
    <col min="8100" max="8100" width="40.85546875" style="225" customWidth="1"/>
    <col min="8101" max="8101" width="5.140625" style="225" customWidth="1"/>
    <col min="8102" max="8114" width="0.85546875" style="225"/>
    <col min="8115" max="8115" width="1.42578125" style="225" customWidth="1"/>
    <col min="8116" max="8116" width="41.42578125" style="225" customWidth="1"/>
    <col min="8117" max="8117" width="12.5703125" style="225" bestFit="1" customWidth="1"/>
    <col min="8118" max="8118" width="0.7109375" style="225" customWidth="1"/>
    <col min="8119" max="8119" width="12" style="225" bestFit="1" customWidth="1"/>
    <col min="8120" max="8120" width="0.7109375" style="225" customWidth="1"/>
    <col min="8121" max="8121" width="14.7109375" style="225" customWidth="1"/>
    <col min="8122" max="8122" width="0.7109375" style="225" customWidth="1"/>
    <col min="8123" max="8123" width="14" style="225" bestFit="1" customWidth="1"/>
    <col min="8124" max="8124" width="0.7109375" style="225" customWidth="1"/>
    <col min="8125" max="8125" width="10" style="225" bestFit="1" customWidth="1"/>
    <col min="8126" max="8126" width="0.7109375" style="225" customWidth="1"/>
    <col min="8127" max="8127" width="13.5703125" style="225" bestFit="1" customWidth="1"/>
    <col min="8128" max="8128" width="0.7109375" style="225" customWidth="1"/>
    <col min="8129" max="8129" width="8.7109375" style="225" customWidth="1"/>
    <col min="8130" max="8130" width="0.7109375" style="225" customWidth="1"/>
    <col min="8131" max="8131" width="11" style="225" bestFit="1" customWidth="1"/>
    <col min="8132" max="8132" width="0.7109375" style="225" customWidth="1"/>
    <col min="8133" max="8133" width="16.140625" style="225" bestFit="1" customWidth="1"/>
    <col min="8134" max="8134" width="0.7109375" style="225" customWidth="1"/>
    <col min="8135" max="8135" width="11" style="225" bestFit="1" customWidth="1"/>
    <col min="8136" max="8136" width="0.7109375" style="225" customWidth="1"/>
    <col min="8137" max="8137" width="12" style="225" bestFit="1" customWidth="1"/>
    <col min="8138" max="8138" width="0.7109375" style="225" customWidth="1"/>
    <col min="8139" max="8139" width="11" style="225" bestFit="1" customWidth="1"/>
    <col min="8140" max="8140" width="0.7109375" style="225" customWidth="1"/>
    <col min="8141" max="8141" width="12" style="225" bestFit="1" customWidth="1"/>
    <col min="8142" max="8144" width="18.5703125" style="225" customWidth="1"/>
    <col min="8145" max="8145" width="9.85546875" style="225" customWidth="1"/>
    <col min="8146" max="8354" width="18.5703125" style="225" customWidth="1"/>
    <col min="8355" max="8355" width="1.42578125" style="225" customWidth="1"/>
    <col min="8356" max="8356" width="40.85546875" style="225" customWidth="1"/>
    <col min="8357" max="8357" width="5.140625" style="225" customWidth="1"/>
    <col min="8358" max="8370" width="0.85546875" style="225"/>
    <col min="8371" max="8371" width="1.42578125" style="225" customWidth="1"/>
    <col min="8372" max="8372" width="41.42578125" style="225" customWidth="1"/>
    <col min="8373" max="8373" width="12.5703125" style="225" bestFit="1" customWidth="1"/>
    <col min="8374" max="8374" width="0.7109375" style="225" customWidth="1"/>
    <col min="8375" max="8375" width="12" style="225" bestFit="1" customWidth="1"/>
    <col min="8376" max="8376" width="0.7109375" style="225" customWidth="1"/>
    <col min="8377" max="8377" width="14.7109375" style="225" customWidth="1"/>
    <col min="8378" max="8378" width="0.7109375" style="225" customWidth="1"/>
    <col min="8379" max="8379" width="14" style="225" bestFit="1" customWidth="1"/>
    <col min="8380" max="8380" width="0.7109375" style="225" customWidth="1"/>
    <col min="8381" max="8381" width="10" style="225" bestFit="1" customWidth="1"/>
    <col min="8382" max="8382" width="0.7109375" style="225" customWidth="1"/>
    <col min="8383" max="8383" width="13.5703125" style="225" bestFit="1" customWidth="1"/>
    <col min="8384" max="8384" width="0.7109375" style="225" customWidth="1"/>
    <col min="8385" max="8385" width="8.7109375" style="225" customWidth="1"/>
    <col min="8386" max="8386" width="0.7109375" style="225" customWidth="1"/>
    <col min="8387" max="8387" width="11" style="225" bestFit="1" customWidth="1"/>
    <col min="8388" max="8388" width="0.7109375" style="225" customWidth="1"/>
    <col min="8389" max="8389" width="16.140625" style="225" bestFit="1" customWidth="1"/>
    <col min="8390" max="8390" width="0.7109375" style="225" customWidth="1"/>
    <col min="8391" max="8391" width="11" style="225" bestFit="1" customWidth="1"/>
    <col min="8392" max="8392" width="0.7109375" style="225" customWidth="1"/>
    <col min="8393" max="8393" width="12" style="225" bestFit="1" customWidth="1"/>
    <col min="8394" max="8394" width="0.7109375" style="225" customWidth="1"/>
    <col min="8395" max="8395" width="11" style="225" bestFit="1" customWidth="1"/>
    <col min="8396" max="8396" width="0.7109375" style="225" customWidth="1"/>
    <col min="8397" max="8397" width="12" style="225" bestFit="1" customWidth="1"/>
    <col min="8398" max="8400" width="18.5703125" style="225" customWidth="1"/>
    <col min="8401" max="8401" width="9.85546875" style="225" customWidth="1"/>
    <col min="8402" max="8610" width="18.5703125" style="225" customWidth="1"/>
    <col min="8611" max="8611" width="1.42578125" style="225" customWidth="1"/>
    <col min="8612" max="8612" width="40.85546875" style="225" customWidth="1"/>
    <col min="8613" max="8613" width="5.140625" style="225" customWidth="1"/>
    <col min="8614" max="8626" width="0.85546875" style="225"/>
    <col min="8627" max="8627" width="1.42578125" style="225" customWidth="1"/>
    <col min="8628" max="8628" width="41.42578125" style="225" customWidth="1"/>
    <col min="8629" max="8629" width="12.5703125" style="225" bestFit="1" customWidth="1"/>
    <col min="8630" max="8630" width="0.7109375" style="225" customWidth="1"/>
    <col min="8631" max="8631" width="12" style="225" bestFit="1" customWidth="1"/>
    <col min="8632" max="8632" width="0.7109375" style="225" customWidth="1"/>
    <col min="8633" max="8633" width="14.7109375" style="225" customWidth="1"/>
    <col min="8634" max="8634" width="0.7109375" style="225" customWidth="1"/>
    <col min="8635" max="8635" width="14" style="225" bestFit="1" customWidth="1"/>
    <col min="8636" max="8636" width="0.7109375" style="225" customWidth="1"/>
    <col min="8637" max="8637" width="10" style="225" bestFit="1" customWidth="1"/>
    <col min="8638" max="8638" width="0.7109375" style="225" customWidth="1"/>
    <col min="8639" max="8639" width="13.5703125" style="225" bestFit="1" customWidth="1"/>
    <col min="8640" max="8640" width="0.7109375" style="225" customWidth="1"/>
    <col min="8641" max="8641" width="8.7109375" style="225" customWidth="1"/>
    <col min="8642" max="8642" width="0.7109375" style="225" customWidth="1"/>
    <col min="8643" max="8643" width="11" style="225" bestFit="1" customWidth="1"/>
    <col min="8644" max="8644" width="0.7109375" style="225" customWidth="1"/>
    <col min="8645" max="8645" width="16.140625" style="225" bestFit="1" customWidth="1"/>
    <col min="8646" max="8646" width="0.7109375" style="225" customWidth="1"/>
    <col min="8647" max="8647" width="11" style="225" bestFit="1" customWidth="1"/>
    <col min="8648" max="8648" width="0.7109375" style="225" customWidth="1"/>
    <col min="8649" max="8649" width="12" style="225" bestFit="1" customWidth="1"/>
    <col min="8650" max="8650" width="0.7109375" style="225" customWidth="1"/>
    <col min="8651" max="8651" width="11" style="225" bestFit="1" customWidth="1"/>
    <col min="8652" max="8652" width="0.7109375" style="225" customWidth="1"/>
    <col min="8653" max="8653" width="12" style="225" bestFit="1" customWidth="1"/>
    <col min="8654" max="8656" width="18.5703125" style="225" customWidth="1"/>
    <col min="8657" max="8657" width="9.85546875" style="225" customWidth="1"/>
    <col min="8658" max="8866" width="18.5703125" style="225" customWidth="1"/>
    <col min="8867" max="8867" width="1.42578125" style="225" customWidth="1"/>
    <col min="8868" max="8868" width="40.85546875" style="225" customWidth="1"/>
    <col min="8869" max="8869" width="5.140625" style="225" customWidth="1"/>
    <col min="8870" max="8882" width="0.85546875" style="225"/>
    <col min="8883" max="8883" width="1.42578125" style="225" customWidth="1"/>
    <col min="8884" max="8884" width="41.42578125" style="225" customWidth="1"/>
    <col min="8885" max="8885" width="12.5703125" style="225" bestFit="1" customWidth="1"/>
    <col min="8886" max="8886" width="0.7109375" style="225" customWidth="1"/>
    <col min="8887" max="8887" width="12" style="225" bestFit="1" customWidth="1"/>
    <col min="8888" max="8888" width="0.7109375" style="225" customWidth="1"/>
    <col min="8889" max="8889" width="14.7109375" style="225" customWidth="1"/>
    <col min="8890" max="8890" width="0.7109375" style="225" customWidth="1"/>
    <col min="8891" max="8891" width="14" style="225" bestFit="1" customWidth="1"/>
    <col min="8892" max="8892" width="0.7109375" style="225" customWidth="1"/>
    <col min="8893" max="8893" width="10" style="225" bestFit="1" customWidth="1"/>
    <col min="8894" max="8894" width="0.7109375" style="225" customWidth="1"/>
    <col min="8895" max="8895" width="13.5703125" style="225" bestFit="1" customWidth="1"/>
    <col min="8896" max="8896" width="0.7109375" style="225" customWidth="1"/>
    <col min="8897" max="8897" width="8.7109375" style="225" customWidth="1"/>
    <col min="8898" max="8898" width="0.7109375" style="225" customWidth="1"/>
    <col min="8899" max="8899" width="11" style="225" bestFit="1" customWidth="1"/>
    <col min="8900" max="8900" width="0.7109375" style="225" customWidth="1"/>
    <col min="8901" max="8901" width="16.140625" style="225" bestFit="1" customWidth="1"/>
    <col min="8902" max="8902" width="0.7109375" style="225" customWidth="1"/>
    <col min="8903" max="8903" width="11" style="225" bestFit="1" customWidth="1"/>
    <col min="8904" max="8904" width="0.7109375" style="225" customWidth="1"/>
    <col min="8905" max="8905" width="12" style="225" bestFit="1" customWidth="1"/>
    <col min="8906" max="8906" width="0.7109375" style="225" customWidth="1"/>
    <col min="8907" max="8907" width="11" style="225" bestFit="1" customWidth="1"/>
    <col min="8908" max="8908" width="0.7109375" style="225" customWidth="1"/>
    <col min="8909" max="8909" width="12" style="225" bestFit="1" customWidth="1"/>
    <col min="8910" max="8912" width="18.5703125" style="225" customWidth="1"/>
    <col min="8913" max="8913" width="9.85546875" style="225" customWidth="1"/>
    <col min="8914" max="9122" width="18.5703125" style="225" customWidth="1"/>
    <col min="9123" max="9123" width="1.42578125" style="225" customWidth="1"/>
    <col min="9124" max="9124" width="40.85546875" style="225" customWidth="1"/>
    <col min="9125" max="9125" width="5.140625" style="225" customWidth="1"/>
    <col min="9126" max="9138" width="0.85546875" style="225"/>
    <col min="9139" max="9139" width="1.42578125" style="225" customWidth="1"/>
    <col min="9140" max="9140" width="41.42578125" style="225" customWidth="1"/>
    <col min="9141" max="9141" width="12.5703125" style="225" bestFit="1" customWidth="1"/>
    <col min="9142" max="9142" width="0.7109375" style="225" customWidth="1"/>
    <col min="9143" max="9143" width="12" style="225" bestFit="1" customWidth="1"/>
    <col min="9144" max="9144" width="0.7109375" style="225" customWidth="1"/>
    <col min="9145" max="9145" width="14.7109375" style="225" customWidth="1"/>
    <col min="9146" max="9146" width="0.7109375" style="225" customWidth="1"/>
    <col min="9147" max="9147" width="14" style="225" bestFit="1" customWidth="1"/>
    <col min="9148" max="9148" width="0.7109375" style="225" customWidth="1"/>
    <col min="9149" max="9149" width="10" style="225" bestFit="1" customWidth="1"/>
    <col min="9150" max="9150" width="0.7109375" style="225" customWidth="1"/>
    <col min="9151" max="9151" width="13.5703125" style="225" bestFit="1" customWidth="1"/>
    <col min="9152" max="9152" width="0.7109375" style="225" customWidth="1"/>
    <col min="9153" max="9153" width="8.7109375" style="225" customWidth="1"/>
    <col min="9154" max="9154" width="0.7109375" style="225" customWidth="1"/>
    <col min="9155" max="9155" width="11" style="225" bestFit="1" customWidth="1"/>
    <col min="9156" max="9156" width="0.7109375" style="225" customWidth="1"/>
    <col min="9157" max="9157" width="16.140625" style="225" bestFit="1" customWidth="1"/>
    <col min="9158" max="9158" width="0.7109375" style="225" customWidth="1"/>
    <col min="9159" max="9159" width="11" style="225" bestFit="1" customWidth="1"/>
    <col min="9160" max="9160" width="0.7109375" style="225" customWidth="1"/>
    <col min="9161" max="9161" width="12" style="225" bestFit="1" customWidth="1"/>
    <col min="9162" max="9162" width="0.7109375" style="225" customWidth="1"/>
    <col min="9163" max="9163" width="11" style="225" bestFit="1" customWidth="1"/>
    <col min="9164" max="9164" width="0.7109375" style="225" customWidth="1"/>
    <col min="9165" max="9165" width="12" style="225" bestFit="1" customWidth="1"/>
    <col min="9166" max="9168" width="18.5703125" style="225" customWidth="1"/>
    <col min="9169" max="9169" width="9.85546875" style="225" customWidth="1"/>
    <col min="9170" max="9378" width="18.5703125" style="225" customWidth="1"/>
    <col min="9379" max="9379" width="1.42578125" style="225" customWidth="1"/>
    <col min="9380" max="9380" width="40.85546875" style="225" customWidth="1"/>
    <col min="9381" max="9381" width="5.140625" style="225" customWidth="1"/>
    <col min="9382" max="9394" width="0.85546875" style="225"/>
    <col min="9395" max="9395" width="1.42578125" style="225" customWidth="1"/>
    <col min="9396" max="9396" width="41.42578125" style="225" customWidth="1"/>
    <col min="9397" max="9397" width="12.5703125" style="225" bestFit="1" customWidth="1"/>
    <col min="9398" max="9398" width="0.7109375" style="225" customWidth="1"/>
    <col min="9399" max="9399" width="12" style="225" bestFit="1" customWidth="1"/>
    <col min="9400" max="9400" width="0.7109375" style="225" customWidth="1"/>
    <col min="9401" max="9401" width="14.7109375" style="225" customWidth="1"/>
    <col min="9402" max="9402" width="0.7109375" style="225" customWidth="1"/>
    <col min="9403" max="9403" width="14" style="225" bestFit="1" customWidth="1"/>
    <col min="9404" max="9404" width="0.7109375" style="225" customWidth="1"/>
    <col min="9405" max="9405" width="10" style="225" bestFit="1" customWidth="1"/>
    <col min="9406" max="9406" width="0.7109375" style="225" customWidth="1"/>
    <col min="9407" max="9407" width="13.5703125" style="225" bestFit="1" customWidth="1"/>
    <col min="9408" max="9408" width="0.7109375" style="225" customWidth="1"/>
    <col min="9409" max="9409" width="8.7109375" style="225" customWidth="1"/>
    <col min="9410" max="9410" width="0.7109375" style="225" customWidth="1"/>
    <col min="9411" max="9411" width="11" style="225" bestFit="1" customWidth="1"/>
    <col min="9412" max="9412" width="0.7109375" style="225" customWidth="1"/>
    <col min="9413" max="9413" width="16.140625" style="225" bestFit="1" customWidth="1"/>
    <col min="9414" max="9414" width="0.7109375" style="225" customWidth="1"/>
    <col min="9415" max="9415" width="11" style="225" bestFit="1" customWidth="1"/>
    <col min="9416" max="9416" width="0.7109375" style="225" customWidth="1"/>
    <col min="9417" max="9417" width="12" style="225" bestFit="1" customWidth="1"/>
    <col min="9418" max="9418" width="0.7109375" style="225" customWidth="1"/>
    <col min="9419" max="9419" width="11" style="225" bestFit="1" customWidth="1"/>
    <col min="9420" max="9420" width="0.7109375" style="225" customWidth="1"/>
    <col min="9421" max="9421" width="12" style="225" bestFit="1" customWidth="1"/>
    <col min="9422" max="9424" width="18.5703125" style="225" customWidth="1"/>
    <col min="9425" max="9425" width="9.85546875" style="225" customWidth="1"/>
    <col min="9426" max="9634" width="18.5703125" style="225" customWidth="1"/>
    <col min="9635" max="9635" width="1.42578125" style="225" customWidth="1"/>
    <col min="9636" max="9636" width="40.85546875" style="225" customWidth="1"/>
    <col min="9637" max="9637" width="5.140625" style="225" customWidth="1"/>
    <col min="9638" max="9650" width="0.85546875" style="225"/>
    <col min="9651" max="9651" width="1.42578125" style="225" customWidth="1"/>
    <col min="9652" max="9652" width="41.42578125" style="225" customWidth="1"/>
    <col min="9653" max="9653" width="12.5703125" style="225" bestFit="1" customWidth="1"/>
    <col min="9654" max="9654" width="0.7109375" style="225" customWidth="1"/>
    <col min="9655" max="9655" width="12" style="225" bestFit="1" customWidth="1"/>
    <col min="9656" max="9656" width="0.7109375" style="225" customWidth="1"/>
    <col min="9657" max="9657" width="14.7109375" style="225" customWidth="1"/>
    <col min="9658" max="9658" width="0.7109375" style="225" customWidth="1"/>
    <col min="9659" max="9659" width="14" style="225" bestFit="1" customWidth="1"/>
    <col min="9660" max="9660" width="0.7109375" style="225" customWidth="1"/>
    <col min="9661" max="9661" width="10" style="225" bestFit="1" customWidth="1"/>
    <col min="9662" max="9662" width="0.7109375" style="225" customWidth="1"/>
    <col min="9663" max="9663" width="13.5703125" style="225" bestFit="1" customWidth="1"/>
    <col min="9664" max="9664" width="0.7109375" style="225" customWidth="1"/>
    <col min="9665" max="9665" width="8.7109375" style="225" customWidth="1"/>
    <col min="9666" max="9666" width="0.7109375" style="225" customWidth="1"/>
    <col min="9667" max="9667" width="11" style="225" bestFit="1" customWidth="1"/>
    <col min="9668" max="9668" width="0.7109375" style="225" customWidth="1"/>
    <col min="9669" max="9669" width="16.140625" style="225" bestFit="1" customWidth="1"/>
    <col min="9670" max="9670" width="0.7109375" style="225" customWidth="1"/>
    <col min="9671" max="9671" width="11" style="225" bestFit="1" customWidth="1"/>
    <col min="9672" max="9672" width="0.7109375" style="225" customWidth="1"/>
    <col min="9673" max="9673" width="12" style="225" bestFit="1" customWidth="1"/>
    <col min="9674" max="9674" width="0.7109375" style="225" customWidth="1"/>
    <col min="9675" max="9675" width="11" style="225" bestFit="1" customWidth="1"/>
    <col min="9676" max="9676" width="0.7109375" style="225" customWidth="1"/>
    <col min="9677" max="9677" width="12" style="225" bestFit="1" customWidth="1"/>
    <col min="9678" max="9680" width="18.5703125" style="225" customWidth="1"/>
    <col min="9681" max="9681" width="9.85546875" style="225" customWidth="1"/>
    <col min="9682" max="9890" width="18.5703125" style="225" customWidth="1"/>
    <col min="9891" max="9891" width="1.42578125" style="225" customWidth="1"/>
    <col min="9892" max="9892" width="40.85546875" style="225" customWidth="1"/>
    <col min="9893" max="9893" width="5.140625" style="225" customWidth="1"/>
    <col min="9894" max="9906" width="0.85546875" style="225"/>
    <col min="9907" max="9907" width="1.42578125" style="225" customWidth="1"/>
    <col min="9908" max="9908" width="41.42578125" style="225" customWidth="1"/>
    <col min="9909" max="9909" width="12.5703125" style="225" bestFit="1" customWidth="1"/>
    <col min="9910" max="9910" width="0.7109375" style="225" customWidth="1"/>
    <col min="9911" max="9911" width="12" style="225" bestFit="1" customWidth="1"/>
    <col min="9912" max="9912" width="0.7109375" style="225" customWidth="1"/>
    <col min="9913" max="9913" width="14.7109375" style="225" customWidth="1"/>
    <col min="9914" max="9914" width="0.7109375" style="225" customWidth="1"/>
    <col min="9915" max="9915" width="14" style="225" bestFit="1" customWidth="1"/>
    <col min="9916" max="9916" width="0.7109375" style="225" customWidth="1"/>
    <col min="9917" max="9917" width="10" style="225" bestFit="1" customWidth="1"/>
    <col min="9918" max="9918" width="0.7109375" style="225" customWidth="1"/>
    <col min="9919" max="9919" width="13.5703125" style="225" bestFit="1" customWidth="1"/>
    <col min="9920" max="9920" width="0.7109375" style="225" customWidth="1"/>
    <col min="9921" max="9921" width="8.7109375" style="225" customWidth="1"/>
    <col min="9922" max="9922" width="0.7109375" style="225" customWidth="1"/>
    <col min="9923" max="9923" width="11" style="225" bestFit="1" customWidth="1"/>
    <col min="9924" max="9924" width="0.7109375" style="225" customWidth="1"/>
    <col min="9925" max="9925" width="16.140625" style="225" bestFit="1" customWidth="1"/>
    <col min="9926" max="9926" width="0.7109375" style="225" customWidth="1"/>
    <col min="9927" max="9927" width="11" style="225" bestFit="1" customWidth="1"/>
    <col min="9928" max="9928" width="0.7109375" style="225" customWidth="1"/>
    <col min="9929" max="9929" width="12" style="225" bestFit="1" customWidth="1"/>
    <col min="9930" max="9930" width="0.7109375" style="225" customWidth="1"/>
    <col min="9931" max="9931" width="11" style="225" bestFit="1" customWidth="1"/>
    <col min="9932" max="9932" width="0.7109375" style="225" customWidth="1"/>
    <col min="9933" max="9933" width="12" style="225" bestFit="1" customWidth="1"/>
    <col min="9934" max="9936" width="18.5703125" style="225" customWidth="1"/>
    <col min="9937" max="9937" width="9.85546875" style="225" customWidth="1"/>
    <col min="9938" max="10146" width="18.5703125" style="225" customWidth="1"/>
    <col min="10147" max="10147" width="1.42578125" style="225" customWidth="1"/>
    <col min="10148" max="10148" width="40.85546875" style="225" customWidth="1"/>
    <col min="10149" max="10149" width="5.140625" style="225" customWidth="1"/>
    <col min="10150" max="10162" width="0.85546875" style="225"/>
    <col min="10163" max="10163" width="1.42578125" style="225" customWidth="1"/>
    <col min="10164" max="10164" width="41.42578125" style="225" customWidth="1"/>
    <col min="10165" max="10165" width="12.5703125" style="225" bestFit="1" customWidth="1"/>
    <col min="10166" max="10166" width="0.7109375" style="225" customWidth="1"/>
    <col min="10167" max="10167" width="12" style="225" bestFit="1" customWidth="1"/>
    <col min="10168" max="10168" width="0.7109375" style="225" customWidth="1"/>
    <col min="10169" max="10169" width="14.7109375" style="225" customWidth="1"/>
    <col min="10170" max="10170" width="0.7109375" style="225" customWidth="1"/>
    <col min="10171" max="10171" width="14" style="225" bestFit="1" customWidth="1"/>
    <col min="10172" max="10172" width="0.7109375" style="225" customWidth="1"/>
    <col min="10173" max="10173" width="10" style="225" bestFit="1" customWidth="1"/>
    <col min="10174" max="10174" width="0.7109375" style="225" customWidth="1"/>
    <col min="10175" max="10175" width="13.5703125" style="225" bestFit="1" customWidth="1"/>
    <col min="10176" max="10176" width="0.7109375" style="225" customWidth="1"/>
    <col min="10177" max="10177" width="8.7109375" style="225" customWidth="1"/>
    <col min="10178" max="10178" width="0.7109375" style="225" customWidth="1"/>
    <col min="10179" max="10179" width="11" style="225" bestFit="1" customWidth="1"/>
    <col min="10180" max="10180" width="0.7109375" style="225" customWidth="1"/>
    <col min="10181" max="10181" width="16.140625" style="225" bestFit="1" customWidth="1"/>
    <col min="10182" max="10182" width="0.7109375" style="225" customWidth="1"/>
    <col min="10183" max="10183" width="11" style="225" bestFit="1" customWidth="1"/>
    <col min="10184" max="10184" width="0.7109375" style="225" customWidth="1"/>
    <col min="10185" max="10185" width="12" style="225" bestFit="1" customWidth="1"/>
    <col min="10186" max="10186" width="0.7109375" style="225" customWidth="1"/>
    <col min="10187" max="10187" width="11" style="225" bestFit="1" customWidth="1"/>
    <col min="10188" max="10188" width="0.7109375" style="225" customWidth="1"/>
    <col min="10189" max="10189" width="12" style="225" bestFit="1" customWidth="1"/>
    <col min="10190" max="10192" width="18.5703125" style="225" customWidth="1"/>
    <col min="10193" max="10193" width="9.85546875" style="225" customWidth="1"/>
    <col min="10194" max="10402" width="18.5703125" style="225" customWidth="1"/>
    <col min="10403" max="10403" width="1.42578125" style="225" customWidth="1"/>
    <col min="10404" max="10404" width="40.85546875" style="225" customWidth="1"/>
    <col min="10405" max="10405" width="5.140625" style="225" customWidth="1"/>
    <col min="10406" max="10418" width="0.85546875" style="225"/>
    <col min="10419" max="10419" width="1.42578125" style="225" customWidth="1"/>
    <col min="10420" max="10420" width="41.42578125" style="225" customWidth="1"/>
    <col min="10421" max="10421" width="12.5703125" style="225" bestFit="1" customWidth="1"/>
    <col min="10422" max="10422" width="0.7109375" style="225" customWidth="1"/>
    <col min="10423" max="10423" width="12" style="225" bestFit="1" customWidth="1"/>
    <col min="10424" max="10424" width="0.7109375" style="225" customWidth="1"/>
    <col min="10425" max="10425" width="14.7109375" style="225" customWidth="1"/>
    <col min="10426" max="10426" width="0.7109375" style="225" customWidth="1"/>
    <col min="10427" max="10427" width="14" style="225" bestFit="1" customWidth="1"/>
    <col min="10428" max="10428" width="0.7109375" style="225" customWidth="1"/>
    <col min="10429" max="10429" width="10" style="225" bestFit="1" customWidth="1"/>
    <col min="10430" max="10430" width="0.7109375" style="225" customWidth="1"/>
    <col min="10431" max="10431" width="13.5703125" style="225" bestFit="1" customWidth="1"/>
    <col min="10432" max="10432" width="0.7109375" style="225" customWidth="1"/>
    <col min="10433" max="10433" width="8.7109375" style="225" customWidth="1"/>
    <col min="10434" max="10434" width="0.7109375" style="225" customWidth="1"/>
    <col min="10435" max="10435" width="11" style="225" bestFit="1" customWidth="1"/>
    <col min="10436" max="10436" width="0.7109375" style="225" customWidth="1"/>
    <col min="10437" max="10437" width="16.140625" style="225" bestFit="1" customWidth="1"/>
    <col min="10438" max="10438" width="0.7109375" style="225" customWidth="1"/>
    <col min="10439" max="10439" width="11" style="225" bestFit="1" customWidth="1"/>
    <col min="10440" max="10440" width="0.7109375" style="225" customWidth="1"/>
    <col min="10441" max="10441" width="12" style="225" bestFit="1" customWidth="1"/>
    <col min="10442" max="10442" width="0.7109375" style="225" customWidth="1"/>
    <col min="10443" max="10443" width="11" style="225" bestFit="1" customWidth="1"/>
    <col min="10444" max="10444" width="0.7109375" style="225" customWidth="1"/>
    <col min="10445" max="10445" width="12" style="225" bestFit="1" customWidth="1"/>
    <col min="10446" max="10448" width="18.5703125" style="225" customWidth="1"/>
    <col min="10449" max="10449" width="9.85546875" style="225" customWidth="1"/>
    <col min="10450" max="10658" width="18.5703125" style="225" customWidth="1"/>
    <col min="10659" max="10659" width="1.42578125" style="225" customWidth="1"/>
    <col min="10660" max="10660" width="40.85546875" style="225" customWidth="1"/>
    <col min="10661" max="10661" width="5.140625" style="225" customWidth="1"/>
    <col min="10662" max="10674" width="0.85546875" style="225"/>
    <col min="10675" max="10675" width="1.42578125" style="225" customWidth="1"/>
    <col min="10676" max="10676" width="41.42578125" style="225" customWidth="1"/>
    <col min="10677" max="10677" width="12.5703125" style="225" bestFit="1" customWidth="1"/>
    <col min="10678" max="10678" width="0.7109375" style="225" customWidth="1"/>
    <col min="10679" max="10679" width="12" style="225" bestFit="1" customWidth="1"/>
    <col min="10680" max="10680" width="0.7109375" style="225" customWidth="1"/>
    <col min="10681" max="10681" width="14.7109375" style="225" customWidth="1"/>
    <col min="10682" max="10682" width="0.7109375" style="225" customWidth="1"/>
    <col min="10683" max="10683" width="14" style="225" bestFit="1" customWidth="1"/>
    <col min="10684" max="10684" width="0.7109375" style="225" customWidth="1"/>
    <col min="10685" max="10685" width="10" style="225" bestFit="1" customWidth="1"/>
    <col min="10686" max="10686" width="0.7109375" style="225" customWidth="1"/>
    <col min="10687" max="10687" width="13.5703125" style="225" bestFit="1" customWidth="1"/>
    <col min="10688" max="10688" width="0.7109375" style="225" customWidth="1"/>
    <col min="10689" max="10689" width="8.7109375" style="225" customWidth="1"/>
    <col min="10690" max="10690" width="0.7109375" style="225" customWidth="1"/>
    <col min="10691" max="10691" width="11" style="225" bestFit="1" customWidth="1"/>
    <col min="10692" max="10692" width="0.7109375" style="225" customWidth="1"/>
    <col min="10693" max="10693" width="16.140625" style="225" bestFit="1" customWidth="1"/>
    <col min="10694" max="10694" width="0.7109375" style="225" customWidth="1"/>
    <col min="10695" max="10695" width="11" style="225" bestFit="1" customWidth="1"/>
    <col min="10696" max="10696" width="0.7109375" style="225" customWidth="1"/>
    <col min="10697" max="10697" width="12" style="225" bestFit="1" customWidth="1"/>
    <col min="10698" max="10698" width="0.7109375" style="225" customWidth="1"/>
    <col min="10699" max="10699" width="11" style="225" bestFit="1" customWidth="1"/>
    <col min="10700" max="10700" width="0.7109375" style="225" customWidth="1"/>
    <col min="10701" max="10701" width="12" style="225" bestFit="1" customWidth="1"/>
    <col min="10702" max="10704" width="18.5703125" style="225" customWidth="1"/>
    <col min="10705" max="10705" width="9.85546875" style="225" customWidth="1"/>
    <col min="10706" max="10914" width="18.5703125" style="225" customWidth="1"/>
    <col min="10915" max="10915" width="1.42578125" style="225" customWidth="1"/>
    <col min="10916" max="10916" width="40.85546875" style="225" customWidth="1"/>
    <col min="10917" max="10917" width="5.140625" style="225" customWidth="1"/>
    <col min="10918" max="10930" width="0.85546875" style="225"/>
    <col min="10931" max="10931" width="1.42578125" style="225" customWidth="1"/>
    <col min="10932" max="10932" width="41.42578125" style="225" customWidth="1"/>
    <col min="10933" max="10933" width="12.5703125" style="225" bestFit="1" customWidth="1"/>
    <col min="10934" max="10934" width="0.7109375" style="225" customWidth="1"/>
    <col min="10935" max="10935" width="12" style="225" bestFit="1" customWidth="1"/>
    <col min="10936" max="10936" width="0.7109375" style="225" customWidth="1"/>
    <col min="10937" max="10937" width="14.7109375" style="225" customWidth="1"/>
    <col min="10938" max="10938" width="0.7109375" style="225" customWidth="1"/>
    <col min="10939" max="10939" width="14" style="225" bestFit="1" customWidth="1"/>
    <col min="10940" max="10940" width="0.7109375" style="225" customWidth="1"/>
    <col min="10941" max="10941" width="10" style="225" bestFit="1" customWidth="1"/>
    <col min="10942" max="10942" width="0.7109375" style="225" customWidth="1"/>
    <col min="10943" max="10943" width="13.5703125" style="225" bestFit="1" customWidth="1"/>
    <col min="10944" max="10944" width="0.7109375" style="225" customWidth="1"/>
    <col min="10945" max="10945" width="8.7109375" style="225" customWidth="1"/>
    <col min="10946" max="10946" width="0.7109375" style="225" customWidth="1"/>
    <col min="10947" max="10947" width="11" style="225" bestFit="1" customWidth="1"/>
    <col min="10948" max="10948" width="0.7109375" style="225" customWidth="1"/>
    <col min="10949" max="10949" width="16.140625" style="225" bestFit="1" customWidth="1"/>
    <col min="10950" max="10950" width="0.7109375" style="225" customWidth="1"/>
    <col min="10951" max="10951" width="11" style="225" bestFit="1" customWidth="1"/>
    <col min="10952" max="10952" width="0.7109375" style="225" customWidth="1"/>
    <col min="10953" max="10953" width="12" style="225" bestFit="1" customWidth="1"/>
    <col min="10954" max="10954" width="0.7109375" style="225" customWidth="1"/>
    <col min="10955" max="10955" width="11" style="225" bestFit="1" customWidth="1"/>
    <col min="10956" max="10956" width="0.7109375" style="225" customWidth="1"/>
    <col min="10957" max="10957" width="12" style="225" bestFit="1" customWidth="1"/>
    <col min="10958" max="10960" width="18.5703125" style="225" customWidth="1"/>
    <col min="10961" max="10961" width="9.85546875" style="225" customWidth="1"/>
    <col min="10962" max="11170" width="18.5703125" style="225" customWidth="1"/>
    <col min="11171" max="11171" width="1.42578125" style="225" customWidth="1"/>
    <col min="11172" max="11172" width="40.85546875" style="225" customWidth="1"/>
    <col min="11173" max="11173" width="5.140625" style="225" customWidth="1"/>
    <col min="11174" max="11186" width="0.85546875" style="225"/>
    <col min="11187" max="11187" width="1.42578125" style="225" customWidth="1"/>
    <col min="11188" max="11188" width="41.42578125" style="225" customWidth="1"/>
    <col min="11189" max="11189" width="12.5703125" style="225" bestFit="1" customWidth="1"/>
    <col min="11190" max="11190" width="0.7109375" style="225" customWidth="1"/>
    <col min="11191" max="11191" width="12" style="225" bestFit="1" customWidth="1"/>
    <col min="11192" max="11192" width="0.7109375" style="225" customWidth="1"/>
    <col min="11193" max="11193" width="14.7109375" style="225" customWidth="1"/>
    <col min="11194" max="11194" width="0.7109375" style="225" customWidth="1"/>
    <col min="11195" max="11195" width="14" style="225" bestFit="1" customWidth="1"/>
    <col min="11196" max="11196" width="0.7109375" style="225" customWidth="1"/>
    <col min="11197" max="11197" width="10" style="225" bestFit="1" customWidth="1"/>
    <col min="11198" max="11198" width="0.7109375" style="225" customWidth="1"/>
    <col min="11199" max="11199" width="13.5703125" style="225" bestFit="1" customWidth="1"/>
    <col min="11200" max="11200" width="0.7109375" style="225" customWidth="1"/>
    <col min="11201" max="11201" width="8.7109375" style="225" customWidth="1"/>
    <col min="11202" max="11202" width="0.7109375" style="225" customWidth="1"/>
    <col min="11203" max="11203" width="11" style="225" bestFit="1" customWidth="1"/>
    <col min="11204" max="11204" width="0.7109375" style="225" customWidth="1"/>
    <col min="11205" max="11205" width="16.140625" style="225" bestFit="1" customWidth="1"/>
    <col min="11206" max="11206" width="0.7109375" style="225" customWidth="1"/>
    <col min="11207" max="11207" width="11" style="225" bestFit="1" customWidth="1"/>
    <col min="11208" max="11208" width="0.7109375" style="225" customWidth="1"/>
    <col min="11209" max="11209" width="12" style="225" bestFit="1" customWidth="1"/>
    <col min="11210" max="11210" width="0.7109375" style="225" customWidth="1"/>
    <col min="11211" max="11211" width="11" style="225" bestFit="1" customWidth="1"/>
    <col min="11212" max="11212" width="0.7109375" style="225" customWidth="1"/>
    <col min="11213" max="11213" width="12" style="225" bestFit="1" customWidth="1"/>
    <col min="11214" max="11216" width="18.5703125" style="225" customWidth="1"/>
    <col min="11217" max="11217" width="9.85546875" style="225" customWidth="1"/>
    <col min="11218" max="11426" width="18.5703125" style="225" customWidth="1"/>
    <col min="11427" max="11427" width="1.42578125" style="225" customWidth="1"/>
    <col min="11428" max="11428" width="40.85546875" style="225" customWidth="1"/>
    <col min="11429" max="11429" width="5.140625" style="225" customWidth="1"/>
    <col min="11430" max="11442" width="0.85546875" style="225"/>
    <col min="11443" max="11443" width="1.42578125" style="225" customWidth="1"/>
    <col min="11444" max="11444" width="41.42578125" style="225" customWidth="1"/>
    <col min="11445" max="11445" width="12.5703125" style="225" bestFit="1" customWidth="1"/>
    <col min="11446" max="11446" width="0.7109375" style="225" customWidth="1"/>
    <col min="11447" max="11447" width="12" style="225" bestFit="1" customWidth="1"/>
    <col min="11448" max="11448" width="0.7109375" style="225" customWidth="1"/>
    <col min="11449" max="11449" width="14.7109375" style="225" customWidth="1"/>
    <col min="11450" max="11450" width="0.7109375" style="225" customWidth="1"/>
    <col min="11451" max="11451" width="14" style="225" bestFit="1" customWidth="1"/>
    <col min="11452" max="11452" width="0.7109375" style="225" customWidth="1"/>
    <col min="11453" max="11453" width="10" style="225" bestFit="1" customWidth="1"/>
    <col min="11454" max="11454" width="0.7109375" style="225" customWidth="1"/>
    <col min="11455" max="11455" width="13.5703125" style="225" bestFit="1" customWidth="1"/>
    <col min="11456" max="11456" width="0.7109375" style="225" customWidth="1"/>
    <col min="11457" max="11457" width="8.7109375" style="225" customWidth="1"/>
    <col min="11458" max="11458" width="0.7109375" style="225" customWidth="1"/>
    <col min="11459" max="11459" width="11" style="225" bestFit="1" customWidth="1"/>
    <col min="11460" max="11460" width="0.7109375" style="225" customWidth="1"/>
    <col min="11461" max="11461" width="16.140625" style="225" bestFit="1" customWidth="1"/>
    <col min="11462" max="11462" width="0.7109375" style="225" customWidth="1"/>
    <col min="11463" max="11463" width="11" style="225" bestFit="1" customWidth="1"/>
    <col min="11464" max="11464" width="0.7109375" style="225" customWidth="1"/>
    <col min="11465" max="11465" width="12" style="225" bestFit="1" customWidth="1"/>
    <col min="11466" max="11466" width="0.7109375" style="225" customWidth="1"/>
    <col min="11467" max="11467" width="11" style="225" bestFit="1" customWidth="1"/>
    <col min="11468" max="11468" width="0.7109375" style="225" customWidth="1"/>
    <col min="11469" max="11469" width="12" style="225" bestFit="1" customWidth="1"/>
    <col min="11470" max="11472" width="18.5703125" style="225" customWidth="1"/>
    <col min="11473" max="11473" width="9.85546875" style="225" customWidth="1"/>
    <col min="11474" max="11682" width="18.5703125" style="225" customWidth="1"/>
    <col min="11683" max="11683" width="1.42578125" style="225" customWidth="1"/>
    <col min="11684" max="11684" width="40.85546875" style="225" customWidth="1"/>
    <col min="11685" max="11685" width="5.140625" style="225" customWidth="1"/>
    <col min="11686" max="11698" width="0.85546875" style="225"/>
    <col min="11699" max="11699" width="1.42578125" style="225" customWidth="1"/>
    <col min="11700" max="11700" width="41.42578125" style="225" customWidth="1"/>
    <col min="11701" max="11701" width="12.5703125" style="225" bestFit="1" customWidth="1"/>
    <col min="11702" max="11702" width="0.7109375" style="225" customWidth="1"/>
    <col min="11703" max="11703" width="12" style="225" bestFit="1" customWidth="1"/>
    <col min="11704" max="11704" width="0.7109375" style="225" customWidth="1"/>
    <col min="11705" max="11705" width="14.7109375" style="225" customWidth="1"/>
    <col min="11706" max="11706" width="0.7109375" style="225" customWidth="1"/>
    <col min="11707" max="11707" width="14" style="225" bestFit="1" customWidth="1"/>
    <col min="11708" max="11708" width="0.7109375" style="225" customWidth="1"/>
    <col min="11709" max="11709" width="10" style="225" bestFit="1" customWidth="1"/>
    <col min="11710" max="11710" width="0.7109375" style="225" customWidth="1"/>
    <col min="11711" max="11711" width="13.5703125" style="225" bestFit="1" customWidth="1"/>
    <col min="11712" max="11712" width="0.7109375" style="225" customWidth="1"/>
    <col min="11713" max="11713" width="8.7109375" style="225" customWidth="1"/>
    <col min="11714" max="11714" width="0.7109375" style="225" customWidth="1"/>
    <col min="11715" max="11715" width="11" style="225" bestFit="1" customWidth="1"/>
    <col min="11716" max="11716" width="0.7109375" style="225" customWidth="1"/>
    <col min="11717" max="11717" width="16.140625" style="225" bestFit="1" customWidth="1"/>
    <col min="11718" max="11718" width="0.7109375" style="225" customWidth="1"/>
    <col min="11719" max="11719" width="11" style="225" bestFit="1" customWidth="1"/>
    <col min="11720" max="11720" width="0.7109375" style="225" customWidth="1"/>
    <col min="11721" max="11721" width="12" style="225" bestFit="1" customWidth="1"/>
    <col min="11722" max="11722" width="0.7109375" style="225" customWidth="1"/>
    <col min="11723" max="11723" width="11" style="225" bestFit="1" customWidth="1"/>
    <col min="11724" max="11724" width="0.7109375" style="225" customWidth="1"/>
    <col min="11725" max="11725" width="12" style="225" bestFit="1" customWidth="1"/>
    <col min="11726" max="11728" width="18.5703125" style="225" customWidth="1"/>
    <col min="11729" max="11729" width="9.85546875" style="225" customWidth="1"/>
    <col min="11730" max="11938" width="18.5703125" style="225" customWidth="1"/>
    <col min="11939" max="11939" width="1.42578125" style="225" customWidth="1"/>
    <col min="11940" max="11940" width="40.85546875" style="225" customWidth="1"/>
    <col min="11941" max="11941" width="5.140625" style="225" customWidth="1"/>
    <col min="11942" max="11954" width="0.85546875" style="225"/>
    <col min="11955" max="11955" width="1.42578125" style="225" customWidth="1"/>
    <col min="11956" max="11956" width="41.42578125" style="225" customWidth="1"/>
    <col min="11957" max="11957" width="12.5703125" style="225" bestFit="1" customWidth="1"/>
    <col min="11958" max="11958" width="0.7109375" style="225" customWidth="1"/>
    <col min="11959" max="11959" width="12" style="225" bestFit="1" customWidth="1"/>
    <col min="11960" max="11960" width="0.7109375" style="225" customWidth="1"/>
    <col min="11961" max="11961" width="14.7109375" style="225" customWidth="1"/>
    <col min="11962" max="11962" width="0.7109375" style="225" customWidth="1"/>
    <col min="11963" max="11963" width="14" style="225" bestFit="1" customWidth="1"/>
    <col min="11964" max="11964" width="0.7109375" style="225" customWidth="1"/>
    <col min="11965" max="11965" width="10" style="225" bestFit="1" customWidth="1"/>
    <col min="11966" max="11966" width="0.7109375" style="225" customWidth="1"/>
    <col min="11967" max="11967" width="13.5703125" style="225" bestFit="1" customWidth="1"/>
    <col min="11968" max="11968" width="0.7109375" style="225" customWidth="1"/>
    <col min="11969" max="11969" width="8.7109375" style="225" customWidth="1"/>
    <col min="11970" max="11970" width="0.7109375" style="225" customWidth="1"/>
    <col min="11971" max="11971" width="11" style="225" bestFit="1" customWidth="1"/>
    <col min="11972" max="11972" width="0.7109375" style="225" customWidth="1"/>
    <col min="11973" max="11973" width="16.140625" style="225" bestFit="1" customWidth="1"/>
    <col min="11974" max="11974" width="0.7109375" style="225" customWidth="1"/>
    <col min="11975" max="11975" width="11" style="225" bestFit="1" customWidth="1"/>
    <col min="11976" max="11976" width="0.7109375" style="225" customWidth="1"/>
    <col min="11977" max="11977" width="12" style="225" bestFit="1" customWidth="1"/>
    <col min="11978" max="11978" width="0.7109375" style="225" customWidth="1"/>
    <col min="11979" max="11979" width="11" style="225" bestFit="1" customWidth="1"/>
    <col min="11980" max="11980" width="0.7109375" style="225" customWidth="1"/>
    <col min="11981" max="11981" width="12" style="225" bestFit="1" customWidth="1"/>
    <col min="11982" max="11984" width="18.5703125" style="225" customWidth="1"/>
    <col min="11985" max="11985" width="9.85546875" style="225" customWidth="1"/>
    <col min="11986" max="12194" width="18.5703125" style="225" customWidth="1"/>
    <col min="12195" max="12195" width="1.42578125" style="225" customWidth="1"/>
    <col min="12196" max="12196" width="40.85546875" style="225" customWidth="1"/>
    <col min="12197" max="12197" width="5.140625" style="225" customWidth="1"/>
    <col min="12198" max="12210" width="0.85546875" style="225"/>
    <col min="12211" max="12211" width="1.42578125" style="225" customWidth="1"/>
    <col min="12212" max="12212" width="41.42578125" style="225" customWidth="1"/>
    <col min="12213" max="12213" width="12.5703125" style="225" bestFit="1" customWidth="1"/>
    <col min="12214" max="12214" width="0.7109375" style="225" customWidth="1"/>
    <col min="12215" max="12215" width="12" style="225" bestFit="1" customWidth="1"/>
    <col min="12216" max="12216" width="0.7109375" style="225" customWidth="1"/>
    <col min="12217" max="12217" width="14.7109375" style="225" customWidth="1"/>
    <col min="12218" max="12218" width="0.7109375" style="225" customWidth="1"/>
    <col min="12219" max="12219" width="14" style="225" bestFit="1" customWidth="1"/>
    <col min="12220" max="12220" width="0.7109375" style="225" customWidth="1"/>
    <col min="12221" max="12221" width="10" style="225" bestFit="1" customWidth="1"/>
    <col min="12222" max="12222" width="0.7109375" style="225" customWidth="1"/>
    <col min="12223" max="12223" width="13.5703125" style="225" bestFit="1" customWidth="1"/>
    <col min="12224" max="12224" width="0.7109375" style="225" customWidth="1"/>
    <col min="12225" max="12225" width="8.7109375" style="225" customWidth="1"/>
    <col min="12226" max="12226" width="0.7109375" style="225" customWidth="1"/>
    <col min="12227" max="12227" width="11" style="225" bestFit="1" customWidth="1"/>
    <col min="12228" max="12228" width="0.7109375" style="225" customWidth="1"/>
    <col min="12229" max="12229" width="16.140625" style="225" bestFit="1" customWidth="1"/>
    <col min="12230" max="12230" width="0.7109375" style="225" customWidth="1"/>
    <col min="12231" max="12231" width="11" style="225" bestFit="1" customWidth="1"/>
    <col min="12232" max="12232" width="0.7109375" style="225" customWidth="1"/>
    <col min="12233" max="12233" width="12" style="225" bestFit="1" customWidth="1"/>
    <col min="12234" max="12234" width="0.7109375" style="225" customWidth="1"/>
    <col min="12235" max="12235" width="11" style="225" bestFit="1" customWidth="1"/>
    <col min="12236" max="12236" width="0.7109375" style="225" customWidth="1"/>
    <col min="12237" max="12237" width="12" style="225" bestFit="1" customWidth="1"/>
    <col min="12238" max="12240" width="18.5703125" style="225" customWidth="1"/>
    <col min="12241" max="12241" width="9.85546875" style="225" customWidth="1"/>
    <col min="12242" max="12450" width="18.5703125" style="225" customWidth="1"/>
    <col min="12451" max="12451" width="1.42578125" style="225" customWidth="1"/>
    <col min="12452" max="12452" width="40.85546875" style="225" customWidth="1"/>
    <col min="12453" max="12453" width="5.140625" style="225" customWidth="1"/>
    <col min="12454" max="12466" width="0.85546875" style="225"/>
    <col min="12467" max="12467" width="1.42578125" style="225" customWidth="1"/>
    <col min="12468" max="12468" width="41.42578125" style="225" customWidth="1"/>
    <col min="12469" max="12469" width="12.5703125" style="225" bestFit="1" customWidth="1"/>
    <col min="12470" max="12470" width="0.7109375" style="225" customWidth="1"/>
    <col min="12471" max="12471" width="12" style="225" bestFit="1" customWidth="1"/>
    <col min="12472" max="12472" width="0.7109375" style="225" customWidth="1"/>
    <col min="12473" max="12473" width="14.7109375" style="225" customWidth="1"/>
    <col min="12474" max="12474" width="0.7109375" style="225" customWidth="1"/>
    <col min="12475" max="12475" width="14" style="225" bestFit="1" customWidth="1"/>
    <col min="12476" max="12476" width="0.7109375" style="225" customWidth="1"/>
    <col min="12477" max="12477" width="10" style="225" bestFit="1" customWidth="1"/>
    <col min="12478" max="12478" width="0.7109375" style="225" customWidth="1"/>
    <col min="12479" max="12479" width="13.5703125" style="225" bestFit="1" customWidth="1"/>
    <col min="12480" max="12480" width="0.7109375" style="225" customWidth="1"/>
    <col min="12481" max="12481" width="8.7109375" style="225" customWidth="1"/>
    <col min="12482" max="12482" width="0.7109375" style="225" customWidth="1"/>
    <col min="12483" max="12483" width="11" style="225" bestFit="1" customWidth="1"/>
    <col min="12484" max="12484" width="0.7109375" style="225" customWidth="1"/>
    <col min="12485" max="12485" width="16.140625" style="225" bestFit="1" customWidth="1"/>
    <col min="12486" max="12486" width="0.7109375" style="225" customWidth="1"/>
    <col min="12487" max="12487" width="11" style="225" bestFit="1" customWidth="1"/>
    <col min="12488" max="12488" width="0.7109375" style="225" customWidth="1"/>
    <col min="12489" max="12489" width="12" style="225" bestFit="1" customWidth="1"/>
    <col min="12490" max="12490" width="0.7109375" style="225" customWidth="1"/>
    <col min="12491" max="12491" width="11" style="225" bestFit="1" customWidth="1"/>
    <col min="12492" max="12492" width="0.7109375" style="225" customWidth="1"/>
    <col min="12493" max="12493" width="12" style="225" bestFit="1" customWidth="1"/>
    <col min="12494" max="12496" width="18.5703125" style="225" customWidth="1"/>
    <col min="12497" max="12497" width="9.85546875" style="225" customWidth="1"/>
    <col min="12498" max="12706" width="18.5703125" style="225" customWidth="1"/>
    <col min="12707" max="12707" width="1.42578125" style="225" customWidth="1"/>
    <col min="12708" max="12708" width="40.85546875" style="225" customWidth="1"/>
    <col min="12709" max="12709" width="5.140625" style="225" customWidth="1"/>
    <col min="12710" max="12722" width="0.85546875" style="225"/>
    <col min="12723" max="12723" width="1.42578125" style="225" customWidth="1"/>
    <col min="12724" max="12724" width="41.42578125" style="225" customWidth="1"/>
    <col min="12725" max="12725" width="12.5703125" style="225" bestFit="1" customWidth="1"/>
    <col min="12726" max="12726" width="0.7109375" style="225" customWidth="1"/>
    <col min="12727" max="12727" width="12" style="225" bestFit="1" customWidth="1"/>
    <col min="12728" max="12728" width="0.7109375" style="225" customWidth="1"/>
    <col min="12729" max="12729" width="14.7109375" style="225" customWidth="1"/>
    <col min="12730" max="12730" width="0.7109375" style="225" customWidth="1"/>
    <col min="12731" max="12731" width="14" style="225" bestFit="1" customWidth="1"/>
    <col min="12732" max="12732" width="0.7109375" style="225" customWidth="1"/>
    <col min="12733" max="12733" width="10" style="225" bestFit="1" customWidth="1"/>
    <col min="12734" max="12734" width="0.7109375" style="225" customWidth="1"/>
    <col min="12735" max="12735" width="13.5703125" style="225" bestFit="1" customWidth="1"/>
    <col min="12736" max="12736" width="0.7109375" style="225" customWidth="1"/>
    <col min="12737" max="12737" width="8.7109375" style="225" customWidth="1"/>
    <col min="12738" max="12738" width="0.7109375" style="225" customWidth="1"/>
    <col min="12739" max="12739" width="11" style="225" bestFit="1" customWidth="1"/>
    <col min="12740" max="12740" width="0.7109375" style="225" customWidth="1"/>
    <col min="12741" max="12741" width="16.140625" style="225" bestFit="1" customWidth="1"/>
    <col min="12742" max="12742" width="0.7109375" style="225" customWidth="1"/>
    <col min="12743" max="12743" width="11" style="225" bestFit="1" customWidth="1"/>
    <col min="12744" max="12744" width="0.7109375" style="225" customWidth="1"/>
    <col min="12745" max="12745" width="12" style="225" bestFit="1" customWidth="1"/>
    <col min="12746" max="12746" width="0.7109375" style="225" customWidth="1"/>
    <col min="12747" max="12747" width="11" style="225" bestFit="1" customWidth="1"/>
    <col min="12748" max="12748" width="0.7109375" style="225" customWidth="1"/>
    <col min="12749" max="12749" width="12" style="225" bestFit="1" customWidth="1"/>
    <col min="12750" max="12752" width="18.5703125" style="225" customWidth="1"/>
    <col min="12753" max="12753" width="9.85546875" style="225" customWidth="1"/>
    <col min="12754" max="12962" width="18.5703125" style="225" customWidth="1"/>
    <col min="12963" max="12963" width="1.42578125" style="225" customWidth="1"/>
    <col min="12964" max="12964" width="40.85546875" style="225" customWidth="1"/>
    <col min="12965" max="12965" width="5.140625" style="225" customWidth="1"/>
    <col min="12966" max="12978" width="0.85546875" style="225"/>
    <col min="12979" max="12979" width="1.42578125" style="225" customWidth="1"/>
    <col min="12980" max="12980" width="41.42578125" style="225" customWidth="1"/>
    <col min="12981" max="12981" width="12.5703125" style="225" bestFit="1" customWidth="1"/>
    <col min="12982" max="12982" width="0.7109375" style="225" customWidth="1"/>
    <col min="12983" max="12983" width="12" style="225" bestFit="1" customWidth="1"/>
    <col min="12984" max="12984" width="0.7109375" style="225" customWidth="1"/>
    <col min="12985" max="12985" width="14.7109375" style="225" customWidth="1"/>
    <col min="12986" max="12986" width="0.7109375" style="225" customWidth="1"/>
    <col min="12987" max="12987" width="14" style="225" bestFit="1" customWidth="1"/>
    <col min="12988" max="12988" width="0.7109375" style="225" customWidth="1"/>
    <col min="12989" max="12989" width="10" style="225" bestFit="1" customWidth="1"/>
    <col min="12990" max="12990" width="0.7109375" style="225" customWidth="1"/>
    <col min="12991" max="12991" width="13.5703125" style="225" bestFit="1" customWidth="1"/>
    <col min="12992" max="12992" width="0.7109375" style="225" customWidth="1"/>
    <col min="12993" max="12993" width="8.7109375" style="225" customWidth="1"/>
    <col min="12994" max="12994" width="0.7109375" style="225" customWidth="1"/>
    <col min="12995" max="12995" width="11" style="225" bestFit="1" customWidth="1"/>
    <col min="12996" max="12996" width="0.7109375" style="225" customWidth="1"/>
    <col min="12997" max="12997" width="16.140625" style="225" bestFit="1" customWidth="1"/>
    <col min="12998" max="12998" width="0.7109375" style="225" customWidth="1"/>
    <col min="12999" max="12999" width="11" style="225" bestFit="1" customWidth="1"/>
    <col min="13000" max="13000" width="0.7109375" style="225" customWidth="1"/>
    <col min="13001" max="13001" width="12" style="225" bestFit="1" customWidth="1"/>
    <col min="13002" max="13002" width="0.7109375" style="225" customWidth="1"/>
    <col min="13003" max="13003" width="11" style="225" bestFit="1" customWidth="1"/>
    <col min="13004" max="13004" width="0.7109375" style="225" customWidth="1"/>
    <col min="13005" max="13005" width="12" style="225" bestFit="1" customWidth="1"/>
    <col min="13006" max="13008" width="18.5703125" style="225" customWidth="1"/>
    <col min="13009" max="13009" width="9.85546875" style="225" customWidth="1"/>
    <col min="13010" max="13218" width="18.5703125" style="225" customWidth="1"/>
    <col min="13219" max="13219" width="1.42578125" style="225" customWidth="1"/>
    <col min="13220" max="13220" width="40.85546875" style="225" customWidth="1"/>
    <col min="13221" max="13221" width="5.140625" style="225" customWidth="1"/>
    <col min="13222" max="13234" width="0.85546875" style="225"/>
    <col min="13235" max="13235" width="1.42578125" style="225" customWidth="1"/>
    <col min="13236" max="13236" width="41.42578125" style="225" customWidth="1"/>
    <col min="13237" max="13237" width="12.5703125" style="225" bestFit="1" customWidth="1"/>
    <col min="13238" max="13238" width="0.7109375" style="225" customWidth="1"/>
    <col min="13239" max="13239" width="12" style="225" bestFit="1" customWidth="1"/>
    <col min="13240" max="13240" width="0.7109375" style="225" customWidth="1"/>
    <col min="13241" max="13241" width="14.7109375" style="225" customWidth="1"/>
    <col min="13242" max="13242" width="0.7109375" style="225" customWidth="1"/>
    <col min="13243" max="13243" width="14" style="225" bestFit="1" customWidth="1"/>
    <col min="13244" max="13244" width="0.7109375" style="225" customWidth="1"/>
    <col min="13245" max="13245" width="10" style="225" bestFit="1" customWidth="1"/>
    <col min="13246" max="13246" width="0.7109375" style="225" customWidth="1"/>
    <col min="13247" max="13247" width="13.5703125" style="225" bestFit="1" customWidth="1"/>
    <col min="13248" max="13248" width="0.7109375" style="225" customWidth="1"/>
    <col min="13249" max="13249" width="8.7109375" style="225" customWidth="1"/>
    <col min="13250" max="13250" width="0.7109375" style="225" customWidth="1"/>
    <col min="13251" max="13251" width="11" style="225" bestFit="1" customWidth="1"/>
    <col min="13252" max="13252" width="0.7109375" style="225" customWidth="1"/>
    <col min="13253" max="13253" width="16.140625" style="225" bestFit="1" customWidth="1"/>
    <col min="13254" max="13254" width="0.7109375" style="225" customWidth="1"/>
    <col min="13255" max="13255" width="11" style="225" bestFit="1" customWidth="1"/>
    <col min="13256" max="13256" width="0.7109375" style="225" customWidth="1"/>
    <col min="13257" max="13257" width="12" style="225" bestFit="1" customWidth="1"/>
    <col min="13258" max="13258" width="0.7109375" style="225" customWidth="1"/>
    <col min="13259" max="13259" width="11" style="225" bestFit="1" customWidth="1"/>
    <col min="13260" max="13260" width="0.7109375" style="225" customWidth="1"/>
    <col min="13261" max="13261" width="12" style="225" bestFit="1" customWidth="1"/>
    <col min="13262" max="13264" width="18.5703125" style="225" customWidth="1"/>
    <col min="13265" max="13265" width="9.85546875" style="225" customWidth="1"/>
    <col min="13266" max="13474" width="18.5703125" style="225" customWidth="1"/>
    <col min="13475" max="13475" width="1.42578125" style="225" customWidth="1"/>
    <col min="13476" max="13476" width="40.85546875" style="225" customWidth="1"/>
    <col min="13477" max="13477" width="5.140625" style="225" customWidth="1"/>
    <col min="13478" max="13490" width="0.85546875" style="225"/>
    <col min="13491" max="13491" width="1.42578125" style="225" customWidth="1"/>
    <col min="13492" max="13492" width="41.42578125" style="225" customWidth="1"/>
    <col min="13493" max="13493" width="12.5703125" style="225" bestFit="1" customWidth="1"/>
    <col min="13494" max="13494" width="0.7109375" style="225" customWidth="1"/>
    <col min="13495" max="13495" width="12" style="225" bestFit="1" customWidth="1"/>
    <col min="13496" max="13496" width="0.7109375" style="225" customWidth="1"/>
    <col min="13497" max="13497" width="14.7109375" style="225" customWidth="1"/>
    <col min="13498" max="13498" width="0.7109375" style="225" customWidth="1"/>
    <col min="13499" max="13499" width="14" style="225" bestFit="1" customWidth="1"/>
    <col min="13500" max="13500" width="0.7109375" style="225" customWidth="1"/>
    <col min="13501" max="13501" width="10" style="225" bestFit="1" customWidth="1"/>
    <col min="13502" max="13502" width="0.7109375" style="225" customWidth="1"/>
    <col min="13503" max="13503" width="13.5703125" style="225" bestFit="1" customWidth="1"/>
    <col min="13504" max="13504" width="0.7109375" style="225" customWidth="1"/>
    <col min="13505" max="13505" width="8.7109375" style="225" customWidth="1"/>
    <col min="13506" max="13506" width="0.7109375" style="225" customWidth="1"/>
    <col min="13507" max="13507" width="11" style="225" bestFit="1" customWidth="1"/>
    <col min="13508" max="13508" width="0.7109375" style="225" customWidth="1"/>
    <col min="13509" max="13509" width="16.140625" style="225" bestFit="1" customWidth="1"/>
    <col min="13510" max="13510" width="0.7109375" style="225" customWidth="1"/>
    <col min="13511" max="13511" width="11" style="225" bestFit="1" customWidth="1"/>
    <col min="13512" max="13512" width="0.7109375" style="225" customWidth="1"/>
    <col min="13513" max="13513" width="12" style="225" bestFit="1" customWidth="1"/>
    <col min="13514" max="13514" width="0.7109375" style="225" customWidth="1"/>
    <col min="13515" max="13515" width="11" style="225" bestFit="1" customWidth="1"/>
    <col min="13516" max="13516" width="0.7109375" style="225" customWidth="1"/>
    <col min="13517" max="13517" width="12" style="225" bestFit="1" customWidth="1"/>
    <col min="13518" max="13520" width="18.5703125" style="225" customWidth="1"/>
    <col min="13521" max="13521" width="9.85546875" style="225" customWidth="1"/>
    <col min="13522" max="13730" width="18.5703125" style="225" customWidth="1"/>
    <col min="13731" max="13731" width="1.42578125" style="225" customWidth="1"/>
    <col min="13732" max="13732" width="40.85546875" style="225" customWidth="1"/>
    <col min="13733" max="13733" width="5.140625" style="225" customWidth="1"/>
    <col min="13734" max="13746" width="0.85546875" style="225"/>
    <col min="13747" max="13747" width="1.42578125" style="225" customWidth="1"/>
    <col min="13748" max="13748" width="41.42578125" style="225" customWidth="1"/>
    <col min="13749" max="13749" width="12.5703125" style="225" bestFit="1" customWidth="1"/>
    <col min="13750" max="13750" width="0.7109375" style="225" customWidth="1"/>
    <col min="13751" max="13751" width="12" style="225" bestFit="1" customWidth="1"/>
    <col min="13752" max="13752" width="0.7109375" style="225" customWidth="1"/>
    <col min="13753" max="13753" width="14.7109375" style="225" customWidth="1"/>
    <col min="13754" max="13754" width="0.7109375" style="225" customWidth="1"/>
    <col min="13755" max="13755" width="14" style="225" bestFit="1" customWidth="1"/>
    <col min="13756" max="13756" width="0.7109375" style="225" customWidth="1"/>
    <col min="13757" max="13757" width="10" style="225" bestFit="1" customWidth="1"/>
    <col min="13758" max="13758" width="0.7109375" style="225" customWidth="1"/>
    <col min="13759" max="13759" width="13.5703125" style="225" bestFit="1" customWidth="1"/>
    <col min="13760" max="13760" width="0.7109375" style="225" customWidth="1"/>
    <col min="13761" max="13761" width="8.7109375" style="225" customWidth="1"/>
    <col min="13762" max="13762" width="0.7109375" style="225" customWidth="1"/>
    <col min="13763" max="13763" width="11" style="225" bestFit="1" customWidth="1"/>
    <col min="13764" max="13764" width="0.7109375" style="225" customWidth="1"/>
    <col min="13765" max="13765" width="16.140625" style="225" bestFit="1" customWidth="1"/>
    <col min="13766" max="13766" width="0.7109375" style="225" customWidth="1"/>
    <col min="13767" max="13767" width="11" style="225" bestFit="1" customWidth="1"/>
    <col min="13768" max="13768" width="0.7109375" style="225" customWidth="1"/>
    <col min="13769" max="13769" width="12" style="225" bestFit="1" customWidth="1"/>
    <col min="13770" max="13770" width="0.7109375" style="225" customWidth="1"/>
    <col min="13771" max="13771" width="11" style="225" bestFit="1" customWidth="1"/>
    <col min="13772" max="13772" width="0.7109375" style="225" customWidth="1"/>
    <col min="13773" max="13773" width="12" style="225" bestFit="1" customWidth="1"/>
    <col min="13774" max="13776" width="18.5703125" style="225" customWidth="1"/>
    <col min="13777" max="13777" width="9.85546875" style="225" customWidth="1"/>
    <col min="13778" max="13986" width="18.5703125" style="225" customWidth="1"/>
    <col min="13987" max="13987" width="1.42578125" style="225" customWidth="1"/>
    <col min="13988" max="13988" width="40.85546875" style="225" customWidth="1"/>
    <col min="13989" max="13989" width="5.140625" style="225" customWidth="1"/>
    <col min="13990" max="14002" width="0.85546875" style="225"/>
    <col min="14003" max="14003" width="1.42578125" style="225" customWidth="1"/>
    <col min="14004" max="14004" width="41.42578125" style="225" customWidth="1"/>
    <col min="14005" max="14005" width="12.5703125" style="225" bestFit="1" customWidth="1"/>
    <col min="14006" max="14006" width="0.7109375" style="225" customWidth="1"/>
    <col min="14007" max="14007" width="12" style="225" bestFit="1" customWidth="1"/>
    <col min="14008" max="14008" width="0.7109375" style="225" customWidth="1"/>
    <col min="14009" max="14009" width="14.7109375" style="225" customWidth="1"/>
    <col min="14010" max="14010" width="0.7109375" style="225" customWidth="1"/>
    <col min="14011" max="14011" width="14" style="225" bestFit="1" customWidth="1"/>
    <col min="14012" max="14012" width="0.7109375" style="225" customWidth="1"/>
    <col min="14013" max="14013" width="10" style="225" bestFit="1" customWidth="1"/>
    <col min="14014" max="14014" width="0.7109375" style="225" customWidth="1"/>
    <col min="14015" max="14015" width="13.5703125" style="225" bestFit="1" customWidth="1"/>
    <col min="14016" max="14016" width="0.7109375" style="225" customWidth="1"/>
    <col min="14017" max="14017" width="8.7109375" style="225" customWidth="1"/>
    <col min="14018" max="14018" width="0.7109375" style="225" customWidth="1"/>
    <col min="14019" max="14019" width="11" style="225" bestFit="1" customWidth="1"/>
    <col min="14020" max="14020" width="0.7109375" style="225" customWidth="1"/>
    <col min="14021" max="14021" width="16.140625" style="225" bestFit="1" customWidth="1"/>
    <col min="14022" max="14022" width="0.7109375" style="225" customWidth="1"/>
    <col min="14023" max="14023" width="11" style="225" bestFit="1" customWidth="1"/>
    <col min="14024" max="14024" width="0.7109375" style="225" customWidth="1"/>
    <col min="14025" max="14025" width="12" style="225" bestFit="1" customWidth="1"/>
    <col min="14026" max="14026" width="0.7109375" style="225" customWidth="1"/>
    <col min="14027" max="14027" width="11" style="225" bestFit="1" customWidth="1"/>
    <col min="14028" max="14028" width="0.7109375" style="225" customWidth="1"/>
    <col min="14029" max="14029" width="12" style="225" bestFit="1" customWidth="1"/>
    <col min="14030" max="14032" width="18.5703125" style="225" customWidth="1"/>
    <col min="14033" max="14033" width="9.85546875" style="225" customWidth="1"/>
    <col min="14034" max="14242" width="18.5703125" style="225" customWidth="1"/>
    <col min="14243" max="14243" width="1.42578125" style="225" customWidth="1"/>
    <col min="14244" max="14244" width="40.85546875" style="225" customWidth="1"/>
    <col min="14245" max="14245" width="5.140625" style="225" customWidth="1"/>
    <col min="14246" max="14258" width="0.85546875" style="225"/>
    <col min="14259" max="14259" width="1.42578125" style="225" customWidth="1"/>
    <col min="14260" max="14260" width="41.42578125" style="225" customWidth="1"/>
    <col min="14261" max="14261" width="12.5703125" style="225" bestFit="1" customWidth="1"/>
    <col min="14262" max="14262" width="0.7109375" style="225" customWidth="1"/>
    <col min="14263" max="14263" width="12" style="225" bestFit="1" customWidth="1"/>
    <col min="14264" max="14264" width="0.7109375" style="225" customWidth="1"/>
    <col min="14265" max="14265" width="14.7109375" style="225" customWidth="1"/>
    <col min="14266" max="14266" width="0.7109375" style="225" customWidth="1"/>
    <col min="14267" max="14267" width="14" style="225" bestFit="1" customWidth="1"/>
    <col min="14268" max="14268" width="0.7109375" style="225" customWidth="1"/>
    <col min="14269" max="14269" width="10" style="225" bestFit="1" customWidth="1"/>
    <col min="14270" max="14270" width="0.7109375" style="225" customWidth="1"/>
    <col min="14271" max="14271" width="13.5703125" style="225" bestFit="1" customWidth="1"/>
    <col min="14272" max="14272" width="0.7109375" style="225" customWidth="1"/>
    <col min="14273" max="14273" width="8.7109375" style="225" customWidth="1"/>
    <col min="14274" max="14274" width="0.7109375" style="225" customWidth="1"/>
    <col min="14275" max="14275" width="11" style="225" bestFit="1" customWidth="1"/>
    <col min="14276" max="14276" width="0.7109375" style="225" customWidth="1"/>
    <col min="14277" max="14277" width="16.140625" style="225" bestFit="1" customWidth="1"/>
    <col min="14278" max="14278" width="0.7109375" style="225" customWidth="1"/>
    <col min="14279" max="14279" width="11" style="225" bestFit="1" customWidth="1"/>
    <col min="14280" max="14280" width="0.7109375" style="225" customWidth="1"/>
    <col min="14281" max="14281" width="12" style="225" bestFit="1" customWidth="1"/>
    <col min="14282" max="14282" width="0.7109375" style="225" customWidth="1"/>
    <col min="14283" max="14283" width="11" style="225" bestFit="1" customWidth="1"/>
    <col min="14284" max="14284" width="0.7109375" style="225" customWidth="1"/>
    <col min="14285" max="14285" width="12" style="225" bestFit="1" customWidth="1"/>
    <col min="14286" max="14288" width="18.5703125" style="225" customWidth="1"/>
    <col min="14289" max="14289" width="9.85546875" style="225" customWidth="1"/>
    <col min="14290" max="14498" width="18.5703125" style="225" customWidth="1"/>
    <col min="14499" max="14499" width="1.42578125" style="225" customWidth="1"/>
    <col min="14500" max="14500" width="40.85546875" style="225" customWidth="1"/>
    <col min="14501" max="14501" width="5.140625" style="225" customWidth="1"/>
    <col min="14502" max="14514" width="0.85546875" style="225"/>
    <col min="14515" max="14515" width="1.42578125" style="225" customWidth="1"/>
    <col min="14516" max="14516" width="41.42578125" style="225" customWidth="1"/>
    <col min="14517" max="14517" width="12.5703125" style="225" bestFit="1" customWidth="1"/>
    <col min="14518" max="14518" width="0.7109375" style="225" customWidth="1"/>
    <col min="14519" max="14519" width="12" style="225" bestFit="1" customWidth="1"/>
    <col min="14520" max="14520" width="0.7109375" style="225" customWidth="1"/>
    <col min="14521" max="14521" width="14.7109375" style="225" customWidth="1"/>
    <col min="14522" max="14522" width="0.7109375" style="225" customWidth="1"/>
    <col min="14523" max="14523" width="14" style="225" bestFit="1" customWidth="1"/>
    <col min="14524" max="14524" width="0.7109375" style="225" customWidth="1"/>
    <col min="14525" max="14525" width="10" style="225" bestFit="1" customWidth="1"/>
    <col min="14526" max="14526" width="0.7109375" style="225" customWidth="1"/>
    <col min="14527" max="14527" width="13.5703125" style="225" bestFit="1" customWidth="1"/>
    <col min="14528" max="14528" width="0.7109375" style="225" customWidth="1"/>
    <col min="14529" max="14529" width="8.7109375" style="225" customWidth="1"/>
    <col min="14530" max="14530" width="0.7109375" style="225" customWidth="1"/>
    <col min="14531" max="14531" width="11" style="225" bestFit="1" customWidth="1"/>
    <col min="14532" max="14532" width="0.7109375" style="225" customWidth="1"/>
    <col min="14533" max="14533" width="16.140625" style="225" bestFit="1" customWidth="1"/>
    <col min="14534" max="14534" width="0.7109375" style="225" customWidth="1"/>
    <col min="14535" max="14535" width="11" style="225" bestFit="1" customWidth="1"/>
    <col min="14536" max="14536" width="0.7109375" style="225" customWidth="1"/>
    <col min="14537" max="14537" width="12" style="225" bestFit="1" customWidth="1"/>
    <col min="14538" max="14538" width="0.7109375" style="225" customWidth="1"/>
    <col min="14539" max="14539" width="11" style="225" bestFit="1" customWidth="1"/>
    <col min="14540" max="14540" width="0.7109375" style="225" customWidth="1"/>
    <col min="14541" max="14541" width="12" style="225" bestFit="1" customWidth="1"/>
    <col min="14542" max="14544" width="18.5703125" style="225" customWidth="1"/>
    <col min="14545" max="14545" width="9.85546875" style="225" customWidth="1"/>
    <col min="14546" max="14754" width="18.5703125" style="225" customWidth="1"/>
    <col min="14755" max="14755" width="1.42578125" style="225" customWidth="1"/>
    <col min="14756" max="14756" width="40.85546875" style="225" customWidth="1"/>
    <col min="14757" max="14757" width="5.140625" style="225" customWidth="1"/>
    <col min="14758" max="14770" width="0.85546875" style="225"/>
    <col min="14771" max="14771" width="1.42578125" style="225" customWidth="1"/>
    <col min="14772" max="14772" width="41.42578125" style="225" customWidth="1"/>
    <col min="14773" max="14773" width="12.5703125" style="225" bestFit="1" customWidth="1"/>
    <col min="14774" max="14774" width="0.7109375" style="225" customWidth="1"/>
    <col min="14775" max="14775" width="12" style="225" bestFit="1" customWidth="1"/>
    <col min="14776" max="14776" width="0.7109375" style="225" customWidth="1"/>
    <col min="14777" max="14777" width="14.7109375" style="225" customWidth="1"/>
    <col min="14778" max="14778" width="0.7109375" style="225" customWidth="1"/>
    <col min="14779" max="14779" width="14" style="225" bestFit="1" customWidth="1"/>
    <col min="14780" max="14780" width="0.7109375" style="225" customWidth="1"/>
    <col min="14781" max="14781" width="10" style="225" bestFit="1" customWidth="1"/>
    <col min="14782" max="14782" width="0.7109375" style="225" customWidth="1"/>
    <col min="14783" max="14783" width="13.5703125" style="225" bestFit="1" customWidth="1"/>
    <col min="14784" max="14784" width="0.7109375" style="225" customWidth="1"/>
    <col min="14785" max="14785" width="8.7109375" style="225" customWidth="1"/>
    <col min="14786" max="14786" width="0.7109375" style="225" customWidth="1"/>
    <col min="14787" max="14787" width="11" style="225" bestFit="1" customWidth="1"/>
    <col min="14788" max="14788" width="0.7109375" style="225" customWidth="1"/>
    <col min="14789" max="14789" width="16.140625" style="225" bestFit="1" customWidth="1"/>
    <col min="14790" max="14790" width="0.7109375" style="225" customWidth="1"/>
    <col min="14791" max="14791" width="11" style="225" bestFit="1" customWidth="1"/>
    <col min="14792" max="14792" width="0.7109375" style="225" customWidth="1"/>
    <col min="14793" max="14793" width="12" style="225" bestFit="1" customWidth="1"/>
    <col min="14794" max="14794" width="0.7109375" style="225" customWidth="1"/>
    <col min="14795" max="14795" width="11" style="225" bestFit="1" customWidth="1"/>
    <col min="14796" max="14796" width="0.7109375" style="225" customWidth="1"/>
    <col min="14797" max="14797" width="12" style="225" bestFit="1" customWidth="1"/>
    <col min="14798" max="14800" width="18.5703125" style="225" customWidth="1"/>
    <col min="14801" max="14801" width="9.85546875" style="225" customWidth="1"/>
    <col min="14802" max="15010" width="18.5703125" style="225" customWidth="1"/>
    <col min="15011" max="15011" width="1.42578125" style="225" customWidth="1"/>
    <col min="15012" max="15012" width="40.85546875" style="225" customWidth="1"/>
    <col min="15013" max="15013" width="5.140625" style="225" customWidth="1"/>
    <col min="15014" max="15026" width="0.85546875" style="225"/>
    <col min="15027" max="15027" width="1.42578125" style="225" customWidth="1"/>
    <col min="15028" max="15028" width="41.42578125" style="225" customWidth="1"/>
    <col min="15029" max="15029" width="12.5703125" style="225" bestFit="1" customWidth="1"/>
    <col min="15030" max="15030" width="0.7109375" style="225" customWidth="1"/>
    <col min="15031" max="15031" width="12" style="225" bestFit="1" customWidth="1"/>
    <col min="15032" max="15032" width="0.7109375" style="225" customWidth="1"/>
    <col min="15033" max="15033" width="14.7109375" style="225" customWidth="1"/>
    <col min="15034" max="15034" width="0.7109375" style="225" customWidth="1"/>
    <col min="15035" max="15035" width="14" style="225" bestFit="1" customWidth="1"/>
    <col min="15036" max="15036" width="0.7109375" style="225" customWidth="1"/>
    <col min="15037" max="15037" width="10" style="225" bestFit="1" customWidth="1"/>
    <col min="15038" max="15038" width="0.7109375" style="225" customWidth="1"/>
    <col min="15039" max="15039" width="13.5703125" style="225" bestFit="1" customWidth="1"/>
    <col min="15040" max="15040" width="0.7109375" style="225" customWidth="1"/>
    <col min="15041" max="15041" width="8.7109375" style="225" customWidth="1"/>
    <col min="15042" max="15042" width="0.7109375" style="225" customWidth="1"/>
    <col min="15043" max="15043" width="11" style="225" bestFit="1" customWidth="1"/>
    <col min="15044" max="15044" width="0.7109375" style="225" customWidth="1"/>
    <col min="15045" max="15045" width="16.140625" style="225" bestFit="1" customWidth="1"/>
    <col min="15046" max="15046" width="0.7109375" style="225" customWidth="1"/>
    <col min="15047" max="15047" width="11" style="225" bestFit="1" customWidth="1"/>
    <col min="15048" max="15048" width="0.7109375" style="225" customWidth="1"/>
    <col min="15049" max="15049" width="12" style="225" bestFit="1" customWidth="1"/>
    <col min="15050" max="15050" width="0.7109375" style="225" customWidth="1"/>
    <col min="15051" max="15051" width="11" style="225" bestFit="1" customWidth="1"/>
    <col min="15052" max="15052" width="0.7109375" style="225" customWidth="1"/>
    <col min="15053" max="15053" width="12" style="225" bestFit="1" customWidth="1"/>
    <col min="15054" max="15056" width="18.5703125" style="225" customWidth="1"/>
    <col min="15057" max="15057" width="9.85546875" style="225" customWidth="1"/>
    <col min="15058" max="15266" width="18.5703125" style="225" customWidth="1"/>
    <col min="15267" max="15267" width="1.42578125" style="225" customWidth="1"/>
    <col min="15268" max="15268" width="40.85546875" style="225" customWidth="1"/>
    <col min="15269" max="15269" width="5.140625" style="225" customWidth="1"/>
    <col min="15270" max="15282" width="0.85546875" style="225"/>
    <col min="15283" max="15283" width="1.42578125" style="225" customWidth="1"/>
    <col min="15284" max="15284" width="41.42578125" style="225" customWidth="1"/>
    <col min="15285" max="15285" width="12.5703125" style="225" bestFit="1" customWidth="1"/>
    <col min="15286" max="15286" width="0.7109375" style="225" customWidth="1"/>
    <col min="15287" max="15287" width="12" style="225" bestFit="1" customWidth="1"/>
    <col min="15288" max="15288" width="0.7109375" style="225" customWidth="1"/>
    <col min="15289" max="15289" width="14.7109375" style="225" customWidth="1"/>
    <col min="15290" max="15290" width="0.7109375" style="225" customWidth="1"/>
    <col min="15291" max="15291" width="14" style="225" bestFit="1" customWidth="1"/>
    <col min="15292" max="15292" width="0.7109375" style="225" customWidth="1"/>
    <col min="15293" max="15293" width="10" style="225" bestFit="1" customWidth="1"/>
    <col min="15294" max="15294" width="0.7109375" style="225" customWidth="1"/>
    <col min="15295" max="15295" width="13.5703125" style="225" bestFit="1" customWidth="1"/>
    <col min="15296" max="15296" width="0.7109375" style="225" customWidth="1"/>
    <col min="15297" max="15297" width="8.7109375" style="225" customWidth="1"/>
    <col min="15298" max="15298" width="0.7109375" style="225" customWidth="1"/>
    <col min="15299" max="15299" width="11" style="225" bestFit="1" customWidth="1"/>
    <col min="15300" max="15300" width="0.7109375" style="225" customWidth="1"/>
    <col min="15301" max="15301" width="16.140625" style="225" bestFit="1" customWidth="1"/>
    <col min="15302" max="15302" width="0.7109375" style="225" customWidth="1"/>
    <col min="15303" max="15303" width="11" style="225" bestFit="1" customWidth="1"/>
    <col min="15304" max="15304" width="0.7109375" style="225" customWidth="1"/>
    <col min="15305" max="15305" width="12" style="225" bestFit="1" customWidth="1"/>
    <col min="15306" max="15306" width="0.7109375" style="225" customWidth="1"/>
    <col min="15307" max="15307" width="11" style="225" bestFit="1" customWidth="1"/>
    <col min="15308" max="15308" width="0.7109375" style="225" customWidth="1"/>
    <col min="15309" max="15309" width="12" style="225" bestFit="1" customWidth="1"/>
    <col min="15310" max="15312" width="18.5703125" style="225" customWidth="1"/>
    <col min="15313" max="15313" width="9.85546875" style="225" customWidth="1"/>
    <col min="15314" max="15522" width="18.5703125" style="225" customWidth="1"/>
    <col min="15523" max="15523" width="1.42578125" style="225" customWidth="1"/>
    <col min="15524" max="15524" width="40.85546875" style="225" customWidth="1"/>
    <col min="15525" max="15525" width="5.140625" style="225" customWidth="1"/>
    <col min="15526" max="15538" width="0.85546875" style="225"/>
    <col min="15539" max="15539" width="1.42578125" style="225" customWidth="1"/>
    <col min="15540" max="15540" width="41.42578125" style="225" customWidth="1"/>
    <col min="15541" max="15541" width="12.5703125" style="225" bestFit="1" customWidth="1"/>
    <col min="15542" max="15542" width="0.7109375" style="225" customWidth="1"/>
    <col min="15543" max="15543" width="12" style="225" bestFit="1" customWidth="1"/>
    <col min="15544" max="15544" width="0.7109375" style="225" customWidth="1"/>
    <col min="15545" max="15545" width="14.7109375" style="225" customWidth="1"/>
    <col min="15546" max="15546" width="0.7109375" style="225" customWidth="1"/>
    <col min="15547" max="15547" width="14" style="225" bestFit="1" customWidth="1"/>
    <col min="15548" max="15548" width="0.7109375" style="225" customWidth="1"/>
    <col min="15549" max="15549" width="10" style="225" bestFit="1" customWidth="1"/>
    <col min="15550" max="15550" width="0.7109375" style="225" customWidth="1"/>
    <col min="15551" max="15551" width="13.5703125" style="225" bestFit="1" customWidth="1"/>
    <col min="15552" max="15552" width="0.7109375" style="225" customWidth="1"/>
    <col min="15553" max="15553" width="8.7109375" style="225" customWidth="1"/>
    <col min="15554" max="15554" width="0.7109375" style="225" customWidth="1"/>
    <col min="15555" max="15555" width="11" style="225" bestFit="1" customWidth="1"/>
    <col min="15556" max="15556" width="0.7109375" style="225" customWidth="1"/>
    <col min="15557" max="15557" width="16.140625" style="225" bestFit="1" customWidth="1"/>
    <col min="15558" max="15558" width="0.7109375" style="225" customWidth="1"/>
    <col min="15559" max="15559" width="11" style="225" bestFit="1" customWidth="1"/>
    <col min="15560" max="15560" width="0.7109375" style="225" customWidth="1"/>
    <col min="15561" max="15561" width="12" style="225" bestFit="1" customWidth="1"/>
    <col min="15562" max="15562" width="0.7109375" style="225" customWidth="1"/>
    <col min="15563" max="15563" width="11" style="225" bestFit="1" customWidth="1"/>
    <col min="15564" max="15564" width="0.7109375" style="225" customWidth="1"/>
    <col min="15565" max="15565" width="12" style="225" bestFit="1" customWidth="1"/>
    <col min="15566" max="15568" width="18.5703125" style="225" customWidth="1"/>
    <col min="15569" max="15569" width="9.85546875" style="225" customWidth="1"/>
    <col min="15570" max="15778" width="18.5703125" style="225" customWidth="1"/>
    <col min="15779" max="15779" width="1.42578125" style="225" customWidth="1"/>
    <col min="15780" max="15780" width="40.85546875" style="225" customWidth="1"/>
    <col min="15781" max="15781" width="5.140625" style="225" customWidth="1"/>
    <col min="15782" max="15794" width="0.85546875" style="225"/>
    <col min="15795" max="15795" width="1.42578125" style="225" customWidth="1"/>
    <col min="15796" max="15796" width="41.42578125" style="225" customWidth="1"/>
    <col min="15797" max="15797" width="12.5703125" style="225" bestFit="1" customWidth="1"/>
    <col min="15798" max="15798" width="0.7109375" style="225" customWidth="1"/>
    <col min="15799" max="15799" width="12" style="225" bestFit="1" customWidth="1"/>
    <col min="15800" max="15800" width="0.7109375" style="225" customWidth="1"/>
    <col min="15801" max="15801" width="14.7109375" style="225" customWidth="1"/>
    <col min="15802" max="15802" width="0.7109375" style="225" customWidth="1"/>
    <col min="15803" max="15803" width="14" style="225" bestFit="1" customWidth="1"/>
    <col min="15804" max="15804" width="0.7109375" style="225" customWidth="1"/>
    <col min="15805" max="15805" width="10" style="225" bestFit="1" customWidth="1"/>
    <col min="15806" max="15806" width="0.7109375" style="225" customWidth="1"/>
    <col min="15807" max="15807" width="13.5703125" style="225" bestFit="1" customWidth="1"/>
    <col min="15808" max="15808" width="0.7109375" style="225" customWidth="1"/>
    <col min="15809" max="15809" width="8.7109375" style="225" customWidth="1"/>
    <col min="15810" max="15810" width="0.7109375" style="225" customWidth="1"/>
    <col min="15811" max="15811" width="11" style="225" bestFit="1" customWidth="1"/>
    <col min="15812" max="15812" width="0.7109375" style="225" customWidth="1"/>
    <col min="15813" max="15813" width="16.140625" style="225" bestFit="1" customWidth="1"/>
    <col min="15814" max="15814" width="0.7109375" style="225" customWidth="1"/>
    <col min="15815" max="15815" width="11" style="225" bestFit="1" customWidth="1"/>
    <col min="15816" max="15816" width="0.7109375" style="225" customWidth="1"/>
    <col min="15817" max="15817" width="12" style="225" bestFit="1" customWidth="1"/>
    <col min="15818" max="15818" width="0.7109375" style="225" customWidth="1"/>
    <col min="15819" max="15819" width="11" style="225" bestFit="1" customWidth="1"/>
    <col min="15820" max="15820" width="0.7109375" style="225" customWidth="1"/>
    <col min="15821" max="15821" width="12" style="225" bestFit="1" customWidth="1"/>
    <col min="15822" max="15824" width="18.5703125" style="225" customWidth="1"/>
    <col min="15825" max="15825" width="9.85546875" style="225" customWidth="1"/>
    <col min="15826" max="16034" width="18.5703125" style="225" customWidth="1"/>
    <col min="16035" max="16035" width="1.42578125" style="225" customWidth="1"/>
    <col min="16036" max="16036" width="40.85546875" style="225" customWidth="1"/>
    <col min="16037" max="16037" width="5.140625" style="225" customWidth="1"/>
    <col min="16038" max="16050" width="0.85546875" style="225"/>
    <col min="16051" max="16051" width="1.42578125" style="225" customWidth="1"/>
    <col min="16052" max="16052" width="41.42578125" style="225" customWidth="1"/>
    <col min="16053" max="16053" width="12.5703125" style="225" bestFit="1" customWidth="1"/>
    <col min="16054" max="16054" width="0.7109375" style="225" customWidth="1"/>
    <col min="16055" max="16055" width="12" style="225" bestFit="1" customWidth="1"/>
    <col min="16056" max="16056" width="0.7109375" style="225" customWidth="1"/>
    <col min="16057" max="16057" width="14.7109375" style="225" customWidth="1"/>
    <col min="16058" max="16058" width="0.7109375" style="225" customWidth="1"/>
    <col min="16059" max="16059" width="14" style="225" bestFit="1" customWidth="1"/>
    <col min="16060" max="16060" width="0.7109375" style="225" customWidth="1"/>
    <col min="16061" max="16061" width="10" style="225" bestFit="1" customWidth="1"/>
    <col min="16062" max="16062" width="0.7109375" style="225" customWidth="1"/>
    <col min="16063" max="16063" width="13.5703125" style="225" bestFit="1" customWidth="1"/>
    <col min="16064" max="16064" width="0.7109375" style="225" customWidth="1"/>
    <col min="16065" max="16065" width="8.7109375" style="225" customWidth="1"/>
    <col min="16066" max="16066" width="0.7109375" style="225" customWidth="1"/>
    <col min="16067" max="16067" width="11" style="225" bestFit="1" customWidth="1"/>
    <col min="16068" max="16068" width="0.7109375" style="225" customWidth="1"/>
    <col min="16069" max="16069" width="16.140625" style="225" bestFit="1" customWidth="1"/>
    <col min="16070" max="16070" width="0.7109375" style="225" customWidth="1"/>
    <col min="16071" max="16071" width="11" style="225" bestFit="1" customWidth="1"/>
    <col min="16072" max="16072" width="0.7109375" style="225" customWidth="1"/>
    <col min="16073" max="16073" width="12" style="225" bestFit="1" customWidth="1"/>
    <col min="16074" max="16074" width="0.7109375" style="225" customWidth="1"/>
    <col min="16075" max="16075" width="11" style="225" bestFit="1" customWidth="1"/>
    <col min="16076" max="16076" width="0.7109375" style="225" customWidth="1"/>
    <col min="16077" max="16077" width="12" style="225" bestFit="1" customWidth="1"/>
    <col min="16078" max="16080" width="18.5703125" style="225" customWidth="1"/>
    <col min="16081" max="16081" width="9.85546875" style="225" customWidth="1"/>
    <col min="16082" max="16290" width="18.5703125" style="225" customWidth="1"/>
    <col min="16291" max="16291" width="1.42578125" style="225" customWidth="1"/>
    <col min="16292" max="16292" width="40.85546875" style="225" customWidth="1"/>
    <col min="16293" max="16293" width="5.140625" style="225" customWidth="1"/>
    <col min="16294" max="16384" width="0.85546875" style="225"/>
  </cols>
  <sheetData>
    <row r="1" spans="1:27" ht="16.5" customHeight="1">
      <c r="A1" s="5" t="s">
        <v>33</v>
      </c>
    </row>
    <row r="2" spans="1:27" ht="16.5" customHeight="1">
      <c r="A2" s="41" t="s">
        <v>111</v>
      </c>
      <c r="B2" s="41"/>
      <c r="C2" s="226"/>
      <c r="D2" s="226"/>
      <c r="E2" s="226"/>
      <c r="F2" s="215"/>
      <c r="H2" s="215"/>
      <c r="J2" s="215"/>
      <c r="L2" s="215"/>
      <c r="N2" s="215"/>
      <c r="P2" s="215"/>
      <c r="Q2" s="215"/>
      <c r="R2" s="215"/>
      <c r="S2" s="215"/>
      <c r="T2" s="215"/>
      <c r="U2" s="215"/>
      <c r="V2" s="215"/>
      <c r="X2" s="215"/>
    </row>
    <row r="3" spans="1:27" ht="16.5" customHeight="1">
      <c r="A3" s="227" t="s">
        <v>189</v>
      </c>
      <c r="B3" s="227"/>
      <c r="C3" s="216"/>
      <c r="D3" s="216"/>
      <c r="E3" s="216"/>
      <c r="F3" s="216"/>
      <c r="G3" s="205"/>
      <c r="H3" s="216"/>
      <c r="I3" s="205"/>
      <c r="J3" s="216"/>
      <c r="K3" s="205"/>
      <c r="L3" s="216"/>
      <c r="M3" s="205"/>
      <c r="N3" s="216"/>
      <c r="O3" s="205"/>
      <c r="P3" s="216"/>
      <c r="Q3" s="216"/>
      <c r="R3" s="216"/>
      <c r="S3" s="216"/>
      <c r="T3" s="216"/>
      <c r="U3" s="216"/>
      <c r="V3" s="216"/>
      <c r="W3" s="205"/>
      <c r="X3" s="216"/>
      <c r="Y3" s="205"/>
      <c r="Z3" s="205"/>
      <c r="AA3" s="205"/>
    </row>
    <row r="4" spans="1:27" ht="16.5" customHeight="1">
      <c r="A4" s="228"/>
      <c r="B4" s="228"/>
      <c r="C4" s="226"/>
      <c r="D4" s="226"/>
      <c r="E4" s="226"/>
      <c r="F4" s="226"/>
      <c r="G4" s="206"/>
      <c r="H4" s="226"/>
      <c r="I4" s="206"/>
      <c r="J4" s="226"/>
      <c r="K4" s="206"/>
      <c r="L4" s="226"/>
      <c r="M4" s="206"/>
      <c r="N4" s="226"/>
      <c r="O4" s="206"/>
      <c r="P4" s="226"/>
      <c r="Q4" s="226"/>
      <c r="R4" s="226"/>
      <c r="S4" s="226"/>
      <c r="T4" s="226"/>
      <c r="U4" s="226"/>
      <c r="V4" s="226"/>
      <c r="W4" s="206"/>
      <c r="X4" s="226"/>
      <c r="Y4" s="206"/>
      <c r="Z4" s="206"/>
      <c r="AA4" s="206"/>
    </row>
    <row r="5" spans="1:27" ht="16.5" customHeight="1">
      <c r="A5" s="228"/>
      <c r="B5" s="228"/>
      <c r="C5" s="226"/>
      <c r="D5" s="226"/>
      <c r="E5" s="226"/>
      <c r="F5" s="226"/>
      <c r="G5" s="206"/>
      <c r="H5" s="226"/>
      <c r="I5" s="206"/>
      <c r="J5" s="226"/>
      <c r="K5" s="206"/>
      <c r="L5" s="226"/>
      <c r="M5" s="206"/>
      <c r="N5" s="226"/>
      <c r="O5" s="206"/>
      <c r="P5" s="226"/>
      <c r="Q5" s="226"/>
      <c r="R5" s="226"/>
      <c r="S5" s="226"/>
      <c r="T5" s="226"/>
      <c r="U5" s="226"/>
      <c r="V5" s="226"/>
      <c r="W5" s="206"/>
      <c r="X5" s="226"/>
      <c r="Y5" s="206"/>
      <c r="Z5" s="206"/>
      <c r="AA5" s="206"/>
    </row>
    <row r="6" spans="1:27" ht="16.5" customHeight="1">
      <c r="A6" s="228"/>
      <c r="B6" s="228"/>
      <c r="C6" s="216"/>
      <c r="D6" s="216"/>
      <c r="E6" s="216"/>
      <c r="F6" s="216"/>
      <c r="G6" s="205"/>
      <c r="H6" s="216"/>
      <c r="I6" s="205"/>
      <c r="J6" s="216"/>
      <c r="K6" s="205"/>
      <c r="L6" s="216"/>
      <c r="M6" s="205"/>
      <c r="N6" s="216"/>
      <c r="O6" s="205"/>
      <c r="P6" s="216"/>
      <c r="Q6" s="216"/>
      <c r="R6" s="216"/>
      <c r="S6" s="216"/>
      <c r="T6" s="216"/>
      <c r="U6" s="216"/>
      <c r="V6" s="216"/>
      <c r="W6" s="205"/>
      <c r="X6" s="216"/>
      <c r="Y6" s="205"/>
      <c r="Z6" s="205"/>
      <c r="AA6" s="178" t="s">
        <v>144</v>
      </c>
    </row>
    <row r="7" spans="1:27" ht="16.5" customHeight="1">
      <c r="A7" s="229"/>
      <c r="B7" s="229"/>
      <c r="C7" s="306" t="s">
        <v>115</v>
      </c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</row>
    <row r="8" spans="1:27" ht="16.5" customHeight="1">
      <c r="A8" s="229"/>
      <c r="B8" s="229"/>
      <c r="C8" s="307" t="s">
        <v>191</v>
      </c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230"/>
      <c r="Y8" s="230"/>
      <c r="Z8" s="230"/>
      <c r="AA8" s="230"/>
    </row>
    <row r="9" spans="1:27" ht="16.5" customHeight="1">
      <c r="A9" s="229"/>
      <c r="B9" s="229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306" t="s">
        <v>80</v>
      </c>
      <c r="P9" s="306"/>
      <c r="Q9" s="306"/>
      <c r="R9" s="306"/>
      <c r="S9" s="306"/>
      <c r="T9" s="306"/>
      <c r="U9" s="306"/>
      <c r="V9" s="231"/>
      <c r="W9" s="231"/>
      <c r="X9" s="230"/>
      <c r="Y9" s="230"/>
      <c r="Z9" s="230"/>
      <c r="AA9" s="230"/>
    </row>
    <row r="10" spans="1:27" ht="16.5" customHeight="1">
      <c r="A10" s="229"/>
      <c r="B10" s="229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07" t="s">
        <v>192</v>
      </c>
      <c r="R10" s="231"/>
      <c r="S10" s="215" t="s">
        <v>194</v>
      </c>
      <c r="T10" s="231"/>
      <c r="U10" s="231"/>
      <c r="V10" s="231"/>
      <c r="W10" s="231"/>
      <c r="X10" s="230"/>
      <c r="Y10" s="230"/>
      <c r="Z10" s="230"/>
      <c r="AA10" s="230"/>
    </row>
    <row r="11" spans="1:27" ht="16.5" customHeight="1">
      <c r="A11" s="229"/>
      <c r="B11" s="229"/>
      <c r="C11" s="231"/>
      <c r="D11" s="231"/>
      <c r="E11" s="231"/>
      <c r="F11" s="231"/>
      <c r="G11" s="208" t="s">
        <v>91</v>
      </c>
      <c r="H11" s="231"/>
      <c r="I11" s="231"/>
      <c r="J11" s="231"/>
      <c r="K11" s="231"/>
      <c r="L11" s="231"/>
      <c r="M11" s="231"/>
      <c r="N11" s="231"/>
      <c r="O11" s="231"/>
      <c r="P11" s="231"/>
      <c r="Q11" s="207" t="s">
        <v>193</v>
      </c>
      <c r="R11" s="231"/>
      <c r="S11" s="207" t="s">
        <v>197</v>
      </c>
      <c r="T11" s="231"/>
      <c r="U11" s="207" t="s">
        <v>8</v>
      </c>
      <c r="V11" s="231"/>
      <c r="W11" s="231"/>
      <c r="X11" s="230"/>
      <c r="Y11" s="230"/>
      <c r="Z11" s="230"/>
      <c r="AA11" s="230"/>
    </row>
    <row r="12" spans="1:27" s="211" customFormat="1" ht="16.5" customHeight="1">
      <c r="C12" s="226" t="s">
        <v>6</v>
      </c>
      <c r="D12" s="232"/>
      <c r="E12" s="209"/>
      <c r="F12" s="209"/>
      <c r="G12" s="208" t="s">
        <v>195</v>
      </c>
      <c r="H12" s="209"/>
      <c r="I12" s="208"/>
      <c r="J12" s="209"/>
      <c r="K12" s="208"/>
      <c r="L12" s="209"/>
      <c r="M12" s="218"/>
      <c r="N12" s="226"/>
      <c r="O12" s="209"/>
      <c r="P12" s="226"/>
      <c r="Q12" s="209" t="s">
        <v>196</v>
      </c>
      <c r="R12" s="226"/>
      <c r="S12" s="207" t="s">
        <v>202</v>
      </c>
      <c r="T12" s="226"/>
      <c r="U12" s="209" t="s">
        <v>198</v>
      </c>
      <c r="V12" s="226"/>
      <c r="W12" s="233" t="s">
        <v>199</v>
      </c>
      <c r="X12" s="209"/>
      <c r="Y12" s="209" t="s">
        <v>65</v>
      </c>
      <c r="Z12" s="209"/>
      <c r="AA12" s="209"/>
    </row>
    <row r="13" spans="1:27" s="211" customFormat="1" ht="21" customHeight="1">
      <c r="C13" s="226" t="s">
        <v>71</v>
      </c>
      <c r="D13" s="232"/>
      <c r="E13" s="209" t="s">
        <v>91</v>
      </c>
      <c r="F13" s="209"/>
      <c r="G13" s="209" t="s">
        <v>200</v>
      </c>
      <c r="H13" s="209"/>
      <c r="I13" s="209" t="s">
        <v>92</v>
      </c>
      <c r="J13" s="209"/>
      <c r="K13" s="209" t="s">
        <v>97</v>
      </c>
      <c r="L13" s="209"/>
      <c r="M13" s="209" t="s">
        <v>93</v>
      </c>
      <c r="N13" s="226"/>
      <c r="O13" s="234"/>
      <c r="P13" s="226"/>
      <c r="Q13" s="234" t="s">
        <v>201</v>
      </c>
      <c r="R13" s="226"/>
      <c r="S13" s="209" t="s">
        <v>213</v>
      </c>
      <c r="T13" s="226"/>
      <c r="U13" s="233" t="s">
        <v>203</v>
      </c>
      <c r="V13" s="226"/>
      <c r="W13" s="209" t="s">
        <v>204</v>
      </c>
      <c r="X13" s="209"/>
      <c r="Y13" s="209" t="s">
        <v>66</v>
      </c>
      <c r="Z13" s="209"/>
      <c r="AA13" s="235"/>
    </row>
    <row r="14" spans="1:27" s="211" customFormat="1" ht="16.5" customHeight="1">
      <c r="C14" s="216" t="s">
        <v>7</v>
      </c>
      <c r="D14" s="232"/>
      <c r="E14" s="210" t="s">
        <v>205</v>
      </c>
      <c r="F14" s="208"/>
      <c r="G14" s="210" t="s">
        <v>146</v>
      </c>
      <c r="H14" s="208"/>
      <c r="I14" s="210" t="s">
        <v>166</v>
      </c>
      <c r="J14" s="208"/>
      <c r="K14" s="210" t="s">
        <v>147</v>
      </c>
      <c r="L14" s="208"/>
      <c r="M14" s="210" t="s">
        <v>94</v>
      </c>
      <c r="N14" s="226"/>
      <c r="O14" s="210" t="s">
        <v>206</v>
      </c>
      <c r="P14" s="226"/>
      <c r="Q14" s="210" t="s">
        <v>207</v>
      </c>
      <c r="R14" s="226"/>
      <c r="S14" s="236" t="s">
        <v>214</v>
      </c>
      <c r="T14" s="226"/>
      <c r="U14" s="210" t="s">
        <v>96</v>
      </c>
      <c r="V14" s="226"/>
      <c r="W14" s="210" t="s">
        <v>70</v>
      </c>
      <c r="X14" s="209"/>
      <c r="Y14" s="210" t="s">
        <v>11</v>
      </c>
      <c r="Z14" s="209"/>
      <c r="AA14" s="210" t="s">
        <v>108</v>
      </c>
    </row>
    <row r="15" spans="1:27" ht="16.5" customHeight="1">
      <c r="A15" s="41"/>
      <c r="B15" s="4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s="211" customFormat="1" ht="16.5" customHeight="1">
      <c r="A16" s="41" t="s">
        <v>128</v>
      </c>
      <c r="C16" s="8">
        <v>1300119</v>
      </c>
      <c r="D16" s="8"/>
      <c r="E16" s="8">
        <v>453981</v>
      </c>
      <c r="F16" s="8"/>
      <c r="G16" s="8">
        <v>-20106</v>
      </c>
      <c r="H16" s="8"/>
      <c r="I16" s="8">
        <v>0</v>
      </c>
      <c r="J16" s="8"/>
      <c r="K16" s="8">
        <v>3813</v>
      </c>
      <c r="L16" s="8"/>
      <c r="M16" s="8">
        <v>-1213907</v>
      </c>
      <c r="N16" s="8"/>
      <c r="O16" s="8">
        <v>4538</v>
      </c>
      <c r="P16" s="8"/>
      <c r="Q16" s="8">
        <v>-26698</v>
      </c>
      <c r="R16" s="8"/>
      <c r="S16" s="8">
        <v>-21</v>
      </c>
      <c r="T16" s="8">
        <v>0</v>
      </c>
      <c r="U16" s="8">
        <f>SUM(O16:T16)</f>
        <v>-22181</v>
      </c>
      <c r="V16" s="8"/>
      <c r="W16" s="8">
        <f>SUM(U16,C16:M16)</f>
        <v>501719</v>
      </c>
      <c r="X16" s="8"/>
      <c r="Y16" s="8">
        <v>1878</v>
      </c>
      <c r="Z16" s="8"/>
      <c r="AA16" s="8">
        <f>SUM(W16:Z16)</f>
        <v>503597</v>
      </c>
    </row>
    <row r="17" spans="1:27" s="211" customFormat="1" ht="8.25" customHeight="1">
      <c r="A17" s="4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1" customFormat="1" ht="16.5" customHeight="1">
      <c r="A18" s="41" t="s">
        <v>126</v>
      </c>
      <c r="B18" s="219"/>
    </row>
    <row r="19" spans="1:27" s="211" customFormat="1" ht="16.5" customHeight="1">
      <c r="A19" s="219" t="s">
        <v>167</v>
      </c>
      <c r="B19" s="219"/>
      <c r="C19" s="213">
        <v>-650059</v>
      </c>
      <c r="D19" s="213"/>
      <c r="E19" s="213">
        <v>0</v>
      </c>
      <c r="F19" s="204"/>
      <c r="G19" s="213">
        <v>0</v>
      </c>
      <c r="H19" s="204"/>
      <c r="I19" s="213">
        <v>650059</v>
      </c>
      <c r="J19" s="204"/>
      <c r="K19" s="213">
        <v>0</v>
      </c>
      <c r="L19" s="204"/>
      <c r="M19" s="213">
        <v>0</v>
      </c>
      <c r="N19" s="213"/>
      <c r="O19" s="213">
        <v>0</v>
      </c>
      <c r="P19" s="213"/>
      <c r="Q19" s="213">
        <v>0</v>
      </c>
      <c r="R19" s="213"/>
      <c r="S19" s="213">
        <v>0</v>
      </c>
      <c r="T19" s="213"/>
      <c r="U19" s="8">
        <f>SUM(O19:T19)</f>
        <v>0</v>
      </c>
      <c r="V19" s="213"/>
      <c r="W19" s="8">
        <f>SUM(U19,C19:M19)</f>
        <v>0</v>
      </c>
      <c r="X19" s="213"/>
      <c r="Y19" s="213">
        <v>0</v>
      </c>
      <c r="Z19" s="213"/>
      <c r="AA19" s="8">
        <f>SUM(W19:Z19)</f>
        <v>0</v>
      </c>
    </row>
    <row r="20" spans="1:27" s="211" customFormat="1" ht="16.5" customHeight="1">
      <c r="A20" s="219" t="s">
        <v>208</v>
      </c>
      <c r="B20" s="219"/>
      <c r="C20" s="61">
        <v>0</v>
      </c>
      <c r="D20" s="213"/>
      <c r="E20" s="61">
        <v>0</v>
      </c>
      <c r="F20" s="206"/>
      <c r="G20" s="61">
        <v>0</v>
      </c>
      <c r="H20" s="206"/>
      <c r="I20" s="61">
        <v>0</v>
      </c>
      <c r="J20" s="206"/>
      <c r="K20" s="61">
        <v>0</v>
      </c>
      <c r="L20" s="206"/>
      <c r="M20" s="61">
        <v>785</v>
      </c>
      <c r="N20" s="213"/>
      <c r="O20" s="61">
        <v>0</v>
      </c>
      <c r="P20" s="213"/>
      <c r="Q20" s="61">
        <v>0</v>
      </c>
      <c r="R20" s="213"/>
      <c r="S20" s="61">
        <v>0</v>
      </c>
      <c r="T20" s="213"/>
      <c r="U20" s="8">
        <f>SUM(O20:T20)</f>
        <v>0</v>
      </c>
      <c r="V20" s="213"/>
      <c r="W20" s="8">
        <f>SUM(U20,C20:M20)</f>
        <v>785</v>
      </c>
      <c r="X20" s="213"/>
      <c r="Y20" s="213">
        <v>-469</v>
      </c>
      <c r="Z20" s="213"/>
      <c r="AA20" s="8">
        <f>SUM(W20:Z20)</f>
        <v>316</v>
      </c>
    </row>
    <row r="21" spans="1:27" s="211" customFormat="1" ht="16.5" customHeight="1">
      <c r="A21" s="219" t="s">
        <v>168</v>
      </c>
      <c r="B21" s="219"/>
      <c r="C21" s="62">
        <v>0</v>
      </c>
      <c r="D21" s="213"/>
      <c r="E21" s="62">
        <v>-321369</v>
      </c>
      <c r="F21" s="204"/>
      <c r="G21" s="62">
        <v>0</v>
      </c>
      <c r="H21" s="204"/>
      <c r="I21" s="62">
        <v>-262224</v>
      </c>
      <c r="J21" s="204"/>
      <c r="K21" s="62">
        <v>-3813</v>
      </c>
      <c r="L21" s="204">
        <v>0</v>
      </c>
      <c r="M21" s="62">
        <v>587406</v>
      </c>
      <c r="N21" s="213"/>
      <c r="O21" s="62">
        <v>0</v>
      </c>
      <c r="P21" s="213"/>
      <c r="Q21" s="62">
        <v>0</v>
      </c>
      <c r="R21" s="213"/>
      <c r="S21" s="62">
        <v>0</v>
      </c>
      <c r="T21" s="213"/>
      <c r="U21" s="63">
        <f>SUM(O21:T21)</f>
        <v>0</v>
      </c>
      <c r="V21" s="213"/>
      <c r="W21" s="63">
        <f>SUM(U21,C21:M21)</f>
        <v>0</v>
      </c>
      <c r="X21" s="213"/>
      <c r="Y21" s="212">
        <v>0</v>
      </c>
      <c r="Z21" s="213"/>
      <c r="AA21" s="63">
        <f>SUM(W21:Z21)</f>
        <v>0</v>
      </c>
    </row>
    <row r="22" spans="1:27" ht="16.5" customHeight="1">
      <c r="A22" s="41"/>
      <c r="B22" s="41"/>
      <c r="C22" s="213"/>
      <c r="D22" s="213"/>
      <c r="E22" s="213"/>
      <c r="F22" s="237"/>
      <c r="G22" s="206"/>
      <c r="H22" s="237"/>
      <c r="I22" s="206"/>
      <c r="J22" s="237"/>
      <c r="K22" s="206"/>
      <c r="L22" s="237"/>
      <c r="M22" s="206"/>
      <c r="N22" s="213"/>
      <c r="O22" s="206"/>
      <c r="P22" s="213"/>
      <c r="Q22" s="213"/>
      <c r="R22" s="213"/>
      <c r="S22" s="213"/>
      <c r="T22" s="213"/>
      <c r="U22" s="213"/>
      <c r="V22" s="213"/>
      <c r="W22" s="213"/>
      <c r="X22" s="213"/>
      <c r="Y22" s="206"/>
      <c r="Z22" s="213"/>
      <c r="AA22" s="206"/>
    </row>
    <row r="23" spans="1:27" ht="16.5" customHeight="1" thickBot="1">
      <c r="A23" s="41" t="s">
        <v>184</v>
      </c>
      <c r="B23" s="41"/>
      <c r="C23" s="64">
        <f>SUM(C16:C22)</f>
        <v>650060</v>
      </c>
      <c r="D23" s="8"/>
      <c r="E23" s="64">
        <f>SUM(E16:E22)</f>
        <v>132612</v>
      </c>
      <c r="F23" s="8"/>
      <c r="G23" s="64">
        <f>SUM(G16:G22)</f>
        <v>-20106</v>
      </c>
      <c r="H23" s="8"/>
      <c r="I23" s="64">
        <f>SUM(I16:I22)</f>
        <v>387835</v>
      </c>
      <c r="J23" s="8"/>
      <c r="K23" s="64">
        <f>SUM(K16:K22)</f>
        <v>0</v>
      </c>
      <c r="L23" s="8"/>
      <c r="M23" s="64">
        <f>SUM(M16:M22)</f>
        <v>-625716</v>
      </c>
      <c r="N23" s="8"/>
      <c r="O23" s="64">
        <f>SUM(O16:O22)</f>
        <v>4538</v>
      </c>
      <c r="P23" s="8"/>
      <c r="Q23" s="64">
        <f>SUM(Q16:Q22)</f>
        <v>-26698</v>
      </c>
      <c r="R23" s="8"/>
      <c r="S23" s="64">
        <f>SUM(S16:S22)</f>
        <v>-21</v>
      </c>
      <c r="T23" s="8"/>
      <c r="U23" s="64">
        <f>SUM(U16:U22)</f>
        <v>-22181</v>
      </c>
      <c r="V23" s="8"/>
      <c r="W23" s="64">
        <f>SUM(W16:W22)</f>
        <v>502504</v>
      </c>
      <c r="X23" s="8"/>
      <c r="Y23" s="64">
        <f>SUM(Y16:Y21)</f>
        <v>1409</v>
      </c>
      <c r="Z23" s="8"/>
      <c r="AA23" s="64">
        <f>SUM(AA16:AA22)</f>
        <v>503913</v>
      </c>
    </row>
    <row r="24" spans="1:27" s="240" customFormat="1" ht="16.5" customHeight="1" thickTop="1">
      <c r="A24" s="238"/>
      <c r="B24" s="238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</row>
    <row r="25" spans="1:27" ht="16.5" customHeight="1">
      <c r="A25" s="41"/>
      <c r="B25" s="4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1" customFormat="1" ht="16.5" customHeight="1">
      <c r="A26" s="41" t="s">
        <v>187</v>
      </c>
      <c r="C26" s="8">
        <v>650060</v>
      </c>
      <c r="D26" s="8"/>
      <c r="E26" s="8">
        <v>132612</v>
      </c>
      <c r="F26" s="8"/>
      <c r="G26" s="8">
        <v>-20106</v>
      </c>
      <c r="H26" s="8"/>
      <c r="I26" s="8">
        <v>387835</v>
      </c>
      <c r="J26" s="8"/>
      <c r="K26" s="8">
        <v>0</v>
      </c>
      <c r="L26" s="8"/>
      <c r="M26" s="8">
        <v>-609205</v>
      </c>
      <c r="N26" s="8"/>
      <c r="O26" s="8">
        <v>4538</v>
      </c>
      <c r="P26" s="8"/>
      <c r="Q26" s="8">
        <v>-27341</v>
      </c>
      <c r="R26" s="8"/>
      <c r="S26" s="8">
        <v>-471</v>
      </c>
      <c r="T26" s="8">
        <v>0</v>
      </c>
      <c r="U26" s="8">
        <f>SUM(O26:T26)</f>
        <v>-23274</v>
      </c>
      <c r="V26" s="8"/>
      <c r="W26" s="8">
        <f>SUM(U26,C26:M26)</f>
        <v>517922</v>
      </c>
      <c r="X26" s="8"/>
      <c r="Y26" s="8">
        <v>0</v>
      </c>
      <c r="Z26" s="8"/>
      <c r="AA26" s="8">
        <f>SUM(W26:Z26)</f>
        <v>517922</v>
      </c>
    </row>
    <row r="27" spans="1:27" s="211" customFormat="1" ht="8.25" customHeight="1">
      <c r="A27" s="4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1" customFormat="1" ht="16.5" customHeight="1">
      <c r="A28" s="41" t="s">
        <v>126</v>
      </c>
      <c r="B28" s="219"/>
    </row>
    <row r="29" spans="1:27" s="211" customFormat="1" ht="16.5" customHeight="1">
      <c r="A29" s="219" t="s">
        <v>142</v>
      </c>
      <c r="B29" s="219"/>
      <c r="C29" s="61">
        <v>0</v>
      </c>
      <c r="D29" s="213"/>
      <c r="E29" s="61">
        <v>0</v>
      </c>
      <c r="F29" s="206"/>
      <c r="G29" s="61">
        <v>0</v>
      </c>
      <c r="H29" s="206"/>
      <c r="I29" s="61">
        <v>0</v>
      </c>
      <c r="J29" s="206"/>
      <c r="K29" s="61">
        <v>0</v>
      </c>
      <c r="L29" s="206"/>
      <c r="M29" s="61">
        <v>-35778</v>
      </c>
      <c r="N29" s="213"/>
      <c r="O29" s="61">
        <v>0</v>
      </c>
      <c r="P29" s="213"/>
      <c r="Q29" s="61">
        <v>0</v>
      </c>
      <c r="R29" s="213"/>
      <c r="S29" s="61">
        <v>748</v>
      </c>
      <c r="T29" s="213"/>
      <c r="U29" s="8">
        <f>SUM(O29:T29)</f>
        <v>748</v>
      </c>
      <c r="V29" s="213"/>
      <c r="W29" s="8">
        <f>SUM(U29,C29:M29)</f>
        <v>-35030</v>
      </c>
      <c r="X29" s="213"/>
      <c r="Y29" s="61">
        <v>0</v>
      </c>
      <c r="Z29" s="213"/>
      <c r="AA29" s="8">
        <f>SUM(W29:Z29)</f>
        <v>-35030</v>
      </c>
    </row>
    <row r="30" spans="1:27" ht="16.5" customHeight="1">
      <c r="A30" s="41"/>
      <c r="B30" s="41"/>
      <c r="C30" s="254"/>
      <c r="D30" s="213"/>
      <c r="E30" s="254"/>
      <c r="F30" s="237"/>
      <c r="G30" s="217"/>
      <c r="H30" s="237"/>
      <c r="I30" s="217"/>
      <c r="J30" s="237"/>
      <c r="K30" s="217"/>
      <c r="L30" s="237"/>
      <c r="M30" s="217"/>
      <c r="N30" s="213"/>
      <c r="O30" s="217"/>
      <c r="P30" s="213"/>
      <c r="Q30" s="254"/>
      <c r="R30" s="213"/>
      <c r="S30" s="254"/>
      <c r="T30" s="213"/>
      <c r="U30" s="254"/>
      <c r="V30" s="213"/>
      <c r="W30" s="254"/>
      <c r="X30" s="213"/>
      <c r="Y30" s="217"/>
      <c r="Z30" s="213"/>
      <c r="AA30" s="217"/>
    </row>
    <row r="31" spans="1:27" ht="16.5" customHeight="1" thickBot="1">
      <c r="A31" s="41" t="s">
        <v>188</v>
      </c>
      <c r="B31" s="41"/>
      <c r="C31" s="64">
        <f>SUM(C26:C30)</f>
        <v>650060</v>
      </c>
      <c r="D31" s="8"/>
      <c r="E31" s="64">
        <f>SUM(E26:E30)</f>
        <v>132612</v>
      </c>
      <c r="F31" s="8"/>
      <c r="G31" s="64">
        <f>SUM(G26:G30)</f>
        <v>-20106</v>
      </c>
      <c r="H31" s="8"/>
      <c r="I31" s="64">
        <f>SUM(I26:I30)</f>
        <v>387835</v>
      </c>
      <c r="J31" s="8"/>
      <c r="K31" s="64">
        <f>SUM(K26:K30)</f>
        <v>0</v>
      </c>
      <c r="L31" s="8"/>
      <c r="M31" s="64">
        <f>SUM(M26:M30)</f>
        <v>-644983</v>
      </c>
      <c r="N31" s="8"/>
      <c r="O31" s="64">
        <f>SUM(O26:O30)</f>
        <v>4538</v>
      </c>
      <c r="P31" s="8"/>
      <c r="Q31" s="64">
        <f>SUM(Q26:Q30)</f>
        <v>-27341</v>
      </c>
      <c r="R31" s="8"/>
      <c r="S31" s="64">
        <f>SUM(S26:S30)</f>
        <v>277</v>
      </c>
      <c r="T31" s="8"/>
      <c r="U31" s="64">
        <f>SUM(U26:U30)</f>
        <v>-22526</v>
      </c>
      <c r="V31" s="8"/>
      <c r="W31" s="64">
        <f>SUM(W26:W30)</f>
        <v>482892</v>
      </c>
      <c r="X31" s="8"/>
      <c r="Y31" s="64">
        <f>SUM(Y26:Y30)</f>
        <v>0</v>
      </c>
      <c r="Z31" s="8"/>
      <c r="AA31" s="64">
        <f>SUM(AA26:AA30)</f>
        <v>482892</v>
      </c>
    </row>
    <row r="32" spans="1:27" ht="16.5" customHeight="1" thickTop="1">
      <c r="A32" s="41"/>
      <c r="B32" s="4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6.5" customHeight="1">
      <c r="A33" s="41"/>
      <c r="B33" s="4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6.5" customHeight="1">
      <c r="A34" s="41"/>
      <c r="B34" s="4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6.5" customHeight="1">
      <c r="A35" s="41"/>
      <c r="B35" s="4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6.5" customHeight="1">
      <c r="A36" s="41"/>
      <c r="B36" s="4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6.5" customHeight="1">
      <c r="A37" s="41"/>
      <c r="B37" s="4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6.5" customHeight="1">
      <c r="A38" s="41"/>
      <c r="B38" s="4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6.5" customHeight="1">
      <c r="A39" s="41"/>
      <c r="B39" s="4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5.5" customHeight="1"/>
    <row r="41" spans="1:27" ht="16.5" customHeight="1"/>
    <row r="42" spans="1:27" ht="16.5" customHeight="1"/>
    <row r="43" spans="1:27" ht="15" customHeight="1"/>
    <row r="44" spans="1:27" ht="21.95" customHeight="1">
      <c r="A44" s="241" t="str">
        <f>+'2-4'!A49:M49</f>
        <v>The accompanying notes form part of these interim consolidated and separate financial information.</v>
      </c>
      <c r="B44" s="227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</row>
  </sheetData>
  <mergeCells count="3">
    <mergeCell ref="C7:AA7"/>
    <mergeCell ref="C8:W8"/>
    <mergeCell ref="O9:U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8" tint="-0.499984740745262"/>
  </sheetPr>
  <dimension ref="A1:HJ36"/>
  <sheetViews>
    <sheetView zoomScaleNormal="100" zoomScaleSheetLayoutView="90" workbookViewId="0"/>
  </sheetViews>
  <sheetFormatPr defaultColWidth="18.5703125" defaultRowHeight="16.5" customHeight="1"/>
  <cols>
    <col min="1" max="1" width="48.140625" style="167" customWidth="1"/>
    <col min="2" max="2" width="5.7109375" style="167" customWidth="1"/>
    <col min="3" max="3" width="0.7109375" style="167" customWidth="1"/>
    <col min="4" max="4" width="13.28515625" style="169" customWidth="1"/>
    <col min="5" max="5" width="0.7109375" style="169" customWidth="1"/>
    <col min="6" max="6" width="13.7109375" style="169" customWidth="1"/>
    <col min="7" max="7" width="0.7109375" style="169" customWidth="1"/>
    <col min="8" max="8" width="15.5703125" style="214" customWidth="1"/>
    <col min="9" max="9" width="0.7109375" style="169" customWidth="1"/>
    <col min="10" max="10" width="13.7109375" style="169" customWidth="1"/>
    <col min="11" max="11" width="0.7109375" style="169" customWidth="1"/>
    <col min="12" max="12" width="16.140625" style="169" customWidth="1"/>
    <col min="13" max="13" width="0.85546875" style="169" customWidth="1"/>
    <col min="14" max="14" width="13.7109375" style="169" customWidth="1"/>
    <col min="15" max="15" width="0.85546875" style="169" customWidth="1"/>
    <col min="16" max="16" width="13.28515625" style="169" customWidth="1"/>
    <col min="17" max="33" width="18.5703125" style="168"/>
    <col min="34" max="16384" width="18.5703125" style="167"/>
  </cols>
  <sheetData>
    <row r="1" spans="1:218" s="246" customFormat="1" ht="16.5" customHeight="1">
      <c r="A1" s="29" t="s">
        <v>33</v>
      </c>
      <c r="B1" s="167"/>
      <c r="C1" s="167"/>
      <c r="D1" s="169"/>
      <c r="E1" s="169"/>
      <c r="F1" s="169"/>
      <c r="G1" s="169"/>
      <c r="H1" s="214"/>
      <c r="I1" s="169"/>
      <c r="J1" s="169"/>
      <c r="K1" s="169"/>
      <c r="L1" s="169"/>
      <c r="M1" s="169"/>
      <c r="N1" s="169"/>
      <c r="O1" s="169"/>
      <c r="P1" s="169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</row>
    <row r="2" spans="1:218" s="246" customFormat="1" ht="16.5" customHeight="1">
      <c r="A2" s="171" t="s">
        <v>164</v>
      </c>
      <c r="B2" s="181"/>
      <c r="C2" s="181"/>
      <c r="D2" s="172"/>
      <c r="E2" s="172"/>
      <c r="F2" s="172"/>
      <c r="G2" s="173"/>
      <c r="H2" s="215"/>
      <c r="I2" s="173"/>
      <c r="J2" s="173"/>
      <c r="K2" s="173"/>
      <c r="L2" s="173"/>
      <c r="M2" s="173"/>
      <c r="N2" s="173"/>
      <c r="O2" s="173"/>
      <c r="P2" s="173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</row>
    <row r="3" spans="1:218" s="246" customFormat="1" ht="16.5" customHeight="1">
      <c r="A3" s="174" t="s">
        <v>189</v>
      </c>
      <c r="B3" s="180"/>
      <c r="C3" s="180"/>
      <c r="D3" s="175"/>
      <c r="E3" s="175"/>
      <c r="F3" s="175"/>
      <c r="G3" s="175"/>
      <c r="H3" s="216"/>
      <c r="I3" s="175"/>
      <c r="J3" s="175"/>
      <c r="K3" s="175"/>
      <c r="L3" s="175"/>
      <c r="M3" s="175"/>
      <c r="N3" s="175"/>
      <c r="O3" s="175"/>
      <c r="P3" s="175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</row>
    <row r="4" spans="1:218" s="246" customFormat="1" ht="16.5" customHeight="1">
      <c r="A4" s="193"/>
      <c r="B4" s="194"/>
      <c r="C4" s="194"/>
      <c r="D4" s="195"/>
      <c r="E4" s="195"/>
      <c r="F4" s="195"/>
      <c r="G4" s="195"/>
      <c r="H4" s="217"/>
      <c r="I4" s="195"/>
      <c r="J4" s="195"/>
      <c r="K4" s="195"/>
      <c r="L4" s="195"/>
      <c r="M4" s="195"/>
      <c r="N4" s="195"/>
      <c r="O4" s="195"/>
      <c r="P4" s="195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67"/>
      <c r="FN4" s="167"/>
      <c r="FO4" s="167"/>
      <c r="FP4" s="167"/>
      <c r="FQ4" s="167"/>
      <c r="FR4" s="167"/>
      <c r="FS4" s="167"/>
      <c r="FT4" s="167"/>
      <c r="FU4" s="167"/>
      <c r="FV4" s="167"/>
      <c r="FW4" s="167"/>
      <c r="FX4" s="167"/>
      <c r="FY4" s="167"/>
      <c r="FZ4" s="167"/>
      <c r="GA4" s="167"/>
      <c r="GB4" s="167"/>
      <c r="GC4" s="167"/>
      <c r="GD4" s="167"/>
      <c r="GE4" s="167"/>
      <c r="GF4" s="167"/>
      <c r="GG4" s="167"/>
      <c r="GH4" s="167"/>
      <c r="GI4" s="167"/>
      <c r="GJ4" s="167"/>
      <c r="GK4" s="167"/>
      <c r="GL4" s="167"/>
      <c r="GM4" s="167"/>
      <c r="GN4" s="167"/>
      <c r="GO4" s="167"/>
      <c r="GP4" s="167"/>
      <c r="GQ4" s="167"/>
      <c r="GR4" s="167"/>
      <c r="GS4" s="167"/>
      <c r="GT4" s="167"/>
      <c r="GU4" s="167"/>
      <c r="GV4" s="167"/>
      <c r="GW4" s="167"/>
      <c r="GX4" s="167"/>
      <c r="GY4" s="167"/>
      <c r="GZ4" s="167"/>
      <c r="HA4" s="167"/>
      <c r="HB4" s="167"/>
      <c r="HC4" s="167"/>
      <c r="HD4" s="167"/>
      <c r="HE4" s="167"/>
      <c r="HF4" s="167"/>
      <c r="HG4" s="167"/>
      <c r="HH4" s="167"/>
      <c r="HI4" s="167"/>
      <c r="HJ4" s="167"/>
    </row>
    <row r="5" spans="1:218" s="246" customFormat="1" ht="16.5" customHeight="1">
      <c r="A5" s="179"/>
      <c r="B5" s="180"/>
      <c r="C5" s="180"/>
      <c r="D5" s="177"/>
      <c r="E5" s="177"/>
      <c r="F5" s="177"/>
      <c r="G5" s="177"/>
      <c r="H5" s="206"/>
      <c r="I5" s="177"/>
      <c r="J5" s="177"/>
      <c r="K5" s="177"/>
      <c r="L5" s="177"/>
      <c r="M5" s="177"/>
      <c r="N5" s="177"/>
      <c r="O5" s="177"/>
      <c r="P5" s="177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</row>
    <row r="6" spans="1:218" s="246" customFormat="1" ht="16.5" customHeight="1">
      <c r="A6" s="179"/>
      <c r="B6" s="180"/>
      <c r="C6" s="180"/>
      <c r="D6" s="176"/>
      <c r="E6" s="176"/>
      <c r="F6" s="176"/>
      <c r="G6" s="176"/>
      <c r="H6" s="205"/>
      <c r="I6" s="176"/>
      <c r="J6" s="176"/>
      <c r="K6" s="176"/>
      <c r="L6" s="176"/>
      <c r="M6" s="176"/>
      <c r="N6" s="178"/>
      <c r="O6" s="176"/>
      <c r="P6" s="178" t="s">
        <v>144</v>
      </c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</row>
    <row r="7" spans="1:218" s="246" customFormat="1" ht="16.5" customHeight="1">
      <c r="A7" s="179"/>
      <c r="B7" s="180"/>
      <c r="C7" s="180"/>
      <c r="D7" s="308" t="s">
        <v>116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</row>
    <row r="8" spans="1:218" s="247" customFormat="1" ht="16.5" customHeight="1">
      <c r="A8" s="181"/>
      <c r="B8" s="182"/>
      <c r="C8" s="196"/>
      <c r="D8" s="184" t="s">
        <v>6</v>
      </c>
      <c r="E8" s="183"/>
      <c r="F8" s="184"/>
      <c r="G8" s="197"/>
      <c r="H8" s="218"/>
      <c r="I8" s="197"/>
      <c r="J8" s="197"/>
      <c r="K8" s="197"/>
      <c r="L8" s="184"/>
      <c r="M8" s="172"/>
      <c r="N8" s="198" t="s">
        <v>68</v>
      </c>
      <c r="O8" s="192"/>
      <c r="P8" s="184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181"/>
      <c r="GU8" s="181"/>
      <c r="GV8" s="181"/>
      <c r="GW8" s="181"/>
      <c r="GX8" s="181"/>
      <c r="GY8" s="181"/>
      <c r="GZ8" s="181"/>
      <c r="HA8" s="181"/>
      <c r="HB8" s="181"/>
      <c r="HC8" s="181"/>
      <c r="HD8" s="181"/>
      <c r="HE8" s="181"/>
      <c r="HF8" s="181"/>
      <c r="HG8" s="181"/>
      <c r="HH8" s="181"/>
      <c r="HI8" s="181"/>
      <c r="HJ8" s="181"/>
    </row>
    <row r="9" spans="1:218" s="247" customFormat="1" ht="16.5" customHeight="1">
      <c r="A9" s="181"/>
      <c r="B9" s="182"/>
      <c r="C9" s="196"/>
      <c r="D9" s="172" t="s">
        <v>148</v>
      </c>
      <c r="E9" s="183"/>
      <c r="F9" s="172" t="s">
        <v>91</v>
      </c>
      <c r="G9" s="184"/>
      <c r="H9" s="209" t="s">
        <v>92</v>
      </c>
      <c r="I9" s="184"/>
      <c r="J9" s="184" t="s">
        <v>97</v>
      </c>
      <c r="K9" s="184"/>
      <c r="L9" s="248" t="s">
        <v>93</v>
      </c>
      <c r="M9" s="172"/>
      <c r="N9" s="185" t="s">
        <v>95</v>
      </c>
      <c r="O9" s="192"/>
      <c r="P9" s="199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1"/>
      <c r="EN9" s="181"/>
      <c r="EO9" s="181"/>
      <c r="EP9" s="181"/>
      <c r="EQ9" s="181"/>
      <c r="ER9" s="181"/>
      <c r="ES9" s="181"/>
      <c r="ET9" s="181"/>
      <c r="EU9" s="181"/>
      <c r="EV9" s="181"/>
      <c r="EW9" s="181"/>
      <c r="EX9" s="181"/>
      <c r="EY9" s="181"/>
      <c r="EZ9" s="181"/>
      <c r="FA9" s="181"/>
      <c r="FB9" s="181"/>
      <c r="FC9" s="181"/>
      <c r="FD9" s="181"/>
      <c r="FE9" s="181"/>
      <c r="FF9" s="181"/>
      <c r="FG9" s="181"/>
      <c r="FH9" s="181"/>
      <c r="FI9" s="181"/>
      <c r="FJ9" s="181"/>
      <c r="FK9" s="181"/>
      <c r="FL9" s="181"/>
      <c r="FM9" s="181"/>
      <c r="FN9" s="181"/>
      <c r="FO9" s="181"/>
      <c r="FP9" s="181"/>
      <c r="FQ9" s="181"/>
      <c r="FR9" s="181"/>
      <c r="FS9" s="181"/>
      <c r="FT9" s="181"/>
      <c r="FU9" s="181"/>
      <c r="FV9" s="181"/>
      <c r="FW9" s="181"/>
      <c r="FX9" s="181"/>
      <c r="FY9" s="181"/>
      <c r="FZ9" s="181"/>
      <c r="GA9" s="181"/>
      <c r="GB9" s="181"/>
      <c r="GC9" s="181"/>
      <c r="GD9" s="181"/>
      <c r="GE9" s="181"/>
      <c r="GF9" s="181"/>
      <c r="GG9" s="181"/>
      <c r="GH9" s="181"/>
      <c r="GI9" s="181"/>
      <c r="GJ9" s="181"/>
      <c r="GK9" s="181"/>
      <c r="GL9" s="181"/>
      <c r="GM9" s="181"/>
      <c r="GN9" s="181"/>
      <c r="GO9" s="181"/>
      <c r="GP9" s="181"/>
      <c r="GQ9" s="181"/>
      <c r="GR9" s="181"/>
      <c r="GS9" s="181"/>
      <c r="GT9" s="181"/>
      <c r="GU9" s="181"/>
      <c r="GV9" s="181"/>
      <c r="GW9" s="181"/>
      <c r="GX9" s="181"/>
      <c r="GY9" s="181"/>
      <c r="GZ9" s="181"/>
      <c r="HA9" s="181"/>
      <c r="HB9" s="181"/>
      <c r="HC9" s="181"/>
      <c r="HD9" s="181"/>
      <c r="HE9" s="181"/>
      <c r="HF9" s="181"/>
      <c r="HG9" s="181"/>
      <c r="HH9" s="181"/>
      <c r="HI9" s="181"/>
      <c r="HJ9" s="181"/>
    </row>
    <row r="10" spans="1:218" s="247" customFormat="1" ht="16.5" customHeight="1">
      <c r="A10" s="181"/>
      <c r="B10" s="121" t="s">
        <v>176</v>
      </c>
      <c r="C10" s="196"/>
      <c r="D10" s="175" t="s">
        <v>7</v>
      </c>
      <c r="E10" s="183"/>
      <c r="F10" s="178" t="s">
        <v>145</v>
      </c>
      <c r="G10" s="184"/>
      <c r="H10" s="210" t="s">
        <v>166</v>
      </c>
      <c r="I10" s="184"/>
      <c r="J10" s="178" t="s">
        <v>147</v>
      </c>
      <c r="K10" s="184"/>
      <c r="L10" s="200" t="s">
        <v>237</v>
      </c>
      <c r="M10" s="172"/>
      <c r="N10" s="200" t="s">
        <v>96</v>
      </c>
      <c r="O10" s="192"/>
      <c r="P10" s="178" t="s">
        <v>8</v>
      </c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  <c r="DR10" s="181"/>
      <c r="DS10" s="181"/>
      <c r="DT10" s="181"/>
      <c r="DU10" s="181"/>
      <c r="DV10" s="181"/>
      <c r="DW10" s="181"/>
      <c r="DX10" s="181"/>
      <c r="DY10" s="181"/>
      <c r="DZ10" s="181"/>
      <c r="EA10" s="181"/>
      <c r="EB10" s="181"/>
      <c r="EC10" s="181"/>
      <c r="ED10" s="181"/>
      <c r="EE10" s="181"/>
      <c r="EF10" s="181"/>
      <c r="EG10" s="181"/>
      <c r="EH10" s="181"/>
      <c r="EI10" s="181"/>
      <c r="EJ10" s="181"/>
      <c r="EK10" s="181"/>
      <c r="EL10" s="181"/>
      <c r="EM10" s="181"/>
      <c r="EN10" s="181"/>
      <c r="EO10" s="181"/>
      <c r="EP10" s="181"/>
      <c r="EQ10" s="181"/>
      <c r="ER10" s="181"/>
      <c r="ES10" s="181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1"/>
      <c r="FH10" s="181"/>
      <c r="FI10" s="181"/>
      <c r="FJ10" s="181"/>
      <c r="FK10" s="181"/>
      <c r="FL10" s="181"/>
      <c r="FM10" s="181"/>
      <c r="FN10" s="181"/>
      <c r="FO10" s="181"/>
      <c r="FP10" s="181"/>
      <c r="FQ10" s="181"/>
      <c r="FR10" s="181"/>
      <c r="FS10" s="181"/>
      <c r="FT10" s="181"/>
      <c r="FU10" s="181"/>
      <c r="FV10" s="181"/>
      <c r="FW10" s="181"/>
      <c r="FX10" s="181"/>
      <c r="FY10" s="181"/>
      <c r="FZ10" s="181"/>
      <c r="GA10" s="181"/>
      <c r="GB10" s="181"/>
      <c r="GC10" s="181"/>
      <c r="GD10" s="181"/>
      <c r="GE10" s="181"/>
      <c r="GF10" s="181"/>
      <c r="GG10" s="181"/>
      <c r="GH10" s="181"/>
      <c r="GI10" s="181"/>
      <c r="GJ10" s="181"/>
      <c r="GK10" s="181"/>
      <c r="GL10" s="181"/>
      <c r="GM10" s="181"/>
      <c r="GN10" s="181"/>
      <c r="GO10" s="181"/>
      <c r="GP10" s="181"/>
      <c r="GQ10" s="181"/>
      <c r="GR10" s="181"/>
      <c r="GS10" s="181"/>
      <c r="GT10" s="181"/>
      <c r="GU10" s="181"/>
      <c r="GV10" s="181"/>
      <c r="GW10" s="181"/>
      <c r="GX10" s="181"/>
      <c r="GY10" s="181"/>
      <c r="GZ10" s="181"/>
      <c r="HA10" s="181"/>
      <c r="HB10" s="181"/>
      <c r="HC10" s="181"/>
      <c r="HD10" s="181"/>
      <c r="HE10" s="181"/>
      <c r="HF10" s="181"/>
      <c r="HG10" s="181"/>
      <c r="HH10" s="181"/>
      <c r="HI10" s="181"/>
      <c r="HJ10" s="181"/>
    </row>
    <row r="11" spans="1:218" s="247" customFormat="1" ht="16.5" customHeight="1">
      <c r="A11" s="171"/>
      <c r="B11" s="201"/>
      <c r="C11" s="201"/>
      <c r="D11" s="189"/>
      <c r="E11" s="189"/>
      <c r="F11" s="189"/>
      <c r="G11" s="189"/>
      <c r="H11" s="213"/>
      <c r="I11" s="189"/>
      <c r="J11" s="189"/>
      <c r="K11" s="189"/>
      <c r="L11" s="189"/>
      <c r="M11" s="189"/>
      <c r="N11" s="189"/>
      <c r="O11" s="189"/>
      <c r="P11" s="189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  <c r="CK11" s="168"/>
      <c r="CL11" s="168"/>
      <c r="CM11" s="168"/>
      <c r="CN11" s="168"/>
      <c r="CO11" s="168"/>
      <c r="CP11" s="168"/>
      <c r="CQ11" s="168"/>
      <c r="CR11" s="168"/>
      <c r="CS11" s="168"/>
      <c r="CT11" s="168"/>
      <c r="CU11" s="168"/>
      <c r="CV11" s="168"/>
      <c r="CW11" s="168"/>
      <c r="CX11" s="168"/>
      <c r="CY11" s="168"/>
      <c r="CZ11" s="168"/>
      <c r="DA11" s="168"/>
      <c r="DB11" s="168"/>
      <c r="DC11" s="168"/>
      <c r="DD11" s="168"/>
      <c r="DE11" s="168"/>
      <c r="DF11" s="168"/>
      <c r="DG11" s="168"/>
      <c r="DH11" s="168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8"/>
      <c r="DW11" s="168"/>
      <c r="DX11" s="168"/>
      <c r="DY11" s="168"/>
      <c r="DZ11" s="168"/>
      <c r="EA11" s="168"/>
      <c r="EB11" s="168"/>
      <c r="EC11" s="168"/>
      <c r="ED11" s="168"/>
      <c r="EE11" s="168"/>
      <c r="EF11" s="168"/>
      <c r="EG11" s="168"/>
      <c r="EH11" s="168"/>
      <c r="EI11" s="168"/>
      <c r="EJ11" s="168"/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8"/>
      <c r="FH11" s="168"/>
      <c r="FI11" s="168"/>
      <c r="FJ11" s="168"/>
      <c r="FK11" s="168"/>
      <c r="FL11" s="168"/>
      <c r="FM11" s="168"/>
      <c r="FN11" s="168"/>
      <c r="FO11" s="168"/>
      <c r="FP11" s="168"/>
      <c r="FQ11" s="168"/>
      <c r="FR11" s="168"/>
      <c r="FS11" s="168"/>
      <c r="FT11" s="168"/>
      <c r="FU11" s="168"/>
      <c r="FV11" s="168"/>
      <c r="FW11" s="168"/>
      <c r="FX11" s="168"/>
      <c r="FY11" s="168"/>
      <c r="FZ11" s="168"/>
      <c r="GA11" s="168"/>
      <c r="GB11" s="168"/>
      <c r="GC11" s="168"/>
      <c r="GD11" s="168"/>
      <c r="GE11" s="168"/>
      <c r="GF11" s="168"/>
      <c r="GG11" s="168"/>
      <c r="GH11" s="168"/>
      <c r="GI11" s="168"/>
      <c r="GJ11" s="168"/>
      <c r="GK11" s="168"/>
      <c r="GL11" s="168"/>
      <c r="GM11" s="168"/>
      <c r="GN11" s="168"/>
      <c r="GO11" s="168"/>
      <c r="GP11" s="168"/>
      <c r="GQ11" s="168"/>
      <c r="GR11" s="168"/>
      <c r="GS11" s="168"/>
      <c r="GT11" s="168"/>
      <c r="GU11" s="168"/>
      <c r="GV11" s="168"/>
      <c r="GW11" s="168"/>
      <c r="GX11" s="168"/>
      <c r="GY11" s="168"/>
      <c r="GZ11" s="168"/>
      <c r="HA11" s="168"/>
      <c r="HB11" s="168"/>
      <c r="HC11" s="168"/>
      <c r="HD11" s="168"/>
      <c r="HE11" s="168"/>
      <c r="HF11" s="168"/>
      <c r="HG11" s="168"/>
      <c r="HH11" s="168"/>
      <c r="HI11" s="168"/>
      <c r="HJ11" s="168"/>
    </row>
    <row r="12" spans="1:218" s="247" customFormat="1" ht="16.5" customHeight="1">
      <c r="A12" s="171" t="s">
        <v>128</v>
      </c>
      <c r="B12" s="180"/>
      <c r="C12" s="196"/>
      <c r="D12" s="189">
        <v>1300119</v>
      </c>
      <c r="E12" s="183"/>
      <c r="F12" s="189">
        <v>453981</v>
      </c>
      <c r="G12" s="181"/>
      <c r="H12" s="213">
        <v>0</v>
      </c>
      <c r="I12" s="184"/>
      <c r="J12" s="189">
        <v>3813</v>
      </c>
      <c r="K12" s="184"/>
      <c r="L12" s="189">
        <v>-1254200</v>
      </c>
      <c r="M12" s="172"/>
      <c r="N12" s="189">
        <v>4538</v>
      </c>
      <c r="O12" s="172"/>
      <c r="P12" s="202">
        <f>SUM(N12,L12,J12,H12,F12,D12)</f>
        <v>508251</v>
      </c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1"/>
      <c r="EJ12" s="181"/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1"/>
      <c r="FL12" s="181"/>
      <c r="FM12" s="181"/>
      <c r="FN12" s="181"/>
      <c r="FO12" s="181"/>
      <c r="FP12" s="181"/>
      <c r="FQ12" s="181"/>
      <c r="FR12" s="181"/>
      <c r="FS12" s="181"/>
      <c r="FT12" s="181"/>
      <c r="FU12" s="181"/>
      <c r="FV12" s="181"/>
      <c r="FW12" s="181"/>
      <c r="FX12" s="181"/>
      <c r="FY12" s="181"/>
      <c r="FZ12" s="181"/>
      <c r="GA12" s="181"/>
      <c r="GB12" s="181"/>
      <c r="GC12" s="181"/>
      <c r="GD12" s="181"/>
      <c r="GE12" s="181"/>
      <c r="GF12" s="181"/>
      <c r="GG12" s="181"/>
      <c r="GH12" s="181"/>
      <c r="GI12" s="181"/>
      <c r="GJ12" s="181"/>
      <c r="GK12" s="181"/>
      <c r="GL12" s="181"/>
      <c r="GM12" s="181"/>
      <c r="GN12" s="181"/>
      <c r="GO12" s="181"/>
      <c r="GP12" s="181"/>
      <c r="GQ12" s="181"/>
      <c r="GR12" s="181"/>
      <c r="GS12" s="181"/>
      <c r="GT12" s="181"/>
      <c r="GU12" s="181"/>
      <c r="GV12" s="181"/>
      <c r="GW12" s="181"/>
      <c r="GX12" s="181"/>
      <c r="GY12" s="181"/>
      <c r="GZ12" s="181"/>
      <c r="HA12" s="181"/>
      <c r="HB12" s="181"/>
      <c r="HC12" s="181"/>
      <c r="HD12" s="181"/>
      <c r="HE12" s="181"/>
      <c r="HF12" s="181"/>
      <c r="HG12" s="181"/>
      <c r="HH12" s="181"/>
      <c r="HI12" s="181"/>
      <c r="HJ12" s="181"/>
    </row>
    <row r="13" spans="1:218" s="247" customFormat="1" ht="8.1" customHeight="1">
      <c r="A13" s="171"/>
      <c r="B13" s="201"/>
      <c r="C13" s="196"/>
      <c r="D13" s="189"/>
      <c r="E13" s="183"/>
      <c r="F13" s="189"/>
      <c r="G13" s="181"/>
      <c r="H13" s="213"/>
      <c r="I13" s="184"/>
      <c r="J13" s="189"/>
      <c r="K13" s="184"/>
      <c r="L13" s="189"/>
      <c r="M13" s="172"/>
      <c r="N13" s="189"/>
      <c r="O13" s="172"/>
      <c r="P13" s="202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1"/>
      <c r="ET13" s="181"/>
      <c r="EU13" s="181"/>
      <c r="EV13" s="181"/>
      <c r="EW13" s="181"/>
      <c r="EX13" s="181"/>
      <c r="EY13" s="181"/>
      <c r="EZ13" s="181"/>
      <c r="FA13" s="181"/>
      <c r="FB13" s="181"/>
      <c r="FC13" s="181"/>
      <c r="FD13" s="181"/>
      <c r="FE13" s="181"/>
      <c r="FF13" s="181"/>
      <c r="FG13" s="181"/>
      <c r="FH13" s="181"/>
      <c r="FI13" s="181"/>
      <c r="FJ13" s="181"/>
      <c r="FK13" s="181"/>
      <c r="FL13" s="181"/>
      <c r="FM13" s="181"/>
      <c r="FN13" s="181"/>
      <c r="FO13" s="181"/>
      <c r="FP13" s="181"/>
      <c r="FQ13" s="181"/>
      <c r="FR13" s="181"/>
      <c r="FS13" s="181"/>
      <c r="FT13" s="181"/>
      <c r="FU13" s="181"/>
      <c r="FV13" s="181"/>
      <c r="FW13" s="181"/>
      <c r="FX13" s="181"/>
      <c r="FY13" s="181"/>
      <c r="FZ13" s="181"/>
      <c r="GA13" s="181"/>
      <c r="GB13" s="181"/>
      <c r="GC13" s="181"/>
      <c r="GD13" s="181"/>
      <c r="GE13" s="181"/>
      <c r="GF13" s="181"/>
      <c r="GG13" s="181"/>
      <c r="GH13" s="181"/>
      <c r="GI13" s="181"/>
      <c r="GJ13" s="181"/>
      <c r="GK13" s="181"/>
      <c r="GL13" s="181"/>
      <c r="GM13" s="181"/>
      <c r="GN13" s="181"/>
      <c r="GO13" s="181"/>
      <c r="GP13" s="181"/>
      <c r="GQ13" s="181"/>
      <c r="GR13" s="181"/>
      <c r="GS13" s="181"/>
      <c r="GT13" s="181"/>
      <c r="GU13" s="181"/>
      <c r="GV13" s="181"/>
      <c r="GW13" s="181"/>
      <c r="GX13" s="181"/>
      <c r="GY13" s="181"/>
      <c r="GZ13" s="181"/>
      <c r="HA13" s="181"/>
      <c r="HB13" s="181"/>
      <c r="HC13" s="181"/>
      <c r="HD13" s="181"/>
      <c r="HE13" s="181"/>
      <c r="HF13" s="181"/>
      <c r="HG13" s="181"/>
      <c r="HH13" s="181"/>
      <c r="HI13" s="181"/>
      <c r="HJ13" s="181"/>
    </row>
    <row r="14" spans="1:218" s="247" customFormat="1" ht="16.5" customHeight="1">
      <c r="A14" s="171" t="s">
        <v>126</v>
      </c>
      <c r="B14" s="180"/>
      <c r="C14" s="196"/>
      <c r="D14" s="181"/>
      <c r="E14" s="181"/>
      <c r="F14" s="181"/>
      <c r="G14" s="181"/>
      <c r="H14" s="211"/>
      <c r="I14" s="181"/>
      <c r="J14" s="181"/>
      <c r="K14" s="181"/>
      <c r="L14" s="181"/>
      <c r="M14" s="181"/>
      <c r="N14" s="181"/>
      <c r="O14" s="181"/>
      <c r="P14" s="181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1"/>
      <c r="ET14" s="181"/>
      <c r="EU14" s="181"/>
      <c r="EV14" s="181"/>
      <c r="EW14" s="181"/>
      <c r="EX14" s="181"/>
      <c r="EY14" s="181"/>
      <c r="EZ14" s="181"/>
      <c r="FA14" s="181"/>
      <c r="FB14" s="181"/>
      <c r="FC14" s="181"/>
      <c r="FD14" s="181"/>
      <c r="FE14" s="181"/>
      <c r="FF14" s="181"/>
      <c r="FG14" s="181"/>
      <c r="FH14" s="181"/>
      <c r="FI14" s="181"/>
      <c r="FJ14" s="181"/>
      <c r="FK14" s="181"/>
      <c r="FL14" s="181"/>
      <c r="FM14" s="181"/>
      <c r="FN14" s="181"/>
      <c r="FO14" s="181"/>
      <c r="FP14" s="181"/>
      <c r="FQ14" s="181"/>
      <c r="FR14" s="181"/>
      <c r="FS14" s="181"/>
      <c r="FT14" s="181"/>
      <c r="FU14" s="181"/>
      <c r="FV14" s="181"/>
      <c r="FW14" s="181"/>
      <c r="FX14" s="181"/>
      <c r="FY14" s="181"/>
      <c r="FZ14" s="181"/>
      <c r="GA14" s="181"/>
      <c r="GB14" s="181"/>
      <c r="GC14" s="181"/>
      <c r="GD14" s="181"/>
      <c r="GE14" s="181"/>
      <c r="GF14" s="181"/>
      <c r="GG14" s="181"/>
      <c r="GH14" s="181"/>
      <c r="GI14" s="181"/>
      <c r="GJ14" s="181"/>
      <c r="GK14" s="181"/>
      <c r="GL14" s="181"/>
      <c r="GM14" s="181"/>
      <c r="GN14" s="181"/>
      <c r="GO14" s="181"/>
      <c r="GP14" s="181"/>
      <c r="GQ14" s="181"/>
      <c r="GR14" s="181"/>
      <c r="GS14" s="181"/>
      <c r="GT14" s="181"/>
      <c r="GU14" s="181"/>
      <c r="GV14" s="181"/>
      <c r="GW14" s="181"/>
      <c r="GX14" s="181"/>
      <c r="GY14" s="181"/>
      <c r="GZ14" s="181"/>
      <c r="HA14" s="181"/>
      <c r="HB14" s="181"/>
      <c r="HC14" s="181"/>
      <c r="HD14" s="181"/>
      <c r="HE14" s="181"/>
      <c r="HF14" s="181"/>
      <c r="HG14" s="181"/>
      <c r="HH14" s="181"/>
      <c r="HI14" s="181"/>
      <c r="HJ14" s="181"/>
    </row>
    <row r="15" spans="1:218" s="247" customFormat="1" ht="16.5" customHeight="1">
      <c r="A15" s="186" t="s">
        <v>167</v>
      </c>
      <c r="B15" s="180"/>
      <c r="C15" s="196"/>
      <c r="D15" s="189">
        <v>-650059</v>
      </c>
      <c r="E15" s="189"/>
      <c r="F15" s="189">
        <v>0</v>
      </c>
      <c r="G15" s="189"/>
      <c r="H15" s="189">
        <v>650059</v>
      </c>
      <c r="I15" s="189"/>
      <c r="J15" s="189">
        <v>0</v>
      </c>
      <c r="K15" s="189"/>
      <c r="L15" s="189">
        <v>0</v>
      </c>
      <c r="M15" s="189"/>
      <c r="N15" s="189">
        <v>0</v>
      </c>
      <c r="O15" s="181"/>
      <c r="P15" s="202">
        <f t="shared" ref="P15:P16" si="0">SUM(N15,L15,J15,H15,F15,D15)</f>
        <v>0</v>
      </c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1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1"/>
      <c r="FF15" s="181"/>
      <c r="FG15" s="181"/>
      <c r="FH15" s="181"/>
      <c r="FI15" s="181"/>
      <c r="FJ15" s="181"/>
      <c r="FK15" s="181"/>
      <c r="FL15" s="181"/>
      <c r="FM15" s="181"/>
      <c r="FN15" s="181"/>
      <c r="FO15" s="181"/>
      <c r="FP15" s="181"/>
      <c r="FQ15" s="181"/>
      <c r="FR15" s="181"/>
      <c r="FS15" s="181"/>
      <c r="FT15" s="181"/>
      <c r="FU15" s="181"/>
      <c r="FV15" s="181"/>
      <c r="FW15" s="181"/>
      <c r="FX15" s="181"/>
      <c r="FY15" s="181"/>
      <c r="FZ15" s="181"/>
      <c r="GA15" s="181"/>
      <c r="GB15" s="181"/>
      <c r="GC15" s="181"/>
      <c r="GD15" s="181"/>
      <c r="GE15" s="181"/>
      <c r="GF15" s="181"/>
      <c r="GG15" s="181"/>
      <c r="GH15" s="181"/>
      <c r="GI15" s="181"/>
      <c r="GJ15" s="181"/>
      <c r="GK15" s="181"/>
      <c r="GL15" s="181"/>
      <c r="GM15" s="181"/>
      <c r="GN15" s="181"/>
      <c r="GO15" s="181"/>
      <c r="GP15" s="181"/>
      <c r="GQ15" s="181"/>
      <c r="GR15" s="181"/>
      <c r="GS15" s="181"/>
      <c r="GT15" s="181"/>
      <c r="GU15" s="181"/>
      <c r="GV15" s="181"/>
      <c r="GW15" s="181"/>
      <c r="GX15" s="181"/>
      <c r="GY15" s="181"/>
      <c r="GZ15" s="181"/>
      <c r="HA15" s="181"/>
      <c r="HB15" s="181"/>
      <c r="HC15" s="181"/>
      <c r="HD15" s="181"/>
      <c r="HE15" s="181"/>
      <c r="HF15" s="181"/>
      <c r="HG15" s="181"/>
      <c r="HH15" s="181"/>
      <c r="HI15" s="181"/>
      <c r="HJ15" s="181"/>
    </row>
    <row r="16" spans="1:218" s="247" customFormat="1" ht="16.5" customHeight="1">
      <c r="A16" s="186" t="s">
        <v>210</v>
      </c>
      <c r="B16" s="180"/>
      <c r="C16" s="196"/>
      <c r="D16" s="189">
        <v>0</v>
      </c>
      <c r="E16" s="189"/>
      <c r="F16" s="189">
        <v>0</v>
      </c>
      <c r="G16" s="189"/>
      <c r="H16" s="189">
        <v>0</v>
      </c>
      <c r="I16" s="189"/>
      <c r="J16" s="189">
        <v>0</v>
      </c>
      <c r="K16" s="189"/>
      <c r="L16" s="189">
        <v>-1903</v>
      </c>
      <c r="M16" s="189"/>
      <c r="N16" s="189">
        <v>0</v>
      </c>
      <c r="O16" s="181"/>
      <c r="P16" s="202">
        <f t="shared" si="0"/>
        <v>-1903</v>
      </c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  <c r="FP16" s="181"/>
      <c r="FQ16" s="181"/>
      <c r="FR16" s="181"/>
      <c r="FS16" s="181"/>
      <c r="FT16" s="181"/>
      <c r="FU16" s="181"/>
      <c r="FV16" s="181"/>
      <c r="FW16" s="181"/>
      <c r="FX16" s="181"/>
      <c r="FY16" s="181"/>
      <c r="FZ16" s="181"/>
      <c r="GA16" s="181"/>
      <c r="GB16" s="181"/>
      <c r="GC16" s="181"/>
      <c r="GD16" s="181"/>
      <c r="GE16" s="181"/>
      <c r="GF16" s="181"/>
      <c r="GG16" s="181"/>
      <c r="GH16" s="181"/>
      <c r="GI16" s="181"/>
      <c r="GJ16" s="181"/>
      <c r="GK16" s="181"/>
      <c r="GL16" s="181"/>
      <c r="GM16" s="181"/>
      <c r="GN16" s="181"/>
      <c r="GO16" s="181"/>
      <c r="GP16" s="181"/>
      <c r="GQ16" s="181"/>
      <c r="GR16" s="181"/>
      <c r="GS16" s="181"/>
      <c r="GT16" s="181"/>
      <c r="GU16" s="181"/>
      <c r="GV16" s="181"/>
      <c r="GW16" s="181"/>
      <c r="GX16" s="181"/>
      <c r="GY16" s="181"/>
      <c r="GZ16" s="181"/>
      <c r="HA16" s="181"/>
      <c r="HB16" s="181"/>
      <c r="HC16" s="181"/>
      <c r="HD16" s="181"/>
      <c r="HE16" s="181"/>
      <c r="HF16" s="181"/>
      <c r="HG16" s="181"/>
      <c r="HH16" s="181"/>
      <c r="HI16" s="181"/>
      <c r="HJ16" s="181"/>
    </row>
    <row r="17" spans="1:218" s="247" customFormat="1" ht="16.5" customHeight="1">
      <c r="A17" s="249" t="s">
        <v>168</v>
      </c>
      <c r="B17" s="187"/>
      <c r="C17" s="196"/>
      <c r="D17" s="188">
        <v>0</v>
      </c>
      <c r="E17" s="189"/>
      <c r="F17" s="188">
        <v>-321369</v>
      </c>
      <c r="G17" s="170"/>
      <c r="H17" s="212">
        <v>-262224</v>
      </c>
      <c r="I17" s="170"/>
      <c r="J17" s="188">
        <v>-3813</v>
      </c>
      <c r="K17" s="170"/>
      <c r="L17" s="188">
        <v>587406</v>
      </c>
      <c r="M17" s="189"/>
      <c r="N17" s="188">
        <v>0</v>
      </c>
      <c r="O17" s="189"/>
      <c r="P17" s="203">
        <f>SUM(N17,L17,J17,H17,F17,D17)</f>
        <v>0</v>
      </c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1"/>
      <c r="FH17" s="181"/>
      <c r="FI17" s="181"/>
      <c r="FJ17" s="181"/>
      <c r="FK17" s="181"/>
      <c r="FL17" s="181"/>
      <c r="FM17" s="181"/>
      <c r="FN17" s="181"/>
      <c r="FO17" s="181"/>
      <c r="FP17" s="181"/>
      <c r="FQ17" s="181"/>
      <c r="FR17" s="181"/>
      <c r="FS17" s="181"/>
      <c r="FT17" s="181"/>
      <c r="FU17" s="181"/>
      <c r="FV17" s="181"/>
      <c r="FW17" s="181"/>
      <c r="FX17" s="181"/>
      <c r="FY17" s="181"/>
      <c r="FZ17" s="181"/>
      <c r="GA17" s="181"/>
      <c r="GB17" s="181"/>
      <c r="GC17" s="181"/>
      <c r="GD17" s="181"/>
      <c r="GE17" s="181"/>
      <c r="GF17" s="181"/>
      <c r="GG17" s="181"/>
      <c r="GH17" s="181"/>
      <c r="GI17" s="181"/>
      <c r="GJ17" s="181"/>
      <c r="GK17" s="181"/>
      <c r="GL17" s="181"/>
      <c r="GM17" s="181"/>
      <c r="GN17" s="181"/>
      <c r="GO17" s="181"/>
      <c r="GP17" s="181"/>
      <c r="GQ17" s="181"/>
      <c r="GR17" s="181"/>
      <c r="GS17" s="181"/>
      <c r="GT17" s="181"/>
      <c r="GU17" s="181"/>
      <c r="GV17" s="181"/>
      <c r="GW17" s="181"/>
      <c r="GX17" s="181"/>
      <c r="GY17" s="181"/>
      <c r="GZ17" s="181"/>
      <c r="HA17" s="181"/>
      <c r="HB17" s="181"/>
      <c r="HC17" s="181"/>
      <c r="HD17" s="181"/>
      <c r="HE17" s="181"/>
      <c r="HF17" s="181"/>
      <c r="HG17" s="181"/>
      <c r="HH17" s="181"/>
      <c r="HI17" s="181"/>
      <c r="HJ17" s="181"/>
    </row>
    <row r="18" spans="1:218" s="246" customFormat="1" ht="16.5" customHeight="1">
      <c r="A18" s="186"/>
      <c r="B18" s="186"/>
      <c r="C18" s="201"/>
      <c r="D18" s="189"/>
      <c r="E18" s="189"/>
      <c r="F18" s="189"/>
      <c r="G18" s="177"/>
      <c r="H18" s="213"/>
      <c r="I18" s="177"/>
      <c r="J18" s="189"/>
      <c r="K18" s="177"/>
      <c r="L18" s="189"/>
      <c r="M18" s="189"/>
      <c r="N18" s="177"/>
      <c r="O18" s="189"/>
      <c r="P18" s="177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168"/>
      <c r="DY18" s="168"/>
      <c r="DZ18" s="168"/>
      <c r="EA18" s="168"/>
      <c r="EB18" s="168"/>
      <c r="EC18" s="168"/>
      <c r="ED18" s="168"/>
      <c r="EE18" s="168"/>
      <c r="EF18" s="168"/>
      <c r="EG18" s="168"/>
      <c r="EH18" s="168"/>
      <c r="EI18" s="168"/>
      <c r="EJ18" s="168"/>
      <c r="EK18" s="168"/>
      <c r="EL18" s="168"/>
      <c r="EM18" s="168"/>
      <c r="EN18" s="168"/>
      <c r="EO18" s="168"/>
      <c r="EP18" s="168"/>
      <c r="EQ18" s="168"/>
      <c r="ER18" s="168"/>
      <c r="ES18" s="168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68"/>
      <c r="FF18" s="168"/>
      <c r="FG18" s="168"/>
      <c r="FH18" s="168"/>
      <c r="FI18" s="168"/>
      <c r="FJ18" s="168"/>
      <c r="FK18" s="168"/>
      <c r="FL18" s="168"/>
      <c r="FM18" s="168"/>
      <c r="FN18" s="168"/>
      <c r="FO18" s="168"/>
      <c r="FP18" s="168"/>
      <c r="FQ18" s="168"/>
      <c r="FR18" s="168"/>
      <c r="FS18" s="168"/>
      <c r="FT18" s="168"/>
      <c r="FU18" s="168"/>
      <c r="FV18" s="168"/>
      <c r="FW18" s="168"/>
      <c r="FX18" s="168"/>
      <c r="FY18" s="168"/>
      <c r="FZ18" s="168"/>
      <c r="GA18" s="168"/>
      <c r="GB18" s="168"/>
      <c r="GC18" s="168"/>
      <c r="GD18" s="168"/>
      <c r="GE18" s="168"/>
      <c r="GF18" s="168"/>
      <c r="GG18" s="168"/>
      <c r="GH18" s="168"/>
      <c r="GI18" s="168"/>
      <c r="GJ18" s="168"/>
      <c r="GK18" s="168"/>
      <c r="GL18" s="168"/>
      <c r="GM18" s="168"/>
      <c r="GN18" s="168"/>
      <c r="GO18" s="168"/>
      <c r="GP18" s="168"/>
      <c r="GQ18" s="168"/>
      <c r="GR18" s="168"/>
      <c r="GS18" s="168"/>
      <c r="GT18" s="168"/>
      <c r="GU18" s="168"/>
      <c r="GV18" s="168"/>
      <c r="GW18" s="168"/>
      <c r="GX18" s="168"/>
      <c r="GY18" s="168"/>
      <c r="GZ18" s="168"/>
      <c r="HA18" s="168"/>
      <c r="HB18" s="168"/>
      <c r="HC18" s="168"/>
      <c r="HD18" s="168"/>
      <c r="HE18" s="168"/>
      <c r="HF18" s="168"/>
      <c r="HG18" s="168"/>
      <c r="HH18" s="168"/>
      <c r="HI18" s="168"/>
      <c r="HJ18" s="168"/>
    </row>
    <row r="19" spans="1:218" s="246" customFormat="1" ht="16.5" customHeight="1" thickBot="1">
      <c r="A19" s="171" t="s">
        <v>184</v>
      </c>
      <c r="B19" s="201"/>
      <c r="C19" s="201"/>
      <c r="D19" s="190">
        <f>SUM(D12:D17)</f>
        <v>650060</v>
      </c>
      <c r="E19" s="189"/>
      <c r="F19" s="190">
        <f>SUM(F12:F17)</f>
        <v>132612</v>
      </c>
      <c r="G19" s="189"/>
      <c r="H19" s="190">
        <f>SUM(H12:H17)</f>
        <v>387835</v>
      </c>
      <c r="I19" s="189"/>
      <c r="J19" s="190">
        <f>SUM(J12:J17)</f>
        <v>0</v>
      </c>
      <c r="K19" s="189"/>
      <c r="L19" s="190">
        <f>SUM(L12:L17)</f>
        <v>-668697</v>
      </c>
      <c r="M19" s="189"/>
      <c r="N19" s="190">
        <f>SUM(N12:N17)</f>
        <v>4538</v>
      </c>
      <c r="O19" s="189"/>
      <c r="P19" s="190">
        <f>SUM(P12:P17)</f>
        <v>506348</v>
      </c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68"/>
      <c r="CL19" s="168"/>
      <c r="CM19" s="168"/>
      <c r="CN19" s="168"/>
      <c r="CO19" s="168"/>
      <c r="CP19" s="168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8"/>
      <c r="DJ19" s="168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68"/>
      <c r="EB19" s="168"/>
      <c r="EC19" s="168"/>
      <c r="ED19" s="168"/>
      <c r="EE19" s="168"/>
      <c r="EF19" s="168"/>
      <c r="EG19" s="168"/>
      <c r="EH19" s="168"/>
      <c r="EI19" s="168"/>
      <c r="EJ19" s="168"/>
      <c r="EK19" s="168"/>
      <c r="EL19" s="168"/>
      <c r="EM19" s="168"/>
      <c r="EN19" s="168"/>
      <c r="EO19" s="168"/>
      <c r="EP19" s="168"/>
      <c r="EQ19" s="168"/>
      <c r="ER19" s="168"/>
      <c r="ES19" s="168"/>
      <c r="ET19" s="168"/>
      <c r="EU19" s="168"/>
      <c r="EV19" s="168"/>
      <c r="EW19" s="168"/>
      <c r="EX19" s="168"/>
      <c r="EY19" s="168"/>
      <c r="EZ19" s="168"/>
      <c r="FA19" s="168"/>
      <c r="FB19" s="168"/>
      <c r="FC19" s="168"/>
      <c r="FD19" s="168"/>
      <c r="FE19" s="168"/>
      <c r="FF19" s="168"/>
      <c r="FG19" s="168"/>
      <c r="FH19" s="168"/>
      <c r="FI19" s="168"/>
      <c r="FJ19" s="168"/>
      <c r="FK19" s="168"/>
      <c r="FL19" s="168"/>
      <c r="FM19" s="168"/>
      <c r="FN19" s="168"/>
      <c r="FO19" s="168"/>
      <c r="FP19" s="168"/>
      <c r="FQ19" s="168"/>
      <c r="FR19" s="168"/>
      <c r="FS19" s="168"/>
      <c r="FT19" s="168"/>
      <c r="FU19" s="168"/>
      <c r="FV19" s="168"/>
      <c r="FW19" s="168"/>
      <c r="FX19" s="168"/>
      <c r="FY19" s="168"/>
      <c r="FZ19" s="168"/>
      <c r="GA19" s="168"/>
      <c r="GB19" s="168"/>
      <c r="GC19" s="168"/>
      <c r="GD19" s="168"/>
      <c r="GE19" s="168"/>
      <c r="GF19" s="168"/>
      <c r="GG19" s="168"/>
      <c r="GH19" s="168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8"/>
      <c r="GT19" s="168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</row>
    <row r="20" spans="1:218" s="247" customFormat="1" ht="16.5" customHeight="1" thickTop="1">
      <c r="A20" s="171"/>
      <c r="B20" s="201"/>
      <c r="C20" s="201"/>
      <c r="D20" s="189"/>
      <c r="E20" s="189"/>
      <c r="F20" s="189"/>
      <c r="G20" s="189"/>
      <c r="H20" s="213"/>
      <c r="I20" s="189"/>
      <c r="J20" s="189"/>
      <c r="K20" s="189"/>
      <c r="L20" s="189"/>
      <c r="M20" s="189"/>
      <c r="N20" s="189"/>
      <c r="O20" s="189"/>
      <c r="P20" s="189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8"/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8"/>
      <c r="EE20" s="168"/>
      <c r="EF20" s="168"/>
      <c r="EG20" s="168"/>
      <c r="EH20" s="168"/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68"/>
      <c r="FG20" s="168"/>
      <c r="FH20" s="168"/>
      <c r="FI20" s="168"/>
      <c r="FJ20" s="168"/>
      <c r="FK20" s="168"/>
      <c r="FL20" s="168"/>
      <c r="FM20" s="168"/>
      <c r="FN20" s="168"/>
      <c r="FO20" s="168"/>
      <c r="FP20" s="168"/>
      <c r="FQ20" s="168"/>
      <c r="FR20" s="168"/>
      <c r="FS20" s="168"/>
      <c r="FT20" s="168"/>
      <c r="FU20" s="168"/>
      <c r="FV20" s="168"/>
      <c r="FW20" s="168"/>
      <c r="FX20" s="168"/>
      <c r="FY20" s="168"/>
      <c r="FZ20" s="168"/>
      <c r="GA20" s="168"/>
      <c r="GB20" s="168"/>
      <c r="GC20" s="168"/>
      <c r="GD20" s="168"/>
      <c r="GE20" s="168"/>
      <c r="GF20" s="168"/>
      <c r="GG20" s="168"/>
      <c r="GH20" s="168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</row>
    <row r="21" spans="1:218" s="247" customFormat="1" ht="16.5" customHeight="1">
      <c r="A21" s="41" t="s">
        <v>220</v>
      </c>
      <c r="B21" s="201"/>
      <c r="C21" s="201"/>
      <c r="D21" s="189"/>
      <c r="E21" s="189"/>
      <c r="F21" s="189"/>
      <c r="G21" s="189"/>
      <c r="H21" s="213"/>
      <c r="I21" s="189"/>
      <c r="J21" s="189"/>
      <c r="K21" s="189"/>
      <c r="L21" s="189"/>
      <c r="M21" s="189"/>
      <c r="N21" s="189"/>
      <c r="O21" s="189"/>
      <c r="P21" s="189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68"/>
      <c r="EB21" s="168"/>
      <c r="EC21" s="168"/>
      <c r="ED21" s="168"/>
      <c r="EE21" s="168"/>
      <c r="EF21" s="168"/>
      <c r="EG21" s="168"/>
      <c r="EH21" s="168"/>
      <c r="EI21" s="168"/>
      <c r="EJ21" s="168"/>
      <c r="EK21" s="168"/>
      <c r="EL21" s="168"/>
      <c r="EM21" s="168"/>
      <c r="EN21" s="168"/>
      <c r="EO21" s="168"/>
      <c r="EP21" s="168"/>
      <c r="EQ21" s="168"/>
      <c r="ER21" s="168"/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68"/>
      <c r="FG21" s="168"/>
      <c r="FH21" s="168"/>
      <c r="FI21" s="168"/>
      <c r="FJ21" s="168"/>
      <c r="FK21" s="168"/>
      <c r="FL21" s="168"/>
      <c r="FM21" s="168"/>
      <c r="FN21" s="168"/>
      <c r="FO21" s="168"/>
      <c r="FP21" s="168"/>
      <c r="FQ21" s="168"/>
      <c r="FR21" s="168"/>
      <c r="FS21" s="168"/>
      <c r="FT21" s="168"/>
      <c r="FU21" s="168"/>
      <c r="FV21" s="168"/>
      <c r="FW21" s="168"/>
      <c r="FX21" s="168"/>
      <c r="FY21" s="168"/>
      <c r="FZ21" s="168"/>
      <c r="GA21" s="168"/>
      <c r="GB21" s="168"/>
      <c r="GC21" s="168"/>
      <c r="GD21" s="168"/>
      <c r="GE21" s="168"/>
      <c r="GF21" s="168"/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/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8"/>
      <c r="HF21" s="168"/>
      <c r="HG21" s="168"/>
      <c r="HH21" s="168"/>
      <c r="HI21" s="168"/>
      <c r="HJ21" s="168"/>
    </row>
    <row r="22" spans="1:218" s="247" customFormat="1" ht="16.5" customHeight="1">
      <c r="A22" s="258" t="s">
        <v>221</v>
      </c>
      <c r="B22" s="180"/>
      <c r="C22" s="196"/>
      <c r="D22" s="189">
        <v>650060</v>
      </c>
      <c r="E22" s="183"/>
      <c r="F22" s="189">
        <v>132612</v>
      </c>
      <c r="G22" s="181"/>
      <c r="H22" s="213">
        <v>387835</v>
      </c>
      <c r="I22" s="184"/>
      <c r="J22" s="189">
        <v>0</v>
      </c>
      <c r="K22" s="184"/>
      <c r="L22" s="189">
        <v>-662572</v>
      </c>
      <c r="M22" s="172"/>
      <c r="N22" s="189">
        <v>4538</v>
      </c>
      <c r="O22" s="172"/>
      <c r="P22" s="202">
        <f>SUM(D22:N22)</f>
        <v>512473</v>
      </c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81"/>
      <c r="FG22" s="181"/>
      <c r="FH22" s="181"/>
      <c r="FI22" s="181"/>
      <c r="FJ22" s="181"/>
      <c r="FK22" s="181"/>
      <c r="FL22" s="181"/>
      <c r="FM22" s="181"/>
      <c r="FN22" s="181"/>
      <c r="FO22" s="181"/>
      <c r="FP22" s="181"/>
      <c r="FQ22" s="181"/>
      <c r="FR22" s="181"/>
      <c r="FS22" s="181"/>
      <c r="FT22" s="181"/>
      <c r="FU22" s="181"/>
      <c r="FV22" s="181"/>
      <c r="FW22" s="181"/>
      <c r="FX22" s="181"/>
      <c r="FY22" s="181"/>
      <c r="FZ22" s="181"/>
      <c r="GA22" s="181"/>
      <c r="GB22" s="181"/>
      <c r="GC22" s="181"/>
      <c r="GD22" s="181"/>
      <c r="GE22" s="181"/>
      <c r="GF22" s="181"/>
      <c r="GG22" s="181"/>
      <c r="GH22" s="181"/>
      <c r="GI22" s="181"/>
      <c r="GJ22" s="181"/>
      <c r="GK22" s="181"/>
      <c r="GL22" s="181"/>
      <c r="GM22" s="181"/>
      <c r="GN22" s="181"/>
      <c r="GO22" s="181"/>
      <c r="GP22" s="181"/>
      <c r="GQ22" s="181"/>
      <c r="GR22" s="181"/>
      <c r="GS22" s="181"/>
      <c r="GT22" s="181"/>
      <c r="GU22" s="181"/>
      <c r="GV22" s="181"/>
      <c r="GW22" s="181"/>
      <c r="GX22" s="181"/>
      <c r="GY22" s="181"/>
      <c r="GZ22" s="181"/>
      <c r="HA22" s="181"/>
      <c r="HB22" s="181"/>
      <c r="HC22" s="181"/>
      <c r="HD22" s="181"/>
      <c r="HE22" s="181"/>
      <c r="HF22" s="181"/>
      <c r="HG22" s="181"/>
      <c r="HH22" s="181"/>
      <c r="HI22" s="181"/>
      <c r="HJ22" s="181"/>
    </row>
    <row r="23" spans="1:218" s="247" customFormat="1" ht="16.5" customHeight="1">
      <c r="A23" s="43" t="s">
        <v>215</v>
      </c>
      <c r="B23" s="180"/>
      <c r="C23" s="196"/>
      <c r="D23" s="189"/>
      <c r="E23" s="183"/>
      <c r="F23" s="189"/>
      <c r="G23" s="181"/>
      <c r="H23" s="213"/>
      <c r="I23" s="184"/>
      <c r="J23" s="189"/>
      <c r="K23" s="184"/>
      <c r="L23" s="189"/>
      <c r="M23" s="172"/>
      <c r="N23" s="189"/>
      <c r="O23" s="172"/>
      <c r="P23" s="202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81"/>
      <c r="FG23" s="181"/>
      <c r="FH23" s="181"/>
      <c r="FI23" s="181"/>
      <c r="FJ23" s="181"/>
      <c r="FK23" s="181"/>
      <c r="FL23" s="181"/>
      <c r="FM23" s="181"/>
      <c r="FN23" s="181"/>
      <c r="FO23" s="181"/>
      <c r="FP23" s="181"/>
      <c r="FQ23" s="181"/>
      <c r="FR23" s="181"/>
      <c r="FS23" s="181"/>
      <c r="FT23" s="181"/>
      <c r="FU23" s="181"/>
      <c r="FV23" s="181"/>
      <c r="FW23" s="181"/>
      <c r="FX23" s="181"/>
      <c r="FY23" s="181"/>
      <c r="FZ23" s="181"/>
      <c r="GA23" s="181"/>
      <c r="GB23" s="181"/>
      <c r="GC23" s="181"/>
      <c r="GD23" s="181"/>
      <c r="GE23" s="181"/>
      <c r="GF23" s="181"/>
      <c r="GG23" s="181"/>
      <c r="GH23" s="181"/>
      <c r="GI23" s="181"/>
      <c r="GJ23" s="181"/>
      <c r="GK23" s="181"/>
      <c r="GL23" s="181"/>
      <c r="GM23" s="181"/>
      <c r="GN23" s="181"/>
      <c r="GO23" s="181"/>
      <c r="GP23" s="181"/>
      <c r="GQ23" s="181"/>
      <c r="GR23" s="181"/>
      <c r="GS23" s="181"/>
      <c r="GT23" s="181"/>
      <c r="GU23" s="181"/>
      <c r="GV23" s="181"/>
      <c r="GW23" s="181"/>
      <c r="GX23" s="181"/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</row>
    <row r="24" spans="1:218" s="247" customFormat="1" ht="16.5" customHeight="1">
      <c r="A24" s="43" t="s">
        <v>216</v>
      </c>
      <c r="B24" s="187">
        <v>5</v>
      </c>
      <c r="C24" s="196"/>
      <c r="D24" s="188">
        <v>0</v>
      </c>
      <c r="E24" s="189"/>
      <c r="F24" s="188">
        <v>0</v>
      </c>
      <c r="G24" s="189"/>
      <c r="H24" s="188">
        <v>0</v>
      </c>
      <c r="I24" s="189"/>
      <c r="J24" s="188">
        <v>0</v>
      </c>
      <c r="K24" s="177"/>
      <c r="L24" s="257">
        <v>-54000</v>
      </c>
      <c r="M24" s="189"/>
      <c r="N24" s="188">
        <v>0</v>
      </c>
      <c r="O24" s="189"/>
      <c r="P24" s="188">
        <f>SUM(D24:N24)</f>
        <v>-54000</v>
      </c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81"/>
      <c r="FG24" s="181"/>
      <c r="FH24" s="181"/>
      <c r="FI24" s="181"/>
      <c r="FJ24" s="181"/>
      <c r="FK24" s="181"/>
      <c r="FL24" s="181"/>
      <c r="FM24" s="181"/>
      <c r="FN24" s="181"/>
      <c r="FO24" s="181"/>
      <c r="FP24" s="181"/>
      <c r="FQ24" s="181"/>
      <c r="FR24" s="181"/>
      <c r="FS24" s="181"/>
      <c r="FT24" s="181"/>
      <c r="FU24" s="181"/>
      <c r="FV24" s="181"/>
      <c r="FW24" s="181"/>
      <c r="FX24" s="181"/>
      <c r="FY24" s="181"/>
      <c r="FZ24" s="181"/>
      <c r="GA24" s="181"/>
      <c r="GB24" s="181"/>
      <c r="GC24" s="181"/>
      <c r="GD24" s="181"/>
      <c r="GE24" s="181"/>
      <c r="GF24" s="181"/>
      <c r="GG24" s="181"/>
      <c r="GH24" s="181"/>
      <c r="GI24" s="181"/>
      <c r="GJ24" s="181"/>
      <c r="GK24" s="181"/>
      <c r="GL24" s="181"/>
      <c r="GM24" s="181"/>
      <c r="GN24" s="181"/>
      <c r="GO24" s="181"/>
      <c r="GP24" s="181"/>
      <c r="GQ24" s="181"/>
      <c r="GR24" s="181"/>
      <c r="GS24" s="181"/>
      <c r="GT24" s="181"/>
      <c r="GU24" s="181"/>
      <c r="GV24" s="181"/>
      <c r="GW24" s="181"/>
      <c r="GX24" s="181"/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</row>
    <row r="25" spans="1:218" s="247" customFormat="1" ht="16.5" customHeight="1"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81"/>
      <c r="FG25" s="181"/>
      <c r="FH25" s="181"/>
      <c r="FI25" s="181"/>
      <c r="FJ25" s="181"/>
      <c r="FK25" s="181"/>
      <c r="FL25" s="181"/>
      <c r="FM25" s="181"/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1"/>
      <c r="GQ25" s="181"/>
      <c r="GR25" s="181"/>
      <c r="GS25" s="181"/>
      <c r="GT25" s="181"/>
      <c r="GU25" s="181"/>
      <c r="GV25" s="181"/>
      <c r="GW25" s="181"/>
      <c r="GX25" s="181"/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</row>
    <row r="26" spans="1:218" s="247" customFormat="1" ht="16.5" customHeight="1">
      <c r="A26" s="41" t="s">
        <v>219</v>
      </c>
      <c r="B26" s="180"/>
      <c r="C26" s="196"/>
      <c r="D26" s="189">
        <f>SUM(D22:D24)</f>
        <v>650060</v>
      </c>
      <c r="E26" s="183"/>
      <c r="F26" s="189">
        <f>SUM(F22:F24)</f>
        <v>132612</v>
      </c>
      <c r="G26" s="181"/>
      <c r="H26" s="189">
        <f>SUM(H22:H24)</f>
        <v>387835</v>
      </c>
      <c r="I26" s="184"/>
      <c r="J26" s="189">
        <f>SUM(J22:J24)</f>
        <v>0</v>
      </c>
      <c r="K26" s="184"/>
      <c r="L26" s="189">
        <f>SUM(L22:L24)</f>
        <v>-716572</v>
      </c>
      <c r="M26" s="172"/>
      <c r="N26" s="189">
        <f>SUM(N22:N24)</f>
        <v>4538</v>
      </c>
      <c r="O26" s="172"/>
      <c r="P26" s="189">
        <f>SUM(P22:P24)</f>
        <v>458473</v>
      </c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  <c r="AC26" s="180"/>
      <c r="AD26" s="180"/>
      <c r="AE26" s="180"/>
      <c r="AF26" s="180"/>
      <c r="AG26" s="180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</row>
    <row r="27" spans="1:218" s="247" customFormat="1" ht="8.1" customHeight="1">
      <c r="A27" s="171"/>
      <c r="B27" s="201"/>
      <c r="C27" s="196"/>
      <c r="D27" s="189"/>
      <c r="E27" s="189"/>
      <c r="F27" s="189"/>
      <c r="G27" s="189"/>
      <c r="H27" s="189"/>
      <c r="I27" s="189"/>
      <c r="J27" s="189"/>
      <c r="K27" s="184"/>
      <c r="L27" s="189"/>
      <c r="M27" s="172"/>
      <c r="N27" s="189"/>
      <c r="O27" s="172"/>
      <c r="P27" s="202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</row>
    <row r="28" spans="1:218" s="247" customFormat="1" ht="16.5" customHeight="1">
      <c r="A28" s="171" t="s">
        <v>126</v>
      </c>
      <c r="B28" s="180"/>
      <c r="C28" s="196"/>
      <c r="D28" s="189"/>
      <c r="E28" s="189"/>
      <c r="F28" s="189"/>
      <c r="G28" s="189"/>
      <c r="H28" s="189"/>
      <c r="I28" s="189"/>
      <c r="J28" s="189"/>
      <c r="K28" s="181"/>
      <c r="L28" s="181"/>
      <c r="M28" s="181"/>
      <c r="N28" s="181"/>
      <c r="O28" s="181"/>
      <c r="P28" s="202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181"/>
      <c r="FN28" s="181"/>
      <c r="FO28" s="181"/>
      <c r="FP28" s="181"/>
      <c r="FQ28" s="181"/>
      <c r="FR28" s="181"/>
      <c r="FS28" s="181"/>
      <c r="FT28" s="181"/>
      <c r="FU28" s="181"/>
      <c r="FV28" s="181"/>
      <c r="FW28" s="181"/>
      <c r="FX28" s="181"/>
      <c r="FY28" s="181"/>
      <c r="FZ28" s="181"/>
      <c r="GA28" s="181"/>
      <c r="GB28" s="181"/>
      <c r="GC28" s="181"/>
      <c r="GD28" s="181"/>
      <c r="GE28" s="181"/>
      <c r="GF28" s="181"/>
      <c r="GG28" s="181"/>
      <c r="GH28" s="181"/>
      <c r="GI28" s="181"/>
      <c r="GJ28" s="181"/>
      <c r="GK28" s="181"/>
      <c r="GL28" s="181"/>
      <c r="GM28" s="181"/>
      <c r="GN28" s="181"/>
      <c r="GO28" s="181"/>
      <c r="GP28" s="181"/>
      <c r="GQ28" s="181"/>
      <c r="GR28" s="181"/>
      <c r="GS28" s="181"/>
      <c r="GT28" s="181"/>
      <c r="GU28" s="181"/>
      <c r="GV28" s="181"/>
      <c r="GW28" s="181"/>
      <c r="GX28" s="181"/>
      <c r="GY28" s="181"/>
      <c r="GZ28" s="181"/>
      <c r="HA28" s="181"/>
      <c r="HB28" s="181"/>
      <c r="HC28" s="181"/>
      <c r="HD28" s="181"/>
      <c r="HE28" s="181"/>
      <c r="HF28" s="181"/>
      <c r="HG28" s="181"/>
      <c r="HH28" s="181"/>
      <c r="HI28" s="181"/>
      <c r="HJ28" s="181"/>
    </row>
    <row r="29" spans="1:218" s="247" customFormat="1" ht="16.5" customHeight="1">
      <c r="A29" s="249" t="s">
        <v>142</v>
      </c>
      <c r="B29" s="187"/>
      <c r="C29" s="196"/>
      <c r="D29" s="188">
        <v>0</v>
      </c>
      <c r="E29" s="189"/>
      <c r="F29" s="188">
        <v>0</v>
      </c>
      <c r="G29" s="177"/>
      <c r="H29" s="188">
        <v>0</v>
      </c>
      <c r="I29" s="177"/>
      <c r="J29" s="188">
        <v>0</v>
      </c>
      <c r="K29" s="177"/>
      <c r="L29" s="255">
        <v>-134</v>
      </c>
      <c r="M29" s="189"/>
      <c r="N29" s="188">
        <v>0</v>
      </c>
      <c r="O29" s="189"/>
      <c r="P29" s="189">
        <f>SUM(D29:N29)</f>
        <v>-134</v>
      </c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</row>
    <row r="30" spans="1:218" s="250" customFormat="1" ht="16.5" customHeight="1">
      <c r="A30" s="186"/>
      <c r="B30" s="186"/>
      <c r="C30" s="201"/>
      <c r="D30" s="256"/>
      <c r="E30" s="189"/>
      <c r="F30" s="256"/>
      <c r="G30" s="177"/>
      <c r="H30" s="254"/>
      <c r="I30" s="177"/>
      <c r="J30" s="256"/>
      <c r="K30" s="177"/>
      <c r="L30" s="256"/>
      <c r="M30" s="189"/>
      <c r="N30" s="195"/>
      <c r="O30" s="189"/>
      <c r="P30" s="195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68"/>
      <c r="ET30" s="168"/>
      <c r="EU30" s="168"/>
      <c r="EV30" s="168"/>
      <c r="EW30" s="168"/>
      <c r="EX30" s="168"/>
      <c r="EY30" s="168"/>
      <c r="EZ30" s="168"/>
      <c r="FA30" s="168"/>
      <c r="FB30" s="168"/>
      <c r="FC30" s="168"/>
      <c r="FD30" s="168"/>
      <c r="FE30" s="168"/>
      <c r="FF30" s="168"/>
      <c r="FG30" s="168"/>
      <c r="FH30" s="168"/>
      <c r="FI30" s="168"/>
      <c r="FJ30" s="168"/>
      <c r="FK30" s="168"/>
      <c r="FL30" s="168"/>
      <c r="FM30" s="168"/>
      <c r="FN30" s="168"/>
      <c r="FO30" s="168"/>
      <c r="FP30" s="168"/>
      <c r="FQ30" s="168"/>
      <c r="FR30" s="168"/>
      <c r="FS30" s="168"/>
      <c r="FT30" s="168"/>
      <c r="FU30" s="168"/>
      <c r="FV30" s="168"/>
      <c r="FW30" s="168"/>
      <c r="FX30" s="168"/>
      <c r="FY30" s="168"/>
      <c r="FZ30" s="168"/>
      <c r="GA30" s="168"/>
      <c r="GB30" s="168"/>
      <c r="GC30" s="168"/>
      <c r="GD30" s="168"/>
      <c r="GE30" s="168"/>
      <c r="GF30" s="168"/>
      <c r="GG30" s="168"/>
      <c r="GH30" s="168"/>
      <c r="GI30" s="168"/>
      <c r="GJ30" s="168"/>
      <c r="GK30" s="168"/>
      <c r="GL30" s="168"/>
      <c r="GM30" s="168"/>
      <c r="GN30" s="168"/>
      <c r="GO30" s="168"/>
      <c r="GP30" s="168"/>
      <c r="GQ30" s="168"/>
      <c r="GR30" s="168"/>
      <c r="GS30" s="168"/>
      <c r="GT30" s="168"/>
      <c r="GU30" s="168"/>
      <c r="GV30" s="168"/>
      <c r="GW30" s="168"/>
      <c r="GX30" s="168"/>
      <c r="GY30" s="168"/>
      <c r="GZ30" s="168"/>
      <c r="HA30" s="168"/>
      <c r="HB30" s="168"/>
      <c r="HC30" s="168"/>
      <c r="HD30" s="168"/>
      <c r="HE30" s="168"/>
      <c r="HF30" s="168"/>
      <c r="HG30" s="168"/>
      <c r="HH30" s="168"/>
      <c r="HI30" s="168"/>
      <c r="HJ30" s="168"/>
    </row>
    <row r="31" spans="1:218" s="246" customFormat="1" ht="16.5" customHeight="1" thickBot="1">
      <c r="A31" s="171" t="s">
        <v>188</v>
      </c>
      <c r="B31" s="201"/>
      <c r="C31" s="201"/>
      <c r="D31" s="190">
        <f>SUM(D26:D29)</f>
        <v>650060</v>
      </c>
      <c r="E31" s="189"/>
      <c r="F31" s="190">
        <f>SUM(F26:F29)</f>
        <v>132612</v>
      </c>
      <c r="G31" s="189"/>
      <c r="H31" s="190">
        <f>SUM(H26:H29)</f>
        <v>387835</v>
      </c>
      <c r="I31" s="189"/>
      <c r="J31" s="190">
        <f>SUM(J26:J29)</f>
        <v>0</v>
      </c>
      <c r="K31" s="189"/>
      <c r="L31" s="190">
        <f>SUM(L26:L29)</f>
        <v>-716706</v>
      </c>
      <c r="M31" s="189"/>
      <c r="N31" s="190">
        <f>SUM(N26:N29)</f>
        <v>4538</v>
      </c>
      <c r="O31" s="189"/>
      <c r="P31" s="190">
        <f>SUM(P26:P29)</f>
        <v>458339</v>
      </c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  <c r="EH31" s="168"/>
      <c r="EI31" s="168"/>
      <c r="EJ31" s="168"/>
      <c r="EK31" s="168"/>
      <c r="EL31" s="168"/>
      <c r="EM31" s="168"/>
      <c r="EN31" s="168"/>
      <c r="EO31" s="168"/>
      <c r="EP31" s="168"/>
      <c r="EQ31" s="168"/>
      <c r="ER31" s="168"/>
      <c r="ES31" s="168"/>
      <c r="ET31" s="168"/>
      <c r="EU31" s="168"/>
      <c r="EV31" s="168"/>
      <c r="EW31" s="168"/>
      <c r="EX31" s="168"/>
      <c r="EY31" s="168"/>
      <c r="EZ31" s="168"/>
      <c r="FA31" s="168"/>
      <c r="FB31" s="168"/>
      <c r="FC31" s="168"/>
      <c r="FD31" s="168"/>
      <c r="FE31" s="168"/>
      <c r="FF31" s="168"/>
      <c r="FG31" s="168"/>
      <c r="FH31" s="168"/>
      <c r="FI31" s="168"/>
      <c r="FJ31" s="168"/>
      <c r="FK31" s="168"/>
      <c r="FL31" s="168"/>
      <c r="FM31" s="168"/>
      <c r="FN31" s="168"/>
      <c r="FO31" s="168"/>
      <c r="FP31" s="168"/>
      <c r="FQ31" s="168"/>
      <c r="FR31" s="168"/>
      <c r="FS31" s="168"/>
      <c r="FT31" s="168"/>
      <c r="FU31" s="168"/>
      <c r="FV31" s="168"/>
      <c r="FW31" s="168"/>
      <c r="FX31" s="168"/>
      <c r="FY31" s="168"/>
      <c r="FZ31" s="168"/>
      <c r="GA31" s="168"/>
      <c r="GB31" s="168"/>
      <c r="GC31" s="168"/>
      <c r="GD31" s="168"/>
      <c r="GE31" s="168"/>
      <c r="GF31" s="168"/>
      <c r="GG31" s="168"/>
      <c r="GH31" s="168"/>
      <c r="GI31" s="168"/>
      <c r="GJ31" s="168"/>
      <c r="GK31" s="168"/>
      <c r="GL31" s="168"/>
      <c r="GM31" s="168"/>
      <c r="GN31" s="168"/>
      <c r="GO31" s="168"/>
      <c r="GP31" s="168"/>
      <c r="GQ31" s="168"/>
      <c r="GR31" s="168"/>
      <c r="GS31" s="168"/>
      <c r="GT31" s="168"/>
      <c r="GU31" s="168"/>
      <c r="GV31" s="168"/>
      <c r="GW31" s="168"/>
      <c r="GX31" s="168"/>
      <c r="GY31" s="168"/>
      <c r="GZ31" s="168"/>
      <c r="HA31" s="168"/>
      <c r="HB31" s="168"/>
      <c r="HC31" s="168"/>
      <c r="HD31" s="168"/>
      <c r="HE31" s="168"/>
      <c r="HF31" s="168"/>
      <c r="HG31" s="168"/>
      <c r="HH31" s="168"/>
      <c r="HI31" s="168"/>
      <c r="HJ31" s="168"/>
    </row>
    <row r="32" spans="1:218" s="246" customFormat="1" ht="16.5" customHeight="1" thickTop="1">
      <c r="A32" s="171"/>
      <c r="B32" s="201"/>
      <c r="C32" s="201"/>
      <c r="D32" s="189"/>
      <c r="E32" s="189"/>
      <c r="F32" s="189"/>
      <c r="G32" s="189"/>
      <c r="H32" s="213"/>
      <c r="I32" s="189"/>
      <c r="J32" s="189"/>
      <c r="K32" s="189"/>
      <c r="L32" s="189"/>
      <c r="M32" s="189"/>
      <c r="N32" s="189"/>
      <c r="O32" s="189"/>
      <c r="P32" s="189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/>
      <c r="CE32" s="168"/>
      <c r="CF32" s="168"/>
      <c r="CG32" s="168"/>
      <c r="CH32" s="168"/>
      <c r="CI32" s="168"/>
      <c r="CJ32" s="168"/>
      <c r="CK32" s="168"/>
      <c r="CL32" s="168"/>
      <c r="CM32" s="168"/>
      <c r="CN32" s="168"/>
      <c r="CO32" s="168"/>
      <c r="CP32" s="168"/>
      <c r="CQ32" s="168"/>
      <c r="CR32" s="168"/>
      <c r="CS32" s="168"/>
      <c r="CT32" s="168"/>
      <c r="CU32" s="168"/>
      <c r="CV32" s="168"/>
      <c r="CW32" s="168"/>
      <c r="CX32" s="168"/>
      <c r="CY32" s="168"/>
      <c r="CZ32" s="168"/>
      <c r="DA32" s="168"/>
      <c r="DB32" s="168"/>
      <c r="DC32" s="168"/>
      <c r="DD32" s="168"/>
      <c r="DE32" s="168"/>
      <c r="DF32" s="168"/>
      <c r="DG32" s="168"/>
      <c r="DH32" s="168"/>
      <c r="DI32" s="168"/>
      <c r="DJ32" s="168"/>
      <c r="DK32" s="168"/>
      <c r="DL32" s="168"/>
      <c r="DM32" s="168"/>
      <c r="DN32" s="168"/>
      <c r="DO32" s="168"/>
      <c r="DP32" s="168"/>
      <c r="DQ32" s="168"/>
      <c r="DR32" s="168"/>
      <c r="DS32" s="168"/>
      <c r="DT32" s="168"/>
      <c r="DU32" s="168"/>
      <c r="DV32" s="168"/>
      <c r="DW32" s="168"/>
      <c r="DX32" s="168"/>
      <c r="DY32" s="168"/>
      <c r="DZ32" s="168"/>
      <c r="EA32" s="168"/>
      <c r="EB32" s="168"/>
      <c r="EC32" s="168"/>
      <c r="ED32" s="168"/>
      <c r="EE32" s="168"/>
      <c r="EF32" s="168"/>
      <c r="EG32" s="168"/>
      <c r="EH32" s="168"/>
      <c r="EI32" s="168"/>
      <c r="EJ32" s="168"/>
      <c r="EK32" s="168"/>
      <c r="EL32" s="168"/>
      <c r="EM32" s="168"/>
      <c r="EN32" s="168"/>
      <c r="EO32" s="168"/>
      <c r="EP32" s="168"/>
      <c r="EQ32" s="168"/>
      <c r="ER32" s="168"/>
      <c r="ES32" s="168"/>
      <c r="ET32" s="168"/>
      <c r="EU32" s="168"/>
      <c r="EV32" s="168"/>
      <c r="EW32" s="168"/>
      <c r="EX32" s="168"/>
      <c r="EY32" s="168"/>
      <c r="EZ32" s="168"/>
      <c r="FA32" s="168"/>
      <c r="FB32" s="168"/>
      <c r="FC32" s="168"/>
      <c r="FD32" s="168"/>
      <c r="FE32" s="168"/>
      <c r="FF32" s="168"/>
      <c r="FG32" s="168"/>
      <c r="FH32" s="168"/>
      <c r="FI32" s="168"/>
      <c r="FJ32" s="168"/>
      <c r="FK32" s="168"/>
      <c r="FL32" s="168"/>
      <c r="FM32" s="168"/>
      <c r="FN32" s="168"/>
      <c r="FO32" s="168"/>
      <c r="FP32" s="168"/>
      <c r="FQ32" s="168"/>
      <c r="FR32" s="168"/>
      <c r="FS32" s="168"/>
      <c r="FT32" s="168"/>
      <c r="FU32" s="168"/>
      <c r="FV32" s="168"/>
      <c r="FW32" s="168"/>
      <c r="FX32" s="168"/>
      <c r="FY32" s="168"/>
      <c r="FZ32" s="168"/>
      <c r="GA32" s="168"/>
      <c r="GB32" s="168"/>
      <c r="GC32" s="168"/>
      <c r="GD32" s="168"/>
      <c r="GE32" s="168"/>
      <c r="GF32" s="168"/>
      <c r="GG32" s="168"/>
      <c r="GH32" s="168"/>
      <c r="GI32" s="168"/>
      <c r="GJ32" s="168"/>
      <c r="GK32" s="168"/>
      <c r="GL32" s="168"/>
      <c r="GM32" s="168"/>
      <c r="GN32" s="168"/>
      <c r="GO32" s="168"/>
      <c r="GP32" s="168"/>
      <c r="GQ32" s="168"/>
      <c r="GR32" s="168"/>
      <c r="GS32" s="168"/>
      <c r="GT32" s="168"/>
      <c r="GU32" s="168"/>
      <c r="GV32" s="168"/>
      <c r="GW32" s="168"/>
      <c r="GX32" s="168"/>
      <c r="GY32" s="168"/>
      <c r="GZ32" s="168"/>
      <c r="HA32" s="168"/>
      <c r="HB32" s="168"/>
      <c r="HC32" s="168"/>
      <c r="HD32" s="168"/>
      <c r="HE32" s="168"/>
      <c r="HF32" s="168"/>
      <c r="HG32" s="168"/>
      <c r="HH32" s="168"/>
      <c r="HI32" s="168"/>
      <c r="HJ32" s="168"/>
    </row>
    <row r="33" spans="1:218" s="246" customFormat="1" ht="16.5" customHeight="1">
      <c r="A33" s="171"/>
      <c r="B33" s="201"/>
      <c r="C33" s="201"/>
      <c r="D33" s="189"/>
      <c r="E33" s="189"/>
      <c r="F33" s="189"/>
      <c r="G33" s="189"/>
      <c r="H33" s="213"/>
      <c r="I33" s="189"/>
      <c r="J33" s="189"/>
      <c r="K33" s="189"/>
      <c r="L33" s="189"/>
      <c r="M33" s="189"/>
      <c r="N33" s="189"/>
      <c r="O33" s="189"/>
      <c r="P33" s="189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  <c r="CK33" s="168"/>
      <c r="CL33" s="168"/>
      <c r="CM33" s="168"/>
      <c r="CN33" s="168"/>
      <c r="CO33" s="168"/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  <c r="DG33" s="168"/>
      <c r="DH33" s="168"/>
      <c r="DI33" s="168"/>
      <c r="DJ33" s="168"/>
      <c r="DK33" s="168"/>
      <c r="DL33" s="168"/>
      <c r="DM33" s="168"/>
      <c r="DN33" s="168"/>
      <c r="DO33" s="168"/>
      <c r="DP33" s="168"/>
      <c r="DQ33" s="168"/>
      <c r="DR33" s="168"/>
      <c r="DS33" s="168"/>
      <c r="DT33" s="168"/>
      <c r="DU33" s="168"/>
      <c r="DV33" s="168"/>
      <c r="DW33" s="168"/>
      <c r="DX33" s="168"/>
      <c r="DY33" s="168"/>
      <c r="DZ33" s="168"/>
      <c r="EA33" s="168"/>
      <c r="EB33" s="168"/>
      <c r="EC33" s="168"/>
      <c r="ED33" s="168"/>
      <c r="EE33" s="168"/>
      <c r="EF33" s="168"/>
      <c r="EG33" s="168"/>
      <c r="EH33" s="168"/>
      <c r="EI33" s="168"/>
      <c r="EJ33" s="168"/>
      <c r="EK33" s="168"/>
      <c r="EL33" s="168"/>
      <c r="EM33" s="168"/>
      <c r="EN33" s="168"/>
      <c r="EO33" s="168"/>
      <c r="EP33" s="168"/>
      <c r="EQ33" s="168"/>
      <c r="ER33" s="168"/>
      <c r="ES33" s="168"/>
      <c r="ET33" s="168"/>
      <c r="EU33" s="168"/>
      <c r="EV33" s="168"/>
      <c r="EW33" s="168"/>
      <c r="EX33" s="168"/>
      <c r="EY33" s="168"/>
      <c r="EZ33" s="168"/>
      <c r="FA33" s="168"/>
      <c r="FB33" s="168"/>
      <c r="FC33" s="168"/>
      <c r="FD33" s="168"/>
      <c r="FE33" s="168"/>
      <c r="FF33" s="168"/>
      <c r="FG33" s="168"/>
      <c r="FH33" s="168"/>
      <c r="FI33" s="168"/>
      <c r="FJ33" s="168"/>
      <c r="FK33" s="168"/>
      <c r="FL33" s="168"/>
      <c r="FM33" s="168"/>
      <c r="FN33" s="168"/>
      <c r="FO33" s="168"/>
      <c r="FP33" s="168"/>
      <c r="FQ33" s="168"/>
      <c r="FR33" s="168"/>
      <c r="FS33" s="168"/>
      <c r="FT33" s="168"/>
      <c r="FU33" s="168"/>
      <c r="FV33" s="168"/>
      <c r="FW33" s="168"/>
      <c r="FX33" s="168"/>
      <c r="FY33" s="168"/>
      <c r="FZ33" s="168"/>
      <c r="GA33" s="168"/>
      <c r="GB33" s="168"/>
      <c r="GC33" s="168"/>
      <c r="GD33" s="168"/>
      <c r="GE33" s="168"/>
      <c r="GF33" s="168"/>
      <c r="GG33" s="168"/>
      <c r="GH33" s="168"/>
      <c r="GI33" s="168"/>
      <c r="GJ33" s="168"/>
      <c r="GK33" s="168"/>
      <c r="GL33" s="168"/>
      <c r="GM33" s="168"/>
      <c r="GN33" s="168"/>
      <c r="GO33" s="168"/>
      <c r="GP33" s="168"/>
      <c r="GQ33" s="168"/>
      <c r="GR33" s="168"/>
      <c r="GS33" s="168"/>
      <c r="GT33" s="168"/>
      <c r="GU33" s="168"/>
      <c r="GV33" s="168"/>
      <c r="GW33" s="168"/>
      <c r="GX33" s="168"/>
      <c r="GY33" s="168"/>
      <c r="GZ33" s="168"/>
      <c r="HA33" s="168"/>
      <c r="HB33" s="168"/>
      <c r="HC33" s="168"/>
      <c r="HD33" s="168"/>
      <c r="HE33" s="168"/>
      <c r="HF33" s="168"/>
      <c r="HG33" s="168"/>
      <c r="HH33" s="168"/>
      <c r="HI33" s="168"/>
      <c r="HJ33" s="168"/>
    </row>
    <row r="34" spans="1:218" s="246" customFormat="1" ht="16.5" customHeight="1">
      <c r="A34" s="171"/>
      <c r="B34" s="201"/>
      <c r="C34" s="201"/>
      <c r="D34" s="189"/>
      <c r="E34" s="189"/>
      <c r="F34" s="189"/>
      <c r="G34" s="189"/>
      <c r="H34" s="213"/>
      <c r="I34" s="189"/>
      <c r="J34" s="189"/>
      <c r="K34" s="189"/>
      <c r="L34" s="189"/>
      <c r="M34" s="189"/>
      <c r="N34" s="189"/>
      <c r="O34" s="189"/>
      <c r="P34" s="189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  <c r="CK34" s="168"/>
      <c r="CL34" s="168"/>
      <c r="CM34" s="168"/>
      <c r="CN34" s="168"/>
      <c r="CO34" s="168"/>
      <c r="CP34" s="168"/>
      <c r="CQ34" s="168"/>
      <c r="CR34" s="168"/>
      <c r="CS34" s="168"/>
      <c r="CT34" s="168"/>
      <c r="CU34" s="168"/>
      <c r="CV34" s="168"/>
      <c r="CW34" s="168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8"/>
      <c r="DJ34" s="168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8"/>
      <c r="DZ34" s="168"/>
      <c r="EA34" s="168"/>
      <c r="EB34" s="168"/>
      <c r="EC34" s="168"/>
      <c r="ED34" s="168"/>
      <c r="EE34" s="168"/>
      <c r="EF34" s="168"/>
      <c r="EG34" s="168"/>
      <c r="EH34" s="168"/>
      <c r="EI34" s="168"/>
      <c r="EJ34" s="168"/>
      <c r="EK34" s="168"/>
      <c r="EL34" s="168"/>
      <c r="EM34" s="168"/>
      <c r="EN34" s="168"/>
      <c r="EO34" s="168"/>
      <c r="EP34" s="168"/>
      <c r="EQ34" s="168"/>
      <c r="ER34" s="168"/>
      <c r="ES34" s="168"/>
      <c r="ET34" s="168"/>
      <c r="EU34" s="168"/>
      <c r="EV34" s="168"/>
      <c r="EW34" s="168"/>
      <c r="EX34" s="168"/>
      <c r="EY34" s="168"/>
      <c r="EZ34" s="168"/>
      <c r="FA34" s="168"/>
      <c r="FB34" s="168"/>
      <c r="FC34" s="168"/>
      <c r="FD34" s="168"/>
      <c r="FE34" s="168"/>
      <c r="FF34" s="168"/>
      <c r="FG34" s="168"/>
      <c r="FH34" s="168"/>
      <c r="FI34" s="168"/>
      <c r="FJ34" s="168"/>
      <c r="FK34" s="168"/>
      <c r="FL34" s="168"/>
      <c r="FM34" s="168"/>
      <c r="FN34" s="168"/>
      <c r="FO34" s="168"/>
      <c r="FP34" s="168"/>
      <c r="FQ34" s="168"/>
      <c r="FR34" s="168"/>
      <c r="FS34" s="168"/>
      <c r="FT34" s="168"/>
      <c r="FU34" s="168"/>
      <c r="FV34" s="168"/>
      <c r="FW34" s="168"/>
      <c r="FX34" s="168"/>
      <c r="FY34" s="168"/>
      <c r="FZ34" s="168"/>
      <c r="GA34" s="168"/>
      <c r="GB34" s="168"/>
      <c r="GC34" s="168"/>
      <c r="GD34" s="168"/>
      <c r="GE34" s="168"/>
      <c r="GF34" s="168"/>
      <c r="GG34" s="168"/>
      <c r="GH34" s="168"/>
      <c r="GI34" s="168"/>
      <c r="GJ34" s="168"/>
      <c r="GK34" s="168"/>
      <c r="GL34" s="168"/>
      <c r="GM34" s="168"/>
      <c r="GN34" s="168"/>
      <c r="GO34" s="168"/>
      <c r="GP34" s="168"/>
      <c r="GQ34" s="168"/>
      <c r="GR34" s="168"/>
      <c r="GS34" s="168"/>
      <c r="GT34" s="168"/>
      <c r="GU34" s="168"/>
      <c r="GV34" s="168"/>
      <c r="GW34" s="168"/>
      <c r="GX34" s="168"/>
      <c r="GY34" s="168"/>
      <c r="GZ34" s="168"/>
      <c r="HA34" s="168"/>
      <c r="HB34" s="168"/>
      <c r="HC34" s="168"/>
      <c r="HD34" s="168"/>
      <c r="HE34" s="168"/>
      <c r="HF34" s="168"/>
      <c r="HG34" s="168"/>
      <c r="HH34" s="168"/>
      <c r="HI34" s="168"/>
      <c r="HJ34" s="168"/>
    </row>
    <row r="35" spans="1:218" s="251" customFormat="1" ht="11.25" customHeight="1">
      <c r="A35" s="171"/>
      <c r="B35" s="201"/>
      <c r="C35" s="201"/>
      <c r="D35" s="189"/>
      <c r="E35" s="189"/>
      <c r="F35" s="189"/>
      <c r="G35" s="189"/>
      <c r="H35" s="213"/>
      <c r="I35" s="189"/>
      <c r="J35" s="189"/>
      <c r="K35" s="189"/>
      <c r="L35" s="189"/>
      <c r="M35" s="189"/>
      <c r="N35" s="189"/>
      <c r="O35" s="189"/>
      <c r="P35" s="189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  <c r="CI35" s="168"/>
      <c r="CJ35" s="168"/>
      <c r="CK35" s="168"/>
      <c r="CL35" s="168"/>
      <c r="CM35" s="168"/>
      <c r="CN35" s="168"/>
      <c r="CO35" s="168"/>
      <c r="CP35" s="168"/>
      <c r="CQ35" s="168"/>
      <c r="CR35" s="168"/>
      <c r="CS35" s="168"/>
      <c r="CT35" s="168"/>
      <c r="CU35" s="168"/>
      <c r="CV35" s="168"/>
      <c r="CW35" s="168"/>
      <c r="CX35" s="168"/>
      <c r="CY35" s="168"/>
      <c r="CZ35" s="168"/>
      <c r="DA35" s="168"/>
      <c r="DB35" s="168"/>
      <c r="DC35" s="168"/>
      <c r="DD35" s="168"/>
      <c r="DE35" s="168"/>
      <c r="DF35" s="168"/>
      <c r="DG35" s="168"/>
      <c r="DH35" s="168"/>
      <c r="DI35" s="168"/>
      <c r="DJ35" s="168"/>
      <c r="DK35" s="168"/>
      <c r="DL35" s="168"/>
      <c r="DM35" s="168"/>
      <c r="DN35" s="168"/>
      <c r="DO35" s="168"/>
      <c r="DP35" s="168"/>
      <c r="DQ35" s="168"/>
      <c r="DR35" s="168"/>
      <c r="DS35" s="168"/>
      <c r="DT35" s="168"/>
      <c r="DU35" s="168"/>
      <c r="DV35" s="168"/>
      <c r="DW35" s="168"/>
      <c r="DX35" s="168"/>
      <c r="DY35" s="168"/>
      <c r="DZ35" s="168"/>
      <c r="EA35" s="168"/>
      <c r="EB35" s="168"/>
      <c r="EC35" s="168"/>
      <c r="ED35" s="168"/>
      <c r="EE35" s="168"/>
      <c r="EF35" s="168"/>
      <c r="EG35" s="168"/>
      <c r="EH35" s="168"/>
      <c r="EI35" s="168"/>
      <c r="EJ35" s="168"/>
      <c r="EK35" s="168"/>
      <c r="EL35" s="168"/>
      <c r="EM35" s="168"/>
      <c r="EN35" s="168"/>
      <c r="EO35" s="168"/>
      <c r="EP35" s="168"/>
      <c r="EQ35" s="168"/>
      <c r="ER35" s="168"/>
      <c r="ES35" s="168"/>
      <c r="ET35" s="168"/>
      <c r="EU35" s="168"/>
      <c r="EV35" s="168"/>
      <c r="EW35" s="168"/>
      <c r="EX35" s="168"/>
      <c r="EY35" s="168"/>
      <c r="EZ35" s="168"/>
      <c r="FA35" s="168"/>
      <c r="FB35" s="168"/>
      <c r="FC35" s="168"/>
      <c r="FD35" s="168"/>
      <c r="FE35" s="168"/>
      <c r="FF35" s="168"/>
      <c r="FG35" s="168"/>
      <c r="FH35" s="168"/>
      <c r="FI35" s="168"/>
      <c r="FJ35" s="168"/>
      <c r="FK35" s="168"/>
      <c r="FL35" s="168"/>
      <c r="FM35" s="168"/>
      <c r="FN35" s="168"/>
      <c r="FO35" s="168"/>
      <c r="FP35" s="168"/>
      <c r="FQ35" s="168"/>
      <c r="FR35" s="168"/>
      <c r="FS35" s="168"/>
      <c r="FT35" s="168"/>
      <c r="FU35" s="168"/>
      <c r="FV35" s="168"/>
      <c r="FW35" s="168"/>
      <c r="FX35" s="168"/>
      <c r="FY35" s="168"/>
      <c r="FZ35" s="168"/>
      <c r="GA35" s="168"/>
      <c r="GB35" s="168"/>
      <c r="GC35" s="168"/>
      <c r="GD35" s="168"/>
      <c r="GE35" s="168"/>
      <c r="GF35" s="168"/>
      <c r="GG35" s="168"/>
      <c r="GH35" s="168"/>
      <c r="GI35" s="168"/>
      <c r="GJ35" s="168"/>
      <c r="GK35" s="168"/>
      <c r="GL35" s="168"/>
      <c r="GM35" s="168"/>
      <c r="GN35" s="168"/>
      <c r="GO35" s="168"/>
      <c r="GP35" s="168"/>
      <c r="GQ35" s="168"/>
      <c r="GR35" s="168"/>
      <c r="GS35" s="168"/>
      <c r="GT35" s="168"/>
      <c r="GU35" s="168"/>
      <c r="GV35" s="168"/>
      <c r="GW35" s="168"/>
      <c r="GX35" s="168"/>
      <c r="GY35" s="168"/>
      <c r="GZ35" s="168"/>
      <c r="HA35" s="168"/>
      <c r="HB35" s="168"/>
      <c r="HC35" s="168"/>
      <c r="HD35" s="168"/>
      <c r="HE35" s="168"/>
      <c r="HF35" s="168"/>
      <c r="HG35" s="168"/>
      <c r="HH35" s="168"/>
      <c r="HI35" s="168"/>
      <c r="HJ35" s="168"/>
    </row>
    <row r="36" spans="1:218" s="246" customFormat="1" ht="21.95" customHeight="1">
      <c r="A36" s="191" t="str">
        <f>'2-4'!A49:M49</f>
        <v>The accompanying notes form part of these interim consolidated and separate financial information.</v>
      </c>
      <c r="B36" s="191"/>
      <c r="C36" s="191"/>
      <c r="D36" s="188"/>
      <c r="E36" s="188"/>
      <c r="F36" s="188"/>
      <c r="G36" s="188"/>
      <c r="H36" s="212"/>
      <c r="I36" s="188"/>
      <c r="J36" s="188"/>
      <c r="K36" s="188"/>
      <c r="L36" s="188"/>
      <c r="M36" s="188"/>
      <c r="N36" s="188"/>
      <c r="O36" s="188"/>
      <c r="P36" s="18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8"/>
      <c r="ER36" s="168"/>
      <c r="ES36" s="168"/>
      <c r="ET36" s="168"/>
      <c r="EU36" s="168"/>
      <c r="EV36" s="168"/>
      <c r="EW36" s="168"/>
      <c r="EX36" s="168"/>
      <c r="EY36" s="168"/>
      <c r="EZ36" s="168"/>
      <c r="FA36" s="168"/>
      <c r="FB36" s="168"/>
      <c r="FC36" s="168"/>
      <c r="FD36" s="168"/>
      <c r="FE36" s="168"/>
      <c r="FF36" s="168"/>
      <c r="FG36" s="168"/>
      <c r="FH36" s="168"/>
      <c r="FI36" s="168"/>
      <c r="FJ36" s="168"/>
      <c r="FK36" s="168"/>
      <c r="FL36" s="168"/>
      <c r="FM36" s="168"/>
      <c r="FN36" s="168"/>
      <c r="FO36" s="168"/>
      <c r="FP36" s="168"/>
      <c r="FQ36" s="168"/>
      <c r="FR36" s="168"/>
      <c r="FS36" s="168"/>
      <c r="FT36" s="168"/>
      <c r="FU36" s="168"/>
      <c r="FV36" s="168"/>
      <c r="FW36" s="168"/>
      <c r="FX36" s="168"/>
      <c r="FY36" s="168"/>
      <c r="FZ36" s="168"/>
      <c r="GA36" s="168"/>
      <c r="GB36" s="168"/>
      <c r="GC36" s="168"/>
      <c r="GD36" s="168"/>
      <c r="GE36" s="168"/>
      <c r="GF36" s="168"/>
      <c r="GG36" s="168"/>
      <c r="GH36" s="168"/>
      <c r="GI36" s="168"/>
      <c r="GJ36" s="168"/>
      <c r="GK36" s="168"/>
      <c r="GL36" s="168"/>
      <c r="GM36" s="168"/>
      <c r="GN36" s="168"/>
      <c r="GO36" s="168"/>
      <c r="GP36" s="168"/>
      <c r="GQ36" s="168"/>
      <c r="GR36" s="168"/>
      <c r="GS36" s="168"/>
      <c r="GT36" s="168"/>
      <c r="GU36" s="168"/>
      <c r="GV36" s="168"/>
      <c r="GW36" s="168"/>
      <c r="GX36" s="168"/>
      <c r="GY36" s="168"/>
      <c r="GZ36" s="168"/>
      <c r="HA36" s="168"/>
      <c r="HB36" s="168"/>
      <c r="HC36" s="168"/>
      <c r="HD36" s="168"/>
      <c r="HE36" s="168"/>
      <c r="HF36" s="168"/>
      <c r="HG36" s="168"/>
      <c r="HH36" s="168"/>
      <c r="HI36" s="168"/>
      <c r="HJ36" s="168"/>
    </row>
  </sheetData>
  <mergeCells count="1">
    <mergeCell ref="D7:P7"/>
  </mergeCells>
  <phoneticPr fontId="0" type="noConversion"/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2F385-8C21-42C0-B84B-D52945A69FE2}">
  <sheetPr>
    <tabColor theme="8" tint="-0.499984740745262"/>
  </sheetPr>
  <dimension ref="A1:M107"/>
  <sheetViews>
    <sheetView showZeros="0" tabSelected="1" zoomScaleNormal="100" zoomScaleSheetLayoutView="100" workbookViewId="0"/>
  </sheetViews>
  <sheetFormatPr defaultColWidth="9.140625" defaultRowHeight="16.5" customHeight="1"/>
  <cols>
    <col min="1" max="3" width="1.7109375" style="261" customWidth="1"/>
    <col min="4" max="4" width="37.28515625" style="261" customWidth="1"/>
    <col min="5" max="5" width="5.7109375" style="260" customWidth="1"/>
    <col min="6" max="6" width="0.7109375" style="261" customWidth="1"/>
    <col min="7" max="7" width="11.7109375" style="262" customWidth="1"/>
    <col min="8" max="8" width="0.7109375" style="262" customWidth="1"/>
    <col min="9" max="9" width="11.7109375" style="262" customWidth="1"/>
    <col min="10" max="10" width="0.7109375" style="262" customWidth="1"/>
    <col min="11" max="11" width="11.7109375" style="262" customWidth="1"/>
    <col min="12" max="12" width="0.7109375" style="262" customWidth="1"/>
    <col min="13" max="13" width="11.7109375" style="262" customWidth="1"/>
    <col min="14" max="16384" width="9.140625" style="261"/>
  </cols>
  <sheetData>
    <row r="1" spans="1:13" s="263" customFormat="1" ht="16.5" customHeight="1">
      <c r="A1" s="259" t="s">
        <v>33</v>
      </c>
      <c r="B1" s="259"/>
      <c r="C1" s="259"/>
      <c r="D1" s="259"/>
      <c r="E1" s="260"/>
      <c r="F1" s="261"/>
      <c r="G1" s="262"/>
      <c r="H1" s="262"/>
      <c r="I1" s="262"/>
      <c r="J1" s="262"/>
      <c r="K1" s="262"/>
      <c r="L1" s="262"/>
      <c r="M1" s="262"/>
    </row>
    <row r="2" spans="1:13" s="268" customFormat="1" ht="16.5" customHeight="1">
      <c r="A2" s="264" t="s">
        <v>85</v>
      </c>
      <c r="B2" s="264"/>
      <c r="C2" s="264"/>
      <c r="D2" s="264"/>
      <c r="E2" s="265"/>
      <c r="F2" s="266"/>
      <c r="G2" s="267"/>
      <c r="H2" s="267"/>
      <c r="I2" s="267"/>
      <c r="J2" s="267"/>
      <c r="K2" s="267"/>
      <c r="L2" s="267"/>
      <c r="M2" s="267"/>
    </row>
    <row r="3" spans="1:13" s="268" customFormat="1" ht="16.5" customHeight="1">
      <c r="A3" s="269" t="s">
        <v>189</v>
      </c>
      <c r="B3" s="269"/>
      <c r="C3" s="269"/>
      <c r="D3" s="269"/>
      <c r="E3" s="270"/>
      <c r="F3" s="271"/>
      <c r="G3" s="272"/>
      <c r="H3" s="272"/>
      <c r="I3" s="272"/>
      <c r="J3" s="272"/>
      <c r="K3" s="272"/>
      <c r="L3" s="272"/>
      <c r="M3" s="272"/>
    </row>
    <row r="4" spans="1:13" s="268" customFormat="1" ht="15" customHeight="1">
      <c r="A4" s="264"/>
      <c r="B4" s="264"/>
      <c r="C4" s="264"/>
      <c r="D4" s="264"/>
      <c r="E4" s="265"/>
      <c r="F4" s="266"/>
      <c r="G4" s="273"/>
      <c r="H4" s="273"/>
      <c r="I4" s="273"/>
      <c r="J4" s="273"/>
      <c r="K4" s="273"/>
      <c r="L4" s="273"/>
      <c r="M4" s="273"/>
    </row>
    <row r="5" spans="1:13" s="268" customFormat="1" ht="15" customHeight="1">
      <c r="A5" s="264"/>
      <c r="B5" s="264"/>
      <c r="C5" s="264"/>
      <c r="D5" s="264"/>
      <c r="E5" s="265"/>
      <c r="F5" s="266"/>
      <c r="G5" s="267"/>
      <c r="H5" s="267"/>
      <c r="I5" s="267"/>
      <c r="J5" s="267"/>
      <c r="K5" s="267"/>
      <c r="L5" s="267"/>
      <c r="M5" s="267"/>
    </row>
    <row r="6" spans="1:13" s="268" customFormat="1" ht="15" customHeight="1">
      <c r="A6" s="264"/>
      <c r="B6" s="264"/>
      <c r="C6" s="264"/>
      <c r="D6" s="264"/>
      <c r="E6" s="265"/>
      <c r="F6" s="266"/>
      <c r="G6" s="309" t="s">
        <v>19</v>
      </c>
      <c r="H6" s="309"/>
      <c r="I6" s="309"/>
      <c r="J6" s="309"/>
      <c r="K6" s="309"/>
      <c r="L6" s="309"/>
      <c r="M6" s="309"/>
    </row>
    <row r="7" spans="1:13" s="268" customFormat="1" ht="15" customHeight="1">
      <c r="A7" s="264"/>
      <c r="B7" s="264"/>
      <c r="C7" s="264"/>
      <c r="D7" s="264"/>
      <c r="E7" s="265"/>
      <c r="F7" s="266"/>
      <c r="G7" s="310" t="s">
        <v>118</v>
      </c>
      <c r="H7" s="311"/>
      <c r="I7" s="311"/>
      <c r="J7" s="274"/>
      <c r="K7" s="310" t="s">
        <v>119</v>
      </c>
      <c r="L7" s="311"/>
      <c r="M7" s="311"/>
    </row>
    <row r="8" spans="1:13" s="268" customFormat="1" ht="15" customHeight="1">
      <c r="A8" s="259"/>
      <c r="B8" s="259"/>
      <c r="C8" s="259"/>
      <c r="D8" s="259"/>
      <c r="E8" s="260"/>
      <c r="F8" s="260"/>
      <c r="G8" s="312" t="s">
        <v>117</v>
      </c>
      <c r="H8" s="312"/>
      <c r="I8" s="312"/>
      <c r="J8" s="274"/>
      <c r="K8" s="312" t="s">
        <v>117</v>
      </c>
      <c r="L8" s="312"/>
      <c r="M8" s="312"/>
    </row>
    <row r="9" spans="1:13" s="268" customFormat="1" ht="15" customHeight="1">
      <c r="A9" s="259"/>
      <c r="B9" s="259"/>
      <c r="C9" s="259"/>
      <c r="D9" s="259"/>
      <c r="E9" s="260"/>
      <c r="F9" s="260"/>
      <c r="G9" s="275" t="s">
        <v>183</v>
      </c>
      <c r="H9" s="262"/>
      <c r="I9" s="275" t="s">
        <v>183</v>
      </c>
      <c r="J9" s="262"/>
      <c r="K9" s="275" t="s">
        <v>183</v>
      </c>
      <c r="L9" s="262"/>
      <c r="M9" s="275" t="s">
        <v>183</v>
      </c>
    </row>
    <row r="10" spans="1:13" s="268" customFormat="1" ht="15" customHeight="1">
      <c r="A10" s="261"/>
      <c r="B10" s="261"/>
      <c r="C10" s="261"/>
      <c r="D10" s="261"/>
      <c r="E10" s="276" t="s">
        <v>0</v>
      </c>
      <c r="F10" s="277"/>
      <c r="G10" s="278" t="s">
        <v>186</v>
      </c>
      <c r="H10" s="275"/>
      <c r="I10" s="278" t="s">
        <v>127</v>
      </c>
      <c r="J10" s="275"/>
      <c r="K10" s="278" t="s">
        <v>186</v>
      </c>
      <c r="L10" s="275"/>
      <c r="M10" s="278" t="s">
        <v>127</v>
      </c>
    </row>
    <row r="11" spans="1:13" s="268" customFormat="1" ht="15" customHeight="1">
      <c r="A11" s="259" t="s">
        <v>4</v>
      </c>
      <c r="B11" s="279"/>
      <c r="C11" s="261"/>
      <c r="D11" s="261"/>
      <c r="E11" s="277"/>
      <c r="F11" s="265"/>
      <c r="G11" s="280"/>
      <c r="H11" s="267"/>
      <c r="I11" s="280"/>
      <c r="J11" s="267"/>
      <c r="K11" s="280"/>
      <c r="L11" s="267"/>
      <c r="M11" s="280"/>
    </row>
    <row r="12" spans="1:13" s="268" customFormat="1" ht="15" customHeight="1">
      <c r="A12" s="261" t="s">
        <v>231</v>
      </c>
      <c r="B12" s="259"/>
      <c r="C12" s="261"/>
      <c r="D12" s="261"/>
      <c r="E12" s="277"/>
      <c r="F12" s="265"/>
      <c r="G12" s="262">
        <v>-31185</v>
      </c>
      <c r="H12" s="280"/>
      <c r="I12" s="280">
        <v>-110</v>
      </c>
      <c r="J12" s="280"/>
      <c r="K12" s="262">
        <v>-134</v>
      </c>
      <c r="L12" s="280"/>
      <c r="M12" s="280">
        <v>-2368</v>
      </c>
    </row>
    <row r="13" spans="1:13" s="263" customFormat="1" ht="15" customHeight="1">
      <c r="A13" s="261" t="s">
        <v>45</v>
      </c>
      <c r="B13" s="259"/>
      <c r="C13" s="261"/>
      <c r="D13" s="261"/>
      <c r="E13" s="277"/>
      <c r="F13" s="265"/>
      <c r="G13" s="280"/>
      <c r="H13" s="280"/>
      <c r="I13" s="280"/>
      <c r="J13" s="280"/>
      <c r="K13" s="280"/>
      <c r="L13" s="280"/>
      <c r="M13" s="280"/>
    </row>
    <row r="14" spans="1:13" s="263" customFormat="1" ht="15" customHeight="1">
      <c r="A14" s="259"/>
      <c r="B14" s="261" t="s">
        <v>44</v>
      </c>
      <c r="C14" s="261"/>
      <c r="D14" s="261"/>
      <c r="E14" s="260"/>
      <c r="F14" s="265"/>
      <c r="G14" s="262">
        <v>16880</v>
      </c>
      <c r="H14" s="280"/>
      <c r="I14" s="280">
        <v>58667</v>
      </c>
      <c r="J14" s="280"/>
      <c r="K14" s="280">
        <v>302</v>
      </c>
      <c r="L14" s="280"/>
      <c r="M14" s="280">
        <v>435</v>
      </c>
    </row>
    <row r="15" spans="1:13" s="263" customFormat="1" ht="15" customHeight="1">
      <c r="A15" s="259"/>
      <c r="B15" s="261" t="s">
        <v>39</v>
      </c>
      <c r="C15" s="261"/>
      <c r="D15" s="261"/>
      <c r="E15" s="260"/>
      <c r="F15" s="265"/>
      <c r="G15" s="262">
        <v>0</v>
      </c>
      <c r="H15" s="280"/>
      <c r="I15" s="280">
        <v>-14</v>
      </c>
      <c r="J15" s="280"/>
      <c r="K15" s="280">
        <v>-1961</v>
      </c>
      <c r="L15" s="280"/>
      <c r="M15" s="280">
        <v>-929</v>
      </c>
    </row>
    <row r="16" spans="1:13" s="263" customFormat="1" ht="15" customHeight="1">
      <c r="A16" s="259"/>
      <c r="B16" s="261" t="s">
        <v>10</v>
      </c>
      <c r="C16" s="261"/>
      <c r="D16" s="261"/>
      <c r="E16" s="277"/>
      <c r="F16" s="265"/>
      <c r="G16" s="262">
        <v>393</v>
      </c>
      <c r="H16" s="280"/>
      <c r="I16" s="280">
        <v>538</v>
      </c>
      <c r="J16" s="280"/>
      <c r="K16" s="280">
        <v>0</v>
      </c>
      <c r="L16" s="280"/>
      <c r="M16" s="280">
        <v>1</v>
      </c>
    </row>
    <row r="17" spans="1:13" s="263" customFormat="1" ht="15" customHeight="1">
      <c r="A17" s="259"/>
      <c r="B17" s="261" t="s">
        <v>242</v>
      </c>
      <c r="C17" s="261"/>
      <c r="D17" s="261"/>
      <c r="E17" s="260">
        <v>8</v>
      </c>
      <c r="F17" s="265"/>
      <c r="G17" s="262">
        <v>4860</v>
      </c>
      <c r="H17" s="280"/>
      <c r="I17" s="280">
        <v>0</v>
      </c>
      <c r="J17" s="280"/>
      <c r="K17" s="280">
        <v>0</v>
      </c>
      <c r="L17" s="280"/>
      <c r="M17" s="280">
        <v>0</v>
      </c>
    </row>
    <row r="18" spans="1:13" s="263" customFormat="1" ht="15" customHeight="1">
      <c r="A18" s="259"/>
      <c r="B18" s="261" t="s">
        <v>171</v>
      </c>
      <c r="C18" s="261"/>
      <c r="D18" s="261"/>
      <c r="E18" s="277"/>
      <c r="F18" s="265"/>
      <c r="G18" s="262">
        <v>0</v>
      </c>
      <c r="H18" s="280"/>
      <c r="I18" s="280">
        <v>-1795</v>
      </c>
      <c r="J18" s="280"/>
      <c r="K18" s="280">
        <v>0</v>
      </c>
      <c r="L18" s="280"/>
      <c r="M18" s="280">
        <v>0</v>
      </c>
    </row>
    <row r="19" spans="1:13" s="263" customFormat="1" ht="15" customHeight="1">
      <c r="A19" s="259"/>
      <c r="B19" s="261" t="s">
        <v>149</v>
      </c>
      <c r="C19" s="261"/>
      <c r="D19" s="261"/>
      <c r="E19" s="277"/>
      <c r="F19" s="265"/>
      <c r="G19" s="280"/>
      <c r="H19" s="280"/>
      <c r="I19" s="280"/>
      <c r="J19" s="280"/>
      <c r="K19" s="280"/>
      <c r="L19" s="280"/>
      <c r="M19" s="280"/>
    </row>
    <row r="20" spans="1:13" s="263" customFormat="1" ht="15" customHeight="1">
      <c r="A20" s="259"/>
      <c r="B20" s="261"/>
      <c r="C20" s="261" t="s">
        <v>150</v>
      </c>
      <c r="D20" s="261"/>
      <c r="E20" s="260"/>
      <c r="F20" s="265"/>
      <c r="G20" s="262">
        <v>-17</v>
      </c>
      <c r="H20" s="280"/>
      <c r="I20" s="280">
        <v>-39</v>
      </c>
      <c r="J20" s="280"/>
      <c r="K20" s="280">
        <v>0</v>
      </c>
      <c r="L20" s="280"/>
      <c r="M20" s="280">
        <v>0</v>
      </c>
    </row>
    <row r="21" spans="1:13" s="263" customFormat="1" ht="15" customHeight="1">
      <c r="A21" s="259"/>
      <c r="B21" s="261" t="s">
        <v>182</v>
      </c>
      <c r="C21" s="261"/>
      <c r="D21" s="261"/>
      <c r="E21" s="260"/>
      <c r="F21" s="265"/>
      <c r="G21" s="262">
        <v>0</v>
      </c>
      <c r="H21" s="280"/>
      <c r="I21" s="280">
        <v>0</v>
      </c>
      <c r="J21" s="280"/>
      <c r="K21" s="280">
        <v>0</v>
      </c>
      <c r="L21" s="280"/>
      <c r="M21" s="280">
        <v>0</v>
      </c>
    </row>
    <row r="22" spans="1:13" s="263" customFormat="1" ht="15" customHeight="1">
      <c r="A22" s="259"/>
      <c r="B22" s="261" t="s">
        <v>178</v>
      </c>
      <c r="C22" s="261"/>
      <c r="D22" s="261"/>
      <c r="E22" s="277"/>
      <c r="F22" s="265"/>
      <c r="G22" s="259"/>
      <c r="H22" s="259"/>
      <c r="I22" s="259"/>
      <c r="J22" s="259"/>
      <c r="K22" s="259"/>
      <c r="L22" s="259"/>
      <c r="M22" s="259"/>
    </row>
    <row r="23" spans="1:13" s="263" customFormat="1" ht="15" customHeight="1">
      <c r="A23" s="259"/>
      <c r="B23" s="259"/>
      <c r="C23" s="261" t="s">
        <v>179</v>
      </c>
      <c r="D23" s="261"/>
      <c r="E23" s="260">
        <v>11</v>
      </c>
      <c r="F23" s="265"/>
      <c r="G23" s="262">
        <v>0</v>
      </c>
      <c r="H23" s="280"/>
      <c r="I23" s="280">
        <v>0</v>
      </c>
      <c r="J23" s="280"/>
      <c r="K23" s="280">
        <v>0</v>
      </c>
      <c r="L23" s="280"/>
      <c r="M23" s="280">
        <v>0</v>
      </c>
    </row>
    <row r="24" spans="1:13" s="263" customFormat="1" ht="15" customHeight="1">
      <c r="A24" s="259"/>
      <c r="B24" s="261" t="s">
        <v>172</v>
      </c>
      <c r="C24" s="261"/>
      <c r="D24" s="261"/>
      <c r="E24" s="260"/>
      <c r="F24" s="265"/>
      <c r="G24" s="262">
        <v>0</v>
      </c>
      <c r="H24" s="280"/>
      <c r="I24" s="280">
        <v>6053</v>
      </c>
      <c r="J24" s="280"/>
      <c r="K24" s="280">
        <v>0</v>
      </c>
      <c r="L24" s="280"/>
      <c r="M24" s="280">
        <v>0</v>
      </c>
    </row>
    <row r="25" spans="1:13" s="263" customFormat="1" ht="15" customHeight="1">
      <c r="A25" s="259"/>
      <c r="B25" s="261" t="s">
        <v>69</v>
      </c>
      <c r="C25" s="261"/>
      <c r="D25" s="261"/>
      <c r="E25" s="260"/>
      <c r="F25" s="265"/>
      <c r="G25" s="262">
        <v>127</v>
      </c>
      <c r="H25" s="280"/>
      <c r="I25" s="280">
        <v>235</v>
      </c>
      <c r="J25" s="280"/>
      <c r="K25" s="280">
        <v>67</v>
      </c>
      <c r="L25" s="280"/>
      <c r="M25" s="280">
        <v>130</v>
      </c>
    </row>
    <row r="26" spans="1:13" s="263" customFormat="1" ht="15" customHeight="1">
      <c r="A26" s="259"/>
      <c r="B26" s="261" t="s">
        <v>173</v>
      </c>
      <c r="C26" s="261"/>
      <c r="D26" s="261"/>
      <c r="E26" s="260" t="s">
        <v>246</v>
      </c>
      <c r="F26" s="265"/>
      <c r="G26" s="262">
        <v>15583</v>
      </c>
      <c r="H26" s="280"/>
      <c r="I26" s="280">
        <v>3635</v>
      </c>
      <c r="J26" s="280"/>
      <c r="K26" s="280">
        <v>0</v>
      </c>
      <c r="L26" s="280"/>
      <c r="M26" s="280">
        <v>0</v>
      </c>
    </row>
    <row r="27" spans="1:13" s="263" customFormat="1" ht="15" customHeight="1">
      <c r="A27" s="259"/>
      <c r="B27" s="261" t="s">
        <v>174</v>
      </c>
      <c r="C27" s="261"/>
      <c r="D27" s="261"/>
      <c r="E27" s="260">
        <v>8</v>
      </c>
      <c r="F27" s="265"/>
      <c r="G27" s="262">
        <v>0</v>
      </c>
      <c r="H27" s="280"/>
      <c r="I27" s="280">
        <v>0</v>
      </c>
      <c r="J27" s="280"/>
      <c r="K27" s="280">
        <v>0</v>
      </c>
      <c r="L27" s="280"/>
      <c r="M27" s="280">
        <v>0</v>
      </c>
    </row>
    <row r="28" spans="1:13" s="263" customFormat="1" ht="15" customHeight="1">
      <c r="A28" s="261"/>
      <c r="B28" s="261" t="s">
        <v>151</v>
      </c>
      <c r="C28" s="261"/>
      <c r="D28" s="261"/>
      <c r="E28" s="260"/>
      <c r="F28" s="260"/>
      <c r="G28" s="262">
        <v>379</v>
      </c>
      <c r="H28" s="280"/>
      <c r="I28" s="280">
        <v>0</v>
      </c>
      <c r="J28" s="280"/>
      <c r="K28" s="280">
        <v>0</v>
      </c>
      <c r="L28" s="280"/>
      <c r="M28" s="280">
        <v>0</v>
      </c>
    </row>
    <row r="29" spans="1:13" s="263" customFormat="1" ht="15" customHeight="1">
      <c r="A29" s="261" t="s">
        <v>77</v>
      </c>
      <c r="B29" s="261"/>
      <c r="C29" s="261"/>
      <c r="D29" s="259"/>
      <c r="E29" s="277"/>
      <c r="F29" s="265"/>
      <c r="G29" s="262"/>
      <c r="H29" s="280"/>
      <c r="I29" s="280"/>
      <c r="J29" s="280"/>
      <c r="K29" s="280"/>
      <c r="L29" s="280"/>
      <c r="M29" s="280"/>
    </row>
    <row r="30" spans="1:13" s="263" customFormat="1" ht="15" customHeight="1">
      <c r="A30" s="259"/>
      <c r="B30" s="279" t="s">
        <v>100</v>
      </c>
      <c r="C30" s="261"/>
      <c r="D30" s="261"/>
      <c r="E30" s="277"/>
      <c r="F30" s="265"/>
      <c r="G30" s="262">
        <v>28428</v>
      </c>
      <c r="H30" s="280"/>
      <c r="I30" s="280">
        <v>128313</v>
      </c>
      <c r="J30" s="280"/>
      <c r="K30" s="280">
        <v>1251</v>
      </c>
      <c r="L30" s="280"/>
      <c r="M30" s="280">
        <v>90</v>
      </c>
    </row>
    <row r="31" spans="1:13" s="263" customFormat="1" ht="15" customHeight="1">
      <c r="A31" s="259"/>
      <c r="B31" s="279" t="s">
        <v>54</v>
      </c>
      <c r="C31" s="261"/>
      <c r="D31" s="261"/>
      <c r="E31" s="277"/>
      <c r="F31" s="265"/>
      <c r="G31" s="262">
        <v>17</v>
      </c>
      <c r="H31" s="280"/>
      <c r="I31" s="280">
        <v>404</v>
      </c>
      <c r="J31" s="280"/>
      <c r="K31" s="280">
        <v>0</v>
      </c>
      <c r="L31" s="280"/>
      <c r="M31" s="280">
        <v>0</v>
      </c>
    </row>
    <row r="32" spans="1:13" s="263" customFormat="1" ht="15" customHeight="1">
      <c r="A32" s="259"/>
      <c r="B32" s="279" t="s">
        <v>58</v>
      </c>
      <c r="C32" s="261"/>
      <c r="D32" s="261"/>
      <c r="E32" s="277"/>
      <c r="F32" s="265"/>
      <c r="G32" s="262">
        <v>-32410</v>
      </c>
      <c r="H32" s="280"/>
      <c r="I32" s="280">
        <v>17634</v>
      </c>
      <c r="J32" s="280"/>
      <c r="K32" s="280">
        <v>0</v>
      </c>
      <c r="L32" s="280"/>
      <c r="M32" s="280">
        <v>0</v>
      </c>
    </row>
    <row r="33" spans="1:13" s="263" customFormat="1" ht="15" customHeight="1">
      <c r="A33" s="259"/>
      <c r="B33" s="279" t="s">
        <v>53</v>
      </c>
      <c r="C33" s="261"/>
      <c r="D33" s="261"/>
      <c r="E33" s="277"/>
      <c r="F33" s="265"/>
      <c r="G33" s="262">
        <v>-1220</v>
      </c>
      <c r="H33" s="280"/>
      <c r="I33" s="280">
        <v>-1272</v>
      </c>
      <c r="J33" s="280"/>
      <c r="K33" s="280">
        <v>0</v>
      </c>
      <c r="L33" s="280"/>
      <c r="M33" s="280">
        <v>0</v>
      </c>
    </row>
    <row r="34" spans="1:13" s="263" customFormat="1" ht="15" customHeight="1">
      <c r="A34" s="259"/>
      <c r="B34" s="261" t="s">
        <v>36</v>
      </c>
      <c r="C34" s="261"/>
      <c r="D34" s="261"/>
      <c r="E34" s="277"/>
      <c r="F34" s="265"/>
      <c r="G34" s="262">
        <v>-3329</v>
      </c>
      <c r="H34" s="280"/>
      <c r="I34" s="280">
        <v>-58</v>
      </c>
      <c r="J34" s="280"/>
      <c r="K34" s="280">
        <v>-8</v>
      </c>
      <c r="L34" s="280"/>
      <c r="M34" s="280">
        <v>7</v>
      </c>
    </row>
    <row r="35" spans="1:13" s="263" customFormat="1" ht="15" customHeight="1">
      <c r="A35" s="259"/>
      <c r="B35" s="261" t="s">
        <v>37</v>
      </c>
      <c r="C35" s="261"/>
      <c r="D35" s="261"/>
      <c r="E35" s="277"/>
      <c r="F35" s="265"/>
      <c r="G35" s="262">
        <v>0</v>
      </c>
      <c r="H35" s="280"/>
      <c r="I35" s="280">
        <v>0</v>
      </c>
      <c r="J35" s="280"/>
      <c r="K35" s="280">
        <v>0</v>
      </c>
      <c r="L35" s="280"/>
      <c r="M35" s="280">
        <v>0</v>
      </c>
    </row>
    <row r="36" spans="1:13" s="263" customFormat="1" ht="15" customHeight="1">
      <c r="A36" s="259"/>
      <c r="B36" s="279" t="s">
        <v>99</v>
      </c>
      <c r="C36" s="261"/>
      <c r="D36" s="261"/>
      <c r="E36" s="277"/>
      <c r="F36" s="265"/>
      <c r="G36" s="262">
        <v>-22213</v>
      </c>
      <c r="H36" s="280"/>
      <c r="I36" s="280">
        <v>-149080</v>
      </c>
      <c r="J36" s="280"/>
      <c r="K36" s="280">
        <v>-1812</v>
      </c>
      <c r="L36" s="280"/>
      <c r="M36" s="280">
        <v>-1493</v>
      </c>
    </row>
    <row r="37" spans="1:13" s="263" customFormat="1" ht="15" customHeight="1">
      <c r="A37" s="259"/>
      <c r="B37" s="279" t="s">
        <v>229</v>
      </c>
      <c r="C37" s="261"/>
      <c r="D37" s="261"/>
      <c r="E37" s="277"/>
      <c r="F37" s="265"/>
      <c r="G37" s="262">
        <v>18985</v>
      </c>
      <c r="H37" s="280"/>
      <c r="I37" s="280">
        <v>-10556</v>
      </c>
      <c r="J37" s="280"/>
      <c r="K37" s="280">
        <v>0</v>
      </c>
      <c r="L37" s="280"/>
      <c r="M37" s="280">
        <v>0</v>
      </c>
    </row>
    <row r="38" spans="1:13" s="263" customFormat="1" ht="15" customHeight="1">
      <c r="A38" s="259"/>
      <c r="B38" s="261" t="s">
        <v>47</v>
      </c>
      <c r="C38" s="261"/>
      <c r="D38" s="261"/>
      <c r="E38" s="277"/>
      <c r="F38" s="265"/>
      <c r="G38" s="262">
        <v>-337</v>
      </c>
      <c r="H38" s="280"/>
      <c r="I38" s="280">
        <v>-1474</v>
      </c>
      <c r="J38" s="280"/>
      <c r="K38" s="280">
        <v>-70</v>
      </c>
      <c r="L38" s="280"/>
      <c r="M38" s="280">
        <v>10</v>
      </c>
    </row>
    <row r="39" spans="1:13" s="263" customFormat="1" ht="15" customHeight="1">
      <c r="A39" s="259"/>
      <c r="B39" s="279" t="s">
        <v>211</v>
      </c>
      <c r="C39" s="261"/>
      <c r="D39" s="261"/>
      <c r="E39" s="277"/>
      <c r="F39" s="265"/>
      <c r="G39" s="262">
        <v>0</v>
      </c>
      <c r="H39" s="280"/>
      <c r="I39" s="280"/>
      <c r="J39" s="280"/>
      <c r="K39" s="280"/>
      <c r="L39" s="280"/>
      <c r="M39" s="280"/>
    </row>
    <row r="40" spans="1:13" s="263" customFormat="1" ht="15" customHeight="1">
      <c r="A40" s="259"/>
      <c r="B40" s="261" t="s">
        <v>38</v>
      </c>
      <c r="C40" s="261"/>
      <c r="D40" s="261"/>
      <c r="E40" s="277"/>
      <c r="F40" s="265"/>
      <c r="G40" s="262">
        <v>-5177</v>
      </c>
      <c r="H40" s="280"/>
      <c r="I40" s="280">
        <v>-1073</v>
      </c>
      <c r="J40" s="280"/>
      <c r="K40" s="280">
        <v>-63</v>
      </c>
      <c r="L40" s="280"/>
      <c r="M40" s="280">
        <v>59</v>
      </c>
    </row>
    <row r="41" spans="1:13" s="263" customFormat="1" ht="15" customHeight="1">
      <c r="A41" s="259"/>
      <c r="B41" s="279" t="s">
        <v>152</v>
      </c>
      <c r="C41" s="261"/>
      <c r="D41" s="261"/>
      <c r="E41" s="277"/>
      <c r="F41" s="265"/>
      <c r="G41" s="281">
        <v>0</v>
      </c>
      <c r="H41" s="280"/>
      <c r="I41" s="281">
        <v>-100</v>
      </c>
      <c r="J41" s="280"/>
      <c r="K41" s="281">
        <v>0</v>
      </c>
      <c r="L41" s="280"/>
      <c r="M41" s="281">
        <v>0</v>
      </c>
    </row>
    <row r="42" spans="1:13" s="263" customFormat="1" ht="15" customHeight="1">
      <c r="A42" s="259"/>
      <c r="B42" s="279"/>
      <c r="C42" s="261"/>
      <c r="D42" s="261"/>
      <c r="E42" s="277"/>
      <c r="F42" s="265"/>
      <c r="G42" s="280"/>
      <c r="H42" s="267"/>
      <c r="I42" s="280"/>
      <c r="J42" s="267"/>
      <c r="K42" s="280"/>
      <c r="L42" s="267"/>
      <c r="M42" s="280"/>
    </row>
    <row r="43" spans="1:13" s="263" customFormat="1" ht="15" customHeight="1">
      <c r="A43" s="261" t="s">
        <v>223</v>
      </c>
      <c r="B43" s="261"/>
      <c r="C43" s="261"/>
      <c r="D43" s="261"/>
      <c r="E43" s="277"/>
      <c r="F43" s="265"/>
      <c r="G43" s="262">
        <f>SUM(G12:G41)</f>
        <v>-10236</v>
      </c>
      <c r="H43" s="262"/>
      <c r="I43" s="262">
        <f>SUM(I12:I41)</f>
        <v>49908</v>
      </c>
      <c r="J43" s="262"/>
      <c r="K43" s="262">
        <f>SUM(K12:K41)</f>
        <v>-2428</v>
      </c>
      <c r="L43" s="262"/>
      <c r="M43" s="262">
        <f>SUM(M12:M41)</f>
        <v>-4058</v>
      </c>
    </row>
    <row r="44" spans="1:13" s="263" customFormat="1" ht="15" customHeight="1">
      <c r="A44" s="282" t="s">
        <v>153</v>
      </c>
      <c r="B44" s="261"/>
      <c r="D44" s="261" t="s">
        <v>154</v>
      </c>
      <c r="E44" s="277"/>
      <c r="F44" s="265"/>
      <c r="G44" s="262">
        <v>0</v>
      </c>
      <c r="H44" s="262"/>
      <c r="I44" s="262">
        <v>21</v>
      </c>
      <c r="J44" s="262"/>
      <c r="K44" s="262">
        <v>1630</v>
      </c>
      <c r="L44" s="262"/>
      <c r="M44" s="262">
        <v>950</v>
      </c>
    </row>
    <row r="45" spans="1:13" s="263" customFormat="1" ht="15" customHeight="1">
      <c r="D45" s="261" t="s">
        <v>157</v>
      </c>
      <c r="E45" s="277"/>
      <c r="F45" s="265"/>
      <c r="G45" s="280">
        <v>7827</v>
      </c>
      <c r="H45" s="267"/>
      <c r="I45" s="262">
        <v>0</v>
      </c>
      <c r="J45" s="267"/>
      <c r="K45" s="262">
        <v>0</v>
      </c>
      <c r="L45" s="267"/>
      <c r="M45" s="262">
        <v>0</v>
      </c>
    </row>
    <row r="46" spans="1:13" s="263" customFormat="1" ht="15" customHeight="1">
      <c r="A46" s="282" t="s">
        <v>155</v>
      </c>
      <c r="B46" s="261"/>
      <c r="D46" s="261" t="s">
        <v>156</v>
      </c>
      <c r="E46" s="277"/>
      <c r="F46" s="265"/>
      <c r="G46" s="262">
        <v>-393</v>
      </c>
      <c r="H46" s="262"/>
      <c r="I46" s="280">
        <v>-538</v>
      </c>
      <c r="J46" s="262"/>
      <c r="K46" s="262">
        <v>0</v>
      </c>
      <c r="L46" s="262"/>
      <c r="M46" s="262">
        <v>-1</v>
      </c>
    </row>
    <row r="47" spans="1:13" s="263" customFormat="1" ht="15" customHeight="1">
      <c r="A47" s="282"/>
      <c r="B47" s="261"/>
      <c r="D47" s="261" t="s">
        <v>158</v>
      </c>
      <c r="E47" s="277"/>
      <c r="F47" s="265"/>
      <c r="G47" s="281">
        <v>-4743</v>
      </c>
      <c r="H47" s="267"/>
      <c r="I47" s="281">
        <v>-8624</v>
      </c>
      <c r="J47" s="267"/>
      <c r="K47" s="281">
        <v>-151</v>
      </c>
      <c r="L47" s="267"/>
      <c r="M47" s="281">
        <v>-125</v>
      </c>
    </row>
    <row r="48" spans="1:13" s="263" customFormat="1" ht="15" customHeight="1">
      <c r="A48" s="259"/>
      <c r="B48" s="261"/>
      <c r="C48" s="261"/>
      <c r="D48" s="259"/>
      <c r="E48" s="277"/>
      <c r="F48" s="265"/>
      <c r="G48" s="280"/>
      <c r="H48" s="267"/>
      <c r="I48" s="280"/>
      <c r="J48" s="267"/>
      <c r="K48" s="280"/>
      <c r="L48" s="267"/>
      <c r="M48" s="280"/>
    </row>
    <row r="49" spans="1:13" s="263" customFormat="1" ht="15" customHeight="1">
      <c r="A49" s="261" t="s">
        <v>251</v>
      </c>
      <c r="B49" s="261"/>
      <c r="C49" s="261"/>
      <c r="D49" s="261"/>
      <c r="E49" s="277"/>
      <c r="F49" s="265"/>
      <c r="G49" s="283">
        <f>SUM(G43:G47)</f>
        <v>-7545</v>
      </c>
      <c r="H49" s="262"/>
      <c r="I49" s="283">
        <f>SUM(I43:I47)</f>
        <v>40767</v>
      </c>
      <c r="J49" s="262"/>
      <c r="K49" s="283">
        <f>SUM(K43:K47)</f>
        <v>-949</v>
      </c>
      <c r="L49" s="262"/>
      <c r="M49" s="283">
        <f>SUM(M43:M47)</f>
        <v>-3234</v>
      </c>
    </row>
    <row r="50" spans="1:13" s="263" customFormat="1" ht="15" customHeight="1">
      <c r="A50" s="259"/>
      <c r="B50" s="261"/>
      <c r="C50" s="261"/>
      <c r="D50" s="261"/>
      <c r="E50" s="277"/>
      <c r="F50" s="265"/>
      <c r="G50" s="262"/>
      <c r="H50" s="262"/>
      <c r="I50" s="262"/>
      <c r="J50" s="262"/>
      <c r="K50" s="262"/>
      <c r="L50" s="262"/>
      <c r="M50" s="262"/>
    </row>
    <row r="51" spans="1:13" s="263" customFormat="1" ht="15" customHeight="1">
      <c r="A51" s="259"/>
      <c r="B51" s="261"/>
      <c r="C51" s="261"/>
      <c r="D51" s="261"/>
      <c r="E51" s="277"/>
      <c r="F51" s="265"/>
      <c r="G51" s="262"/>
      <c r="H51" s="262"/>
      <c r="I51" s="262"/>
      <c r="J51" s="262"/>
      <c r="K51" s="262"/>
      <c r="L51" s="262"/>
      <c r="M51" s="262"/>
    </row>
    <row r="52" spans="1:13" s="263" customFormat="1" ht="15" customHeight="1">
      <c r="A52" s="259"/>
      <c r="B52" s="261"/>
      <c r="C52" s="261"/>
      <c r="D52" s="261"/>
      <c r="E52" s="277"/>
      <c r="F52" s="265"/>
      <c r="G52" s="262"/>
      <c r="H52" s="262"/>
      <c r="I52" s="262"/>
      <c r="J52" s="262"/>
      <c r="K52" s="262"/>
      <c r="L52" s="262"/>
      <c r="M52" s="262"/>
    </row>
    <row r="53" spans="1:13" s="263" customFormat="1" ht="8.25" customHeight="1">
      <c r="A53" s="259"/>
      <c r="B53" s="261"/>
      <c r="C53" s="261"/>
      <c r="D53" s="261"/>
      <c r="E53" s="277"/>
      <c r="F53" s="265"/>
      <c r="G53" s="262"/>
      <c r="H53" s="262"/>
      <c r="I53" s="262"/>
      <c r="J53" s="262"/>
      <c r="K53" s="262"/>
      <c r="L53" s="262"/>
      <c r="M53" s="262"/>
    </row>
    <row r="54" spans="1:13" s="263" customFormat="1" ht="21.95" customHeight="1">
      <c r="A54" s="284" t="s">
        <v>169</v>
      </c>
      <c r="B54" s="284"/>
      <c r="C54" s="284"/>
      <c r="D54" s="284"/>
      <c r="E54" s="285"/>
      <c r="F54" s="270"/>
      <c r="G54" s="272"/>
      <c r="H54" s="272"/>
      <c r="I54" s="272"/>
      <c r="J54" s="272"/>
      <c r="K54" s="272"/>
      <c r="L54" s="272"/>
      <c r="M54" s="272"/>
    </row>
    <row r="55" spans="1:13" s="263" customFormat="1" ht="16.5" customHeight="1">
      <c r="A55" s="259" t="s">
        <v>33</v>
      </c>
      <c r="B55" s="259"/>
      <c r="C55" s="259"/>
      <c r="D55" s="259"/>
      <c r="E55" s="277"/>
      <c r="F55" s="265"/>
      <c r="G55" s="267"/>
      <c r="H55" s="267"/>
      <c r="I55" s="267"/>
      <c r="J55" s="267"/>
      <c r="K55" s="267"/>
      <c r="L55" s="267"/>
      <c r="M55" s="267"/>
    </row>
    <row r="56" spans="1:13" s="263" customFormat="1" ht="16.5" customHeight="1">
      <c r="A56" s="264" t="s">
        <v>165</v>
      </c>
      <c r="B56" s="259"/>
      <c r="C56" s="259"/>
      <c r="D56" s="259"/>
      <c r="E56" s="277"/>
      <c r="F56" s="265"/>
      <c r="G56" s="267"/>
      <c r="H56" s="267"/>
      <c r="I56" s="267"/>
      <c r="J56" s="267"/>
      <c r="K56" s="267"/>
      <c r="L56" s="267"/>
      <c r="M56" s="267"/>
    </row>
    <row r="57" spans="1:13" s="268" customFormat="1" ht="16.5" customHeight="1">
      <c r="A57" s="286" t="str">
        <f>A3</f>
        <v>For the three-month period ended 31 March 2020</v>
      </c>
      <c r="B57" s="286"/>
      <c r="C57" s="286"/>
      <c r="D57" s="286"/>
      <c r="E57" s="285"/>
      <c r="F57" s="270"/>
      <c r="G57" s="272"/>
      <c r="H57" s="272"/>
      <c r="I57" s="272"/>
      <c r="J57" s="272"/>
      <c r="K57" s="272"/>
      <c r="L57" s="272"/>
      <c r="M57" s="272"/>
    </row>
    <row r="58" spans="1:13" s="263" customFormat="1" ht="16.5" customHeight="1">
      <c r="A58" s="261"/>
      <c r="B58" s="261"/>
      <c r="C58" s="261"/>
      <c r="D58" s="261"/>
      <c r="E58" s="277"/>
      <c r="F58" s="265"/>
      <c r="G58" s="267"/>
      <c r="H58" s="267"/>
      <c r="I58" s="267"/>
      <c r="J58" s="267"/>
      <c r="K58" s="267"/>
      <c r="L58" s="267"/>
      <c r="M58" s="267"/>
    </row>
    <row r="59" spans="1:13" s="263" customFormat="1" ht="16.5" customHeight="1">
      <c r="A59" s="261"/>
      <c r="B59" s="261"/>
      <c r="C59" s="261"/>
      <c r="D59" s="261"/>
      <c r="E59" s="277"/>
      <c r="F59" s="265"/>
      <c r="G59" s="267"/>
      <c r="H59" s="267"/>
      <c r="I59" s="267"/>
      <c r="J59" s="267"/>
      <c r="K59" s="267"/>
      <c r="L59" s="267"/>
      <c r="M59" s="267"/>
    </row>
    <row r="60" spans="1:13" s="263" customFormat="1" ht="15" customHeight="1">
      <c r="A60" s="261"/>
      <c r="B60" s="261"/>
      <c r="C60" s="261"/>
      <c r="D60" s="261"/>
      <c r="E60" s="265"/>
      <c r="F60" s="266"/>
      <c r="G60" s="309" t="s">
        <v>19</v>
      </c>
      <c r="H60" s="309"/>
      <c r="I60" s="309"/>
      <c r="J60" s="309"/>
      <c r="K60" s="309"/>
      <c r="L60" s="309"/>
      <c r="M60" s="309"/>
    </row>
    <row r="61" spans="1:13" s="263" customFormat="1" ht="15" customHeight="1">
      <c r="A61" s="261"/>
      <c r="B61" s="261"/>
      <c r="C61" s="261"/>
      <c r="D61" s="261"/>
      <c r="E61" s="265"/>
      <c r="F61" s="266"/>
      <c r="G61" s="310" t="s">
        <v>118</v>
      </c>
      <c r="H61" s="311"/>
      <c r="I61" s="311"/>
      <c r="J61" s="274"/>
      <c r="K61" s="310" t="s">
        <v>119</v>
      </c>
      <c r="L61" s="311"/>
      <c r="M61" s="311"/>
    </row>
    <row r="62" spans="1:13" s="263" customFormat="1" ht="15" customHeight="1">
      <c r="A62" s="261"/>
      <c r="B62" s="261"/>
      <c r="C62" s="261"/>
      <c r="D62" s="261"/>
      <c r="E62" s="260"/>
      <c r="F62" s="260"/>
      <c r="G62" s="312" t="s">
        <v>117</v>
      </c>
      <c r="H62" s="312"/>
      <c r="I62" s="312"/>
      <c r="J62" s="274"/>
      <c r="K62" s="312" t="s">
        <v>117</v>
      </c>
      <c r="L62" s="312"/>
      <c r="M62" s="312"/>
    </row>
    <row r="63" spans="1:13" s="263" customFormat="1" ht="15" customHeight="1">
      <c r="A63" s="261"/>
      <c r="B63" s="261"/>
      <c r="C63" s="261"/>
      <c r="D63" s="261"/>
      <c r="E63" s="260"/>
      <c r="F63" s="260"/>
      <c r="G63" s="275" t="s">
        <v>183</v>
      </c>
      <c r="H63" s="262"/>
      <c r="I63" s="275" t="s">
        <v>183</v>
      </c>
      <c r="J63" s="262"/>
      <c r="K63" s="275" t="s">
        <v>183</v>
      </c>
      <c r="L63" s="262"/>
      <c r="M63" s="275" t="s">
        <v>183</v>
      </c>
    </row>
    <row r="64" spans="1:13" s="263" customFormat="1" ht="15" customHeight="1">
      <c r="A64" s="261"/>
      <c r="B64" s="261"/>
      <c r="C64" s="261"/>
      <c r="D64" s="261"/>
      <c r="E64" s="276" t="s">
        <v>0</v>
      </c>
      <c r="F64" s="277"/>
      <c r="G64" s="278" t="s">
        <v>186</v>
      </c>
      <c r="H64" s="275"/>
      <c r="I64" s="278" t="s">
        <v>127</v>
      </c>
      <c r="J64" s="275"/>
      <c r="K64" s="278" t="s">
        <v>186</v>
      </c>
      <c r="L64" s="275"/>
      <c r="M64" s="278" t="s">
        <v>127</v>
      </c>
    </row>
    <row r="65" spans="1:13" s="263" customFormat="1" ht="15" customHeight="1">
      <c r="A65" s="259" t="s">
        <v>159</v>
      </c>
      <c r="B65" s="259"/>
      <c r="C65" s="259"/>
      <c r="D65" s="259"/>
      <c r="E65" s="260"/>
      <c r="F65" s="260"/>
      <c r="G65" s="262"/>
      <c r="H65" s="262"/>
      <c r="I65" s="262"/>
      <c r="J65" s="262"/>
      <c r="K65" s="262"/>
      <c r="L65" s="262"/>
      <c r="M65" s="262"/>
    </row>
    <row r="66" spans="1:13" s="263" customFormat="1" ht="15" customHeight="1">
      <c r="A66" s="261" t="s">
        <v>72</v>
      </c>
      <c r="B66" s="261"/>
      <c r="C66" s="261"/>
      <c r="D66" s="261"/>
      <c r="E66" s="287"/>
      <c r="F66" s="287"/>
      <c r="G66" s="262">
        <v>-1070</v>
      </c>
      <c r="H66" s="262"/>
      <c r="I66" s="262">
        <v>-233</v>
      </c>
      <c r="J66" s="262"/>
      <c r="K66" s="262">
        <v>0</v>
      </c>
      <c r="L66" s="262"/>
      <c r="M66" s="262">
        <v>0</v>
      </c>
    </row>
    <row r="67" spans="1:13" s="263" customFormat="1" ht="15" customHeight="1">
      <c r="A67" s="288" t="s">
        <v>160</v>
      </c>
      <c r="B67" s="261"/>
      <c r="C67" s="261"/>
      <c r="D67" s="261"/>
      <c r="E67" s="287"/>
      <c r="F67" s="287"/>
      <c r="G67" s="262">
        <v>0</v>
      </c>
      <c r="H67" s="262"/>
      <c r="I67" s="262">
        <v>0</v>
      </c>
      <c r="J67" s="262"/>
      <c r="K67" s="262">
        <v>0</v>
      </c>
      <c r="L67" s="262"/>
      <c r="M67" s="262">
        <v>0</v>
      </c>
    </row>
    <row r="68" spans="1:13" s="263" customFormat="1" ht="15" customHeight="1">
      <c r="A68" s="261" t="s">
        <v>180</v>
      </c>
      <c r="B68" s="261"/>
      <c r="C68" s="261"/>
      <c r="D68" s="261"/>
      <c r="E68" s="287"/>
      <c r="F68" s="287"/>
      <c r="G68" s="289">
        <v>0</v>
      </c>
      <c r="H68" s="262"/>
      <c r="I68" s="289">
        <v>0</v>
      </c>
      <c r="J68" s="262"/>
      <c r="K68" s="262">
        <v>0</v>
      </c>
      <c r="L68" s="262"/>
      <c r="M68" s="262">
        <v>0</v>
      </c>
    </row>
    <row r="69" spans="1:13" s="263" customFormat="1" ht="15" customHeight="1">
      <c r="A69" s="261" t="s">
        <v>59</v>
      </c>
      <c r="B69" s="261"/>
      <c r="C69" s="261"/>
      <c r="D69" s="261"/>
      <c r="E69" s="287"/>
      <c r="F69" s="287"/>
      <c r="G69" s="289">
        <v>-5581</v>
      </c>
      <c r="H69" s="262"/>
      <c r="I69" s="289">
        <v>-65476</v>
      </c>
      <c r="J69" s="262"/>
      <c r="K69" s="262">
        <v>0</v>
      </c>
      <c r="L69" s="262"/>
      <c r="M69" s="262">
        <v>0</v>
      </c>
    </row>
    <row r="70" spans="1:13" s="263" customFormat="1" ht="15" customHeight="1">
      <c r="A70" s="290" t="s">
        <v>102</v>
      </c>
      <c r="B70" s="290"/>
      <c r="C70" s="290"/>
      <c r="D70" s="290"/>
      <c r="E70" s="287"/>
      <c r="F70" s="287"/>
      <c r="G70" s="262">
        <v>0</v>
      </c>
      <c r="H70" s="262"/>
      <c r="I70" s="262">
        <v>0</v>
      </c>
      <c r="J70" s="262"/>
      <c r="K70" s="262">
        <v>0</v>
      </c>
      <c r="L70" s="262"/>
      <c r="M70" s="262">
        <v>-5500</v>
      </c>
    </row>
    <row r="71" spans="1:13" s="263" customFormat="1" ht="15" customHeight="1">
      <c r="A71" s="290" t="s">
        <v>103</v>
      </c>
      <c r="B71" s="290"/>
      <c r="C71" s="290"/>
      <c r="D71" s="290"/>
      <c r="E71" s="287" t="s">
        <v>238</v>
      </c>
      <c r="F71" s="287"/>
      <c r="G71" s="262">
        <v>0</v>
      </c>
      <c r="H71" s="262"/>
      <c r="I71" s="262">
        <v>0</v>
      </c>
      <c r="J71" s="262"/>
      <c r="K71" s="262">
        <v>4300</v>
      </c>
      <c r="L71" s="262"/>
      <c r="M71" s="262">
        <v>10000</v>
      </c>
    </row>
    <row r="72" spans="1:13" s="263" customFormat="1" ht="15" customHeight="1">
      <c r="A72" s="290" t="s">
        <v>135</v>
      </c>
      <c r="B72" s="290"/>
      <c r="C72" s="290"/>
      <c r="D72" s="290"/>
      <c r="E72" s="287" t="s">
        <v>222</v>
      </c>
      <c r="F72" s="287"/>
      <c r="G72" s="262">
        <v>0</v>
      </c>
      <c r="H72" s="262"/>
      <c r="I72" s="262">
        <v>0</v>
      </c>
      <c r="J72" s="262"/>
      <c r="K72" s="262">
        <v>0</v>
      </c>
      <c r="L72" s="262"/>
      <c r="M72" s="262">
        <v>0</v>
      </c>
    </row>
    <row r="73" spans="1:13" s="263" customFormat="1" ht="15" customHeight="1">
      <c r="A73" s="290" t="s">
        <v>136</v>
      </c>
      <c r="B73" s="290"/>
      <c r="C73" s="290"/>
      <c r="D73" s="290"/>
      <c r="E73" s="287" t="s">
        <v>222</v>
      </c>
      <c r="F73" s="287"/>
      <c r="G73" s="262">
        <v>0</v>
      </c>
      <c r="H73" s="262"/>
      <c r="I73" s="262">
        <v>0</v>
      </c>
      <c r="J73" s="262"/>
      <c r="K73" s="262">
        <v>0</v>
      </c>
      <c r="L73" s="262"/>
      <c r="M73" s="262">
        <v>0</v>
      </c>
    </row>
    <row r="74" spans="1:13" s="263" customFormat="1" ht="15" customHeight="1">
      <c r="A74" s="290" t="s">
        <v>249</v>
      </c>
      <c r="B74" s="290"/>
      <c r="C74" s="290"/>
      <c r="D74" s="290"/>
      <c r="E74" s="287"/>
      <c r="F74" s="287"/>
      <c r="G74" s="262"/>
      <c r="H74" s="262"/>
      <c r="I74" s="262"/>
      <c r="J74" s="262"/>
      <c r="K74" s="262"/>
      <c r="L74" s="262"/>
      <c r="M74" s="262"/>
    </row>
    <row r="75" spans="1:13" s="263" customFormat="1" ht="15" customHeight="1">
      <c r="A75" s="290"/>
      <c r="B75" s="290" t="s">
        <v>250</v>
      </c>
      <c r="C75" s="290"/>
      <c r="D75" s="290"/>
      <c r="E75" s="287">
        <v>8</v>
      </c>
      <c r="F75" s="287"/>
      <c r="G75" s="262">
        <v>0</v>
      </c>
      <c r="H75" s="262"/>
      <c r="I75" s="262">
        <v>0</v>
      </c>
      <c r="J75" s="262"/>
      <c r="K75" s="262">
        <v>0</v>
      </c>
      <c r="L75" s="262"/>
      <c r="M75" s="262">
        <v>0</v>
      </c>
    </row>
    <row r="76" spans="1:13" s="263" customFormat="1" ht="15" customHeight="1">
      <c r="A76" s="290" t="s">
        <v>175</v>
      </c>
      <c r="B76" s="290"/>
      <c r="C76" s="290"/>
      <c r="D76" s="290"/>
      <c r="E76" s="287">
        <v>9</v>
      </c>
      <c r="F76" s="287"/>
      <c r="G76" s="262">
        <v>0</v>
      </c>
      <c r="H76" s="262"/>
      <c r="I76" s="262">
        <v>0</v>
      </c>
      <c r="J76" s="262"/>
      <c r="K76" s="262">
        <v>0</v>
      </c>
      <c r="L76" s="262"/>
      <c r="M76" s="262">
        <v>0</v>
      </c>
    </row>
    <row r="77" spans="1:13" s="263" customFormat="1" ht="15" customHeight="1">
      <c r="A77" s="290" t="s">
        <v>181</v>
      </c>
      <c r="B77" s="290"/>
      <c r="C77" s="290"/>
      <c r="D77" s="290"/>
      <c r="E77" s="287">
        <v>9</v>
      </c>
      <c r="F77" s="287"/>
      <c r="G77" s="262">
        <v>0</v>
      </c>
      <c r="H77" s="262"/>
      <c r="I77" s="262">
        <v>0</v>
      </c>
      <c r="J77" s="262"/>
      <c r="K77" s="262">
        <v>0</v>
      </c>
      <c r="L77" s="262"/>
      <c r="M77" s="262">
        <v>0</v>
      </c>
    </row>
    <row r="78" spans="1:13" s="263" customFormat="1" ht="15" customHeight="1">
      <c r="A78" s="290" t="s">
        <v>137</v>
      </c>
      <c r="B78" s="290"/>
      <c r="C78" s="290"/>
      <c r="D78" s="290"/>
      <c r="E78" s="287"/>
      <c r="F78" s="287"/>
      <c r="G78" s="283">
        <v>0</v>
      </c>
      <c r="H78" s="262"/>
      <c r="I78" s="283">
        <v>-3500</v>
      </c>
      <c r="J78" s="262"/>
      <c r="K78" s="283">
        <v>0</v>
      </c>
      <c r="L78" s="262"/>
      <c r="M78" s="283">
        <v>0</v>
      </c>
    </row>
    <row r="79" spans="1:13" s="263" customFormat="1" ht="15" customHeight="1">
      <c r="A79" s="261"/>
      <c r="B79" s="261"/>
      <c r="C79" s="261"/>
      <c r="D79" s="261"/>
      <c r="E79" s="287"/>
      <c r="F79" s="287"/>
      <c r="G79" s="262"/>
      <c r="H79" s="262"/>
      <c r="I79" s="262"/>
      <c r="J79" s="262"/>
      <c r="K79" s="262"/>
      <c r="L79" s="262"/>
      <c r="M79" s="262"/>
    </row>
    <row r="80" spans="1:13" s="263" customFormat="1" ht="15" customHeight="1">
      <c r="A80" s="261" t="s">
        <v>224</v>
      </c>
      <c r="B80" s="290"/>
      <c r="C80" s="290"/>
      <c r="D80" s="290"/>
      <c r="E80" s="287"/>
      <c r="F80" s="287"/>
      <c r="G80" s="283">
        <f>SUM(G66:G78)</f>
        <v>-6651</v>
      </c>
      <c r="H80" s="262"/>
      <c r="I80" s="283">
        <f>SUM(I66:I78)</f>
        <v>-69209</v>
      </c>
      <c r="J80" s="262"/>
      <c r="K80" s="283">
        <f>SUM(K66:K78)</f>
        <v>4300</v>
      </c>
      <c r="L80" s="262"/>
      <c r="M80" s="283">
        <f>SUM(M66:M78)</f>
        <v>4500</v>
      </c>
    </row>
    <row r="81" spans="1:13" s="263" customFormat="1" ht="15" customHeight="1">
      <c r="A81" s="290"/>
      <c r="B81" s="290"/>
      <c r="C81" s="290"/>
      <c r="D81" s="290"/>
      <c r="E81" s="260"/>
      <c r="F81" s="260"/>
      <c r="G81" s="262"/>
      <c r="H81" s="262"/>
      <c r="I81" s="262"/>
      <c r="J81" s="291"/>
      <c r="K81" s="262"/>
      <c r="L81" s="291"/>
      <c r="M81" s="262"/>
    </row>
    <row r="82" spans="1:13" s="263" customFormat="1" ht="15" customHeight="1">
      <c r="A82" s="259" t="s">
        <v>5</v>
      </c>
      <c r="B82" s="259"/>
      <c r="C82" s="259"/>
      <c r="D82" s="259"/>
      <c r="E82" s="260"/>
      <c r="F82" s="260"/>
      <c r="G82" s="262"/>
      <c r="H82" s="262"/>
      <c r="I82" s="262"/>
      <c r="J82" s="291"/>
      <c r="K82" s="262"/>
      <c r="L82" s="262"/>
      <c r="M82" s="262"/>
    </row>
    <row r="83" spans="1:13" s="263" customFormat="1" ht="15" customHeight="1">
      <c r="A83" s="292" t="s">
        <v>226</v>
      </c>
      <c r="B83" s="292"/>
      <c r="C83" s="292"/>
      <c r="D83" s="292"/>
      <c r="E83" s="287"/>
      <c r="F83" s="260"/>
      <c r="G83" s="262">
        <v>0</v>
      </c>
      <c r="H83" s="262"/>
      <c r="I83" s="262">
        <v>-4993</v>
      </c>
      <c r="J83" s="262"/>
      <c r="K83" s="262">
        <v>0</v>
      </c>
      <c r="L83" s="262"/>
      <c r="M83" s="262">
        <v>0</v>
      </c>
    </row>
    <row r="84" spans="1:13" s="263" customFormat="1" ht="15" customHeight="1">
      <c r="A84" s="292" t="s">
        <v>78</v>
      </c>
      <c r="B84" s="292"/>
      <c r="C84" s="292"/>
      <c r="D84" s="292"/>
      <c r="E84" s="287"/>
      <c r="F84" s="260"/>
      <c r="G84" s="261"/>
      <c r="H84" s="261"/>
      <c r="I84" s="261"/>
      <c r="J84" s="261"/>
      <c r="K84" s="262"/>
      <c r="L84" s="261"/>
      <c r="M84" s="262"/>
    </row>
    <row r="85" spans="1:13" s="263" customFormat="1" ht="15" customHeight="1">
      <c r="A85" s="292"/>
      <c r="B85" s="292" t="s">
        <v>13</v>
      </c>
      <c r="C85" s="292"/>
      <c r="D85" s="292"/>
      <c r="E85" s="287">
        <v>12</v>
      </c>
      <c r="F85" s="260"/>
      <c r="G85" s="262">
        <v>20000</v>
      </c>
      <c r="H85" s="261"/>
      <c r="I85" s="262">
        <v>50000</v>
      </c>
      <c r="J85" s="261"/>
      <c r="K85" s="262">
        <v>0</v>
      </c>
      <c r="L85" s="262"/>
      <c r="M85" s="262">
        <v>0</v>
      </c>
    </row>
    <row r="86" spans="1:13" s="263" customFormat="1" ht="15" customHeight="1">
      <c r="A86" s="292" t="s">
        <v>161</v>
      </c>
      <c r="B86" s="292"/>
      <c r="C86" s="292"/>
      <c r="D86" s="292"/>
      <c r="E86" s="287"/>
      <c r="F86" s="260"/>
      <c r="G86" s="261"/>
      <c r="H86" s="261"/>
      <c r="I86" s="261"/>
      <c r="J86" s="261"/>
      <c r="K86" s="262"/>
      <c r="L86" s="261"/>
      <c r="M86" s="262"/>
    </row>
    <row r="87" spans="1:13" s="263" customFormat="1" ht="15" customHeight="1">
      <c r="A87" s="292"/>
      <c r="B87" s="292" t="s">
        <v>13</v>
      </c>
      <c r="C87" s="292"/>
      <c r="D87" s="292"/>
      <c r="E87" s="287">
        <v>13</v>
      </c>
      <c r="F87" s="260"/>
      <c r="G87" s="262">
        <v>0</v>
      </c>
      <c r="H87" s="262"/>
      <c r="I87" s="262">
        <v>0</v>
      </c>
      <c r="J87" s="262"/>
      <c r="K87" s="262">
        <v>0</v>
      </c>
      <c r="L87" s="262"/>
      <c r="M87" s="262">
        <v>0</v>
      </c>
    </row>
    <row r="88" spans="1:13" s="263" customFormat="1" ht="15" customHeight="1">
      <c r="A88" s="292" t="s">
        <v>162</v>
      </c>
      <c r="B88" s="292"/>
      <c r="C88" s="292"/>
      <c r="D88" s="292"/>
      <c r="E88" s="287"/>
      <c r="F88" s="260"/>
      <c r="G88" s="283">
        <v>0</v>
      </c>
      <c r="H88" s="262"/>
      <c r="I88" s="283">
        <v>-58</v>
      </c>
      <c r="J88" s="262"/>
      <c r="K88" s="283">
        <v>0</v>
      </c>
      <c r="L88" s="262"/>
      <c r="M88" s="283">
        <v>-58</v>
      </c>
    </row>
    <row r="89" spans="1:13" s="263" customFormat="1" ht="15" customHeight="1">
      <c r="A89" s="261"/>
      <c r="B89" s="290"/>
      <c r="C89" s="290"/>
      <c r="D89" s="290"/>
      <c r="E89" s="287"/>
      <c r="F89" s="260"/>
      <c r="G89" s="262"/>
      <c r="H89" s="262"/>
      <c r="I89" s="262"/>
      <c r="J89" s="262"/>
      <c r="K89" s="262"/>
      <c r="L89" s="262"/>
      <c r="M89" s="262"/>
    </row>
    <row r="90" spans="1:13" s="263" customFormat="1" ht="15" customHeight="1">
      <c r="A90" s="290" t="s">
        <v>163</v>
      </c>
      <c r="B90" s="290"/>
      <c r="C90" s="290"/>
      <c r="D90" s="290"/>
      <c r="E90" s="260"/>
      <c r="F90" s="260"/>
      <c r="G90" s="283">
        <f>SUM(G83:G88)</f>
        <v>20000</v>
      </c>
      <c r="H90" s="262"/>
      <c r="I90" s="283">
        <f>SUM(I83:I88)</f>
        <v>44949</v>
      </c>
      <c r="J90" s="262"/>
      <c r="K90" s="283">
        <f t="shared" ref="K90" si="0">SUM(K83:K88)</f>
        <v>0</v>
      </c>
      <c r="L90" s="262"/>
      <c r="M90" s="283">
        <f>SUM(M83:M88)</f>
        <v>-58</v>
      </c>
    </row>
    <row r="91" spans="1:13" s="263" customFormat="1" ht="15" customHeight="1">
      <c r="A91" s="290"/>
      <c r="B91" s="290"/>
      <c r="C91" s="290"/>
      <c r="D91" s="290"/>
      <c r="E91" s="260"/>
      <c r="F91" s="260"/>
      <c r="G91" s="262"/>
      <c r="H91" s="262"/>
      <c r="I91" s="262"/>
      <c r="J91" s="262"/>
      <c r="K91" s="262"/>
      <c r="L91" s="262"/>
      <c r="M91" s="262"/>
    </row>
    <row r="92" spans="1:13" s="263" customFormat="1" ht="15" customHeight="1">
      <c r="A92" s="264" t="s">
        <v>225</v>
      </c>
      <c r="B92" s="290"/>
      <c r="C92" s="290"/>
      <c r="D92" s="290"/>
      <c r="E92" s="260"/>
      <c r="F92" s="260"/>
      <c r="G92" s="262">
        <f>SUM(G90,G80,G49)</f>
        <v>5804</v>
      </c>
      <c r="H92" s="262"/>
      <c r="I92" s="262">
        <f>SUM(I90,I80,I49)</f>
        <v>16507</v>
      </c>
      <c r="J92" s="262"/>
      <c r="K92" s="262">
        <f>SUM(K90,K80,K49)</f>
        <v>3351</v>
      </c>
      <c r="L92" s="262"/>
      <c r="M92" s="262">
        <f>SUM(M90,M80,M49)</f>
        <v>1208</v>
      </c>
    </row>
    <row r="93" spans="1:13" s="263" customFormat="1" ht="15" customHeight="1">
      <c r="A93" s="290" t="s">
        <v>86</v>
      </c>
      <c r="B93" s="290"/>
      <c r="C93" s="290"/>
      <c r="D93" s="290"/>
      <c r="E93" s="260"/>
      <c r="F93" s="260"/>
      <c r="G93" s="283">
        <v>97765</v>
      </c>
      <c r="H93" s="262"/>
      <c r="I93" s="283">
        <v>42446</v>
      </c>
      <c r="J93" s="262"/>
      <c r="K93" s="283">
        <v>5222</v>
      </c>
      <c r="L93" s="262"/>
      <c r="M93" s="283">
        <v>842</v>
      </c>
    </row>
    <row r="94" spans="1:13" s="263" customFormat="1" ht="15" customHeight="1">
      <c r="A94" s="261"/>
      <c r="B94" s="290"/>
      <c r="C94" s="290"/>
      <c r="D94" s="290"/>
      <c r="E94" s="287"/>
      <c r="F94" s="260"/>
      <c r="G94" s="262"/>
      <c r="H94" s="262"/>
      <c r="I94" s="262"/>
      <c r="J94" s="262"/>
      <c r="K94" s="262"/>
      <c r="L94" s="262"/>
      <c r="M94" s="262"/>
    </row>
    <row r="95" spans="1:13" s="263" customFormat="1" ht="15" customHeight="1" thickBot="1">
      <c r="A95" s="264" t="s">
        <v>87</v>
      </c>
      <c r="B95" s="290"/>
      <c r="C95" s="290"/>
      <c r="D95" s="290"/>
      <c r="E95" s="260"/>
      <c r="F95" s="260"/>
      <c r="G95" s="293">
        <f>SUM(G92:G94)</f>
        <v>103569</v>
      </c>
      <c r="H95" s="262"/>
      <c r="I95" s="293">
        <f t="shared" ref="I95:M95" si="1">SUM(I92:I94)</f>
        <v>58953</v>
      </c>
      <c r="J95" s="262"/>
      <c r="K95" s="293">
        <f>SUM(K92:K94)</f>
        <v>8573</v>
      </c>
      <c r="L95" s="262"/>
      <c r="M95" s="293">
        <f t="shared" si="1"/>
        <v>2050</v>
      </c>
    </row>
    <row r="96" spans="1:13" s="263" customFormat="1" ht="15" customHeight="1" thickTop="1">
      <c r="A96" s="264"/>
      <c r="B96" s="290"/>
      <c r="C96" s="290"/>
      <c r="D96" s="290"/>
      <c r="E96" s="260"/>
      <c r="F96" s="260"/>
      <c r="G96" s="262"/>
      <c r="H96" s="262"/>
      <c r="I96" s="262"/>
      <c r="J96" s="262"/>
      <c r="K96" s="262"/>
      <c r="L96" s="262"/>
      <c r="M96" s="262"/>
    </row>
    <row r="97" spans="1:13" s="263" customFormat="1" ht="15" customHeight="1">
      <c r="A97" s="264" t="s">
        <v>12</v>
      </c>
      <c r="B97" s="264"/>
      <c r="C97" s="264"/>
      <c r="D97" s="264"/>
      <c r="E97" s="265"/>
      <c r="F97" s="266"/>
      <c r="G97" s="267"/>
      <c r="H97" s="267"/>
      <c r="I97" s="267"/>
      <c r="J97" s="267"/>
      <c r="K97" s="267"/>
      <c r="L97" s="267"/>
      <c r="M97" s="267"/>
    </row>
    <row r="98" spans="1:13" s="263" customFormat="1" ht="15" customHeight="1">
      <c r="A98" s="264"/>
      <c r="B98" s="264"/>
      <c r="C98" s="264"/>
      <c r="D98" s="264"/>
      <c r="E98" s="265"/>
      <c r="F98" s="266"/>
      <c r="G98" s="267"/>
      <c r="H98" s="267"/>
      <c r="I98" s="267"/>
      <c r="J98" s="267"/>
      <c r="K98" s="267"/>
      <c r="L98" s="267"/>
      <c r="M98" s="267"/>
    </row>
    <row r="99" spans="1:13" s="263" customFormat="1" ht="15" customHeight="1">
      <c r="A99" s="290" t="s">
        <v>190</v>
      </c>
      <c r="B99" s="290"/>
      <c r="C99" s="290"/>
      <c r="D99" s="290"/>
      <c r="E99" s="265"/>
      <c r="F99" s="266"/>
      <c r="G99" s="267"/>
      <c r="H99" s="267"/>
      <c r="I99" s="267"/>
      <c r="J99" s="267"/>
      <c r="K99" s="267"/>
      <c r="L99" s="267"/>
      <c r="M99" s="267"/>
    </row>
    <row r="100" spans="1:13" s="263" customFormat="1" ht="15" customHeight="1">
      <c r="A100" s="290"/>
      <c r="B100" s="290"/>
      <c r="C100" s="290"/>
      <c r="D100" s="290"/>
      <c r="E100" s="265"/>
      <c r="F100" s="266"/>
      <c r="G100" s="267"/>
      <c r="H100" s="267"/>
      <c r="I100" s="267"/>
      <c r="J100" s="267"/>
      <c r="K100" s="267"/>
      <c r="L100" s="267"/>
      <c r="M100" s="267"/>
    </row>
    <row r="101" spans="1:13" s="263" customFormat="1" ht="15" customHeight="1">
      <c r="A101" s="294" t="s">
        <v>247</v>
      </c>
      <c r="B101" s="294"/>
      <c r="C101" s="294"/>
      <c r="D101" s="294"/>
      <c r="E101" s="265"/>
      <c r="F101" s="266"/>
    </row>
    <row r="102" spans="1:13" s="263" customFormat="1" ht="15" customHeight="1">
      <c r="A102" s="261"/>
      <c r="B102" s="294" t="s">
        <v>248</v>
      </c>
      <c r="C102" s="294"/>
      <c r="D102" s="264"/>
      <c r="E102" s="265"/>
      <c r="F102" s="266"/>
      <c r="G102" s="262">
        <v>77</v>
      </c>
      <c r="H102" s="267"/>
      <c r="I102" s="262">
        <v>0</v>
      </c>
      <c r="J102" s="262"/>
      <c r="K102" s="262">
        <v>0</v>
      </c>
      <c r="L102" s="262"/>
      <c r="M102" s="262">
        <v>0</v>
      </c>
    </row>
    <row r="103" spans="1:13" s="263" customFormat="1" ht="15" customHeight="1">
      <c r="A103" s="261"/>
      <c r="B103" s="294"/>
      <c r="C103" s="294"/>
      <c r="D103" s="264"/>
      <c r="E103" s="265"/>
      <c r="F103" s="266"/>
      <c r="G103" s="262"/>
      <c r="H103" s="262"/>
      <c r="I103" s="262"/>
      <c r="J103" s="262"/>
      <c r="K103" s="262"/>
      <c r="L103" s="262"/>
      <c r="M103" s="262"/>
    </row>
    <row r="104" spans="1:13" s="263" customFormat="1" ht="15" customHeight="1">
      <c r="A104" s="261"/>
      <c r="B104" s="294"/>
      <c r="C104" s="294"/>
      <c r="D104" s="264"/>
      <c r="E104" s="265"/>
      <c r="F104" s="266"/>
      <c r="G104" s="262"/>
      <c r="H104" s="262"/>
      <c r="I104" s="262"/>
      <c r="J104" s="262"/>
      <c r="K104" s="262"/>
      <c r="L104" s="262"/>
      <c r="M104" s="262"/>
    </row>
    <row r="105" spans="1:13" s="263" customFormat="1" ht="15" customHeight="1">
      <c r="A105" s="261"/>
      <c r="B105" s="294"/>
      <c r="C105" s="294"/>
      <c r="D105" s="264"/>
      <c r="E105" s="265"/>
      <c r="F105" s="266"/>
      <c r="G105" s="262"/>
      <c r="H105" s="262"/>
      <c r="I105" s="262"/>
      <c r="J105" s="262"/>
      <c r="K105" s="262"/>
      <c r="L105" s="262"/>
      <c r="M105" s="262"/>
    </row>
    <row r="106" spans="1:13" s="263" customFormat="1" ht="20.25" customHeight="1">
      <c r="A106" s="261"/>
      <c r="B106" s="294"/>
      <c r="C106" s="294"/>
      <c r="D106" s="264"/>
      <c r="E106" s="265"/>
      <c r="F106" s="266"/>
      <c r="G106" s="262"/>
      <c r="H106" s="262"/>
      <c r="I106" s="262"/>
      <c r="J106" s="262"/>
      <c r="K106" s="262"/>
      <c r="L106" s="262"/>
      <c r="M106" s="262"/>
    </row>
    <row r="107" spans="1:13" s="263" customFormat="1" ht="21.95" customHeight="1">
      <c r="A107" s="313" t="str">
        <f>A54</f>
        <v>The accompanying notes form part of these interim consolidated and separate financial information.</v>
      </c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</row>
  </sheetData>
  <mergeCells count="11">
    <mergeCell ref="G61:I61"/>
    <mergeCell ref="K61:M61"/>
    <mergeCell ref="G62:I62"/>
    <mergeCell ref="K62:M62"/>
    <mergeCell ref="A107:M107"/>
    <mergeCell ref="G60:M60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5(3M)</vt:lpstr>
      <vt:lpstr>6(3M)</vt:lpstr>
      <vt:lpstr>7</vt:lpstr>
      <vt:lpstr>8</vt:lpstr>
      <vt:lpstr>9-10</vt:lpstr>
      <vt:lpstr>'2-4'!Print_Area</vt:lpstr>
      <vt:lpstr>'5(3M)'!Print_Area</vt:lpstr>
      <vt:lpstr>'6(3M)'!Print_Area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2020-05-08T07:27:15Z</cp:lastPrinted>
  <dcterms:created xsi:type="dcterms:W3CDTF">2001-04-26T00:45:21Z</dcterms:created>
  <dcterms:modified xsi:type="dcterms:W3CDTF">2020-05-08T08:15:47Z</dcterms:modified>
</cp:coreProperties>
</file>