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backupFile="1" defaultThemeVersion="124226"/>
  <bookViews>
    <workbookView xWindow="0" yWindow="0" windowWidth="19420" windowHeight="7250" firstSheet="1" activeTab="1"/>
  </bookViews>
  <sheets>
    <sheet name="NAV000" sheetId="1" state="hidden" r:id="rId1"/>
    <sheet name="BS" sheetId="25" r:id="rId2"/>
    <sheet name="PL" sheetId="22" r:id="rId3"/>
    <sheet name="conso" sheetId="21" r:id="rId4"/>
    <sheet name="only" sheetId="18" r:id="rId5"/>
    <sheet name="CF" sheetId="24" r:id="rId6"/>
    <sheet name="000" sheetId="3" state="veryHidden" r:id="rId7"/>
  </sheets>
  <externalReferences>
    <externalReference r:id="rId8"/>
  </externalReferences>
  <definedNames>
    <definedName name="_xlnm.Print_Area" localSheetId="1">BS!$A$1:$L$120</definedName>
    <definedName name="_xlnm.Print_Area" localSheetId="5">CF!$A$1:$I$95</definedName>
    <definedName name="_xlnm.Print_Area" localSheetId="3">conso!$A$1:$AB$27</definedName>
    <definedName name="_xlnm.Print_Area" localSheetId="4">only!$A$1:$T$25</definedName>
    <definedName name="_xlnm.Print_Area" localSheetId="2">PL!$A$1:$J$62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B14" i="21" l="1"/>
  <c r="X14" i="21"/>
  <c r="V14" i="21"/>
  <c r="J30" i="22"/>
  <c r="H30" i="22"/>
  <c r="F30" i="22"/>
  <c r="D30" i="22"/>
  <c r="R23" i="18" l="1"/>
  <c r="P23" i="18"/>
  <c r="N23" i="18"/>
  <c r="J23" i="18"/>
  <c r="H23" i="18"/>
  <c r="F23" i="18"/>
  <c r="D23" i="18"/>
  <c r="V20" i="21"/>
  <c r="X20" i="21" s="1"/>
  <c r="G69" i="24" l="1"/>
  <c r="G80" i="24"/>
  <c r="E21" i="25" l="1"/>
  <c r="Z21" i="21" l="1"/>
  <c r="H22" i="21"/>
  <c r="F23" i="21"/>
  <c r="X23" i="21" s="1"/>
  <c r="AB23" i="21" s="1"/>
  <c r="D22" i="21"/>
  <c r="R22" i="18"/>
  <c r="J22" i="18"/>
  <c r="T22" i="18" s="1"/>
  <c r="R21" i="18"/>
  <c r="L21" i="18"/>
  <c r="T21" i="18" s="1"/>
  <c r="R20" i="18"/>
  <c r="F20" i="18"/>
  <c r="T20" i="18" s="1"/>
  <c r="R19" i="18"/>
  <c r="V24" i="21"/>
  <c r="V23" i="21"/>
  <c r="V22" i="21"/>
  <c r="V21" i="21"/>
  <c r="E33" i="25"/>
  <c r="J24" i="21" l="1"/>
  <c r="G104" i="25"/>
  <c r="L24" i="21" l="1"/>
  <c r="X24" i="21" s="1"/>
  <c r="AB24" i="21" s="1"/>
  <c r="T25" i="21" l="1"/>
  <c r="R25" i="21"/>
  <c r="P25" i="21"/>
  <c r="N25" i="21"/>
  <c r="J25" i="21"/>
  <c r="H25" i="21"/>
  <c r="F22" i="21"/>
  <c r="D25" i="21"/>
  <c r="V25" i="21"/>
  <c r="Z25" i="21" l="1"/>
  <c r="AB20" i="21"/>
  <c r="X22" i="21"/>
  <c r="F25" i="21"/>
  <c r="R18" i="18"/>
  <c r="T18" i="18" s="1"/>
  <c r="AB22" i="21" l="1"/>
  <c r="F15" i="18" l="1"/>
  <c r="F14" i="18" l="1"/>
  <c r="T18" i="21" l="1"/>
  <c r="R18" i="21"/>
  <c r="P18" i="21"/>
  <c r="N18" i="21"/>
  <c r="J18" i="21"/>
  <c r="H18" i="21"/>
  <c r="F18" i="21"/>
  <c r="D18" i="21"/>
  <c r="G106" i="25" l="1"/>
  <c r="K104" i="25"/>
  <c r="K106" i="25" s="1"/>
  <c r="K76" i="25"/>
  <c r="I76" i="25"/>
  <c r="G76" i="25"/>
  <c r="E76" i="25"/>
  <c r="K61" i="25"/>
  <c r="I61" i="25"/>
  <c r="G61" i="25"/>
  <c r="E61" i="25"/>
  <c r="K33" i="25"/>
  <c r="I33" i="25"/>
  <c r="G33" i="25"/>
  <c r="K21" i="25"/>
  <c r="I21" i="25"/>
  <c r="G21" i="25"/>
  <c r="I34" i="25" l="1"/>
  <c r="E77" i="25"/>
  <c r="K77" i="25"/>
  <c r="K107" i="25" s="1"/>
  <c r="G77" i="25"/>
  <c r="G107" i="25" s="1"/>
  <c r="I77" i="25"/>
  <c r="G34" i="25"/>
  <c r="K34" i="25"/>
  <c r="E34" i="25"/>
  <c r="G108" i="25" l="1"/>
  <c r="K108" i="25"/>
  <c r="I80" i="24"/>
  <c r="E80" i="24"/>
  <c r="Z15" i="21"/>
  <c r="J26" i="22"/>
  <c r="J18" i="22"/>
  <c r="J19" i="22" s="1"/>
  <c r="F26" i="22"/>
  <c r="F18" i="22"/>
  <c r="F19" i="22" s="1"/>
  <c r="F27" i="22" l="1"/>
  <c r="F32" i="22" s="1"/>
  <c r="F36" i="22" s="1"/>
  <c r="F54" i="22" s="1"/>
  <c r="F52" i="22" s="1"/>
  <c r="L15" i="21" s="1"/>
  <c r="J27" i="22"/>
  <c r="J32" i="22" s="1"/>
  <c r="R12" i="18"/>
  <c r="T12" i="18" s="1"/>
  <c r="R13" i="18"/>
  <c r="L14" i="18"/>
  <c r="R14" i="18"/>
  <c r="L15" i="18"/>
  <c r="R15" i="18"/>
  <c r="D16" i="18"/>
  <c r="F16" i="18"/>
  <c r="I104" i="25" s="1"/>
  <c r="I106" i="25" s="1"/>
  <c r="I107" i="25" s="1"/>
  <c r="I108" i="25" s="1"/>
  <c r="H16" i="18"/>
  <c r="J16" i="18"/>
  <c r="N16" i="18"/>
  <c r="P16" i="18"/>
  <c r="C69" i="24"/>
  <c r="I69" i="24"/>
  <c r="E69" i="24"/>
  <c r="Z18" i="21"/>
  <c r="V17" i="21"/>
  <c r="V16" i="21"/>
  <c r="X16" i="21" s="1"/>
  <c r="AB16" i="21" s="1"/>
  <c r="V15" i="21"/>
  <c r="D18" i="22"/>
  <c r="D19" i="22" s="1"/>
  <c r="G27" i="22"/>
  <c r="I27" i="22"/>
  <c r="E36" i="22"/>
  <c r="G36" i="22"/>
  <c r="I36" i="22"/>
  <c r="D26" i="22"/>
  <c r="H26" i="22"/>
  <c r="L17" i="21"/>
  <c r="X17" i="21" s="1"/>
  <c r="AB17" i="21" s="1"/>
  <c r="C80" i="24"/>
  <c r="H18" i="22"/>
  <c r="H19" i="22" s="1"/>
  <c r="H27" i="22" l="1"/>
  <c r="E9" i="24"/>
  <c r="E25" i="24" s="1"/>
  <c r="E45" i="24" s="1"/>
  <c r="E47" i="24" s="1"/>
  <c r="E81" i="24" s="1"/>
  <c r="E83" i="24" s="1"/>
  <c r="F49" i="22"/>
  <c r="F47" i="22" s="1"/>
  <c r="I9" i="24"/>
  <c r="I25" i="24" s="1"/>
  <c r="I45" i="24" s="1"/>
  <c r="I47" i="24" s="1"/>
  <c r="I81" i="24" s="1"/>
  <c r="I83" i="24" s="1"/>
  <c r="J36" i="22"/>
  <c r="J52" i="22" s="1"/>
  <c r="L13" i="18" s="1"/>
  <c r="J47" i="22"/>
  <c r="V18" i="21"/>
  <c r="T14" i="18"/>
  <c r="G9" i="24"/>
  <c r="G25" i="24" s="1"/>
  <c r="G45" i="24" s="1"/>
  <c r="G47" i="24" s="1"/>
  <c r="T15" i="18"/>
  <c r="D27" i="22"/>
  <c r="C9" i="24" s="1"/>
  <c r="C25" i="24" s="1"/>
  <c r="C45" i="24" s="1"/>
  <c r="C47" i="24" s="1"/>
  <c r="C81" i="24" s="1"/>
  <c r="C83" i="24" s="1"/>
  <c r="C84" i="24" s="1"/>
  <c r="R16" i="18"/>
  <c r="G81" i="24" l="1"/>
  <c r="G83" i="24" s="1"/>
  <c r="G84" i="24" s="1"/>
  <c r="H32" i="22"/>
  <c r="H47" i="22" s="1"/>
  <c r="L19" i="18" s="1"/>
  <c r="D32" i="22"/>
  <c r="D49" i="22" s="1"/>
  <c r="D47" i="22" s="1"/>
  <c r="L21" i="21" s="1"/>
  <c r="T19" i="18" l="1"/>
  <c r="T23" i="18" s="1"/>
  <c r="L23" i="18"/>
  <c r="X21" i="21"/>
  <c r="L25" i="21"/>
  <c r="D36" i="22"/>
  <c r="D54" i="22" s="1"/>
  <c r="D52" i="22" s="1"/>
  <c r="H36" i="22"/>
  <c r="H52" i="22" s="1"/>
  <c r="AB21" i="21" l="1"/>
  <c r="AB25" i="21" s="1"/>
  <c r="X25" i="21"/>
  <c r="L16" i="18"/>
  <c r="L18" i="21"/>
  <c r="E104" i="25" s="1"/>
  <c r="E106" i="25" s="1"/>
  <c r="E107" i="25" s="1"/>
  <c r="E108" i="25" s="1"/>
  <c r="X15" i="21"/>
  <c r="X18" i="21" s="1"/>
  <c r="T13" i="18"/>
  <c r="T16" i="18" s="1"/>
  <c r="T24" i="18" l="1"/>
  <c r="AB15" i="21"/>
  <c r="AB18" i="21" s="1"/>
  <c r="AB26" i="21" l="1"/>
</calcChain>
</file>

<file path=xl/sharedStrings.xml><?xml version="1.0" encoding="utf-8"?>
<sst xmlns="http://schemas.openxmlformats.org/spreadsheetml/2006/main" count="399" uniqueCount="268">
  <si>
    <t>Retained earnings</t>
  </si>
  <si>
    <t>Note</t>
  </si>
  <si>
    <t>Capital</t>
  </si>
  <si>
    <t>surplus from</t>
  </si>
  <si>
    <t>Unappropriated</t>
  </si>
  <si>
    <t>share capital</t>
  </si>
  <si>
    <t>Total</t>
  </si>
  <si>
    <t>ordinary shares</t>
  </si>
  <si>
    <t>Cash flows from operating activities</t>
  </si>
  <si>
    <t xml:space="preserve">Cash flows from investing activities </t>
  </si>
  <si>
    <t xml:space="preserve">Cash flows from financing activities </t>
  </si>
  <si>
    <t xml:space="preserve">Issued and </t>
  </si>
  <si>
    <t>Separate financial statements</t>
  </si>
  <si>
    <t>Consolidated financial statements</t>
  </si>
  <si>
    <t>- subsidiaries</t>
  </si>
  <si>
    <t>- the Company</t>
  </si>
  <si>
    <t>fully paid-up</t>
  </si>
  <si>
    <t>Cash and cash equivalents</t>
  </si>
  <si>
    <t>Other current assets</t>
  </si>
  <si>
    <t xml:space="preserve">   Others</t>
  </si>
  <si>
    <t>Other current liabilities</t>
  </si>
  <si>
    <t>Other non-current liabilities</t>
  </si>
  <si>
    <t>Share capital</t>
  </si>
  <si>
    <t xml:space="preserve">Retained earnings </t>
  </si>
  <si>
    <t xml:space="preserve">   Appropriated</t>
  </si>
  <si>
    <t xml:space="preserve"> </t>
  </si>
  <si>
    <t xml:space="preserve">   Interest expenses</t>
  </si>
  <si>
    <t>Jasmine International Public Company Limited and its subsidiaries</t>
  </si>
  <si>
    <t>Directors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</si>
  <si>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</si>
  <si>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</si>
  <si>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</si>
  <si>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</si>
  <si>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</si>
  <si>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</si>
  <si>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</si>
  <si>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</si>
  <si>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</si>
  <si>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</si>
  <si>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</si>
  <si>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</si>
  <si>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</si>
  <si>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</si>
  <si>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</si>
  <si>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Other income</t>
  </si>
  <si>
    <t xml:space="preserve">   Management fee income</t>
  </si>
  <si>
    <t xml:space="preserve">   Interest income</t>
  </si>
  <si>
    <t>Total other income</t>
  </si>
  <si>
    <t>Revenues</t>
  </si>
  <si>
    <t>Total revenues</t>
  </si>
  <si>
    <t>Expenses</t>
  </si>
  <si>
    <t>Total expenses</t>
  </si>
  <si>
    <t>Interest expenses</t>
  </si>
  <si>
    <t xml:space="preserve">   Depreciation and amortisation</t>
  </si>
  <si>
    <t>Operating assets decrease (increase)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</si>
  <si>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</si>
  <si>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</si>
  <si>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</si>
  <si>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</si>
  <si>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</si>
  <si>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Premium on </t>
  </si>
  <si>
    <t>from expired</t>
  </si>
  <si>
    <t>warrants</t>
  </si>
  <si>
    <t>Premium on</t>
  </si>
  <si>
    <t>subsidiaries</t>
  </si>
  <si>
    <t>Interest income</t>
  </si>
  <si>
    <t>Other non-current assets</t>
  </si>
  <si>
    <t>Total equity</t>
  </si>
  <si>
    <t>attributable to</t>
  </si>
  <si>
    <t xml:space="preserve">      Statutory reserve</t>
  </si>
  <si>
    <t>Finance cost</t>
  </si>
  <si>
    <t xml:space="preserve">   Registered</t>
  </si>
  <si>
    <t>Sales and service income</t>
  </si>
  <si>
    <t>Cost of sales and services</t>
  </si>
  <si>
    <t>Selling and servicing expenses</t>
  </si>
  <si>
    <t>Administrative expenses</t>
  </si>
  <si>
    <t xml:space="preserve">Consolidated financial statements  </t>
  </si>
  <si>
    <t>shareholding</t>
  </si>
  <si>
    <t>Proceeds from sales of equipment</t>
  </si>
  <si>
    <t>Acquisitions of plant and equipment</t>
  </si>
  <si>
    <t>reduction</t>
  </si>
  <si>
    <t>Trade and other receivables</t>
  </si>
  <si>
    <t>Input tax pending payments</t>
  </si>
  <si>
    <t>Prepaid expenses</t>
  </si>
  <si>
    <t xml:space="preserve">Investment properties </t>
  </si>
  <si>
    <t>Property, plant and equipment</t>
  </si>
  <si>
    <t>Undue output tax</t>
  </si>
  <si>
    <t>Short-term loans from banks</t>
  </si>
  <si>
    <t>Provision for long-term employee benefits</t>
  </si>
  <si>
    <t xml:space="preserve">   Issued and fully paid-up</t>
  </si>
  <si>
    <t xml:space="preserve">   Unappropriated</t>
  </si>
  <si>
    <t>Other components of shareholders' equity</t>
  </si>
  <si>
    <t>Non-controlling interests of the subsidiaries</t>
  </si>
  <si>
    <t>Profit or loss:</t>
  </si>
  <si>
    <t>Equity holders of the Company</t>
  </si>
  <si>
    <t>Total comprehensive income attributable to:</t>
  </si>
  <si>
    <t>Deficit</t>
  </si>
  <si>
    <t xml:space="preserve">Equity </t>
  </si>
  <si>
    <t>Total other</t>
  </si>
  <si>
    <t>Premium</t>
  </si>
  <si>
    <t>components</t>
  </si>
  <si>
    <t>non-controlling</t>
  </si>
  <si>
    <t>shareholders'</t>
  </si>
  <si>
    <t xml:space="preserve"> shares</t>
  </si>
  <si>
    <t>equity</t>
  </si>
  <si>
    <t>Company</t>
  </si>
  <si>
    <t>capital</t>
  </si>
  <si>
    <t xml:space="preserve">Adjustments to reconcile profit before tax to net cash </t>
  </si>
  <si>
    <t xml:space="preserve">   Provision for long-term employee benefits</t>
  </si>
  <si>
    <t>Acquisitions of investment properties</t>
  </si>
  <si>
    <t>Repayment of accounts payable for equipment</t>
  </si>
  <si>
    <t>Supplemental cash flow information</t>
  </si>
  <si>
    <t xml:space="preserve">Investments in associates </t>
  </si>
  <si>
    <t xml:space="preserve">Investments in subsidiaries </t>
  </si>
  <si>
    <t>Trade and other payables</t>
  </si>
  <si>
    <t>Long-term liabilities - net of current portions</t>
  </si>
  <si>
    <t xml:space="preserve">   Trade and other receivables</t>
  </si>
  <si>
    <t xml:space="preserve">   Prepaid expenses</t>
  </si>
  <si>
    <t xml:space="preserve">   Trade and other payables</t>
  </si>
  <si>
    <t>(Unaudited but reviewed)</t>
  </si>
  <si>
    <t>(Unit: Thousand Baht)</t>
  </si>
  <si>
    <t xml:space="preserve">Issued </t>
  </si>
  <si>
    <t>and fully</t>
  </si>
  <si>
    <t>paid-up</t>
  </si>
  <si>
    <t>Total comprehensive income for the period</t>
  </si>
  <si>
    <t>(Unaudited</t>
  </si>
  <si>
    <t>(Audited)</t>
  </si>
  <si>
    <t>but reviewed)</t>
  </si>
  <si>
    <t>Cash and cash equivalents at beginning of period</t>
  </si>
  <si>
    <t>Cash and cash equivalents at end of period</t>
  </si>
  <si>
    <t>Other comprehensive income for the period</t>
  </si>
  <si>
    <t>Equity attributable to owners of the Company</t>
  </si>
  <si>
    <t>changes in</t>
  </si>
  <si>
    <t xml:space="preserve">from </t>
  </si>
  <si>
    <t xml:space="preserve">Profit from operating activities before changes in </t>
  </si>
  <si>
    <t xml:space="preserve">   operating assets and liabilities</t>
  </si>
  <si>
    <t>Deferred tax assets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</si>
  <si>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</si>
  <si>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</si>
  <si>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</si>
  <si>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</si>
  <si>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Statement of changes in shareholders' equity (continued)</t>
  </si>
  <si>
    <t>in subsidiaries</t>
  </si>
  <si>
    <t>Income tax payable</t>
  </si>
  <si>
    <t>Statement of changes in shareholders' equity</t>
  </si>
  <si>
    <t>The accompanying notes are an integral part of the interim financial statements.</t>
  </si>
  <si>
    <t>Share of profit from investments in associates</t>
  </si>
  <si>
    <t>Non-cash transactions</t>
  </si>
  <si>
    <t xml:space="preserve">   Doubtful accounts</t>
  </si>
  <si>
    <t>Income tax</t>
  </si>
  <si>
    <t>Current portions of the long-term liabilities</t>
  </si>
  <si>
    <t xml:space="preserve">   Shares of profit from investments in associates</t>
  </si>
  <si>
    <t>Withholding tax deducted at source</t>
  </si>
  <si>
    <t>Withholding tax payable</t>
  </si>
  <si>
    <t xml:space="preserve">   Withholding tax payable</t>
  </si>
  <si>
    <t xml:space="preserve">   Provision for rental assurance </t>
  </si>
  <si>
    <t xml:space="preserve">   Provision for entry fee for laying the optical fiber cables</t>
  </si>
  <si>
    <t>Advance rental payment</t>
  </si>
  <si>
    <t>Share subscription received in advance</t>
  </si>
  <si>
    <t xml:space="preserve">Share </t>
  </si>
  <si>
    <t>subscription</t>
  </si>
  <si>
    <t>received in</t>
  </si>
  <si>
    <t>advance</t>
  </si>
  <si>
    <t>Provision for reversal of judgement by the Supreme Court</t>
  </si>
  <si>
    <t xml:space="preserve">   Long-term loans from banks</t>
  </si>
  <si>
    <t>Premium on ordinary shares</t>
  </si>
  <si>
    <t>Doubtful accounts</t>
  </si>
  <si>
    <t>Revenue department receivable</t>
  </si>
  <si>
    <t xml:space="preserve">on ordinary </t>
  </si>
  <si>
    <t xml:space="preserve">owners of the </t>
  </si>
  <si>
    <t>interests of the</t>
  </si>
  <si>
    <t>of shareholders'</t>
  </si>
  <si>
    <t xml:space="preserve">share  premium </t>
  </si>
  <si>
    <t>of subsidiary</t>
  </si>
  <si>
    <t xml:space="preserve">on capital </t>
  </si>
  <si>
    <t xml:space="preserve">   Accounts payable for equipment</t>
  </si>
  <si>
    <t xml:space="preserve">   Cash paid for long-term employee benefits</t>
  </si>
  <si>
    <t xml:space="preserve">   Inventories</t>
  </si>
  <si>
    <t xml:space="preserve">   Revenue department receivable</t>
  </si>
  <si>
    <t>Net cash from (used in) operating activities</t>
  </si>
  <si>
    <t xml:space="preserve"> Appropriated -</t>
  </si>
  <si>
    <t xml:space="preserve"> statutory reserve</t>
  </si>
  <si>
    <t xml:space="preserve">Advance received from customers </t>
  </si>
  <si>
    <t xml:space="preserve">Provision for entry fee for laying the optical fiber cables </t>
  </si>
  <si>
    <t>Deposit received from customers</t>
  </si>
  <si>
    <t xml:space="preserve">   Management and maintenance income of the OFCs</t>
  </si>
  <si>
    <t xml:space="preserve">   Advance received from customers</t>
  </si>
  <si>
    <t>Statement of cash flows (continued)</t>
  </si>
  <si>
    <t>Statement of cash flows</t>
  </si>
  <si>
    <t>Prepaid project cost</t>
  </si>
  <si>
    <t xml:space="preserve">   Prepaid project cost</t>
  </si>
  <si>
    <t xml:space="preserve">   Gains on exchange</t>
  </si>
  <si>
    <t xml:space="preserve">   provided by (paid from) operating activities:</t>
  </si>
  <si>
    <t>Acquisitions of computer software</t>
  </si>
  <si>
    <t xml:space="preserve">   Unbilled receivables</t>
  </si>
  <si>
    <t xml:space="preserve">   Deposit received from customers</t>
  </si>
  <si>
    <t>Cash from (used in) operating activities</t>
  </si>
  <si>
    <t xml:space="preserve">components of </t>
  </si>
  <si>
    <t xml:space="preserve">   Transfer rights to receive dividend from associate in </t>
  </si>
  <si>
    <t xml:space="preserve">   Transfer rights of payable for equipment and assets</t>
  </si>
  <si>
    <t xml:space="preserve">      from a subsidiary</t>
  </si>
  <si>
    <t>Balance as at 1 January 2019</t>
  </si>
  <si>
    <t>Balance as at 31 March 2019</t>
  </si>
  <si>
    <t xml:space="preserve">   Dividend income from investment in associate (Note 6)</t>
  </si>
  <si>
    <t>Repayment of long-term loans from banks (Note 10)</t>
  </si>
  <si>
    <t xml:space="preserve">   Service payable during the installation with a subsidiary</t>
  </si>
  <si>
    <t xml:space="preserve">   Amortisation on cost to obtain contracts</t>
  </si>
  <si>
    <t>Dividend receivable from subsidiary</t>
  </si>
  <si>
    <t xml:space="preserve">   Dividend income from associate</t>
  </si>
  <si>
    <t xml:space="preserve">   Cash paid for income tax</t>
  </si>
  <si>
    <t>Net cash from (used in) financing activities</t>
  </si>
  <si>
    <t xml:space="preserve">Net increase (decrease) in cash and cash equivalents </t>
  </si>
  <si>
    <t>For the three-month period ended 31 March 2020</t>
  </si>
  <si>
    <t>Balance as at 1 January 2020</t>
  </si>
  <si>
    <t>Balance as at 31 March 2020</t>
  </si>
  <si>
    <t>As at 31 March 2020</t>
  </si>
  <si>
    <t>31 March 2020</t>
  </si>
  <si>
    <t>31 December 2019</t>
  </si>
  <si>
    <t xml:space="preserve">Provision for expenses and rental fee relating </t>
  </si>
  <si>
    <t xml:space="preserve">  to subduct for optic fiber cables relocation</t>
  </si>
  <si>
    <t xml:space="preserve">         8,165,349,803 ordinary shares) of Baht 0.5 each</t>
  </si>
  <si>
    <t xml:space="preserve">      9,708,895,696 ordinary shares (31 December 2019:</t>
  </si>
  <si>
    <t xml:space="preserve">         9,555,371,066 ordinary shares) of Baht 0.5 each</t>
  </si>
  <si>
    <t xml:space="preserve">      8,210,367,375 ordinary shares (31 December 2019:</t>
  </si>
  <si>
    <t>2, 8</t>
  </si>
  <si>
    <t>Right-of-use assets</t>
  </si>
  <si>
    <t>Dividend received from investment in subsidiary</t>
  </si>
  <si>
    <t>Losses on exchange</t>
  </si>
  <si>
    <t>Transferred to statutory reserve</t>
  </si>
  <si>
    <t xml:space="preserve">   Gains on sales of equipment</t>
  </si>
  <si>
    <t xml:space="preserve">   Unrealised (gains) losses on exchange</t>
  </si>
  <si>
    <t>Increase (decrease) in short-term loans from banks</t>
  </si>
  <si>
    <t xml:space="preserve">   Realised (gains) losses on exchange</t>
  </si>
  <si>
    <t xml:space="preserve">   Profit (loss) attributable to equity holders of the Company</t>
  </si>
  <si>
    <t>Net cash from (used in) investing activities</t>
  </si>
  <si>
    <t>Short-term loans from subsidiaries</t>
  </si>
  <si>
    <t xml:space="preserve">Profit (loss) before income tax </t>
  </si>
  <si>
    <t>Profit (loss) for the period</t>
  </si>
  <si>
    <t>Profit (loss) attributable to:</t>
  </si>
  <si>
    <t>Dividend received from investment in associate</t>
  </si>
  <si>
    <t>Increase in share capital (Note 13)</t>
  </si>
  <si>
    <t>Share subscription received in advance (Note 13)</t>
  </si>
  <si>
    <t xml:space="preserve">   Lease liabilities</t>
  </si>
  <si>
    <t xml:space="preserve">Increase in share capital </t>
  </si>
  <si>
    <t xml:space="preserve">Share subscription received in advance </t>
  </si>
  <si>
    <t>Increase in share capital</t>
  </si>
  <si>
    <t>Cash received from share subscription received in advance (Note 13)</t>
  </si>
  <si>
    <t>Repayment of lease liabilities</t>
  </si>
  <si>
    <t>Short-term loans to subsidiaries</t>
  </si>
  <si>
    <t>Profit (loss) before income tax</t>
  </si>
  <si>
    <t>Current investments and restricted bank deposits</t>
  </si>
  <si>
    <t>Earnings (loss) per share (Baht)</t>
  </si>
  <si>
    <t>Basic earnings (loss) per share</t>
  </si>
  <si>
    <t>Diluted earnings (loss) per share</t>
  </si>
  <si>
    <t xml:space="preserve">   Accounts payable from compromise agreements</t>
  </si>
  <si>
    <t>(Unit: Thousand Baht, except earnings (loss) per share expressed in Baht)</t>
  </si>
  <si>
    <t>Profit (loss) from operating activities</t>
  </si>
  <si>
    <t xml:space="preserve">   Compensation from litigation and compromise agreement</t>
  </si>
  <si>
    <t>Increase in short-term loan to subsidiary</t>
  </si>
  <si>
    <t>Increase in investment in subsidiary</t>
  </si>
  <si>
    <t>Cash received from short-term loans from subsidiary</t>
  </si>
  <si>
    <t xml:space="preserve">      settlement of accrued interest and long-term loan from bank</t>
  </si>
  <si>
    <t>Repayment of account payable from compromise agreement</t>
  </si>
  <si>
    <t>Restricted bank deposits</t>
  </si>
  <si>
    <t>Decrease in current investments and restricted bank deposits</t>
  </si>
  <si>
    <t>Increase in restricted bank deposits</t>
  </si>
  <si>
    <t xml:space="preserve">   Purchases of equipment for which no cash has been paid</t>
  </si>
  <si>
    <t xml:space="preserve">   Purchases of right-of-ues assets for which no cash has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</si>
</sst>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0.0"/>
  </numFmts>
  <fonts count="15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192" fontId="1" fillId="0" borderId="0"/>
    <xf numFmtId="190" fontId="1" fillId="0" borderId="0"/>
    <xf numFmtId="189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1" fontId="5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29">
    <xf numFmtId="0" fontId="0" fillId="0" borderId="0" xfId="0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/>
    <xf numFmtId="38" fontId="8" fillId="0" borderId="0" xfId="0" applyNumberFormat="1" applyFont="1" applyFill="1" applyAlignment="1">
      <alignment horizontal="center"/>
    </xf>
    <xf numFmtId="37" fontId="7" fillId="0" borderId="0" xfId="15" applyNumberFormat="1" applyFont="1" applyFill="1" applyAlignment="1">
      <alignment horizontal="right"/>
    </xf>
    <xf numFmtId="0" fontId="6" fillId="0" borderId="0" xfId="15" applyFont="1" applyFill="1" applyAlignment="1"/>
    <xf numFmtId="0" fontId="7" fillId="0" borderId="0" xfId="15" applyFont="1" applyFill="1" applyAlignment="1">
      <alignment horizontal="center"/>
    </xf>
    <xf numFmtId="38" fontId="6" fillId="0" borderId="0" xfId="15" applyNumberFormat="1" applyFont="1" applyFill="1" applyAlignment="1">
      <alignment horizontal="left"/>
    </xf>
    <xf numFmtId="0" fontId="7" fillId="0" borderId="0" xfId="15" applyFont="1" applyFill="1" applyAlignment="1">
      <alignment horizontal="centerContinuous"/>
    </xf>
    <xf numFmtId="0" fontId="6" fillId="0" borderId="0" xfId="15" applyFont="1" applyFill="1" applyAlignment="1">
      <alignment horizontal="left"/>
    </xf>
    <xf numFmtId="0" fontId="7" fillId="0" borderId="0" xfId="15" applyFont="1" applyFill="1" applyBorder="1" applyAlignment="1">
      <alignment horizontal="center"/>
    </xf>
    <xf numFmtId="0" fontId="7" fillId="0" borderId="0" xfId="15" applyFont="1" applyFill="1" applyBorder="1" applyAlignment="1">
      <alignment horizontal="centerContinuous"/>
    </xf>
    <xf numFmtId="0" fontId="7" fillId="0" borderId="0" xfId="15" applyFont="1" applyFill="1" applyAlignment="1">
      <alignment horizontal="right"/>
    </xf>
    <xf numFmtId="37" fontId="7" fillId="0" borderId="0" xfId="15" applyNumberFormat="1" applyFont="1" applyFill="1" applyAlignment="1"/>
    <xf numFmtId="38" fontId="6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/>
    <xf numFmtId="0" fontId="6" fillId="0" borderId="0" xfId="0" applyFont="1" applyFill="1" applyAlignment="1"/>
    <xf numFmtId="187" fontId="7" fillId="0" borderId="3" xfId="0" applyNumberFormat="1" applyFont="1" applyFill="1" applyBorder="1" applyAlignment="1">
      <alignment horizontal="right"/>
    </xf>
    <xf numFmtId="187" fontId="7" fillId="0" borderId="0" xfId="0" applyNumberFormat="1" applyFont="1" applyFill="1" applyBorder="1" applyAlignment="1">
      <alignment horizontal="right"/>
    </xf>
    <xf numFmtId="187" fontId="7" fillId="0" borderId="4" xfId="0" applyNumberFormat="1" applyFont="1" applyFill="1" applyBorder="1" applyAlignment="1">
      <alignment horizontal="right"/>
    </xf>
    <xf numFmtId="38" fontId="7" fillId="0" borderId="0" xfId="0" applyNumberFormat="1" applyFont="1" applyFill="1" applyBorder="1" applyAlignment="1"/>
    <xf numFmtId="193" fontId="7" fillId="0" borderId="0" xfId="0" applyNumberFormat="1" applyFont="1" applyFill="1" applyAlignment="1">
      <alignment horizontal="right"/>
    </xf>
    <xf numFmtId="187" fontId="7" fillId="0" borderId="5" xfId="0" applyNumberFormat="1" applyFont="1" applyFill="1" applyBorder="1" applyAlignment="1">
      <alignment horizontal="right"/>
    </xf>
    <xf numFmtId="187" fontId="7" fillId="0" borderId="0" xfId="0" applyNumberFormat="1" applyFont="1" applyFill="1" applyAlignment="1"/>
    <xf numFmtId="38" fontId="7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87" fontId="7" fillId="0" borderId="0" xfId="15" applyNumberFormat="1" applyFont="1" applyFill="1" applyAlignment="1">
      <alignment horizontal="center"/>
    </xf>
    <xf numFmtId="187" fontId="7" fillId="0" borderId="3" xfId="15" applyNumberFormat="1" applyFont="1" applyFill="1" applyBorder="1" applyAlignment="1">
      <alignment horizontal="center"/>
    </xf>
    <xf numFmtId="187" fontId="7" fillId="0" borderId="6" xfId="10" applyNumberFormat="1" applyFont="1" applyFill="1" applyBorder="1" applyAlignment="1">
      <alignment horizontal="center"/>
    </xf>
    <xf numFmtId="187" fontId="13" fillId="0" borderId="0" xfId="15" applyNumberFormat="1" applyFont="1" applyFill="1" applyBorder="1" applyAlignment="1">
      <alignment horizontal="center"/>
    </xf>
    <xf numFmtId="38" fontId="6" fillId="0" borderId="0" xfId="10" applyNumberFormat="1" applyFont="1" applyFill="1" applyAlignment="1">
      <alignment horizontal="left"/>
    </xf>
    <xf numFmtId="0" fontId="6" fillId="0" borderId="0" xfId="10" applyFont="1" applyFill="1" applyAlignment="1">
      <alignment horizontal="left"/>
    </xf>
    <xf numFmtId="0" fontId="7" fillId="0" borderId="0" xfId="10" applyFont="1" applyFill="1" applyAlignment="1">
      <alignment horizontal="center"/>
    </xf>
    <xf numFmtId="37" fontId="7" fillId="0" borderId="0" xfId="10" applyNumberFormat="1" applyFont="1" applyFill="1" applyAlignment="1"/>
    <xf numFmtId="187" fontId="7" fillId="0" borderId="0" xfId="10" applyNumberFormat="1" applyFont="1" applyFill="1" applyAlignment="1"/>
    <xf numFmtId="0" fontId="7" fillId="0" borderId="0" xfId="10" applyFont="1" applyFill="1" applyAlignment="1">
      <alignment horizontal="centerContinuous"/>
    </xf>
    <xf numFmtId="0" fontId="6" fillId="0" borderId="0" xfId="10" applyFont="1" applyFill="1" applyBorder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Continuous"/>
    </xf>
    <xf numFmtId="0" fontId="7" fillId="0" borderId="0" xfId="10" applyFont="1" applyFill="1" applyBorder="1" applyAlignment="1">
      <alignment horizontal="centerContinuous"/>
    </xf>
    <xf numFmtId="187" fontId="7" fillId="0" borderId="0" xfId="10" applyNumberFormat="1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7" fontId="7" fillId="0" borderId="0" xfId="15" applyNumberFormat="1" applyFont="1" applyFill="1" applyBorder="1" applyAlignment="1"/>
    <xf numFmtId="193" fontId="7" fillId="0" borderId="0" xfId="0" applyNumberFormat="1" applyFont="1" applyFill="1" applyAlignment="1"/>
    <xf numFmtId="193" fontId="7" fillId="0" borderId="0" xfId="0" applyNumberFormat="1" applyFont="1" applyFill="1" applyAlignment="1">
      <alignment horizontal="center"/>
    </xf>
    <xf numFmtId="188" fontId="7" fillId="0" borderId="5" xfId="0" applyNumberFormat="1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center"/>
    </xf>
    <xf numFmtId="0" fontId="7" fillId="0" borderId="0" xfId="15" applyFont="1" applyFill="1" applyBorder="1" applyAlignment="1">
      <alignment horizontal="right"/>
    </xf>
    <xf numFmtId="0" fontId="7" fillId="0" borderId="3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187" fontId="7" fillId="0" borderId="3" xfId="0" quotePrefix="1" applyNumberFormat="1" applyFont="1" applyFill="1" applyBorder="1" applyAlignment="1">
      <alignment horizontal="center"/>
    </xf>
    <xf numFmtId="0" fontId="7" fillId="0" borderId="0" xfId="10" applyFont="1" applyFill="1" applyBorder="1" applyAlignment="1"/>
    <xf numFmtId="0" fontId="6" fillId="0" borderId="0" xfId="10" applyFont="1" applyFill="1" applyAlignment="1"/>
    <xf numFmtId="0" fontId="7" fillId="0" borderId="0" xfId="15" applyFont="1" applyFill="1" applyBorder="1" applyAlignment="1"/>
    <xf numFmtId="0" fontId="7" fillId="0" borderId="0" xfId="0" applyFont="1" applyFill="1" applyAlignment="1"/>
    <xf numFmtId="0" fontId="7" fillId="0" borderId="0" xfId="15" applyFont="1" applyFill="1" applyAlignment="1"/>
    <xf numFmtId="187" fontId="7" fillId="0" borderId="0" xfId="15" applyNumberFormat="1" applyFont="1" applyFill="1" applyAlignment="1"/>
    <xf numFmtId="187" fontId="7" fillId="0" borderId="0" xfId="15" applyNumberFormat="1" applyFont="1" applyFill="1" applyBorder="1" applyAlignment="1">
      <alignment horizontal="center"/>
    </xf>
    <xf numFmtId="38" fontId="7" fillId="0" borderId="0" xfId="0" applyNumberFormat="1" applyFont="1" applyFill="1" applyAlignment="1"/>
    <xf numFmtId="187" fontId="7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center"/>
    </xf>
    <xf numFmtId="187" fontId="7" fillId="0" borderId="0" xfId="10" applyNumberFormat="1" applyFont="1" applyFill="1" applyBorder="1" applyAlignment="1">
      <alignment horizontal="center"/>
    </xf>
    <xf numFmtId="0" fontId="7" fillId="0" borderId="0" xfId="10" applyFont="1" applyFill="1" applyAlignment="1"/>
    <xf numFmtId="194" fontId="9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left"/>
    </xf>
    <xf numFmtId="37" fontId="6" fillId="0" borderId="3" xfId="0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187" fontId="7" fillId="0" borderId="7" xfId="0" applyNumberFormat="1" applyFont="1" applyFill="1" applyBorder="1" applyAlignment="1">
      <alignment horizontal="center"/>
    </xf>
    <xf numFmtId="0" fontId="10" fillId="0" borderId="0" xfId="12" applyNumberFormat="1" applyFont="1" applyFill="1" applyAlignment="1">
      <alignment horizontal="left"/>
    </xf>
    <xf numFmtId="187" fontId="7" fillId="0" borderId="2" xfId="0" applyNumberFormat="1" applyFont="1" applyFill="1" applyBorder="1" applyAlignment="1">
      <alignment horizontal="center"/>
    </xf>
    <xf numFmtId="187" fontId="7" fillId="0" borderId="8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0" fontId="14" fillId="0" borderId="0" xfId="0" applyFont="1" applyAlignment="1"/>
    <xf numFmtId="187" fontId="7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Alignment="1"/>
    <xf numFmtId="187" fontId="7" fillId="0" borderId="6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193" fontId="7" fillId="0" borderId="0" xfId="0" applyNumberFormat="1" applyFont="1" applyFill="1" applyBorder="1" applyAlignment="1">
      <alignment horizontal="right"/>
    </xf>
    <xf numFmtId="0" fontId="7" fillId="0" borderId="0" xfId="14" applyNumberFormat="1" applyFont="1" applyFill="1" applyAlignment="1"/>
    <xf numFmtId="38" fontId="7" fillId="0" borderId="0" xfId="14" applyNumberFormat="1" applyFont="1" applyFill="1" applyAlignment="1"/>
    <xf numFmtId="37" fontId="7" fillId="0" borderId="0" xfId="14" applyNumberFormat="1" applyFont="1" applyFill="1" applyAlignment="1"/>
    <xf numFmtId="38" fontId="7" fillId="0" borderId="0" xfId="14" applyNumberFormat="1" applyFont="1" applyFill="1" applyAlignment="1">
      <alignment horizontal="centerContinuous"/>
    </xf>
    <xf numFmtId="0" fontId="7" fillId="0" borderId="0" xfId="14" applyFont="1" applyFill="1" applyAlignment="1">
      <alignment horizontal="centerContinuous"/>
    </xf>
    <xf numFmtId="37" fontId="7" fillId="0" borderId="0" xfId="14" applyNumberFormat="1" applyFont="1" applyFill="1" applyAlignment="1">
      <alignment horizontal="centerContinuous"/>
    </xf>
    <xf numFmtId="37" fontId="6" fillId="0" borderId="3" xfId="14" applyNumberFormat="1" applyFont="1" applyFill="1" applyBorder="1" applyAlignment="1"/>
    <xf numFmtId="37" fontId="6" fillId="0" borderId="0" xfId="14" applyNumberFormat="1" applyFont="1" applyFill="1" applyAlignment="1"/>
    <xf numFmtId="187" fontId="7" fillId="0" borderId="3" xfId="10" applyNumberFormat="1" applyFont="1" applyFill="1" applyBorder="1" applyAlignment="1">
      <alignment horizontal="center"/>
    </xf>
    <xf numFmtId="187" fontId="7" fillId="0" borderId="0" xfId="14" applyNumberFormat="1" applyFont="1" applyFill="1" applyBorder="1" applyAlignment="1">
      <alignment horizontal="center"/>
    </xf>
    <xf numFmtId="187" fontId="7" fillId="0" borderId="0" xfId="14" applyNumberFormat="1" applyFont="1" applyFill="1" applyAlignment="1">
      <alignment horizontal="center"/>
    </xf>
    <xf numFmtId="187" fontId="7" fillId="0" borderId="4" xfId="10" applyNumberFormat="1" applyFont="1" applyFill="1" applyBorder="1" applyAlignment="1">
      <alignment horizontal="center"/>
    </xf>
    <xf numFmtId="38" fontId="7" fillId="0" borderId="0" xfId="14" applyNumberFormat="1" applyFont="1" applyFill="1" applyAlignment="1">
      <alignment horizontal="center"/>
    </xf>
    <xf numFmtId="0" fontId="7" fillId="0" borderId="0" xfId="14" applyFont="1" applyFill="1" applyAlignment="1">
      <alignment horizontal="center"/>
    </xf>
    <xf numFmtId="37" fontId="7" fillId="0" borderId="0" xfId="14" applyNumberFormat="1" applyFont="1" applyFill="1" applyAlignment="1">
      <alignment horizontal="center"/>
    </xf>
    <xf numFmtId="0" fontId="6" fillId="0" borderId="0" xfId="14" applyFont="1" applyFill="1" applyAlignment="1"/>
    <xf numFmtId="0" fontId="7" fillId="0" borderId="0" xfId="14" applyFont="1" applyFill="1" applyAlignment="1"/>
    <xf numFmtId="0" fontId="7" fillId="0" borderId="3" xfId="15" applyFont="1" applyFill="1" applyBorder="1" applyAlignment="1">
      <alignment horizontal="center"/>
    </xf>
    <xf numFmtId="38" fontId="7" fillId="0" borderId="0" xfId="15" applyNumberFormat="1" applyFont="1" applyFill="1" applyAlignment="1">
      <alignment horizontal="right"/>
    </xf>
    <xf numFmtId="0" fontId="7" fillId="0" borderId="3" xfId="10" applyFont="1" applyFill="1" applyBorder="1" applyAlignment="1">
      <alignment horizontal="center"/>
    </xf>
    <xf numFmtId="187" fontId="7" fillId="0" borderId="0" xfId="14" applyNumberFormat="1" applyFont="1" applyFill="1" applyAlignment="1"/>
    <xf numFmtId="38" fontId="7" fillId="0" borderId="0" xfId="10" applyNumberFormat="1" applyFont="1" applyFill="1" applyAlignment="1">
      <alignment horizontal="right"/>
    </xf>
    <xf numFmtId="38" fontId="7" fillId="0" borderId="0" xfId="0" applyNumberFormat="1" applyFont="1" applyFill="1" applyAlignment="1">
      <alignment horizontal="right"/>
    </xf>
    <xf numFmtId="193" fontId="8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/>
    <xf numFmtId="187" fontId="7" fillId="4" borderId="0" xfId="15" applyNumberFormat="1" applyFont="1" applyFill="1" applyBorder="1" applyAlignment="1">
      <alignment horizontal="center"/>
    </xf>
    <xf numFmtId="187" fontId="7" fillId="4" borderId="0" xfId="10" applyNumberFormat="1" applyFont="1" applyFill="1" applyBorder="1" applyAlignment="1">
      <alignment horizontal="center"/>
    </xf>
    <xf numFmtId="0" fontId="7" fillId="4" borderId="0" xfId="0" applyFont="1" applyFill="1" applyAlignment="1"/>
    <xf numFmtId="38" fontId="7" fillId="4" borderId="0" xfId="0" applyNumberFormat="1" applyFont="1" applyFill="1" applyAlignment="1"/>
    <xf numFmtId="0" fontId="9" fillId="4" borderId="0" xfId="0" applyNumberFormat="1" applyFont="1" applyFill="1" applyAlignment="1">
      <alignment horizontal="center"/>
    </xf>
    <xf numFmtId="187" fontId="7" fillId="4" borderId="0" xfId="0" applyNumberFormat="1" applyFont="1" applyFill="1" applyAlignment="1">
      <alignment horizontal="right"/>
    </xf>
    <xf numFmtId="0" fontId="7" fillId="4" borderId="0" xfId="10" applyFont="1" applyFill="1" applyAlignment="1"/>
    <xf numFmtId="0" fontId="7" fillId="4" borderId="0" xfId="15" applyFont="1" applyFill="1" applyBorder="1" applyAlignment="1"/>
    <xf numFmtId="0" fontId="7" fillId="4" borderId="0" xfId="10" applyFont="1" applyFill="1" applyBorder="1" applyAlignment="1"/>
    <xf numFmtId="38" fontId="7" fillId="0" borderId="9" xfId="0" applyNumberFormat="1" applyFont="1" applyFill="1" applyBorder="1" applyAlignment="1"/>
    <xf numFmtId="38" fontId="7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>
      <alignment horizontal="center"/>
    </xf>
    <xf numFmtId="0" fontId="7" fillId="0" borderId="3" xfId="15" applyFont="1" applyFill="1" applyBorder="1" applyAlignment="1">
      <alignment horizontal="center"/>
    </xf>
    <xf numFmtId="38" fontId="7" fillId="0" borderId="0" xfId="15" applyNumberFormat="1" applyFont="1" applyFill="1" applyAlignment="1">
      <alignment horizontal="right"/>
    </xf>
    <xf numFmtId="0" fontId="6" fillId="0" borderId="3" xfId="15" applyFont="1" applyFill="1" applyBorder="1" applyAlignment="1">
      <alignment horizontal="center"/>
    </xf>
    <xf numFmtId="0" fontId="7" fillId="0" borderId="4" xfId="15" applyFont="1" applyFill="1" applyBorder="1" applyAlignment="1">
      <alignment horizontal="center"/>
    </xf>
    <xf numFmtId="0" fontId="7" fillId="0" borderId="3" xfId="10" applyFont="1" applyFill="1" applyBorder="1" applyAlignment="1">
      <alignment horizontal="center"/>
    </xf>
    <xf numFmtId="38" fontId="7" fillId="0" borderId="0" xfId="10" applyNumberFormat="1" applyFont="1" applyFill="1" applyAlignment="1">
      <alignment horizontal="right"/>
    </xf>
    <xf numFmtId="0" fontId="6" fillId="0" borderId="3" xfId="10" applyFont="1" applyFill="1" applyBorder="1" applyAlignment="1">
      <alignment horizontal="center"/>
    </xf>
    <xf numFmtId="0" fontId="7" fillId="0" borderId="4" xfId="10" applyFont="1" applyFill="1" applyBorder="1" applyAlignment="1">
      <alignment horizontal="center"/>
    </xf>
    <xf numFmtId="0" fontId="7" fillId="0" borderId="0" xfId="14" applyNumberFormat="1" applyFont="1" applyFill="1" applyAlignment="1">
      <alignment horizontal="right"/>
    </xf>
  </cellXfs>
  <cellStyles count="19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2" xfId="8"/>
    <cellStyle name="Normal 2" xfId="9"/>
    <cellStyle name="Normal 2 2" xfId="10"/>
    <cellStyle name="Normal 3" xfId="11"/>
    <cellStyle name="Normal 3 2" xfId="12"/>
    <cellStyle name="Normal 4" xfId="13"/>
    <cellStyle name="Normal 4 2" xfId="14"/>
    <cellStyle name="Normal 5" xfId="15"/>
    <cellStyle name="Normal 6" xfId="16"/>
    <cellStyle name="Percent [2]" xfId="17"/>
    <cellStyle name="Quantity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393FW\AppData\Local\Temp\CanvasEvidence\08999dbb170a4bfdb7ee440718daadac\Read%20Only%20-%20T_J027_Q1'20_FS~tmp250321414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"/>
      <sheetName val="only"/>
      <sheetName val="CF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showGridLines="0" tabSelected="1" zoomScale="80" zoomScaleNormal="80" zoomScaleSheetLayoutView="100" workbookViewId="0"/>
  </sheetViews>
  <sheetFormatPr defaultColWidth="12" defaultRowHeight="24" customHeight="1"/>
  <cols>
    <col min="1" max="1" width="20.54296875" style="60" customWidth="1"/>
    <col min="2" max="2" width="35.54296875" style="60" customWidth="1"/>
    <col min="3" max="3" width="10.453125" style="60" customWidth="1"/>
    <col min="4" max="4" width="1" style="60" customWidth="1"/>
    <col min="5" max="5" width="18.1796875" style="2" customWidth="1"/>
    <col min="6" max="6" width="1" style="2" customWidth="1"/>
    <col min="7" max="7" width="18.1796875" style="2" customWidth="1"/>
    <col min="8" max="8" width="1" style="2" customWidth="1"/>
    <col min="9" max="9" width="18.1796875" style="2" customWidth="1"/>
    <col min="10" max="10" width="1" style="2" customWidth="1"/>
    <col min="11" max="11" width="18.1796875" style="2" customWidth="1"/>
    <col min="12" max="12" width="0.453125" style="60" customWidth="1"/>
    <col min="13" max="13" width="12" style="22"/>
    <col min="14" max="16384" width="12" style="60"/>
  </cols>
  <sheetData>
    <row r="1" spans="1:11" ht="24" customHeight="1">
      <c r="A1" s="14" t="s">
        <v>27</v>
      </c>
      <c r="B1" s="15"/>
      <c r="C1" s="15"/>
      <c r="D1" s="15"/>
      <c r="E1" s="16"/>
      <c r="F1" s="16"/>
      <c r="G1" s="16"/>
      <c r="H1" s="16"/>
      <c r="I1" s="16"/>
      <c r="J1" s="16"/>
      <c r="K1" s="68"/>
    </row>
    <row r="2" spans="1:11" ht="24" customHeight="1">
      <c r="A2" s="14" t="s">
        <v>137</v>
      </c>
      <c r="B2" s="15"/>
      <c r="C2" s="15"/>
      <c r="D2" s="15"/>
      <c r="E2" s="16"/>
      <c r="F2" s="16"/>
      <c r="G2" s="16"/>
      <c r="H2" s="16"/>
      <c r="I2" s="16"/>
      <c r="J2" s="16"/>
      <c r="K2" s="16"/>
    </row>
    <row r="3" spans="1:11" ht="24" customHeight="1">
      <c r="A3" s="14" t="s">
        <v>215</v>
      </c>
      <c r="B3" s="15"/>
      <c r="C3" s="15"/>
      <c r="D3" s="15"/>
      <c r="E3" s="16"/>
      <c r="F3" s="16"/>
      <c r="G3" s="16"/>
      <c r="H3" s="16"/>
      <c r="I3" s="16"/>
      <c r="J3" s="16"/>
      <c r="K3" s="16"/>
    </row>
    <row r="4" spans="1:11" ht="24" customHeight="1">
      <c r="A4" s="118" t="s">
        <v>120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1" ht="24" customHeight="1">
      <c r="E5" s="119" t="s">
        <v>13</v>
      </c>
      <c r="F5" s="119"/>
      <c r="G5" s="119"/>
      <c r="H5" s="17"/>
      <c r="I5" s="119" t="s">
        <v>12</v>
      </c>
      <c r="J5" s="119"/>
      <c r="K5" s="119"/>
    </row>
    <row r="6" spans="1:11" ht="24" customHeight="1">
      <c r="A6" s="51"/>
      <c r="B6" s="45"/>
      <c r="C6" s="106" t="s">
        <v>1</v>
      </c>
      <c r="D6" s="45"/>
      <c r="E6" s="50" t="s">
        <v>216</v>
      </c>
      <c r="F6" s="51"/>
      <c r="G6" s="52" t="s">
        <v>217</v>
      </c>
      <c r="H6" s="51"/>
      <c r="I6" s="50" t="s">
        <v>216</v>
      </c>
      <c r="J6" s="51"/>
      <c r="K6" s="52" t="s">
        <v>217</v>
      </c>
    </row>
    <row r="7" spans="1:11" ht="24" customHeight="1">
      <c r="A7" s="51"/>
      <c r="B7" s="45"/>
      <c r="C7" s="106"/>
      <c r="D7" s="45"/>
      <c r="E7" s="1" t="s">
        <v>125</v>
      </c>
      <c r="G7" s="43" t="s">
        <v>126</v>
      </c>
      <c r="I7" s="1" t="s">
        <v>125</v>
      </c>
      <c r="K7" s="1" t="s">
        <v>126</v>
      </c>
    </row>
    <row r="8" spans="1:11" ht="24" customHeight="1">
      <c r="A8" s="51"/>
      <c r="B8" s="45"/>
      <c r="C8" s="106"/>
      <c r="D8" s="45"/>
      <c r="E8" s="1" t="s">
        <v>127</v>
      </c>
      <c r="G8" s="43"/>
      <c r="I8" s="1" t="s">
        <v>127</v>
      </c>
      <c r="K8" s="1"/>
    </row>
    <row r="9" spans="1:11" ht="24" customHeight="1">
      <c r="A9" s="18" t="s">
        <v>29</v>
      </c>
    </row>
    <row r="10" spans="1:11" ht="24" customHeight="1">
      <c r="A10" s="18" t="s">
        <v>30</v>
      </c>
    </row>
    <row r="11" spans="1:11" ht="24" customHeight="1">
      <c r="A11" s="56" t="s">
        <v>17</v>
      </c>
      <c r="C11" s="62"/>
      <c r="E11" s="61">
        <v>22407712</v>
      </c>
      <c r="F11" s="61"/>
      <c r="G11" s="61">
        <v>23007571</v>
      </c>
      <c r="H11" s="61"/>
      <c r="I11" s="61">
        <v>12802611</v>
      </c>
      <c r="J11" s="61"/>
      <c r="K11" s="61">
        <v>450604</v>
      </c>
    </row>
    <row r="12" spans="1:11" ht="24" customHeight="1">
      <c r="A12" s="56" t="s">
        <v>250</v>
      </c>
      <c r="C12" s="62"/>
      <c r="E12" s="61">
        <v>24064</v>
      </c>
      <c r="F12" s="61"/>
      <c r="G12" s="61">
        <v>1027383</v>
      </c>
      <c r="H12" s="61"/>
      <c r="I12" s="61">
        <v>0</v>
      </c>
      <c r="J12" s="61"/>
      <c r="K12" s="61">
        <v>0</v>
      </c>
    </row>
    <row r="13" spans="1:11" ht="24" customHeight="1">
      <c r="A13" s="56" t="s">
        <v>81</v>
      </c>
      <c r="C13" s="62">
        <v>4</v>
      </c>
      <c r="E13" s="61">
        <v>3106057</v>
      </c>
      <c r="F13" s="61"/>
      <c r="G13" s="61">
        <v>3166844</v>
      </c>
      <c r="H13" s="61"/>
      <c r="I13" s="61">
        <v>196603</v>
      </c>
      <c r="J13" s="61"/>
      <c r="K13" s="61">
        <v>165741</v>
      </c>
    </row>
    <row r="14" spans="1:11" ht="24" customHeight="1">
      <c r="A14" s="56" t="s">
        <v>248</v>
      </c>
      <c r="C14" s="62">
        <v>3</v>
      </c>
      <c r="E14" s="61">
        <v>0</v>
      </c>
      <c r="F14" s="61"/>
      <c r="G14" s="61">
        <v>0</v>
      </c>
      <c r="H14" s="61"/>
      <c r="I14" s="61">
        <v>6529242</v>
      </c>
      <c r="J14" s="61"/>
      <c r="K14" s="61">
        <v>6389242</v>
      </c>
    </row>
    <row r="15" spans="1:11" ht="24" customHeight="1">
      <c r="A15" s="56" t="s">
        <v>207</v>
      </c>
      <c r="C15" s="62">
        <v>3</v>
      </c>
      <c r="E15" s="61">
        <v>0</v>
      </c>
      <c r="F15" s="61"/>
      <c r="G15" s="61">
        <v>0</v>
      </c>
      <c r="H15" s="61"/>
      <c r="I15" s="61">
        <v>197595</v>
      </c>
      <c r="J15" s="61"/>
      <c r="K15" s="61">
        <v>12995985</v>
      </c>
    </row>
    <row r="16" spans="1:11" ht="24" customHeight="1">
      <c r="A16" s="56" t="s">
        <v>167</v>
      </c>
      <c r="C16" s="62"/>
      <c r="E16" s="61">
        <v>225197</v>
      </c>
      <c r="F16" s="61"/>
      <c r="G16" s="61">
        <v>158980</v>
      </c>
      <c r="H16" s="61"/>
      <c r="I16" s="61">
        <v>15125</v>
      </c>
      <c r="J16" s="61"/>
      <c r="K16" s="61">
        <v>0</v>
      </c>
    </row>
    <row r="17" spans="1:11" ht="24" customHeight="1">
      <c r="A17" s="56" t="s">
        <v>82</v>
      </c>
      <c r="C17" s="62"/>
      <c r="E17" s="61">
        <v>345346</v>
      </c>
      <c r="F17" s="61"/>
      <c r="G17" s="61">
        <v>403825</v>
      </c>
      <c r="H17" s="61"/>
      <c r="I17" s="61">
        <v>2941</v>
      </c>
      <c r="J17" s="61"/>
      <c r="K17" s="61">
        <v>2916</v>
      </c>
    </row>
    <row r="18" spans="1:11" ht="24" customHeight="1">
      <c r="A18" s="56" t="s">
        <v>189</v>
      </c>
      <c r="C18" s="62"/>
      <c r="E18" s="61">
        <v>2654</v>
      </c>
      <c r="F18" s="61"/>
      <c r="G18" s="61">
        <v>761</v>
      </c>
      <c r="H18" s="61"/>
      <c r="I18" s="61">
        <v>0</v>
      </c>
      <c r="J18" s="61"/>
      <c r="K18" s="61">
        <v>0</v>
      </c>
    </row>
    <row r="19" spans="1:11" ht="24" customHeight="1">
      <c r="A19" s="56" t="s">
        <v>83</v>
      </c>
      <c r="C19" s="62"/>
      <c r="E19" s="61">
        <v>380882</v>
      </c>
      <c r="F19" s="61"/>
      <c r="G19" s="61">
        <v>166793</v>
      </c>
      <c r="H19" s="61"/>
      <c r="I19" s="61">
        <v>809</v>
      </c>
      <c r="J19" s="61"/>
      <c r="K19" s="61">
        <v>636</v>
      </c>
    </row>
    <row r="20" spans="1:11" ht="24" customHeight="1">
      <c r="A20" s="56" t="s">
        <v>18</v>
      </c>
      <c r="C20" s="62"/>
      <c r="E20" s="61">
        <v>17571</v>
      </c>
      <c r="F20" s="61"/>
      <c r="G20" s="61">
        <v>16983</v>
      </c>
      <c r="H20" s="61"/>
      <c r="I20" s="61">
        <v>79</v>
      </c>
      <c r="J20" s="61"/>
      <c r="K20" s="61">
        <v>41</v>
      </c>
    </row>
    <row r="21" spans="1:11" ht="24" customHeight="1">
      <c r="A21" s="18" t="s">
        <v>31</v>
      </c>
      <c r="C21" s="62"/>
      <c r="E21" s="21">
        <f>SUM(E11:E20)</f>
        <v>26509483</v>
      </c>
      <c r="F21" s="61"/>
      <c r="G21" s="21">
        <f>SUM(G11:G20)</f>
        <v>27949140</v>
      </c>
      <c r="H21" s="61"/>
      <c r="I21" s="21">
        <f>SUM(I11:I20)</f>
        <v>19745005</v>
      </c>
      <c r="J21" s="61"/>
      <c r="K21" s="21">
        <f>SUM(K11:K20)</f>
        <v>20005165</v>
      </c>
    </row>
    <row r="22" spans="1:11" ht="24" customHeight="1">
      <c r="A22" s="18" t="s">
        <v>32</v>
      </c>
      <c r="C22" s="51"/>
      <c r="E22" s="23"/>
      <c r="F22" s="23"/>
      <c r="G22" s="23"/>
      <c r="H22" s="23"/>
      <c r="I22" s="23"/>
      <c r="J22" s="23"/>
      <c r="K22" s="23"/>
    </row>
    <row r="23" spans="1:11" ht="24" customHeight="1">
      <c r="A23" s="56" t="s">
        <v>263</v>
      </c>
      <c r="C23" s="62"/>
      <c r="E23" s="61">
        <v>957949</v>
      </c>
      <c r="F23" s="61"/>
      <c r="G23" s="61">
        <v>411602</v>
      </c>
      <c r="H23" s="61"/>
      <c r="I23" s="61">
        <v>509755</v>
      </c>
      <c r="J23" s="61"/>
      <c r="K23" s="61">
        <v>23739</v>
      </c>
    </row>
    <row r="24" spans="1:11" ht="24" customHeight="1">
      <c r="A24" s="56" t="s">
        <v>113</v>
      </c>
      <c r="C24" s="62">
        <v>5</v>
      </c>
      <c r="D24" s="62"/>
      <c r="E24" s="61">
        <v>0</v>
      </c>
      <c r="F24" s="61"/>
      <c r="G24" s="61">
        <v>0</v>
      </c>
      <c r="H24" s="61"/>
      <c r="I24" s="61">
        <v>3051577</v>
      </c>
      <c r="J24" s="61"/>
      <c r="K24" s="61">
        <v>2952797</v>
      </c>
    </row>
    <row r="25" spans="1:11" ht="24" customHeight="1">
      <c r="A25" s="56" t="s">
        <v>112</v>
      </c>
      <c r="C25" s="62">
        <v>6</v>
      </c>
      <c r="D25" s="62"/>
      <c r="E25" s="61">
        <v>3960938</v>
      </c>
      <c r="F25" s="61"/>
      <c r="G25" s="61">
        <v>3997795</v>
      </c>
      <c r="H25" s="61"/>
      <c r="I25" s="61">
        <v>14586404</v>
      </c>
      <c r="J25" s="61"/>
      <c r="K25" s="61">
        <v>14586404</v>
      </c>
    </row>
    <row r="26" spans="1:11" ht="24" customHeight="1">
      <c r="A26" s="56" t="s">
        <v>84</v>
      </c>
      <c r="C26" s="62"/>
      <c r="D26" s="62"/>
      <c r="E26" s="20">
        <v>456446</v>
      </c>
      <c r="F26" s="20"/>
      <c r="G26" s="20">
        <v>462202</v>
      </c>
      <c r="H26" s="20"/>
      <c r="I26" s="20">
        <v>0</v>
      </c>
      <c r="J26" s="20"/>
      <c r="K26" s="20">
        <v>0</v>
      </c>
    </row>
    <row r="27" spans="1:11" ht="24" customHeight="1">
      <c r="A27" s="56" t="s">
        <v>85</v>
      </c>
      <c r="C27" s="62">
        <v>7</v>
      </c>
      <c r="D27" s="62"/>
      <c r="E27" s="61">
        <v>33975173</v>
      </c>
      <c r="F27" s="61"/>
      <c r="G27" s="61">
        <v>35301969</v>
      </c>
      <c r="H27" s="61"/>
      <c r="I27" s="61">
        <v>2698</v>
      </c>
      <c r="J27" s="61"/>
      <c r="K27" s="61">
        <v>5395</v>
      </c>
    </row>
    <row r="28" spans="1:11" ht="24" customHeight="1">
      <c r="A28" s="110" t="s">
        <v>225</v>
      </c>
      <c r="B28" s="111"/>
      <c r="C28" s="112" t="s">
        <v>224</v>
      </c>
      <c r="D28" s="112"/>
      <c r="E28" s="113">
        <v>59667653</v>
      </c>
      <c r="F28" s="113"/>
      <c r="G28" s="113">
        <v>0</v>
      </c>
      <c r="H28" s="113"/>
      <c r="I28" s="113">
        <v>120216</v>
      </c>
      <c r="J28" s="113"/>
      <c r="K28" s="113">
        <v>0</v>
      </c>
    </row>
    <row r="29" spans="1:11" ht="24" customHeight="1">
      <c r="A29" s="56" t="s">
        <v>136</v>
      </c>
      <c r="B29" s="62"/>
      <c r="C29" s="62"/>
      <c r="E29" s="60">
        <v>158425</v>
      </c>
      <c r="F29" s="60"/>
      <c r="G29" s="60">
        <v>145516</v>
      </c>
      <c r="H29" s="20"/>
      <c r="I29" s="20">
        <v>65973</v>
      </c>
      <c r="J29" s="20"/>
      <c r="K29" s="20">
        <v>65973</v>
      </c>
    </row>
    <row r="30" spans="1:11" ht="24" customHeight="1">
      <c r="A30" s="56" t="s">
        <v>152</v>
      </c>
      <c r="C30" s="62"/>
      <c r="E30" s="61">
        <v>577130</v>
      </c>
      <c r="F30" s="61"/>
      <c r="G30" s="61">
        <v>475274</v>
      </c>
      <c r="H30" s="61"/>
      <c r="I30" s="61">
        <v>96413</v>
      </c>
      <c r="J30" s="61"/>
      <c r="K30" s="61">
        <v>91887</v>
      </c>
    </row>
    <row r="31" spans="1:11" ht="24" customHeight="1">
      <c r="A31" s="56" t="s">
        <v>157</v>
      </c>
      <c r="C31" s="62">
        <v>3</v>
      </c>
      <c r="D31" s="62"/>
      <c r="E31" s="20">
        <v>0</v>
      </c>
      <c r="F31" s="20"/>
      <c r="G31" s="20">
        <v>816510</v>
      </c>
      <c r="H31" s="20"/>
      <c r="I31" s="20">
        <v>0</v>
      </c>
      <c r="J31" s="20"/>
      <c r="K31" s="20">
        <v>118913</v>
      </c>
    </row>
    <row r="32" spans="1:11" ht="24" customHeight="1">
      <c r="A32" s="56" t="s">
        <v>66</v>
      </c>
      <c r="C32" s="62"/>
      <c r="D32" s="22"/>
      <c r="E32" s="20">
        <v>311671</v>
      </c>
      <c r="F32" s="20"/>
      <c r="G32" s="20">
        <v>313670</v>
      </c>
      <c r="H32" s="20"/>
      <c r="I32" s="20">
        <v>22716</v>
      </c>
      <c r="J32" s="20"/>
      <c r="K32" s="20">
        <v>22716</v>
      </c>
    </row>
    <row r="33" spans="1:11" ht="24" customHeight="1">
      <c r="A33" s="18" t="s">
        <v>33</v>
      </c>
      <c r="C33" s="51"/>
      <c r="D33" s="22"/>
      <c r="E33" s="21">
        <f>SUM(E23:E32)</f>
        <v>100065385</v>
      </c>
      <c r="F33" s="20"/>
      <c r="G33" s="21">
        <f>SUM(G23:G32)</f>
        <v>41924538</v>
      </c>
      <c r="H33" s="20"/>
      <c r="I33" s="21">
        <f>SUM(I23:I32)</f>
        <v>18455752</v>
      </c>
      <c r="J33" s="20"/>
      <c r="K33" s="21">
        <f>SUM(K23:K32)</f>
        <v>17867824</v>
      </c>
    </row>
    <row r="34" spans="1:11" ht="24" customHeight="1" thickBot="1">
      <c r="A34" s="18" t="s">
        <v>34</v>
      </c>
      <c r="C34" s="51"/>
      <c r="E34" s="24">
        <f>SUM(E33,E21)</f>
        <v>126574868</v>
      </c>
      <c r="F34" s="61"/>
      <c r="G34" s="24">
        <f>SUM(G33,G21)</f>
        <v>69873678</v>
      </c>
      <c r="H34" s="61"/>
      <c r="I34" s="24">
        <f>SUM(I33,I21)</f>
        <v>38200757</v>
      </c>
      <c r="J34" s="61"/>
      <c r="K34" s="24">
        <f>SUM(K33,K21)</f>
        <v>37872989</v>
      </c>
    </row>
    <row r="35" spans="1:11" ht="24" customHeight="1" thickTop="1">
      <c r="C35" s="51"/>
    </row>
    <row r="36" spans="1:11" ht="24" customHeight="1">
      <c r="A36" s="60" t="s">
        <v>145</v>
      </c>
    </row>
    <row r="37" spans="1:11" ht="24" customHeight="1">
      <c r="A37" s="14" t="s">
        <v>27</v>
      </c>
      <c r="B37" s="15"/>
      <c r="D37" s="15"/>
      <c r="E37" s="16"/>
      <c r="F37" s="16"/>
      <c r="G37" s="16"/>
      <c r="H37" s="16"/>
      <c r="I37" s="16"/>
      <c r="J37" s="16"/>
      <c r="K37" s="16"/>
    </row>
    <row r="38" spans="1:11" ht="24" customHeight="1">
      <c r="A38" s="14" t="s">
        <v>138</v>
      </c>
      <c r="B38" s="15"/>
      <c r="C38" s="15"/>
      <c r="D38" s="15"/>
      <c r="E38" s="16"/>
      <c r="F38" s="16"/>
      <c r="G38" s="16"/>
      <c r="H38" s="16"/>
      <c r="I38" s="16"/>
      <c r="J38" s="16"/>
      <c r="K38" s="16"/>
    </row>
    <row r="39" spans="1:11" ht="24" customHeight="1">
      <c r="A39" s="14" t="s">
        <v>215</v>
      </c>
      <c r="B39" s="15"/>
      <c r="C39" s="15"/>
      <c r="D39" s="15"/>
      <c r="E39" s="16"/>
      <c r="F39" s="16"/>
      <c r="G39" s="16"/>
      <c r="H39" s="16"/>
      <c r="I39" s="16"/>
      <c r="J39" s="16"/>
      <c r="K39" s="16"/>
    </row>
    <row r="40" spans="1:11" ht="24" customHeight="1">
      <c r="A40" s="118" t="s">
        <v>120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</row>
    <row r="41" spans="1:11" ht="24" customHeight="1">
      <c r="E41" s="119" t="s">
        <v>13</v>
      </c>
      <c r="F41" s="119"/>
      <c r="G41" s="119"/>
      <c r="H41" s="17"/>
      <c r="I41" s="119" t="s">
        <v>12</v>
      </c>
      <c r="J41" s="119"/>
      <c r="K41" s="119"/>
    </row>
    <row r="42" spans="1:11" ht="24" customHeight="1">
      <c r="A42" s="51"/>
      <c r="B42" s="45"/>
      <c r="C42" s="106" t="s">
        <v>1</v>
      </c>
      <c r="D42" s="45"/>
      <c r="E42" s="50" t="s">
        <v>216</v>
      </c>
      <c r="F42" s="51"/>
      <c r="G42" s="52" t="s">
        <v>217</v>
      </c>
      <c r="H42" s="51"/>
      <c r="I42" s="50" t="s">
        <v>216</v>
      </c>
      <c r="J42" s="51"/>
      <c r="K42" s="52" t="s">
        <v>217</v>
      </c>
    </row>
    <row r="43" spans="1:11" ht="24" customHeight="1">
      <c r="A43" s="51"/>
      <c r="B43" s="45"/>
      <c r="C43" s="106"/>
      <c r="D43" s="45"/>
      <c r="E43" s="1" t="s">
        <v>125</v>
      </c>
      <c r="G43" s="43" t="s">
        <v>126</v>
      </c>
      <c r="I43" s="1" t="s">
        <v>125</v>
      </c>
      <c r="K43" s="1" t="s">
        <v>126</v>
      </c>
    </row>
    <row r="44" spans="1:11" ht="24" customHeight="1">
      <c r="A44" s="51"/>
      <c r="B44" s="45"/>
      <c r="C44" s="106"/>
      <c r="D44" s="45"/>
      <c r="E44" s="1" t="s">
        <v>127</v>
      </c>
      <c r="G44" s="43"/>
      <c r="I44" s="1" t="s">
        <v>127</v>
      </c>
      <c r="K44" s="1"/>
    </row>
    <row r="45" spans="1:11" ht="24" customHeight="1">
      <c r="A45" s="18" t="s">
        <v>35</v>
      </c>
    </row>
    <row r="46" spans="1:11" ht="24" customHeight="1">
      <c r="A46" s="18" t="s">
        <v>36</v>
      </c>
    </row>
    <row r="47" spans="1:11" ht="24" customHeight="1">
      <c r="A47" s="56" t="s">
        <v>87</v>
      </c>
      <c r="C47" s="62"/>
      <c r="E47" s="61">
        <v>2030462</v>
      </c>
      <c r="F47" s="61"/>
      <c r="G47" s="61">
        <v>1604135</v>
      </c>
      <c r="H47" s="61"/>
      <c r="I47" s="61">
        <v>0</v>
      </c>
      <c r="J47" s="61"/>
      <c r="K47" s="61">
        <v>0</v>
      </c>
    </row>
    <row r="48" spans="1:11" ht="24" customHeight="1">
      <c r="A48" s="56" t="s">
        <v>114</v>
      </c>
      <c r="C48" s="62">
        <v>9</v>
      </c>
      <c r="E48" s="61">
        <v>2716667</v>
      </c>
      <c r="F48" s="61"/>
      <c r="G48" s="61">
        <v>2516194</v>
      </c>
      <c r="H48" s="61"/>
      <c r="I48" s="61">
        <v>128742</v>
      </c>
      <c r="J48" s="61"/>
      <c r="K48" s="61">
        <v>92550</v>
      </c>
    </row>
    <row r="49" spans="1:13" ht="24" customHeight="1">
      <c r="A49" s="56" t="s">
        <v>235</v>
      </c>
      <c r="C49" s="62">
        <v>3</v>
      </c>
      <c r="E49" s="61">
        <v>0</v>
      </c>
      <c r="F49" s="61"/>
      <c r="G49" s="61">
        <v>0</v>
      </c>
      <c r="H49" s="61"/>
      <c r="I49" s="61">
        <v>5750309</v>
      </c>
      <c r="J49" s="61"/>
      <c r="K49" s="61">
        <v>5150309</v>
      </c>
    </row>
    <row r="50" spans="1:13" ht="24" customHeight="1">
      <c r="A50" s="56" t="s">
        <v>150</v>
      </c>
      <c r="C50" s="62"/>
      <c r="E50" s="61"/>
      <c r="F50" s="61"/>
      <c r="G50" s="61"/>
      <c r="H50" s="61"/>
      <c r="I50" s="61"/>
      <c r="J50" s="61"/>
      <c r="K50" s="61"/>
    </row>
    <row r="51" spans="1:13" ht="24" customHeight="1">
      <c r="A51" s="56" t="s">
        <v>164</v>
      </c>
      <c r="C51" s="62">
        <v>10</v>
      </c>
      <c r="E51" s="61">
        <v>3373054</v>
      </c>
      <c r="F51" s="61"/>
      <c r="G51" s="61">
        <v>840663</v>
      </c>
      <c r="H51" s="61"/>
      <c r="I51" s="61">
        <v>3307334</v>
      </c>
      <c r="J51" s="61"/>
      <c r="K51" s="61">
        <v>734944</v>
      </c>
    </row>
    <row r="52" spans="1:13" ht="24" customHeight="1">
      <c r="A52" s="56" t="s">
        <v>254</v>
      </c>
      <c r="C52" s="65">
        <v>17.5</v>
      </c>
      <c r="E52" s="61">
        <v>352805</v>
      </c>
      <c r="F52" s="61"/>
      <c r="G52" s="61">
        <v>16342</v>
      </c>
      <c r="H52" s="61"/>
      <c r="I52" s="61">
        <v>352805</v>
      </c>
      <c r="J52" s="61"/>
      <c r="K52" s="61">
        <v>16342</v>
      </c>
    </row>
    <row r="53" spans="1:13" ht="24" customHeight="1">
      <c r="A53" s="56" t="s">
        <v>242</v>
      </c>
      <c r="C53" s="62">
        <v>11</v>
      </c>
      <c r="E53" s="61">
        <v>3969921</v>
      </c>
      <c r="F53" s="61"/>
      <c r="G53" s="61">
        <v>337872</v>
      </c>
      <c r="H53" s="61"/>
      <c r="I53" s="61">
        <v>1639</v>
      </c>
      <c r="J53" s="61"/>
      <c r="K53" s="61">
        <v>580</v>
      </c>
    </row>
    <row r="54" spans="1:13" ht="24" customHeight="1">
      <c r="A54" s="56" t="s">
        <v>175</v>
      </c>
      <c r="C54" s="62">
        <v>12</v>
      </c>
      <c r="E54" s="61">
        <v>1469903</v>
      </c>
      <c r="F54" s="61"/>
      <c r="G54" s="61">
        <v>1625867</v>
      </c>
      <c r="H54" s="61"/>
      <c r="I54" s="61">
        <v>809068</v>
      </c>
      <c r="J54" s="61"/>
      <c r="K54" s="61">
        <v>1088222</v>
      </c>
    </row>
    <row r="55" spans="1:13" ht="24" customHeight="1">
      <c r="A55" s="56" t="s">
        <v>155</v>
      </c>
      <c r="C55" s="62">
        <v>3</v>
      </c>
      <c r="E55" s="61">
        <v>3098668</v>
      </c>
      <c r="F55" s="61"/>
      <c r="G55" s="61">
        <v>3084891</v>
      </c>
      <c r="H55" s="61"/>
      <c r="I55" s="61">
        <v>0</v>
      </c>
      <c r="J55" s="61"/>
      <c r="K55" s="61">
        <v>0</v>
      </c>
    </row>
    <row r="56" spans="1:13" ht="24" customHeight="1">
      <c r="A56" s="56" t="s">
        <v>153</v>
      </c>
      <c r="C56" s="62"/>
      <c r="E56" s="61">
        <v>45209</v>
      </c>
      <c r="F56" s="61"/>
      <c r="G56" s="61">
        <v>397690</v>
      </c>
      <c r="H56" s="61"/>
      <c r="I56" s="61">
        <v>857</v>
      </c>
      <c r="J56" s="61"/>
      <c r="K56" s="61">
        <v>306901</v>
      </c>
    </row>
    <row r="57" spans="1:13" ht="24" customHeight="1">
      <c r="A57" s="56" t="s">
        <v>143</v>
      </c>
      <c r="C57" s="62"/>
      <c r="E57" s="61">
        <v>5836228</v>
      </c>
      <c r="F57" s="61"/>
      <c r="G57" s="61">
        <v>5809062</v>
      </c>
      <c r="H57" s="61"/>
      <c r="I57" s="61">
        <v>0</v>
      </c>
      <c r="J57" s="61"/>
      <c r="K57" s="61">
        <v>0</v>
      </c>
      <c r="M57" s="107"/>
    </row>
    <row r="58" spans="1:13" ht="24" customHeight="1">
      <c r="A58" s="56" t="s">
        <v>86</v>
      </c>
      <c r="C58" s="62"/>
      <c r="E58" s="25">
        <v>369881</v>
      </c>
      <c r="F58" s="25"/>
      <c r="G58" s="25">
        <v>384289</v>
      </c>
      <c r="H58" s="25"/>
      <c r="I58" s="25">
        <v>2181</v>
      </c>
      <c r="J58" s="25"/>
      <c r="K58" s="25">
        <v>1923</v>
      </c>
    </row>
    <row r="59" spans="1:13" ht="24" customHeight="1">
      <c r="A59" s="56" t="s">
        <v>182</v>
      </c>
      <c r="C59" s="62"/>
      <c r="E59" s="61">
        <v>626141</v>
      </c>
      <c r="F59" s="61"/>
      <c r="G59" s="61">
        <v>583360</v>
      </c>
      <c r="H59" s="61"/>
      <c r="I59" s="61">
        <v>0</v>
      </c>
      <c r="J59" s="61"/>
      <c r="K59" s="61">
        <v>0</v>
      </c>
    </row>
    <row r="60" spans="1:13" ht="24" customHeight="1">
      <c r="A60" s="56" t="s">
        <v>20</v>
      </c>
      <c r="C60" s="62"/>
      <c r="E60" s="61">
        <v>14850</v>
      </c>
      <c r="F60" s="61"/>
      <c r="G60" s="61">
        <v>139617</v>
      </c>
      <c r="H60" s="61"/>
      <c r="I60" s="61">
        <v>0</v>
      </c>
      <c r="J60" s="61"/>
      <c r="K60" s="61">
        <v>116680</v>
      </c>
    </row>
    <row r="61" spans="1:13" ht="24" customHeight="1">
      <c r="A61" s="18" t="s">
        <v>37</v>
      </c>
      <c r="C61" s="62"/>
      <c r="E61" s="21">
        <f>SUM(E47:E60)</f>
        <v>23903789</v>
      </c>
      <c r="F61" s="61"/>
      <c r="G61" s="21">
        <f>SUM(G47:G60)</f>
        <v>17339982</v>
      </c>
      <c r="H61" s="61"/>
      <c r="I61" s="21">
        <f>SUM(I47:I60)</f>
        <v>10352935</v>
      </c>
      <c r="J61" s="61"/>
      <c r="K61" s="21">
        <f>SUM(K47:K60)</f>
        <v>7508451</v>
      </c>
    </row>
    <row r="62" spans="1:13" ht="24" customHeight="1">
      <c r="A62" s="18" t="s">
        <v>38</v>
      </c>
      <c r="C62" s="62"/>
      <c r="E62" s="20"/>
      <c r="F62" s="61"/>
      <c r="G62" s="20"/>
      <c r="H62" s="61"/>
      <c r="I62" s="20"/>
      <c r="J62" s="61"/>
      <c r="K62" s="20"/>
    </row>
    <row r="63" spans="1:13" ht="24" customHeight="1">
      <c r="A63" s="56" t="s">
        <v>115</v>
      </c>
      <c r="C63" s="62"/>
      <c r="E63" s="61"/>
      <c r="F63" s="61"/>
      <c r="G63" s="61"/>
      <c r="H63" s="61"/>
      <c r="I63" s="61"/>
      <c r="J63" s="61"/>
      <c r="K63" s="61"/>
    </row>
    <row r="64" spans="1:13" ht="24" customHeight="1">
      <c r="A64" s="56" t="s">
        <v>164</v>
      </c>
      <c r="C64" s="62">
        <v>10</v>
      </c>
      <c r="E64" s="61">
        <v>0</v>
      </c>
      <c r="F64" s="61"/>
      <c r="G64" s="61">
        <v>2780348</v>
      </c>
      <c r="H64" s="61"/>
      <c r="I64" s="61">
        <v>0</v>
      </c>
      <c r="J64" s="61"/>
      <c r="K64" s="61">
        <v>2780348</v>
      </c>
    </row>
    <row r="65" spans="1:11" ht="24" customHeight="1">
      <c r="A65" s="56" t="s">
        <v>254</v>
      </c>
      <c r="C65" s="65">
        <v>17.5</v>
      </c>
      <c r="E65" s="61">
        <v>1434751</v>
      </c>
      <c r="F65" s="61"/>
      <c r="G65" s="61">
        <v>1318467</v>
      </c>
      <c r="H65" s="61"/>
      <c r="I65" s="61">
        <v>1434751</v>
      </c>
      <c r="J65" s="61"/>
      <c r="K65" s="61">
        <v>1318467</v>
      </c>
    </row>
    <row r="66" spans="1:11" ht="24" customHeight="1">
      <c r="A66" s="56" t="s">
        <v>242</v>
      </c>
      <c r="C66" s="62">
        <v>11</v>
      </c>
      <c r="E66" s="61">
        <v>55183144</v>
      </c>
      <c r="F66" s="61"/>
      <c r="G66" s="61">
        <v>636567</v>
      </c>
      <c r="H66" s="61"/>
      <c r="I66" s="61">
        <v>2562</v>
      </c>
      <c r="J66" s="61"/>
      <c r="K66" s="61">
        <v>1643</v>
      </c>
    </row>
    <row r="67" spans="1:11" ht="24" customHeight="1">
      <c r="A67" s="56" t="s">
        <v>175</v>
      </c>
      <c r="C67" s="62">
        <v>12</v>
      </c>
      <c r="E67" s="61">
        <v>255785</v>
      </c>
      <c r="F67" s="61"/>
      <c r="G67" s="61">
        <v>435132</v>
      </c>
      <c r="H67" s="61"/>
      <c r="I67" s="61">
        <v>35144</v>
      </c>
      <c r="J67" s="61"/>
      <c r="K67" s="61">
        <v>59513</v>
      </c>
    </row>
    <row r="68" spans="1:11" ht="24" customHeight="1">
      <c r="A68" s="56" t="s">
        <v>155</v>
      </c>
      <c r="C68" s="62">
        <v>3</v>
      </c>
      <c r="E68" s="61">
        <v>22668018</v>
      </c>
      <c r="F68" s="61"/>
      <c r="G68" s="61">
        <v>23277154</v>
      </c>
      <c r="H68" s="61"/>
      <c r="I68" s="61">
        <v>0</v>
      </c>
      <c r="J68" s="61"/>
      <c r="K68" s="61">
        <v>0</v>
      </c>
    </row>
    <row r="69" spans="1:11" ht="24" customHeight="1">
      <c r="A69" s="56" t="s">
        <v>88</v>
      </c>
      <c r="C69" s="62"/>
      <c r="D69" s="22"/>
      <c r="E69" s="61">
        <v>833873</v>
      </c>
      <c r="F69" s="61"/>
      <c r="G69" s="61">
        <v>828327</v>
      </c>
      <c r="H69" s="61"/>
      <c r="I69" s="61">
        <v>68171</v>
      </c>
      <c r="J69" s="61"/>
      <c r="K69" s="61">
        <v>67047</v>
      </c>
    </row>
    <row r="70" spans="1:11" ht="24" customHeight="1">
      <c r="A70" s="56" t="s">
        <v>183</v>
      </c>
      <c r="C70" s="62"/>
      <c r="D70" s="22"/>
      <c r="E70" s="61">
        <v>791976</v>
      </c>
      <c r="F70" s="61"/>
      <c r="G70" s="61">
        <v>791976</v>
      </c>
      <c r="H70" s="61"/>
      <c r="I70" s="61">
        <v>0</v>
      </c>
      <c r="J70" s="61"/>
      <c r="K70" s="61">
        <v>0</v>
      </c>
    </row>
    <row r="71" spans="1:11" ht="24" customHeight="1">
      <c r="A71" s="56" t="s">
        <v>218</v>
      </c>
      <c r="C71" s="62"/>
      <c r="D71" s="22"/>
      <c r="E71" s="61"/>
      <c r="F71" s="61"/>
      <c r="G71" s="61"/>
      <c r="H71" s="61"/>
      <c r="I71" s="61"/>
      <c r="J71" s="61"/>
      <c r="K71" s="61"/>
    </row>
    <row r="72" spans="1:11" ht="24" customHeight="1">
      <c r="A72" s="56" t="s">
        <v>219</v>
      </c>
      <c r="C72" s="62"/>
      <c r="D72" s="22"/>
      <c r="E72" s="61">
        <v>347405</v>
      </c>
      <c r="F72" s="61"/>
      <c r="G72" s="61">
        <v>347405</v>
      </c>
      <c r="H72" s="61"/>
      <c r="I72" s="61">
        <v>0</v>
      </c>
      <c r="J72" s="61"/>
      <c r="K72" s="61">
        <v>0</v>
      </c>
    </row>
    <row r="73" spans="1:11" ht="24" customHeight="1">
      <c r="A73" s="56" t="s">
        <v>163</v>
      </c>
      <c r="C73" s="65">
        <v>17.5</v>
      </c>
      <c r="E73" s="61">
        <v>68675</v>
      </c>
      <c r="F73" s="61"/>
      <c r="G73" s="61">
        <v>399236</v>
      </c>
      <c r="H73" s="61"/>
      <c r="I73" s="61">
        <v>68675</v>
      </c>
      <c r="J73" s="61"/>
      <c r="K73" s="61">
        <v>399236</v>
      </c>
    </row>
    <row r="74" spans="1:11" ht="24" customHeight="1">
      <c r="A74" s="56" t="s">
        <v>184</v>
      </c>
      <c r="C74" s="65"/>
      <c r="E74" s="61">
        <v>470451</v>
      </c>
      <c r="F74" s="61"/>
      <c r="G74" s="61">
        <v>486406</v>
      </c>
      <c r="H74" s="61"/>
      <c r="I74" s="61">
        <v>10227</v>
      </c>
      <c r="J74" s="61"/>
      <c r="K74" s="61">
        <v>10119</v>
      </c>
    </row>
    <row r="75" spans="1:11" ht="24" customHeight="1">
      <c r="A75" s="56" t="s">
        <v>21</v>
      </c>
      <c r="C75" s="62"/>
      <c r="D75" s="22"/>
      <c r="E75" s="61">
        <v>41993</v>
      </c>
      <c r="F75" s="61"/>
      <c r="G75" s="61">
        <v>48514</v>
      </c>
      <c r="H75" s="61"/>
      <c r="I75" s="61">
        <v>16168</v>
      </c>
      <c r="J75" s="61"/>
      <c r="K75" s="61">
        <v>22678</v>
      </c>
    </row>
    <row r="76" spans="1:11" ht="24" customHeight="1">
      <c r="A76" s="18" t="s">
        <v>39</v>
      </c>
      <c r="C76" s="62"/>
      <c r="D76" s="22"/>
      <c r="E76" s="21">
        <f>SUM(E64:E75)</f>
        <v>82096071</v>
      </c>
      <c r="F76" s="20"/>
      <c r="G76" s="21">
        <f>SUM(G64:G75)</f>
        <v>31349532</v>
      </c>
      <c r="H76" s="20"/>
      <c r="I76" s="21">
        <f>SUM(I64:I75)</f>
        <v>1635698</v>
      </c>
      <c r="J76" s="20"/>
      <c r="K76" s="21">
        <f>SUM(K64:K75)</f>
        <v>4659051</v>
      </c>
    </row>
    <row r="77" spans="1:11" ht="24" customHeight="1">
      <c r="A77" s="18" t="s">
        <v>40</v>
      </c>
      <c r="C77" s="62"/>
      <c r="E77" s="19">
        <f>E76+E61</f>
        <v>105999860</v>
      </c>
      <c r="F77" s="61"/>
      <c r="G77" s="19">
        <f>G76+G61</f>
        <v>48689514</v>
      </c>
      <c r="H77" s="61"/>
      <c r="I77" s="19">
        <f>I76+I61</f>
        <v>11988633</v>
      </c>
      <c r="J77" s="61"/>
      <c r="K77" s="19">
        <f>K76+K61</f>
        <v>12167502</v>
      </c>
    </row>
    <row r="78" spans="1:11" ht="24" customHeight="1">
      <c r="C78" s="62"/>
    </row>
    <row r="79" spans="1:11" ht="24" customHeight="1">
      <c r="A79" s="60" t="s">
        <v>145</v>
      </c>
    </row>
    <row r="80" spans="1:11" ht="24" customHeight="1">
      <c r="A80" s="14" t="s">
        <v>27</v>
      </c>
      <c r="B80" s="15"/>
      <c r="D80" s="15"/>
      <c r="E80" s="16"/>
      <c r="F80" s="16"/>
      <c r="G80" s="16"/>
      <c r="H80" s="16"/>
      <c r="I80" s="16"/>
      <c r="J80" s="16"/>
      <c r="K80" s="16"/>
    </row>
    <row r="81" spans="1:11" ht="24" customHeight="1">
      <c r="A81" s="14" t="s">
        <v>138</v>
      </c>
      <c r="B81" s="15"/>
      <c r="C81" s="15"/>
      <c r="D81" s="15"/>
      <c r="E81" s="16"/>
      <c r="F81" s="16"/>
      <c r="G81" s="16"/>
      <c r="H81" s="16"/>
      <c r="I81" s="16"/>
      <c r="J81" s="16"/>
      <c r="K81" s="16"/>
    </row>
    <row r="82" spans="1:11" ht="24" customHeight="1">
      <c r="A82" s="14" t="s">
        <v>215</v>
      </c>
      <c r="B82" s="15"/>
      <c r="C82" s="15"/>
      <c r="D82" s="15"/>
      <c r="E82" s="16"/>
      <c r="F82" s="16"/>
      <c r="G82" s="16"/>
      <c r="H82" s="16"/>
      <c r="I82" s="16"/>
      <c r="J82" s="16"/>
      <c r="K82" s="16"/>
    </row>
    <row r="83" spans="1:11" ht="24" customHeight="1">
      <c r="A83" s="118" t="s">
        <v>120</v>
      </c>
      <c r="B83" s="118"/>
      <c r="C83" s="118"/>
      <c r="D83" s="118"/>
      <c r="E83" s="118"/>
      <c r="F83" s="118"/>
      <c r="G83" s="118"/>
      <c r="H83" s="118"/>
      <c r="I83" s="118"/>
      <c r="J83" s="118"/>
      <c r="K83" s="118"/>
    </row>
    <row r="84" spans="1:11" ht="24" customHeight="1">
      <c r="E84" s="119" t="s">
        <v>13</v>
      </c>
      <c r="F84" s="119"/>
      <c r="G84" s="119"/>
      <c r="H84" s="17"/>
      <c r="I84" s="119" t="s">
        <v>12</v>
      </c>
      <c r="J84" s="119"/>
      <c r="K84" s="119"/>
    </row>
    <row r="85" spans="1:11" ht="24" customHeight="1">
      <c r="A85" s="51"/>
      <c r="B85" s="45"/>
      <c r="C85" s="106" t="s">
        <v>1</v>
      </c>
      <c r="D85" s="45"/>
      <c r="E85" s="50" t="s">
        <v>216</v>
      </c>
      <c r="F85" s="51"/>
      <c r="G85" s="52" t="s">
        <v>217</v>
      </c>
      <c r="H85" s="51"/>
      <c r="I85" s="50" t="s">
        <v>216</v>
      </c>
      <c r="J85" s="51"/>
      <c r="K85" s="52" t="s">
        <v>217</v>
      </c>
    </row>
    <row r="86" spans="1:11" ht="24" customHeight="1">
      <c r="A86" s="51"/>
      <c r="B86" s="45"/>
      <c r="C86" s="106"/>
      <c r="D86" s="45"/>
      <c r="E86" s="1" t="s">
        <v>125</v>
      </c>
      <c r="G86" s="43" t="s">
        <v>126</v>
      </c>
      <c r="I86" s="1" t="s">
        <v>125</v>
      </c>
      <c r="K86" s="1" t="s">
        <v>126</v>
      </c>
    </row>
    <row r="87" spans="1:11" ht="24" customHeight="1">
      <c r="A87" s="51"/>
      <c r="B87" s="45"/>
      <c r="C87" s="106"/>
      <c r="D87" s="45"/>
      <c r="E87" s="1" t="s">
        <v>127</v>
      </c>
      <c r="G87" s="43"/>
      <c r="I87" s="1" t="s">
        <v>127</v>
      </c>
      <c r="K87" s="1"/>
    </row>
    <row r="88" spans="1:11" ht="24" customHeight="1">
      <c r="A88" s="18" t="s">
        <v>41</v>
      </c>
    </row>
    <row r="89" spans="1:11" ht="24" customHeight="1">
      <c r="A89" s="60" t="s">
        <v>22</v>
      </c>
      <c r="D89" s="2"/>
    </row>
    <row r="90" spans="1:11" ht="24" customHeight="1">
      <c r="A90" s="60" t="s">
        <v>71</v>
      </c>
      <c r="D90" s="25"/>
      <c r="E90" s="25"/>
      <c r="F90" s="25"/>
      <c r="G90" s="25"/>
      <c r="H90" s="25"/>
      <c r="I90" s="25"/>
      <c r="J90" s="25"/>
      <c r="K90" s="25"/>
    </row>
    <row r="91" spans="1:11" ht="24" customHeight="1">
      <c r="A91" s="60" t="s">
        <v>221</v>
      </c>
      <c r="C91" s="66"/>
      <c r="D91" s="25"/>
    </row>
    <row r="92" spans="1:11" ht="24" customHeight="1" thickBot="1">
      <c r="A92" s="60" t="s">
        <v>222</v>
      </c>
      <c r="C92" s="66"/>
      <c r="D92" s="25"/>
      <c r="E92" s="24">
        <v>4854448</v>
      </c>
      <c r="F92" s="61"/>
      <c r="G92" s="24">
        <v>4777686</v>
      </c>
      <c r="H92" s="25"/>
      <c r="I92" s="24">
        <v>4854448</v>
      </c>
      <c r="J92" s="25"/>
      <c r="K92" s="24">
        <v>4777686</v>
      </c>
    </row>
    <row r="93" spans="1:11" ht="24" customHeight="1" thickTop="1">
      <c r="A93" s="60" t="s">
        <v>89</v>
      </c>
      <c r="C93" s="26"/>
      <c r="E93" s="61"/>
      <c r="F93" s="61"/>
      <c r="G93" s="61"/>
      <c r="H93" s="61"/>
      <c r="I93" s="61"/>
      <c r="J93" s="61"/>
      <c r="K93" s="61"/>
    </row>
    <row r="94" spans="1:11" ht="24" customHeight="1">
      <c r="A94" s="60" t="s">
        <v>223</v>
      </c>
      <c r="C94" s="26"/>
      <c r="E94" s="61"/>
      <c r="F94" s="61"/>
      <c r="G94" s="61"/>
      <c r="H94" s="61"/>
      <c r="I94" s="61"/>
      <c r="J94" s="61"/>
      <c r="K94" s="61"/>
    </row>
    <row r="95" spans="1:11" ht="24" customHeight="1">
      <c r="A95" s="60" t="s">
        <v>220</v>
      </c>
      <c r="B95" s="105"/>
      <c r="C95" s="66">
        <v>13</v>
      </c>
      <c r="E95" s="61">
        <v>4105184</v>
      </c>
      <c r="F95" s="61"/>
      <c r="G95" s="61">
        <v>4082675</v>
      </c>
      <c r="H95" s="61"/>
      <c r="I95" s="61">
        <v>4105184</v>
      </c>
      <c r="J95" s="61"/>
      <c r="K95" s="61">
        <v>4082675</v>
      </c>
    </row>
    <row r="96" spans="1:11" ht="24" customHeight="1">
      <c r="A96" s="60" t="s">
        <v>158</v>
      </c>
      <c r="B96" s="105"/>
      <c r="C96" s="66">
        <v>13</v>
      </c>
      <c r="E96" s="61">
        <v>377040</v>
      </c>
      <c r="F96" s="61"/>
      <c r="G96" s="61">
        <v>162288</v>
      </c>
      <c r="H96" s="61"/>
      <c r="I96" s="61">
        <v>377040</v>
      </c>
      <c r="J96" s="61"/>
      <c r="K96" s="61">
        <v>162288</v>
      </c>
    </row>
    <row r="97" spans="1:11" ht="24" customHeight="1">
      <c r="A97" s="60" t="s">
        <v>165</v>
      </c>
      <c r="C97" s="26"/>
      <c r="E97" s="61">
        <v>7900419</v>
      </c>
      <c r="F97" s="61"/>
      <c r="G97" s="61">
        <v>7760640</v>
      </c>
      <c r="H97" s="61"/>
      <c r="I97" s="61">
        <v>7900419</v>
      </c>
      <c r="J97" s="61"/>
      <c r="K97" s="61">
        <v>7760640</v>
      </c>
    </row>
    <row r="98" spans="1:11" ht="24" customHeight="1">
      <c r="A98" s="60" t="s">
        <v>23</v>
      </c>
      <c r="C98" s="26"/>
      <c r="E98" s="61"/>
      <c r="F98" s="61"/>
      <c r="G98" s="61"/>
      <c r="H98" s="61"/>
      <c r="I98" s="61"/>
      <c r="J98" s="61"/>
      <c r="K98" s="61"/>
    </row>
    <row r="99" spans="1:11" ht="24" customHeight="1">
      <c r="A99" s="60" t="s">
        <v>24</v>
      </c>
      <c r="C99" s="26"/>
      <c r="E99" s="61"/>
      <c r="F99" s="61"/>
      <c r="G99" s="61"/>
      <c r="H99" s="61"/>
      <c r="I99" s="61"/>
      <c r="J99" s="61"/>
      <c r="K99" s="61"/>
    </row>
    <row r="100" spans="1:11" ht="24" customHeight="1">
      <c r="A100" s="60" t="s">
        <v>69</v>
      </c>
      <c r="B100" s="60" t="s">
        <v>15</v>
      </c>
      <c r="C100" s="66"/>
      <c r="D100" s="26"/>
      <c r="E100" s="61">
        <v>485445</v>
      </c>
      <c r="F100" s="61"/>
      <c r="G100" s="61">
        <v>477769</v>
      </c>
      <c r="H100" s="61"/>
      <c r="I100" s="61">
        <v>485445</v>
      </c>
      <c r="J100" s="61"/>
      <c r="K100" s="61">
        <v>477769</v>
      </c>
    </row>
    <row r="101" spans="1:11" ht="24" customHeight="1">
      <c r="A101" s="60" t="s">
        <v>25</v>
      </c>
      <c r="B101" s="60" t="s">
        <v>14</v>
      </c>
      <c r="C101" s="66"/>
      <c r="D101" s="26"/>
      <c r="E101" s="61">
        <v>1090819</v>
      </c>
      <c r="F101" s="61"/>
      <c r="G101" s="61">
        <v>1090819</v>
      </c>
      <c r="H101" s="61"/>
      <c r="I101" s="61">
        <v>0</v>
      </c>
      <c r="J101" s="61"/>
      <c r="K101" s="61">
        <v>0</v>
      </c>
    </row>
    <row r="102" spans="1:11" ht="24" customHeight="1">
      <c r="A102" s="60" t="s">
        <v>90</v>
      </c>
      <c r="C102" s="66"/>
      <c r="D102" s="22"/>
      <c r="E102" s="20">
        <v>5321870</v>
      </c>
      <c r="F102" s="20"/>
      <c r="G102" s="20">
        <v>6319753</v>
      </c>
      <c r="H102" s="20"/>
      <c r="I102" s="20">
        <v>13118085</v>
      </c>
      <c r="J102" s="20"/>
      <c r="K102" s="20">
        <v>12996164</v>
      </c>
    </row>
    <row r="103" spans="1:11" ht="24" customHeight="1">
      <c r="A103" s="60" t="s">
        <v>91</v>
      </c>
      <c r="C103" s="66"/>
      <c r="D103" s="22"/>
      <c r="E103" s="19">
        <v>258180</v>
      </c>
      <c r="F103" s="20"/>
      <c r="G103" s="19">
        <v>258180</v>
      </c>
      <c r="H103" s="20"/>
      <c r="I103" s="19">
        <v>225951</v>
      </c>
      <c r="J103" s="20"/>
      <c r="K103" s="19">
        <v>225951</v>
      </c>
    </row>
    <row r="104" spans="1:11" ht="24" customHeight="1">
      <c r="A104" s="60" t="s">
        <v>131</v>
      </c>
      <c r="C104" s="66"/>
      <c r="E104" s="20">
        <f>SUM(E95:E103)</f>
        <v>19538957</v>
      </c>
      <c r="F104" s="20"/>
      <c r="G104" s="20">
        <f>SUM(G95:G103)</f>
        <v>20152124</v>
      </c>
      <c r="H104" s="20"/>
      <c r="I104" s="20">
        <f>SUM(I95:I103)</f>
        <v>26212124</v>
      </c>
      <c r="J104" s="20"/>
      <c r="K104" s="20">
        <f>SUM(K95:K103)</f>
        <v>25705487</v>
      </c>
    </row>
    <row r="105" spans="1:11" ht="24" customHeight="1">
      <c r="A105" s="60" t="s">
        <v>92</v>
      </c>
      <c r="E105" s="19">
        <v>1036051</v>
      </c>
      <c r="F105" s="61"/>
      <c r="G105" s="19">
        <v>1032040</v>
      </c>
      <c r="H105" s="61"/>
      <c r="I105" s="19">
        <v>0</v>
      </c>
      <c r="J105" s="61"/>
      <c r="K105" s="19">
        <v>0</v>
      </c>
    </row>
    <row r="106" spans="1:11" ht="24" customHeight="1">
      <c r="A106" s="18" t="s">
        <v>42</v>
      </c>
      <c r="C106" s="62"/>
      <c r="E106" s="19">
        <f>SUM(E104:E105)</f>
        <v>20575008</v>
      </c>
      <c r="F106" s="61"/>
      <c r="G106" s="19">
        <f>SUM(G104:G105)</f>
        <v>21184164</v>
      </c>
      <c r="H106" s="61"/>
      <c r="I106" s="19">
        <f>SUM(I104:I105)</f>
        <v>26212124</v>
      </c>
      <c r="J106" s="61"/>
      <c r="K106" s="19">
        <f>SUM(K104:K105)</f>
        <v>25705487</v>
      </c>
    </row>
    <row r="107" spans="1:11" ht="24" customHeight="1" thickBot="1">
      <c r="A107" s="18" t="s">
        <v>43</v>
      </c>
      <c r="C107" s="62"/>
      <c r="E107" s="24">
        <f>SUM(E106,E77)</f>
        <v>126574868</v>
      </c>
      <c r="F107" s="61"/>
      <c r="G107" s="24">
        <f>SUM(G106,G77)</f>
        <v>69873678</v>
      </c>
      <c r="H107" s="61"/>
      <c r="I107" s="24">
        <f>SUM(I106,I77)</f>
        <v>38200757</v>
      </c>
      <c r="J107" s="61"/>
      <c r="K107" s="24">
        <f>SUM(K106,K77)</f>
        <v>37872989</v>
      </c>
    </row>
    <row r="108" spans="1:11" ht="24" customHeight="1" thickTop="1">
      <c r="C108" s="62"/>
      <c r="E108" s="61">
        <f>E107-E34</f>
        <v>0</v>
      </c>
      <c r="F108" s="61"/>
      <c r="G108" s="61">
        <f>G107-G34</f>
        <v>0</v>
      </c>
      <c r="H108" s="61"/>
      <c r="I108" s="61">
        <f>I107-I34</f>
        <v>0</v>
      </c>
      <c r="J108" s="61"/>
      <c r="K108" s="61">
        <f>K107-K34</f>
        <v>0</v>
      </c>
    </row>
    <row r="109" spans="1:11" ht="24" customHeight="1">
      <c r="A109" s="60" t="s">
        <v>145</v>
      </c>
    </row>
    <row r="111" spans="1:11" ht="24" customHeight="1">
      <c r="A111" s="117"/>
      <c r="B111" s="117"/>
    </row>
    <row r="112" spans="1:11" ht="24" customHeight="1">
      <c r="A112" s="22"/>
      <c r="B112" s="22"/>
    </row>
    <row r="113" spans="1:3" ht="24" customHeight="1">
      <c r="C113" s="60" t="s">
        <v>28</v>
      </c>
    </row>
    <row r="114" spans="1:3" ht="24" customHeight="1">
      <c r="A114" s="117"/>
      <c r="B114" s="117"/>
    </row>
  </sheetData>
  <mergeCells count="9">
    <mergeCell ref="A83:K83"/>
    <mergeCell ref="E84:G84"/>
    <mergeCell ref="I84:K84"/>
    <mergeCell ref="A4:K4"/>
    <mergeCell ref="E5:G5"/>
    <mergeCell ref="I5:K5"/>
    <mergeCell ref="A40:K40"/>
    <mergeCell ref="E41:G41"/>
    <mergeCell ref="I41:K41"/>
  </mergeCells>
  <printOptions horizontalCentered="1"/>
  <pageMargins left="0.65" right="0.19685039370078741" top="0.78740157480314965" bottom="0.31496062992125984" header="0.31496062992125984" footer="0.31496062992125984"/>
  <pageSetup paperSize="9" scale="65" orientation="portrait" r:id="rId1"/>
  <rowBreaks count="2" manualBreakCount="2">
    <brk id="36" max="11" man="1"/>
    <brk id="7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topLeftCell="A31" zoomScale="85" zoomScaleNormal="85" zoomScaleSheetLayoutView="80" workbookViewId="0">
      <selection activeCell="A46" sqref="A46"/>
    </sheetView>
  </sheetViews>
  <sheetFormatPr defaultColWidth="12" defaultRowHeight="24" customHeight="1"/>
  <cols>
    <col min="1" max="1" width="55.7265625" style="60" customWidth="1"/>
    <col min="2" max="2" width="10.1796875" style="60" customWidth="1"/>
    <col min="3" max="3" width="1" style="60" customWidth="1"/>
    <col min="4" max="4" width="16.1796875" style="2" customWidth="1"/>
    <col min="5" max="5" width="0.7265625" style="2" customWidth="1"/>
    <col min="6" max="6" width="16.1796875" style="2" customWidth="1"/>
    <col min="7" max="7" width="0.7265625" style="2" customWidth="1"/>
    <col min="8" max="8" width="16.1796875" style="2" customWidth="1"/>
    <col min="9" max="9" width="0.7265625" style="2" customWidth="1"/>
    <col min="10" max="10" width="16.1796875" style="2" customWidth="1"/>
    <col min="11" max="11" width="0.453125" style="60" customWidth="1"/>
    <col min="12" max="16384" width="12" style="60"/>
  </cols>
  <sheetData>
    <row r="1" spans="1:13" ht="24" customHeight="1">
      <c r="J1" s="68" t="s">
        <v>119</v>
      </c>
    </row>
    <row r="2" spans="1:13" ht="24" customHeight="1">
      <c r="A2" s="14" t="s">
        <v>27</v>
      </c>
      <c r="B2" s="15"/>
      <c r="C2" s="15"/>
      <c r="D2" s="16"/>
      <c r="E2" s="16"/>
      <c r="F2" s="16"/>
      <c r="G2" s="16"/>
      <c r="H2" s="16"/>
      <c r="I2" s="16"/>
      <c r="J2" s="60"/>
    </row>
    <row r="3" spans="1:13" ht="24" customHeight="1">
      <c r="A3" s="14" t="s">
        <v>139</v>
      </c>
      <c r="B3" s="15"/>
      <c r="C3" s="15"/>
      <c r="D3" s="16"/>
      <c r="E3" s="16"/>
      <c r="F3" s="16"/>
      <c r="G3" s="16"/>
      <c r="H3" s="16"/>
      <c r="I3" s="16"/>
      <c r="J3" s="16"/>
    </row>
    <row r="4" spans="1:13" ht="24" customHeight="1">
      <c r="A4" s="69" t="s">
        <v>212</v>
      </c>
      <c r="B4" s="15"/>
      <c r="C4" s="15"/>
      <c r="D4" s="16"/>
      <c r="E4" s="16"/>
      <c r="F4" s="16"/>
      <c r="G4" s="16"/>
      <c r="H4" s="16"/>
      <c r="I4" s="16"/>
      <c r="J4" s="16"/>
    </row>
    <row r="5" spans="1:13" ht="24" customHeight="1">
      <c r="A5" s="118" t="s">
        <v>255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3" ht="24" customHeight="1">
      <c r="D6" s="70"/>
      <c r="E6" s="67" t="s">
        <v>13</v>
      </c>
      <c r="F6" s="70"/>
      <c r="G6" s="17"/>
      <c r="H6" s="70"/>
      <c r="I6" s="67" t="s">
        <v>12</v>
      </c>
      <c r="J6" s="70"/>
    </row>
    <row r="7" spans="1:13" ht="24" customHeight="1">
      <c r="B7" s="3" t="s">
        <v>1</v>
      </c>
      <c r="D7" s="71">
        <v>2020</v>
      </c>
      <c r="E7" s="51"/>
      <c r="F7" s="71">
        <v>2019</v>
      </c>
      <c r="G7" s="51"/>
      <c r="H7" s="71">
        <v>2020</v>
      </c>
      <c r="I7" s="51"/>
      <c r="J7" s="71">
        <v>2019</v>
      </c>
    </row>
    <row r="8" spans="1:13" ht="24" customHeight="1">
      <c r="A8" s="18" t="s">
        <v>93</v>
      </c>
      <c r="B8" s="3"/>
      <c r="D8" s="71"/>
      <c r="E8" s="51"/>
      <c r="F8" s="71"/>
      <c r="G8" s="51"/>
      <c r="H8" s="71"/>
      <c r="I8" s="51"/>
      <c r="J8" s="71"/>
    </row>
    <row r="9" spans="1:13" ht="24" customHeight="1">
      <c r="A9" s="18" t="s">
        <v>48</v>
      </c>
      <c r="D9" s="61"/>
    </row>
    <row r="10" spans="1:13" ht="24" customHeight="1">
      <c r="A10" s="56" t="s">
        <v>72</v>
      </c>
      <c r="B10" s="51"/>
      <c r="D10" s="2">
        <v>4615108</v>
      </c>
      <c r="E10" s="61"/>
      <c r="F10" s="2">
        <v>4497717</v>
      </c>
      <c r="G10" s="61"/>
      <c r="H10" s="61">
        <v>0</v>
      </c>
      <c r="I10" s="61"/>
      <c r="J10" s="61">
        <v>0</v>
      </c>
    </row>
    <row r="11" spans="1:13" ht="24" customHeight="1">
      <c r="A11" s="56" t="s">
        <v>44</v>
      </c>
      <c r="C11" s="51"/>
      <c r="D11" s="60"/>
      <c r="E11" s="61"/>
      <c r="F11" s="60"/>
      <c r="G11" s="61"/>
      <c r="H11" s="61"/>
      <c r="I11" s="61"/>
      <c r="J11" s="61"/>
      <c r="K11" s="61"/>
    </row>
    <row r="12" spans="1:13" ht="24" customHeight="1">
      <c r="A12" s="56" t="s">
        <v>45</v>
      </c>
      <c r="B12" s="62">
        <v>3</v>
      </c>
      <c r="C12" s="45"/>
      <c r="D12" s="72">
        <v>0</v>
      </c>
      <c r="E12" s="43"/>
      <c r="F12" s="72">
        <v>0</v>
      </c>
      <c r="G12" s="43"/>
      <c r="H12" s="72">
        <v>142574</v>
      </c>
      <c r="I12" s="43"/>
      <c r="J12" s="72">
        <v>139125</v>
      </c>
      <c r="M12" s="73"/>
    </row>
    <row r="13" spans="1:13" ht="24" customHeight="1">
      <c r="A13" s="56" t="s">
        <v>46</v>
      </c>
      <c r="B13" s="62"/>
      <c r="C13" s="45"/>
      <c r="D13" s="74">
        <v>8396</v>
      </c>
      <c r="E13" s="43"/>
      <c r="F13" s="74">
        <v>2356</v>
      </c>
      <c r="G13" s="43"/>
      <c r="H13" s="74">
        <v>25350</v>
      </c>
      <c r="I13" s="43"/>
      <c r="J13" s="74">
        <v>17148</v>
      </c>
      <c r="M13" s="73"/>
    </row>
    <row r="14" spans="1:13" ht="24" customHeight="1">
      <c r="A14" s="56" t="s">
        <v>185</v>
      </c>
      <c r="B14" s="62">
        <v>3</v>
      </c>
      <c r="C14" s="45"/>
      <c r="D14" s="74">
        <v>97402</v>
      </c>
      <c r="E14" s="43"/>
      <c r="F14" s="74">
        <v>67366</v>
      </c>
      <c r="G14" s="43"/>
      <c r="H14" s="74">
        <v>0</v>
      </c>
      <c r="I14" s="43"/>
      <c r="J14" s="74">
        <v>0</v>
      </c>
      <c r="M14" s="73"/>
    </row>
    <row r="15" spans="1:13" ht="24" customHeight="1">
      <c r="A15" s="56" t="s">
        <v>208</v>
      </c>
      <c r="B15" s="62">
        <v>6</v>
      </c>
      <c r="C15" s="45"/>
      <c r="D15" s="74">
        <v>0</v>
      </c>
      <c r="E15" s="60"/>
      <c r="F15" s="74">
        <v>0</v>
      </c>
      <c r="G15" s="60"/>
      <c r="H15" s="74">
        <v>304000</v>
      </c>
      <c r="I15" s="60"/>
      <c r="J15" s="74">
        <v>297425</v>
      </c>
      <c r="M15" s="73"/>
    </row>
    <row r="16" spans="1:13" ht="24" customHeight="1">
      <c r="A16" s="56" t="s">
        <v>191</v>
      </c>
      <c r="B16" s="62"/>
      <c r="C16" s="45"/>
      <c r="D16" s="74">
        <v>0</v>
      </c>
      <c r="E16" s="60"/>
      <c r="F16" s="74">
        <v>150668</v>
      </c>
      <c r="G16" s="60"/>
      <c r="H16" s="74">
        <v>0</v>
      </c>
      <c r="I16" s="60"/>
      <c r="J16" s="74">
        <v>2676</v>
      </c>
      <c r="M16" s="73"/>
    </row>
    <row r="17" spans="1:14" ht="24" customHeight="1">
      <c r="A17" s="56" t="s">
        <v>19</v>
      </c>
      <c r="B17" s="62"/>
      <c r="C17" s="45"/>
      <c r="D17" s="75">
        <v>44969</v>
      </c>
      <c r="E17" s="43"/>
      <c r="F17" s="75">
        <v>20514</v>
      </c>
      <c r="G17" s="43"/>
      <c r="H17" s="75">
        <v>3704</v>
      </c>
      <c r="I17" s="43"/>
      <c r="J17" s="75">
        <v>3122</v>
      </c>
      <c r="M17" s="73"/>
    </row>
    <row r="18" spans="1:14" ht="24" customHeight="1">
      <c r="A18" s="56" t="s">
        <v>47</v>
      </c>
      <c r="B18" s="51"/>
      <c r="D18" s="19">
        <f>SUM(D12:D17)</f>
        <v>150767</v>
      </c>
      <c r="E18" s="61"/>
      <c r="F18" s="19">
        <f>SUM(F12:F17)</f>
        <v>240904</v>
      </c>
      <c r="G18" s="61"/>
      <c r="H18" s="19">
        <f>SUM(H12:H17)</f>
        <v>475628</v>
      </c>
      <c r="I18" s="61"/>
      <c r="J18" s="19">
        <f>SUM(J12:J17)</f>
        <v>459496</v>
      </c>
    </row>
    <row r="19" spans="1:14" ht="24" customHeight="1">
      <c r="A19" s="18" t="s">
        <v>49</v>
      </c>
      <c r="B19" s="51"/>
      <c r="D19" s="19">
        <f>SUM(D18,D10)</f>
        <v>4765875</v>
      </c>
      <c r="E19" s="61"/>
      <c r="F19" s="19">
        <f>SUM(F18,F10)</f>
        <v>4738621</v>
      </c>
      <c r="G19" s="61"/>
      <c r="H19" s="19">
        <f>SUM(H18,H10)</f>
        <v>475628</v>
      </c>
      <c r="I19" s="61"/>
      <c r="J19" s="19">
        <f>SUM(J18,J10)</f>
        <v>459496</v>
      </c>
    </row>
    <row r="20" spans="1:14" ht="24" customHeight="1">
      <c r="A20" s="18" t="s">
        <v>50</v>
      </c>
      <c r="B20" s="51"/>
      <c r="D20" s="61"/>
      <c r="E20" s="61"/>
      <c r="F20" s="61"/>
      <c r="G20" s="61"/>
      <c r="H20" s="61"/>
      <c r="I20" s="61"/>
      <c r="J20" s="61"/>
    </row>
    <row r="21" spans="1:14" ht="24" customHeight="1">
      <c r="A21" s="56" t="s">
        <v>73</v>
      </c>
      <c r="B21" s="62"/>
      <c r="D21" s="61">
        <v>3230910</v>
      </c>
      <c r="E21" s="61"/>
      <c r="F21" s="61">
        <v>2793761</v>
      </c>
      <c r="G21" s="61"/>
      <c r="H21" s="61">
        <v>0</v>
      </c>
      <c r="I21" s="61"/>
      <c r="J21" s="61">
        <v>0</v>
      </c>
      <c r="M21" s="73"/>
    </row>
    <row r="22" spans="1:14" ht="24" customHeight="1">
      <c r="A22" s="56" t="s">
        <v>74</v>
      </c>
      <c r="B22" s="62"/>
      <c r="D22" s="61">
        <v>330500</v>
      </c>
      <c r="E22" s="61"/>
      <c r="F22" s="61">
        <v>278500</v>
      </c>
      <c r="G22" s="61"/>
      <c r="H22" s="61">
        <v>0</v>
      </c>
      <c r="I22" s="61"/>
      <c r="J22" s="61">
        <v>0</v>
      </c>
      <c r="M22" s="73"/>
    </row>
    <row r="23" spans="1:14" ht="24" customHeight="1">
      <c r="A23" s="56" t="s">
        <v>75</v>
      </c>
      <c r="B23" s="62"/>
      <c r="D23" s="61">
        <v>973002</v>
      </c>
      <c r="E23" s="61"/>
      <c r="F23" s="61">
        <v>1004262</v>
      </c>
      <c r="G23" s="61"/>
      <c r="H23" s="61">
        <v>54084</v>
      </c>
      <c r="I23" s="61"/>
      <c r="J23" s="61">
        <v>106963</v>
      </c>
      <c r="M23" s="73"/>
    </row>
    <row r="24" spans="1:14" ht="24" customHeight="1">
      <c r="A24" s="110" t="s">
        <v>227</v>
      </c>
      <c r="B24" s="112"/>
      <c r="C24" s="111"/>
      <c r="D24" s="113">
        <v>318298</v>
      </c>
      <c r="E24" s="113"/>
      <c r="F24" s="113">
        <v>0</v>
      </c>
      <c r="G24" s="113"/>
      <c r="H24" s="113">
        <v>196185</v>
      </c>
      <c r="I24" s="113"/>
      <c r="J24" s="113">
        <v>0</v>
      </c>
      <c r="M24" s="73"/>
    </row>
    <row r="25" spans="1:14" ht="24" customHeight="1">
      <c r="A25" s="56" t="s">
        <v>166</v>
      </c>
      <c r="B25" s="62"/>
      <c r="C25" s="45"/>
      <c r="D25" s="76">
        <v>75705</v>
      </c>
      <c r="E25" s="76"/>
      <c r="F25" s="76">
        <v>60924</v>
      </c>
      <c r="G25" s="76"/>
      <c r="H25" s="76">
        <v>0</v>
      </c>
      <c r="I25" s="76"/>
      <c r="J25" s="76">
        <v>0</v>
      </c>
      <c r="M25" s="73"/>
      <c r="N25" s="77"/>
    </row>
    <row r="26" spans="1:14" ht="24" customHeight="1">
      <c r="A26" s="18" t="s">
        <v>51</v>
      </c>
      <c r="B26" s="62"/>
      <c r="D26" s="21">
        <f>SUM(D21:D25)</f>
        <v>4928415</v>
      </c>
      <c r="E26" s="20"/>
      <c r="F26" s="21">
        <f>SUM(F21:F25)</f>
        <v>4137447</v>
      </c>
      <c r="G26" s="61"/>
      <c r="H26" s="21">
        <f>SUM(H21:H25)</f>
        <v>250269</v>
      </c>
      <c r="I26" s="61"/>
      <c r="J26" s="21">
        <f>SUM(J21:J25)</f>
        <v>106963</v>
      </c>
    </row>
    <row r="27" spans="1:14" ht="24" customHeight="1">
      <c r="A27" s="18" t="s">
        <v>256</v>
      </c>
      <c r="B27" s="62"/>
      <c r="D27" s="20">
        <f>D19-D26</f>
        <v>-162540</v>
      </c>
      <c r="E27" s="20"/>
      <c r="F27" s="20">
        <f>F19-F26</f>
        <v>601174</v>
      </c>
      <c r="G27" s="20">
        <f>G19-G26</f>
        <v>0</v>
      </c>
      <c r="H27" s="20">
        <f>H19-H26</f>
        <v>225359</v>
      </c>
      <c r="I27" s="20">
        <f>I19-I26</f>
        <v>0</v>
      </c>
      <c r="J27" s="20">
        <f>J19-J26</f>
        <v>352533</v>
      </c>
      <c r="K27" s="22"/>
    </row>
    <row r="28" spans="1:14" ht="24" customHeight="1">
      <c r="A28" s="56" t="s">
        <v>146</v>
      </c>
      <c r="B28" s="62">
        <v>6</v>
      </c>
      <c r="D28" s="20">
        <v>267143</v>
      </c>
      <c r="E28" s="61"/>
      <c r="F28" s="20">
        <v>236777</v>
      </c>
      <c r="G28" s="61"/>
      <c r="H28" s="20">
        <v>0</v>
      </c>
      <c r="I28" s="61"/>
      <c r="J28" s="20">
        <v>0</v>
      </c>
    </row>
    <row r="29" spans="1:14" ht="24" customHeight="1">
      <c r="A29" s="56" t="s">
        <v>70</v>
      </c>
      <c r="B29" s="62">
        <v>11</v>
      </c>
      <c r="D29" s="19">
        <v>-1060365</v>
      </c>
      <c r="E29" s="61"/>
      <c r="F29" s="19">
        <v>-152406</v>
      </c>
      <c r="G29" s="61"/>
      <c r="H29" s="19">
        <v>-95762</v>
      </c>
      <c r="I29" s="61"/>
      <c r="J29" s="19">
        <v>-89239</v>
      </c>
    </row>
    <row r="30" spans="1:14" ht="24" customHeight="1">
      <c r="A30" s="18" t="s">
        <v>236</v>
      </c>
      <c r="B30" s="62"/>
      <c r="D30" s="20">
        <f>SUM(D27:D29)</f>
        <v>-955762</v>
      </c>
      <c r="E30" s="61"/>
      <c r="F30" s="20">
        <f>SUM(F27:F29)</f>
        <v>685545</v>
      </c>
      <c r="G30" s="61"/>
      <c r="H30" s="20">
        <f>SUM(H27:H29)</f>
        <v>129597</v>
      </c>
      <c r="I30" s="61"/>
      <c r="J30" s="20">
        <f>SUM(J27:J29)</f>
        <v>263294</v>
      </c>
    </row>
    <row r="31" spans="1:14" ht="24" customHeight="1">
      <c r="A31" s="56" t="s">
        <v>149</v>
      </c>
      <c r="B31" s="62">
        <v>14</v>
      </c>
      <c r="D31" s="20">
        <v>-30434</v>
      </c>
      <c r="E31" s="20"/>
      <c r="F31" s="20">
        <v>-123383</v>
      </c>
      <c r="G31" s="20"/>
      <c r="H31" s="20">
        <v>0</v>
      </c>
      <c r="I31" s="20"/>
      <c r="J31" s="20">
        <v>0</v>
      </c>
      <c r="K31" s="22"/>
    </row>
    <row r="32" spans="1:14" ht="24" customHeight="1">
      <c r="A32" s="18" t="s">
        <v>237</v>
      </c>
      <c r="B32" s="62"/>
      <c r="D32" s="21">
        <f>SUM(D30:D31)</f>
        <v>-986196</v>
      </c>
      <c r="E32" s="61"/>
      <c r="F32" s="21">
        <f>SUM(F30:F31)</f>
        <v>562162</v>
      </c>
      <c r="G32" s="61"/>
      <c r="H32" s="21">
        <f>SUM(H30:H31)</f>
        <v>129597</v>
      </c>
      <c r="I32" s="61"/>
      <c r="J32" s="21">
        <f>SUM(J30:J31)</f>
        <v>263294</v>
      </c>
    </row>
    <row r="33" spans="1:10" ht="24" customHeight="1">
      <c r="A33" s="18"/>
      <c r="B33" s="62"/>
      <c r="D33" s="61"/>
      <c r="E33" s="61"/>
      <c r="F33" s="61"/>
      <c r="G33" s="61"/>
      <c r="H33" s="61"/>
      <c r="I33" s="61"/>
      <c r="J33" s="61"/>
    </row>
    <row r="34" spans="1:10" ht="24" customHeight="1">
      <c r="A34" s="18" t="s">
        <v>130</v>
      </c>
      <c r="B34" s="62"/>
      <c r="C34" s="45"/>
      <c r="D34" s="19">
        <v>0</v>
      </c>
      <c r="E34" s="61"/>
      <c r="F34" s="19">
        <v>0</v>
      </c>
      <c r="G34" s="61"/>
      <c r="H34" s="19">
        <v>0</v>
      </c>
      <c r="I34" s="61"/>
      <c r="J34" s="19">
        <v>0</v>
      </c>
    </row>
    <row r="35" spans="1:10" ht="24" customHeight="1">
      <c r="A35" s="18"/>
      <c r="B35" s="62"/>
      <c r="C35" s="45"/>
      <c r="D35" s="20"/>
      <c r="E35" s="20"/>
      <c r="F35" s="20"/>
      <c r="G35" s="20"/>
      <c r="H35" s="20"/>
      <c r="I35" s="20"/>
      <c r="J35" s="20"/>
    </row>
    <row r="36" spans="1:10" ht="24" customHeight="1" thickBot="1">
      <c r="A36" s="18" t="s">
        <v>124</v>
      </c>
      <c r="B36" s="62"/>
      <c r="C36" s="45"/>
      <c r="D36" s="78">
        <f t="shared" ref="D36:I36" si="0">SUM(D32,D34)</f>
        <v>-986196</v>
      </c>
      <c r="E36" s="76">
        <f t="shared" si="0"/>
        <v>0</v>
      </c>
      <c r="F36" s="78">
        <f t="shared" ref="F36" si="1">SUM(F32,F34)</f>
        <v>562162</v>
      </c>
      <c r="G36" s="76">
        <f t="shared" si="0"/>
        <v>0</v>
      </c>
      <c r="H36" s="78">
        <f t="shared" si="0"/>
        <v>129597</v>
      </c>
      <c r="I36" s="76">
        <f t="shared" si="0"/>
        <v>0</v>
      </c>
      <c r="J36" s="78">
        <f t="shared" ref="J36" si="2">SUM(J32,J34)</f>
        <v>263294</v>
      </c>
    </row>
    <row r="37" spans="1:10" ht="24" customHeight="1" thickTop="1">
      <c r="A37" s="79"/>
      <c r="B37" s="62"/>
      <c r="C37" s="45"/>
      <c r="D37" s="76"/>
      <c r="E37" s="76"/>
      <c r="F37" s="76"/>
      <c r="G37" s="76"/>
      <c r="H37" s="76"/>
      <c r="I37" s="76"/>
      <c r="J37" s="76"/>
    </row>
    <row r="38" spans="1:10" ht="24" customHeight="1">
      <c r="A38" s="56" t="s">
        <v>145</v>
      </c>
      <c r="B38" s="62"/>
      <c r="C38" s="45"/>
      <c r="D38" s="76"/>
      <c r="E38" s="76"/>
      <c r="F38" s="76"/>
      <c r="G38" s="76"/>
      <c r="H38" s="76"/>
      <c r="I38" s="76"/>
      <c r="J38" s="76"/>
    </row>
    <row r="39" spans="1:10" ht="24" customHeight="1">
      <c r="A39" s="56"/>
      <c r="B39" s="62"/>
      <c r="C39" s="45"/>
      <c r="D39" s="76"/>
      <c r="E39" s="76"/>
      <c r="F39" s="76"/>
      <c r="G39" s="76"/>
      <c r="H39" s="76"/>
      <c r="I39" s="76"/>
      <c r="J39" s="68" t="s">
        <v>119</v>
      </c>
    </row>
    <row r="40" spans="1:10" ht="24" customHeight="1">
      <c r="A40" s="18" t="s">
        <v>27</v>
      </c>
      <c r="B40" s="15"/>
      <c r="C40" s="16"/>
      <c r="D40" s="16"/>
      <c r="E40" s="16"/>
      <c r="F40" s="16"/>
      <c r="G40" s="16"/>
      <c r="H40" s="16"/>
      <c r="I40" s="16"/>
      <c r="J40" s="60"/>
    </row>
    <row r="41" spans="1:10" ht="24" customHeight="1">
      <c r="A41" s="18" t="s">
        <v>140</v>
      </c>
      <c r="B41" s="15"/>
      <c r="C41" s="16"/>
      <c r="D41" s="16"/>
      <c r="E41" s="16"/>
      <c r="F41" s="16"/>
      <c r="G41" s="16"/>
      <c r="H41" s="16"/>
      <c r="I41" s="16"/>
      <c r="J41" s="60"/>
    </row>
    <row r="42" spans="1:10" ht="24" customHeight="1">
      <c r="A42" s="69" t="s">
        <v>212</v>
      </c>
      <c r="B42" s="15"/>
      <c r="C42" s="16"/>
      <c r="D42" s="16"/>
      <c r="E42" s="16"/>
      <c r="F42" s="16"/>
      <c r="G42" s="16"/>
      <c r="H42" s="16"/>
      <c r="I42" s="16"/>
      <c r="J42" s="60"/>
    </row>
    <row r="43" spans="1:10" ht="24" customHeight="1">
      <c r="A43" s="118" t="s">
        <v>255</v>
      </c>
      <c r="B43" s="118"/>
      <c r="C43" s="118"/>
      <c r="D43" s="118"/>
      <c r="E43" s="118"/>
      <c r="F43" s="118"/>
      <c r="G43" s="118"/>
      <c r="H43" s="118"/>
      <c r="I43" s="118"/>
      <c r="J43" s="118"/>
    </row>
    <row r="44" spans="1:10" ht="24" customHeight="1">
      <c r="A44" s="51"/>
      <c r="D44" s="70"/>
      <c r="E44" s="67" t="s">
        <v>13</v>
      </c>
      <c r="F44" s="70"/>
      <c r="G44" s="17"/>
      <c r="H44" s="70"/>
      <c r="I44" s="67" t="s">
        <v>12</v>
      </c>
      <c r="J44" s="70"/>
    </row>
    <row r="45" spans="1:10" ht="24" customHeight="1">
      <c r="A45" s="51"/>
      <c r="B45" s="3" t="s">
        <v>1</v>
      </c>
      <c r="D45" s="71">
        <v>2020</v>
      </c>
      <c r="E45" s="51"/>
      <c r="F45" s="71">
        <v>2019</v>
      </c>
      <c r="G45" s="51"/>
      <c r="H45" s="71">
        <v>2020</v>
      </c>
      <c r="I45" s="51"/>
      <c r="J45" s="71">
        <v>2019</v>
      </c>
    </row>
    <row r="46" spans="1:10" ht="24" customHeight="1">
      <c r="A46" s="18" t="s">
        <v>238</v>
      </c>
      <c r="C46" s="45"/>
      <c r="D46" s="76"/>
      <c r="E46" s="76"/>
      <c r="F46" s="76"/>
      <c r="G46" s="76"/>
      <c r="H46" s="76"/>
      <c r="I46" s="76"/>
      <c r="J46" s="76"/>
    </row>
    <row r="47" spans="1:10" ht="24" customHeight="1" thickBot="1">
      <c r="A47" s="56" t="s">
        <v>94</v>
      </c>
      <c r="B47" s="62"/>
      <c r="C47" s="45"/>
      <c r="D47" s="76">
        <f>D49-D48</f>
        <v>-990207</v>
      </c>
      <c r="E47" s="76"/>
      <c r="F47" s="76">
        <f>F49-F48</f>
        <v>559498</v>
      </c>
      <c r="G47" s="76"/>
      <c r="H47" s="78">
        <f>+H32</f>
        <v>129597</v>
      </c>
      <c r="I47" s="76"/>
      <c r="J47" s="78">
        <f>+J32</f>
        <v>263294</v>
      </c>
    </row>
    <row r="48" spans="1:10" ht="24" customHeight="1" thickTop="1">
      <c r="A48" s="56" t="s">
        <v>92</v>
      </c>
      <c r="B48" s="62"/>
      <c r="C48" s="45"/>
      <c r="D48" s="76">
        <v>4011</v>
      </c>
      <c r="E48" s="76"/>
      <c r="F48" s="76">
        <v>2664</v>
      </c>
      <c r="G48" s="76"/>
      <c r="H48" s="76"/>
      <c r="I48" s="45"/>
      <c r="J48" s="76"/>
    </row>
    <row r="49" spans="1:10" ht="24" customHeight="1" thickBot="1">
      <c r="A49" s="51"/>
      <c r="B49" s="51"/>
      <c r="C49" s="45"/>
      <c r="D49" s="80">
        <f>D32</f>
        <v>-986196</v>
      </c>
      <c r="E49" s="76"/>
      <c r="F49" s="80">
        <f>F32</f>
        <v>562162</v>
      </c>
      <c r="G49" s="76"/>
      <c r="H49" s="76"/>
      <c r="I49" s="76"/>
      <c r="J49" s="76"/>
    </row>
    <row r="50" spans="1:10" ht="24" customHeight="1" thickTop="1">
      <c r="A50" s="51"/>
      <c r="B50" s="51"/>
      <c r="C50" s="45"/>
      <c r="D50" s="76"/>
      <c r="E50" s="76"/>
      <c r="F50" s="76"/>
      <c r="G50" s="76"/>
      <c r="H50" s="76"/>
      <c r="I50" s="76"/>
      <c r="J50" s="76"/>
    </row>
    <row r="51" spans="1:10" ht="24" customHeight="1">
      <c r="A51" s="18" t="s">
        <v>95</v>
      </c>
      <c r="B51" s="51"/>
      <c r="C51" s="45"/>
      <c r="D51" s="76"/>
      <c r="E51" s="76"/>
      <c r="F51" s="76"/>
      <c r="G51" s="76"/>
      <c r="H51" s="60"/>
      <c r="I51" s="60"/>
      <c r="J51" s="60"/>
    </row>
    <row r="52" spans="1:10" ht="24" customHeight="1" thickBot="1">
      <c r="A52" s="56" t="s">
        <v>94</v>
      </c>
      <c r="B52" s="51"/>
      <c r="C52" s="45"/>
      <c r="D52" s="76">
        <f>D54-D53</f>
        <v>-990207</v>
      </c>
      <c r="E52" s="76"/>
      <c r="F52" s="76">
        <f>F54-F53</f>
        <v>559498</v>
      </c>
      <c r="G52" s="76"/>
      <c r="H52" s="78">
        <f>+H36</f>
        <v>129597</v>
      </c>
      <c r="I52" s="76"/>
      <c r="J52" s="78">
        <f>+J36</f>
        <v>263294</v>
      </c>
    </row>
    <row r="53" spans="1:10" ht="24" customHeight="1" thickTop="1">
      <c r="A53" s="56" t="s">
        <v>92</v>
      </c>
      <c r="B53" s="51"/>
      <c r="C53" s="45"/>
      <c r="D53" s="76">
        <v>4011</v>
      </c>
      <c r="E53" s="60"/>
      <c r="F53" s="76">
        <v>2664</v>
      </c>
      <c r="G53" s="76"/>
      <c r="H53" s="76"/>
      <c r="I53" s="76"/>
      <c r="J53" s="76"/>
    </row>
    <row r="54" spans="1:10" ht="24" customHeight="1" thickBot="1">
      <c r="A54" s="81"/>
      <c r="B54" s="51"/>
      <c r="C54" s="45"/>
      <c r="D54" s="80">
        <f>+D36</f>
        <v>-986196</v>
      </c>
      <c r="E54" s="76"/>
      <c r="F54" s="80">
        <f>+F36</f>
        <v>562162</v>
      </c>
      <c r="G54" s="76"/>
      <c r="H54" s="76"/>
      <c r="I54" s="76"/>
      <c r="J54" s="76"/>
    </row>
    <row r="55" spans="1:10" ht="24" customHeight="1" thickTop="1">
      <c r="A55" s="81"/>
      <c r="B55" s="51"/>
      <c r="C55" s="45"/>
      <c r="D55" s="76"/>
      <c r="E55" s="76"/>
      <c r="F55" s="76"/>
      <c r="G55" s="76"/>
      <c r="H55" s="76"/>
      <c r="I55" s="76"/>
      <c r="J55" s="76"/>
    </row>
    <row r="56" spans="1:10" ht="24" customHeight="1">
      <c r="A56" s="18" t="s">
        <v>251</v>
      </c>
      <c r="B56" s="62">
        <v>15</v>
      </c>
      <c r="C56" s="45"/>
      <c r="D56" s="46"/>
      <c r="E56" s="46"/>
      <c r="F56" s="46"/>
      <c r="G56" s="46"/>
      <c r="H56" s="46"/>
      <c r="I56" s="46"/>
      <c r="J56" s="23"/>
    </row>
    <row r="57" spans="1:10" ht="24" customHeight="1">
      <c r="A57" s="56" t="s">
        <v>252</v>
      </c>
      <c r="B57" s="62"/>
      <c r="C57" s="45"/>
      <c r="D57" s="46"/>
      <c r="E57" s="46"/>
      <c r="F57" s="46"/>
      <c r="G57" s="46"/>
      <c r="H57" s="46"/>
      <c r="I57" s="46"/>
      <c r="J57" s="23"/>
    </row>
    <row r="58" spans="1:10" ht="24" customHeight="1" thickBot="1">
      <c r="A58" s="56" t="s">
        <v>233</v>
      </c>
      <c r="B58" s="51"/>
      <c r="C58" s="45"/>
      <c r="D58" s="47">
        <v>-0.12</v>
      </c>
      <c r="E58" s="48"/>
      <c r="F58" s="47">
        <v>7.0000000000000007E-2</v>
      </c>
      <c r="G58" s="48"/>
      <c r="H58" s="47">
        <v>0.02</v>
      </c>
      <c r="I58" s="48"/>
      <c r="J58" s="47">
        <v>0.03</v>
      </c>
    </row>
    <row r="59" spans="1:10" ht="24" customHeight="1" thickTop="1">
      <c r="A59" s="56" t="s">
        <v>253</v>
      </c>
      <c r="B59" s="62"/>
      <c r="C59" s="45"/>
      <c r="D59" s="46"/>
      <c r="E59" s="46"/>
      <c r="F59" s="46"/>
      <c r="G59" s="46"/>
      <c r="H59" s="46"/>
      <c r="I59" s="46"/>
      <c r="J59" s="46"/>
    </row>
    <row r="60" spans="1:10" ht="24" customHeight="1" thickBot="1">
      <c r="A60" s="56" t="s">
        <v>233</v>
      </c>
      <c r="B60" s="51"/>
      <c r="C60" s="45"/>
      <c r="D60" s="47">
        <v>-0.12</v>
      </c>
      <c r="E60" s="48"/>
      <c r="F60" s="47">
        <v>0.06</v>
      </c>
      <c r="G60" s="48"/>
      <c r="H60" s="47">
        <v>0.02</v>
      </c>
      <c r="I60" s="48"/>
      <c r="J60" s="47">
        <v>0.03</v>
      </c>
    </row>
    <row r="61" spans="1:10" ht="24" customHeight="1" thickTop="1">
      <c r="A61" s="51"/>
      <c r="B61" s="51"/>
      <c r="C61" s="45"/>
      <c r="D61" s="82"/>
      <c r="E61" s="23"/>
      <c r="F61" s="82"/>
      <c r="G61" s="23"/>
      <c r="H61" s="82"/>
      <c r="I61" s="23"/>
      <c r="J61" s="82"/>
    </row>
    <row r="62" spans="1:10" ht="24" customHeight="1">
      <c r="A62" s="60" t="s">
        <v>145</v>
      </c>
    </row>
  </sheetData>
  <mergeCells count="2">
    <mergeCell ref="A5:J5"/>
    <mergeCell ref="A43:J43"/>
  </mergeCells>
  <printOptions horizontalCentered="1"/>
  <pageMargins left="0.61" right="0.23622047244094499" top="0.78740157480314998" bottom="0.118110236220472" header="0.196850393700787" footer="0.196850393700787"/>
  <pageSetup paperSize="9" scale="70" fitToHeight="2" orientation="portrait" r:id="rId1"/>
  <headerFooter alignWithMargins="0"/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showGridLines="0" zoomScale="70" zoomScaleNormal="70" zoomScaleSheetLayoutView="70" workbookViewId="0">
      <selection activeCell="P3" sqref="P3"/>
    </sheetView>
  </sheetViews>
  <sheetFormatPr defaultColWidth="9.26953125" defaultRowHeight="24" customHeight="1"/>
  <cols>
    <col min="1" max="1" width="43" style="57" customWidth="1"/>
    <col min="2" max="2" width="2.453125" style="57" customWidth="1"/>
    <col min="3" max="3" width="1" style="57" customWidth="1"/>
    <col min="4" max="4" width="14.7265625" style="57" customWidth="1"/>
    <col min="5" max="5" width="1.26953125" style="55" customWidth="1"/>
    <col min="6" max="6" width="14.7265625" style="55" customWidth="1"/>
    <col min="7" max="7" width="1.26953125" style="55" customWidth="1"/>
    <col min="8" max="8" width="14.7265625" style="57" customWidth="1"/>
    <col min="9" max="9" width="1.453125" style="55" customWidth="1"/>
    <col min="10" max="10" width="14.7265625" style="57" customWidth="1"/>
    <col min="11" max="11" width="1.26953125" style="55" customWidth="1"/>
    <col min="12" max="12" width="14.7265625" style="57" customWidth="1"/>
    <col min="13" max="13" width="0.54296875" style="55" customWidth="1"/>
    <col min="14" max="14" width="14.7265625" style="57" customWidth="1"/>
    <col min="15" max="15" width="0.54296875" style="55" customWidth="1"/>
    <col min="16" max="16" width="14.7265625" style="57" customWidth="1"/>
    <col min="17" max="17" width="0.54296875" style="55" customWidth="1"/>
    <col min="18" max="18" width="14.7265625" style="57" customWidth="1"/>
    <col min="19" max="19" width="0.453125" style="57" customWidth="1"/>
    <col min="20" max="20" width="14.7265625" style="57" customWidth="1"/>
    <col min="21" max="21" width="0.54296875" style="57" customWidth="1"/>
    <col min="22" max="22" width="14.7265625" style="57" customWidth="1"/>
    <col min="23" max="23" width="0.54296875" style="57" customWidth="1"/>
    <col min="24" max="24" width="14.7265625" style="57" customWidth="1"/>
    <col min="25" max="25" width="0.453125" style="57" customWidth="1"/>
    <col min="26" max="26" width="14.7265625" style="6" customWidth="1"/>
    <col min="27" max="27" width="0.453125" style="57" customWidth="1"/>
    <col min="28" max="28" width="14.7265625" style="57" customWidth="1"/>
    <col min="29" max="29" width="0.54296875" style="57" customWidth="1"/>
    <col min="30" max="30" width="13.54296875" style="57" bestFit="1" customWidth="1"/>
    <col min="31" max="16384" width="9.26953125" style="57"/>
  </cols>
  <sheetData>
    <row r="1" spans="1:30" ht="24" customHeight="1">
      <c r="AB1" s="4" t="s">
        <v>119</v>
      </c>
    </row>
    <row r="2" spans="1:30" ht="24" customHeight="1">
      <c r="A2" s="7" t="s">
        <v>27</v>
      </c>
      <c r="B2" s="7"/>
      <c r="C2" s="7"/>
      <c r="D2" s="8"/>
      <c r="E2" s="11"/>
      <c r="F2" s="11"/>
      <c r="G2" s="11"/>
      <c r="H2" s="8"/>
      <c r="I2" s="11"/>
      <c r="J2" s="8"/>
      <c r="K2" s="11"/>
      <c r="L2" s="8"/>
      <c r="M2" s="11"/>
      <c r="N2" s="8"/>
      <c r="O2" s="11"/>
      <c r="P2" s="8"/>
      <c r="Q2" s="11"/>
      <c r="R2" s="8"/>
      <c r="S2" s="8"/>
      <c r="T2" s="8"/>
      <c r="U2" s="8"/>
      <c r="V2" s="8"/>
      <c r="W2" s="8"/>
      <c r="X2" s="8"/>
      <c r="Y2" s="8"/>
      <c r="AA2" s="8"/>
    </row>
    <row r="3" spans="1:30" ht="24" customHeight="1">
      <c r="A3" s="9" t="s">
        <v>144</v>
      </c>
      <c r="B3" s="9"/>
      <c r="C3" s="9"/>
      <c r="D3" s="8"/>
      <c r="E3" s="11"/>
      <c r="F3" s="11"/>
      <c r="G3" s="11"/>
      <c r="H3" s="8"/>
      <c r="I3" s="11"/>
      <c r="J3" s="8"/>
      <c r="K3" s="11"/>
      <c r="L3" s="8"/>
      <c r="M3" s="11"/>
      <c r="N3" s="8"/>
      <c r="O3" s="11"/>
      <c r="P3" s="8"/>
      <c r="Q3" s="11"/>
      <c r="R3" s="8"/>
      <c r="S3" s="8"/>
      <c r="T3" s="8"/>
      <c r="U3" s="8"/>
      <c r="V3" s="8"/>
      <c r="W3" s="8"/>
      <c r="X3" s="8"/>
      <c r="Y3" s="8"/>
      <c r="AA3" s="8"/>
      <c r="AB3" s="8"/>
    </row>
    <row r="4" spans="1:30" ht="24" customHeight="1">
      <c r="A4" s="7" t="s">
        <v>212</v>
      </c>
      <c r="B4" s="7"/>
      <c r="C4" s="7"/>
      <c r="D4" s="8"/>
      <c r="E4" s="11"/>
      <c r="F4" s="11"/>
      <c r="G4" s="11"/>
      <c r="H4" s="8"/>
      <c r="I4" s="11"/>
      <c r="J4" s="8"/>
      <c r="K4" s="11"/>
      <c r="L4" s="8"/>
      <c r="M4" s="11"/>
      <c r="N4" s="8"/>
      <c r="O4" s="11"/>
      <c r="P4" s="8"/>
      <c r="Q4" s="11"/>
      <c r="R4" s="8"/>
      <c r="S4" s="8"/>
      <c r="T4" s="8"/>
      <c r="U4" s="8"/>
      <c r="V4" s="8"/>
      <c r="W4" s="8"/>
      <c r="X4" s="8"/>
      <c r="Y4" s="8"/>
      <c r="AA4" s="8"/>
      <c r="AB4" s="8"/>
    </row>
    <row r="5" spans="1:30" ht="24" customHeight="1">
      <c r="A5" s="121" t="s">
        <v>120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01"/>
    </row>
    <row r="6" spans="1:30" ht="24" customHeight="1">
      <c r="D6" s="122" t="s">
        <v>76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</row>
    <row r="7" spans="1:30" ht="24" customHeight="1">
      <c r="D7" s="123" t="s">
        <v>131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0"/>
      <c r="Z7" s="10"/>
      <c r="AA7" s="10"/>
      <c r="AB7" s="10"/>
    </row>
    <row r="8" spans="1:30" ht="24" customHeight="1">
      <c r="D8" s="10"/>
      <c r="E8" s="10"/>
      <c r="F8" s="10"/>
      <c r="G8" s="10"/>
      <c r="H8" s="10"/>
      <c r="I8" s="10"/>
      <c r="J8" s="10"/>
      <c r="K8" s="10"/>
      <c r="L8" s="10"/>
      <c r="M8" s="123" t="s">
        <v>91</v>
      </c>
      <c r="N8" s="123"/>
      <c r="O8" s="123"/>
      <c r="P8" s="123"/>
      <c r="Q8" s="123"/>
      <c r="R8" s="123"/>
      <c r="S8" s="123"/>
      <c r="T8" s="123"/>
      <c r="U8" s="123"/>
      <c r="V8" s="123"/>
      <c r="W8" s="11"/>
      <c r="X8" s="10"/>
      <c r="Y8" s="11"/>
      <c r="Z8" s="10"/>
      <c r="AA8" s="11"/>
      <c r="AB8" s="11"/>
    </row>
    <row r="9" spans="1:30" ht="24" customHeight="1">
      <c r="K9" s="57"/>
      <c r="M9" s="10"/>
      <c r="O9" s="10"/>
      <c r="P9" s="6"/>
      <c r="Q9" s="10"/>
      <c r="S9" s="10"/>
      <c r="T9" s="6" t="s">
        <v>96</v>
      </c>
      <c r="U9" s="10"/>
      <c r="W9" s="10"/>
      <c r="Y9" s="10"/>
      <c r="Z9" s="10" t="s">
        <v>97</v>
      </c>
      <c r="AA9" s="6"/>
      <c r="AB9" s="12"/>
    </row>
    <row r="10" spans="1:30" ht="24" customHeight="1">
      <c r="D10" s="6" t="s">
        <v>121</v>
      </c>
      <c r="F10" s="10" t="s">
        <v>159</v>
      </c>
      <c r="H10" s="6"/>
      <c r="N10" s="6" t="s">
        <v>63</v>
      </c>
      <c r="R10" s="6" t="s">
        <v>2</v>
      </c>
      <c r="T10" s="6" t="s">
        <v>133</v>
      </c>
      <c r="U10" s="6"/>
      <c r="V10" s="6" t="s">
        <v>98</v>
      </c>
      <c r="W10" s="6"/>
      <c r="X10" s="10" t="s">
        <v>67</v>
      </c>
      <c r="Y10" s="10"/>
      <c r="Z10" s="6" t="s">
        <v>68</v>
      </c>
      <c r="AA10" s="10"/>
      <c r="AB10" s="49"/>
    </row>
    <row r="11" spans="1:30" ht="24" customHeight="1">
      <c r="D11" s="6" t="s">
        <v>122</v>
      </c>
      <c r="F11" s="10" t="s">
        <v>160</v>
      </c>
      <c r="H11" s="6" t="s">
        <v>99</v>
      </c>
      <c r="J11" s="120" t="s">
        <v>0</v>
      </c>
      <c r="K11" s="120"/>
      <c r="L11" s="120"/>
      <c r="N11" s="6" t="s">
        <v>7</v>
      </c>
      <c r="P11" s="6" t="s">
        <v>99</v>
      </c>
      <c r="R11" s="10" t="s">
        <v>3</v>
      </c>
      <c r="T11" s="10" t="s">
        <v>132</v>
      </c>
      <c r="U11" s="6"/>
      <c r="V11" s="10" t="s">
        <v>100</v>
      </c>
      <c r="W11" s="6"/>
      <c r="X11" s="6" t="s">
        <v>68</v>
      </c>
      <c r="Y11" s="6"/>
      <c r="Z11" s="6" t="s">
        <v>101</v>
      </c>
      <c r="AA11" s="6"/>
      <c r="AB11" s="6" t="s">
        <v>6</v>
      </c>
    </row>
    <row r="12" spans="1:30" s="6" customFormat="1" ht="24" customHeight="1">
      <c r="D12" s="6" t="s">
        <v>123</v>
      </c>
      <c r="E12" s="10"/>
      <c r="F12" s="10" t="s">
        <v>161</v>
      </c>
      <c r="G12" s="10"/>
      <c r="H12" s="6" t="s">
        <v>168</v>
      </c>
      <c r="I12" s="10"/>
      <c r="J12" s="6" t="s">
        <v>180</v>
      </c>
      <c r="M12" s="10"/>
      <c r="N12" s="6" t="s">
        <v>61</v>
      </c>
      <c r="O12" s="10"/>
      <c r="P12" s="6" t="s">
        <v>174</v>
      </c>
      <c r="Q12" s="10"/>
      <c r="R12" s="6" t="s">
        <v>172</v>
      </c>
      <c r="T12" s="6" t="s">
        <v>77</v>
      </c>
      <c r="U12" s="10"/>
      <c r="V12" s="6" t="s">
        <v>171</v>
      </c>
      <c r="W12" s="10"/>
      <c r="X12" s="6" t="s">
        <v>169</v>
      </c>
      <c r="Z12" s="6" t="s">
        <v>170</v>
      </c>
      <c r="AA12" s="10"/>
      <c r="AB12" s="6" t="s">
        <v>102</v>
      </c>
    </row>
    <row r="13" spans="1:30" s="6" customFormat="1" ht="24" customHeight="1">
      <c r="D13" s="100" t="s">
        <v>5</v>
      </c>
      <c r="E13" s="10"/>
      <c r="F13" s="100" t="s">
        <v>162</v>
      </c>
      <c r="G13" s="10"/>
      <c r="H13" s="102" t="s">
        <v>103</v>
      </c>
      <c r="I13" s="10"/>
      <c r="J13" s="100" t="s">
        <v>181</v>
      </c>
      <c r="K13" s="10"/>
      <c r="L13" s="100" t="s">
        <v>4</v>
      </c>
      <c r="M13" s="10"/>
      <c r="N13" s="100" t="s">
        <v>62</v>
      </c>
      <c r="O13" s="10"/>
      <c r="P13" s="100" t="s">
        <v>80</v>
      </c>
      <c r="Q13" s="10"/>
      <c r="R13" s="100" t="s">
        <v>173</v>
      </c>
      <c r="S13" s="10"/>
      <c r="T13" s="100" t="s">
        <v>142</v>
      </c>
      <c r="U13" s="10"/>
      <c r="V13" s="100" t="s">
        <v>104</v>
      </c>
      <c r="W13" s="10"/>
      <c r="X13" s="100" t="s">
        <v>105</v>
      </c>
      <c r="Y13" s="10"/>
      <c r="Z13" s="100" t="s">
        <v>64</v>
      </c>
      <c r="AA13" s="10"/>
      <c r="AB13" s="100" t="s">
        <v>104</v>
      </c>
    </row>
    <row r="14" spans="1:30" ht="24" customHeight="1">
      <c r="A14" s="5" t="s">
        <v>201</v>
      </c>
      <c r="B14" s="5"/>
      <c r="C14" s="5"/>
      <c r="D14" s="59">
        <v>3992485</v>
      </c>
      <c r="E14" s="59"/>
      <c r="F14" s="59">
        <v>564336</v>
      </c>
      <c r="G14" s="59"/>
      <c r="H14" s="59">
        <v>7191019</v>
      </c>
      <c r="I14" s="59"/>
      <c r="J14" s="59">
        <v>1101198</v>
      </c>
      <c r="K14" s="59"/>
      <c r="L14" s="59">
        <v>4396887</v>
      </c>
      <c r="M14" s="59"/>
      <c r="N14" s="59">
        <v>25170</v>
      </c>
      <c r="O14" s="59"/>
      <c r="P14" s="59">
        <v>200781</v>
      </c>
      <c r="Q14" s="59"/>
      <c r="R14" s="59">
        <v>49666</v>
      </c>
      <c r="S14" s="59"/>
      <c r="T14" s="59">
        <v>-17437</v>
      </c>
      <c r="U14" s="59"/>
      <c r="V14" s="59">
        <f>SUM(N14:T14)</f>
        <v>258180</v>
      </c>
      <c r="W14" s="59"/>
      <c r="X14" s="59">
        <f>SUM(D14:L14,V14)</f>
        <v>17504105</v>
      </c>
      <c r="Y14" s="59"/>
      <c r="Z14" s="59">
        <v>1045820</v>
      </c>
      <c r="AA14" s="59"/>
      <c r="AB14" s="59">
        <f>SUM(X14:Z14)</f>
        <v>18549925</v>
      </c>
      <c r="AD14" s="58"/>
    </row>
    <row r="15" spans="1:30" ht="24" customHeight="1">
      <c r="A15" s="56" t="s">
        <v>124</v>
      </c>
      <c r="D15" s="28">
        <v>0</v>
      </c>
      <c r="E15" s="59"/>
      <c r="F15" s="59">
        <v>0</v>
      </c>
      <c r="G15" s="59"/>
      <c r="H15" s="59">
        <v>0</v>
      </c>
      <c r="I15" s="59"/>
      <c r="J15" s="28">
        <v>0</v>
      </c>
      <c r="K15" s="59"/>
      <c r="L15" s="28">
        <f>PL!F52</f>
        <v>559498</v>
      </c>
      <c r="M15" s="59"/>
      <c r="N15" s="28">
        <v>0</v>
      </c>
      <c r="O15" s="59"/>
      <c r="P15" s="28">
        <v>0</v>
      </c>
      <c r="Q15" s="59"/>
      <c r="R15" s="28">
        <v>0</v>
      </c>
      <c r="S15" s="28"/>
      <c r="T15" s="28">
        <v>0</v>
      </c>
      <c r="U15" s="28"/>
      <c r="V15" s="59">
        <f>SUM(M15:T15)</f>
        <v>0</v>
      </c>
      <c r="W15" s="59"/>
      <c r="X15" s="59">
        <f>SUM(D15:L15,V15)</f>
        <v>559498</v>
      </c>
      <c r="Y15" s="59"/>
      <c r="Z15" s="59">
        <f>PL!F53</f>
        <v>2664</v>
      </c>
      <c r="AA15" s="59"/>
      <c r="AB15" s="59">
        <f>SUM(X15:Z15)</f>
        <v>562162</v>
      </c>
    </row>
    <row r="16" spans="1:30" ht="24" customHeight="1">
      <c r="A16" s="55" t="s">
        <v>243</v>
      </c>
      <c r="B16" s="27"/>
      <c r="C16" s="5"/>
      <c r="D16" s="59">
        <v>76948</v>
      </c>
      <c r="E16" s="59"/>
      <c r="F16" s="59">
        <v>-564336</v>
      </c>
      <c r="G16" s="59"/>
      <c r="H16" s="59">
        <v>487388</v>
      </c>
      <c r="I16" s="59"/>
      <c r="J16" s="59">
        <v>0</v>
      </c>
      <c r="K16" s="59"/>
      <c r="L16" s="59">
        <v>0</v>
      </c>
      <c r="M16" s="59"/>
      <c r="N16" s="59">
        <v>0</v>
      </c>
      <c r="O16" s="59"/>
      <c r="P16" s="59">
        <v>0</v>
      </c>
      <c r="Q16" s="59"/>
      <c r="R16" s="59">
        <v>0</v>
      </c>
      <c r="S16" s="59"/>
      <c r="T16" s="59">
        <v>0</v>
      </c>
      <c r="U16" s="59"/>
      <c r="V16" s="59">
        <f>SUM(M16:T16)</f>
        <v>0</v>
      </c>
      <c r="W16" s="59"/>
      <c r="X16" s="59">
        <f>SUM(D16:L16,V16)</f>
        <v>0</v>
      </c>
      <c r="Y16" s="59"/>
      <c r="Z16" s="59">
        <v>0</v>
      </c>
      <c r="AA16" s="59"/>
      <c r="AB16" s="59">
        <f>SUM(X16:Z16)</f>
        <v>0</v>
      </c>
      <c r="AD16" s="58"/>
    </row>
    <row r="17" spans="1:30" ht="24" customHeight="1">
      <c r="A17" s="64" t="s">
        <v>244</v>
      </c>
      <c r="B17" s="55"/>
      <c r="C17" s="55"/>
      <c r="D17" s="29">
        <v>0</v>
      </c>
      <c r="E17" s="59"/>
      <c r="F17" s="29">
        <v>42971</v>
      </c>
      <c r="G17" s="59"/>
      <c r="H17" s="29">
        <v>0</v>
      </c>
      <c r="I17" s="59"/>
      <c r="J17" s="29">
        <v>0</v>
      </c>
      <c r="K17" s="59"/>
      <c r="L17" s="29">
        <f>-J17</f>
        <v>0</v>
      </c>
      <c r="M17" s="59"/>
      <c r="N17" s="29">
        <v>0</v>
      </c>
      <c r="O17" s="59"/>
      <c r="P17" s="29">
        <v>0</v>
      </c>
      <c r="Q17" s="59"/>
      <c r="R17" s="29">
        <v>0</v>
      </c>
      <c r="S17" s="59"/>
      <c r="T17" s="29">
        <v>0</v>
      </c>
      <c r="U17" s="59"/>
      <c r="V17" s="59">
        <f>SUM(M17:T17)</f>
        <v>0</v>
      </c>
      <c r="W17" s="59"/>
      <c r="X17" s="59">
        <f>SUM(D17:L17,V17)</f>
        <v>42971</v>
      </c>
      <c r="Y17" s="59"/>
      <c r="Z17" s="59">
        <v>0</v>
      </c>
      <c r="AA17" s="59"/>
      <c r="AB17" s="59">
        <f>SUM(X17:Z17)</f>
        <v>42971</v>
      </c>
      <c r="AD17" s="58"/>
    </row>
    <row r="18" spans="1:30" ht="24" customHeight="1" thickBot="1">
      <c r="A18" s="5" t="s">
        <v>202</v>
      </c>
      <c r="B18" s="5"/>
      <c r="C18" s="5"/>
      <c r="D18" s="30">
        <f>SUM(D14:D17)</f>
        <v>4069433</v>
      </c>
      <c r="E18" s="63"/>
      <c r="F18" s="30">
        <f>SUM(F14:F17)</f>
        <v>42971</v>
      </c>
      <c r="G18" s="63"/>
      <c r="H18" s="30">
        <f>SUM(H14:H17)</f>
        <v>7678407</v>
      </c>
      <c r="I18" s="63"/>
      <c r="J18" s="30">
        <f>SUM(J14:J17)</f>
        <v>1101198</v>
      </c>
      <c r="K18" s="63"/>
      <c r="L18" s="30">
        <f>SUM(L14:L17)</f>
        <v>4956385</v>
      </c>
      <c r="M18" s="63"/>
      <c r="N18" s="30">
        <f>SUM(N14:N17)</f>
        <v>25170</v>
      </c>
      <c r="O18" s="63"/>
      <c r="P18" s="30">
        <f>SUM(P14:P17)</f>
        <v>200781</v>
      </c>
      <c r="Q18" s="63"/>
      <c r="R18" s="30">
        <f>SUM(R14:R17)</f>
        <v>49666</v>
      </c>
      <c r="S18" s="63"/>
      <c r="T18" s="30">
        <f>SUM(T14:T17)</f>
        <v>-17437</v>
      </c>
      <c r="U18" s="63"/>
      <c r="V18" s="30">
        <f>SUM(V14:V17)</f>
        <v>258180</v>
      </c>
      <c r="W18" s="63"/>
      <c r="X18" s="30">
        <f>SUM(X14:X17)</f>
        <v>18106574</v>
      </c>
      <c r="Y18" s="63"/>
      <c r="Z18" s="30">
        <f>SUM(Z14:Z17)</f>
        <v>1048484</v>
      </c>
      <c r="AA18" s="63"/>
      <c r="AB18" s="30">
        <f>SUM(AB14:AB17)</f>
        <v>19155058</v>
      </c>
    </row>
    <row r="19" spans="1:30" ht="24" customHeight="1" thickTop="1">
      <c r="A19" s="5"/>
      <c r="B19" s="5"/>
      <c r="C19" s="5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31"/>
      <c r="Z19" s="57"/>
      <c r="AB19" s="59"/>
    </row>
    <row r="20" spans="1:30" ht="24" customHeight="1">
      <c r="A20" s="5" t="s">
        <v>213</v>
      </c>
      <c r="B20" s="5"/>
      <c r="C20" s="5"/>
      <c r="D20" s="59">
        <v>4082675</v>
      </c>
      <c r="E20" s="59"/>
      <c r="F20" s="59">
        <v>162288</v>
      </c>
      <c r="G20" s="59"/>
      <c r="H20" s="59">
        <v>7760640</v>
      </c>
      <c r="I20" s="59"/>
      <c r="J20" s="59">
        <v>1568588</v>
      </c>
      <c r="K20" s="59"/>
      <c r="L20" s="59">
        <v>6319753</v>
      </c>
      <c r="M20" s="59"/>
      <c r="N20" s="59">
        <v>25170</v>
      </c>
      <c r="O20" s="59"/>
      <c r="P20" s="59">
        <v>200781</v>
      </c>
      <c r="Q20" s="59"/>
      <c r="R20" s="59">
        <v>49666</v>
      </c>
      <c r="S20" s="59"/>
      <c r="T20" s="59">
        <v>-17437</v>
      </c>
      <c r="U20" s="59"/>
      <c r="V20" s="59">
        <f>SUM(N20:T20)</f>
        <v>258180</v>
      </c>
      <c r="W20" s="59"/>
      <c r="X20" s="59">
        <f>SUM(D20:L20,V20)</f>
        <v>20152124</v>
      </c>
      <c r="Y20" s="59"/>
      <c r="Z20" s="59">
        <v>1032040</v>
      </c>
      <c r="AA20" s="59"/>
      <c r="AB20" s="59">
        <f>SUM(X20:Z20)</f>
        <v>21184164</v>
      </c>
      <c r="AD20" s="58"/>
    </row>
    <row r="21" spans="1:30" ht="24" customHeight="1">
      <c r="A21" s="56" t="s">
        <v>124</v>
      </c>
      <c r="D21" s="59">
        <v>0</v>
      </c>
      <c r="E21" s="59"/>
      <c r="F21" s="59">
        <v>0</v>
      </c>
      <c r="G21" s="59"/>
      <c r="H21" s="59">
        <v>0</v>
      </c>
      <c r="I21" s="59"/>
      <c r="J21" s="59">
        <v>0</v>
      </c>
      <c r="K21" s="59"/>
      <c r="L21" s="59">
        <f>PL!D47</f>
        <v>-990207</v>
      </c>
      <c r="M21" s="59"/>
      <c r="N21" s="59">
        <v>0</v>
      </c>
      <c r="O21" s="59"/>
      <c r="P21" s="59">
        <v>0</v>
      </c>
      <c r="Q21" s="59"/>
      <c r="R21" s="59">
        <v>0</v>
      </c>
      <c r="S21" s="59"/>
      <c r="T21" s="59">
        <v>0</v>
      </c>
      <c r="U21" s="59"/>
      <c r="V21" s="59">
        <f>SUM(N21:T21)</f>
        <v>0</v>
      </c>
      <c r="W21" s="59"/>
      <c r="X21" s="59">
        <f>SUM(D21:M21,V21)</f>
        <v>-990207</v>
      </c>
      <c r="Y21" s="59"/>
      <c r="Z21" s="59">
        <f>PL!D48</f>
        <v>4011</v>
      </c>
      <c r="AA21" s="59"/>
      <c r="AB21" s="59">
        <f>SUM(X21:Z21)</f>
        <v>-986196</v>
      </c>
    </row>
    <row r="22" spans="1:30" ht="24" customHeight="1">
      <c r="A22" s="55" t="s">
        <v>240</v>
      </c>
      <c r="B22" s="27"/>
      <c r="C22" s="5"/>
      <c r="D22" s="59">
        <f>only!D20</f>
        <v>22509</v>
      </c>
      <c r="E22" s="59"/>
      <c r="F22" s="59">
        <f>-F20</f>
        <v>-162288</v>
      </c>
      <c r="G22" s="59"/>
      <c r="H22" s="59">
        <f>only!H20</f>
        <v>139779</v>
      </c>
      <c r="I22" s="59"/>
      <c r="J22" s="59">
        <v>0</v>
      </c>
      <c r="K22" s="59"/>
      <c r="L22" s="59">
        <v>0</v>
      </c>
      <c r="M22" s="59"/>
      <c r="N22" s="59">
        <v>0</v>
      </c>
      <c r="O22" s="59"/>
      <c r="P22" s="59">
        <v>0</v>
      </c>
      <c r="Q22" s="59"/>
      <c r="R22" s="59">
        <v>0</v>
      </c>
      <c r="S22" s="59"/>
      <c r="T22" s="59">
        <v>0</v>
      </c>
      <c r="U22" s="59"/>
      <c r="V22" s="59">
        <f>SUM(N22:T22)</f>
        <v>0</v>
      </c>
      <c r="W22" s="59"/>
      <c r="X22" s="59">
        <f>SUM(D22:M22,V22)</f>
        <v>0</v>
      </c>
      <c r="Y22" s="59"/>
      <c r="Z22" s="59">
        <v>0</v>
      </c>
      <c r="AA22" s="59"/>
      <c r="AB22" s="59">
        <f>SUM(X22:Z22)</f>
        <v>0</v>
      </c>
      <c r="AD22" s="58"/>
    </row>
    <row r="23" spans="1:30" ht="24" customHeight="1">
      <c r="A23" s="64" t="s">
        <v>241</v>
      </c>
      <c r="B23" s="55"/>
      <c r="C23" s="55"/>
      <c r="D23" s="59">
        <v>0</v>
      </c>
      <c r="E23" s="59"/>
      <c r="F23" s="59">
        <f>only!F21</f>
        <v>377040</v>
      </c>
      <c r="G23" s="59"/>
      <c r="H23" s="59">
        <v>0</v>
      </c>
      <c r="I23" s="59"/>
      <c r="J23" s="59">
        <v>0</v>
      </c>
      <c r="K23" s="59"/>
      <c r="L23" s="59">
        <v>0</v>
      </c>
      <c r="M23" s="59"/>
      <c r="N23" s="59">
        <v>0</v>
      </c>
      <c r="O23" s="59"/>
      <c r="P23" s="59">
        <v>0</v>
      </c>
      <c r="Q23" s="59"/>
      <c r="R23" s="59">
        <v>0</v>
      </c>
      <c r="S23" s="59"/>
      <c r="T23" s="59">
        <v>0</v>
      </c>
      <c r="U23" s="59"/>
      <c r="V23" s="59">
        <f>SUM(N23:T23)</f>
        <v>0</v>
      </c>
      <c r="W23" s="59"/>
      <c r="X23" s="59">
        <f>SUM(D23:M23,V23)</f>
        <v>377040</v>
      </c>
      <c r="Y23" s="59"/>
      <c r="Z23" s="59">
        <v>0</v>
      </c>
      <c r="AA23" s="59"/>
      <c r="AB23" s="59">
        <f>SUM(X23:Z23)</f>
        <v>377040</v>
      </c>
      <c r="AD23" s="58"/>
    </row>
    <row r="24" spans="1:30" ht="24" customHeight="1">
      <c r="A24" s="114" t="s">
        <v>228</v>
      </c>
      <c r="B24" s="115"/>
      <c r="C24" s="115"/>
      <c r="D24" s="108">
        <v>0</v>
      </c>
      <c r="E24" s="108"/>
      <c r="F24" s="108">
        <v>0</v>
      </c>
      <c r="G24" s="108"/>
      <c r="H24" s="108">
        <v>0</v>
      </c>
      <c r="I24" s="108"/>
      <c r="J24" s="108">
        <f>only!J22</f>
        <v>7676</v>
      </c>
      <c r="K24" s="108"/>
      <c r="L24" s="108">
        <f>-J24</f>
        <v>-7676</v>
      </c>
      <c r="M24" s="108"/>
      <c r="N24" s="108">
        <v>0</v>
      </c>
      <c r="O24" s="108"/>
      <c r="P24" s="108">
        <v>0</v>
      </c>
      <c r="Q24" s="108"/>
      <c r="R24" s="108">
        <v>0</v>
      </c>
      <c r="S24" s="108"/>
      <c r="T24" s="108">
        <v>0</v>
      </c>
      <c r="U24" s="108"/>
      <c r="V24" s="108">
        <f>SUM(N24:T24)</f>
        <v>0</v>
      </c>
      <c r="W24" s="108"/>
      <c r="X24" s="108">
        <f>SUM(D24:M24,V24)</f>
        <v>0</v>
      </c>
      <c r="Y24" s="108"/>
      <c r="Z24" s="108">
        <v>0</v>
      </c>
      <c r="AA24" s="108"/>
      <c r="AB24" s="108">
        <f>SUM(X24:Z24)</f>
        <v>0</v>
      </c>
      <c r="AD24" s="58"/>
    </row>
    <row r="25" spans="1:30" ht="24" customHeight="1" thickBot="1">
      <c r="A25" s="5" t="s">
        <v>214</v>
      </c>
      <c r="B25" s="5"/>
      <c r="C25" s="5"/>
      <c r="D25" s="30">
        <f>SUM(D20:D24)</f>
        <v>4105184</v>
      </c>
      <c r="E25" s="63"/>
      <c r="F25" s="30">
        <f>SUM(F20:F24)</f>
        <v>377040</v>
      </c>
      <c r="G25" s="63"/>
      <c r="H25" s="30">
        <f>SUM(H20:H24)</f>
        <v>7900419</v>
      </c>
      <c r="I25" s="63"/>
      <c r="J25" s="30">
        <f>SUM(J20:J24)</f>
        <v>1576264</v>
      </c>
      <c r="K25" s="63"/>
      <c r="L25" s="30">
        <f>SUM(L20:L24)</f>
        <v>5321870</v>
      </c>
      <c r="M25" s="63"/>
      <c r="N25" s="30">
        <f>SUM(N20:N24)</f>
        <v>25170</v>
      </c>
      <c r="O25" s="63"/>
      <c r="P25" s="30">
        <f>SUM(P20:P24)</f>
        <v>200781</v>
      </c>
      <c r="Q25" s="63"/>
      <c r="R25" s="30">
        <f>SUM(R20:R24)</f>
        <v>49666</v>
      </c>
      <c r="S25" s="63"/>
      <c r="T25" s="30">
        <f>SUM(T20:T24)</f>
        <v>-17437</v>
      </c>
      <c r="U25" s="63"/>
      <c r="V25" s="30">
        <f>SUM(V20:V24)</f>
        <v>258180</v>
      </c>
      <c r="W25" s="63"/>
      <c r="X25" s="30">
        <f>SUM(X20:X24)</f>
        <v>19538957</v>
      </c>
      <c r="Y25" s="63"/>
      <c r="Z25" s="30">
        <f>SUM(Z20:Z24)</f>
        <v>1036051</v>
      </c>
      <c r="AA25" s="63"/>
      <c r="AB25" s="30">
        <f>SUM(AB20:AB24)</f>
        <v>20575008</v>
      </c>
    </row>
    <row r="26" spans="1:30" ht="24" customHeight="1" thickTop="1">
      <c r="A26" s="5"/>
      <c r="B26" s="5"/>
      <c r="C26" s="5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31"/>
      <c r="Z26" s="57"/>
      <c r="AB26" s="59">
        <f>SUM(AB25-BS!E106)</f>
        <v>0</v>
      </c>
    </row>
    <row r="27" spans="1:30" ht="24" customHeight="1">
      <c r="A27" s="60" t="s">
        <v>145</v>
      </c>
      <c r="B27" s="13"/>
      <c r="C27" s="13"/>
      <c r="V27" s="6"/>
      <c r="Z27" s="57"/>
    </row>
    <row r="28" spans="1:30" ht="24" customHeight="1">
      <c r="A28" s="5"/>
      <c r="B28" s="5"/>
      <c r="C28" s="5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</row>
    <row r="31" spans="1:30" ht="24" customHeight="1">
      <c r="D31" s="58"/>
      <c r="E31" s="44"/>
      <c r="F31" s="44"/>
      <c r="G31" s="44"/>
      <c r="H31" s="58"/>
      <c r="I31" s="44"/>
      <c r="J31" s="58"/>
      <c r="K31" s="44"/>
      <c r="L31" s="58"/>
      <c r="M31" s="44"/>
      <c r="N31" s="58"/>
      <c r="O31" s="44"/>
      <c r="P31" s="58"/>
      <c r="Q31" s="44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</row>
    <row r="34" spans="4:26" ht="24" customHeight="1">
      <c r="D34" s="57" t="s">
        <v>25</v>
      </c>
      <c r="Z34" s="57"/>
    </row>
    <row r="35" spans="4:26" ht="24" customHeight="1">
      <c r="Z35" s="57"/>
    </row>
    <row r="36" spans="4:26" ht="24" customHeight="1">
      <c r="Z36" s="57"/>
    </row>
  </sheetData>
  <mergeCells count="5">
    <mergeCell ref="J11:L11"/>
    <mergeCell ref="A5:AB5"/>
    <mergeCell ref="D6:AB6"/>
    <mergeCell ref="D7:X7"/>
    <mergeCell ref="M8:V8"/>
  </mergeCells>
  <printOptions horizontalCentered="1"/>
  <pageMargins left="0.24" right="0.196850393700787" top="0.90500000000000003" bottom="0.31496062992126" header="0.31496062992126" footer="0.31496062992126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showGridLines="0" zoomScale="80" zoomScaleNormal="80" zoomScaleSheetLayoutView="80" workbookViewId="0">
      <selection activeCell="P2" sqref="P2"/>
    </sheetView>
  </sheetViews>
  <sheetFormatPr defaultColWidth="9.26953125" defaultRowHeight="24" customHeight="1"/>
  <cols>
    <col min="1" max="1" width="47.26953125" style="64" customWidth="1"/>
    <col min="2" max="2" width="1.453125" style="64" customWidth="1"/>
    <col min="3" max="3" width="2.26953125" style="64" customWidth="1"/>
    <col min="4" max="4" width="17.7265625" style="64" customWidth="1"/>
    <col min="5" max="5" width="0.7265625" style="64" customWidth="1"/>
    <col min="6" max="6" width="17.7265625" style="64" customWidth="1"/>
    <col min="7" max="7" width="0.7265625" style="64" customWidth="1"/>
    <col min="8" max="8" width="17.7265625" style="64" customWidth="1"/>
    <col min="9" max="9" width="0.7265625" style="64" customWidth="1"/>
    <col min="10" max="10" width="17.7265625" style="64" customWidth="1"/>
    <col min="11" max="11" width="0.7265625" style="64" customWidth="1"/>
    <col min="12" max="12" width="17.7265625" style="64" customWidth="1"/>
    <col min="13" max="13" width="0.7265625" style="64" customWidth="1"/>
    <col min="14" max="14" width="17.7265625" style="64" customWidth="1"/>
    <col min="15" max="15" width="0.7265625" style="64" customWidth="1"/>
    <col min="16" max="16" width="17.7265625" style="64" customWidth="1"/>
    <col min="17" max="17" width="0.7265625" style="64" customWidth="1"/>
    <col min="18" max="18" width="17.7265625" style="64" customWidth="1"/>
    <col min="19" max="19" width="0.7265625" style="64" customWidth="1"/>
    <col min="20" max="20" width="17.7265625" style="64" customWidth="1"/>
    <col min="21" max="21" width="17" style="64" customWidth="1"/>
    <col min="22" max="16384" width="9.26953125" style="64"/>
  </cols>
  <sheetData>
    <row r="1" spans="1:21" ht="24" customHeight="1">
      <c r="T1" s="4" t="s">
        <v>119</v>
      </c>
    </row>
    <row r="2" spans="1:21" ht="24" customHeight="1">
      <c r="A2" s="32" t="s">
        <v>27</v>
      </c>
      <c r="B2" s="32"/>
      <c r="C2" s="32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U2" s="37"/>
    </row>
    <row r="3" spans="1:21" ht="24" customHeight="1">
      <c r="A3" s="33" t="s">
        <v>141</v>
      </c>
      <c r="B3" s="33"/>
      <c r="C3" s="33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ht="24" customHeight="1">
      <c r="A4" s="33" t="s">
        <v>212</v>
      </c>
      <c r="B4" s="32"/>
      <c r="C4" s="32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1" ht="24" customHeight="1">
      <c r="A5" s="125" t="s">
        <v>120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04"/>
    </row>
    <row r="6" spans="1:21" ht="24" customHeight="1">
      <c r="D6" s="126" t="s">
        <v>12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38"/>
    </row>
    <row r="7" spans="1:21" ht="24" customHeight="1">
      <c r="D7" s="40"/>
      <c r="E7" s="40"/>
      <c r="F7" s="40"/>
      <c r="G7" s="40"/>
      <c r="H7" s="41"/>
      <c r="I7" s="40"/>
      <c r="J7" s="41"/>
      <c r="K7" s="40"/>
      <c r="L7" s="41"/>
      <c r="M7" s="40"/>
      <c r="N7" s="127" t="s">
        <v>91</v>
      </c>
      <c r="O7" s="127"/>
      <c r="P7" s="127"/>
      <c r="Q7" s="127"/>
      <c r="R7" s="127"/>
      <c r="S7" s="40"/>
      <c r="T7" s="41"/>
      <c r="U7" s="41"/>
    </row>
    <row r="8" spans="1:21" ht="24" customHeight="1">
      <c r="F8" s="6" t="s">
        <v>159</v>
      </c>
      <c r="H8" s="34"/>
      <c r="J8" s="41"/>
      <c r="K8" s="40"/>
      <c r="L8" s="41"/>
      <c r="N8" s="34" t="s">
        <v>60</v>
      </c>
      <c r="P8" s="34"/>
      <c r="R8" s="34" t="s">
        <v>98</v>
      </c>
      <c r="T8" s="39"/>
      <c r="U8" s="39"/>
    </row>
    <row r="9" spans="1:21" ht="24" customHeight="1">
      <c r="D9" s="34" t="s">
        <v>11</v>
      </c>
      <c r="F9" s="6" t="s">
        <v>160</v>
      </c>
      <c r="H9" s="6" t="s">
        <v>99</v>
      </c>
      <c r="J9" s="124" t="s">
        <v>0</v>
      </c>
      <c r="K9" s="124"/>
      <c r="L9" s="124"/>
      <c r="N9" s="39" t="s">
        <v>7</v>
      </c>
      <c r="P9" s="34" t="s">
        <v>63</v>
      </c>
      <c r="R9" s="39" t="s">
        <v>197</v>
      </c>
      <c r="T9" s="34" t="s">
        <v>6</v>
      </c>
      <c r="U9" s="34"/>
    </row>
    <row r="10" spans="1:21" s="34" customFormat="1" ht="24" customHeight="1">
      <c r="D10" s="34" t="s">
        <v>16</v>
      </c>
      <c r="F10" s="6" t="s">
        <v>161</v>
      </c>
      <c r="H10" s="6" t="s">
        <v>168</v>
      </c>
      <c r="J10" s="6" t="s">
        <v>180</v>
      </c>
      <c r="N10" s="34" t="s">
        <v>61</v>
      </c>
      <c r="P10" s="34" t="s">
        <v>106</v>
      </c>
      <c r="R10" s="34" t="s">
        <v>102</v>
      </c>
      <c r="T10" s="34" t="s">
        <v>102</v>
      </c>
    </row>
    <row r="11" spans="1:21" s="34" customFormat="1" ht="24" customHeight="1">
      <c r="D11" s="102" t="s">
        <v>5</v>
      </c>
      <c r="E11" s="39"/>
      <c r="F11" s="102" t="s">
        <v>162</v>
      </c>
      <c r="G11" s="39"/>
      <c r="H11" s="102" t="s">
        <v>103</v>
      </c>
      <c r="I11" s="39"/>
      <c r="J11" s="100" t="s">
        <v>181</v>
      </c>
      <c r="K11" s="39"/>
      <c r="L11" s="102" t="s">
        <v>4</v>
      </c>
      <c r="M11" s="39"/>
      <c r="N11" s="102" t="s">
        <v>62</v>
      </c>
      <c r="O11" s="39"/>
      <c r="P11" s="102" t="s">
        <v>80</v>
      </c>
      <c r="Q11" s="39"/>
      <c r="R11" s="102" t="s">
        <v>104</v>
      </c>
      <c r="S11" s="39"/>
      <c r="T11" s="102" t="s">
        <v>104</v>
      </c>
      <c r="U11" s="39"/>
    </row>
    <row r="12" spans="1:21" ht="24" customHeight="1">
      <c r="A12" s="5" t="s">
        <v>201</v>
      </c>
      <c r="B12" s="54"/>
      <c r="C12" s="54"/>
      <c r="D12" s="59">
        <v>3992485</v>
      </c>
      <c r="E12" s="59"/>
      <c r="F12" s="59">
        <v>564336</v>
      </c>
      <c r="G12" s="59"/>
      <c r="H12" s="59">
        <v>7191019</v>
      </c>
      <c r="I12" s="59"/>
      <c r="J12" s="59">
        <v>477769</v>
      </c>
      <c r="K12" s="59"/>
      <c r="L12" s="59">
        <v>2342892</v>
      </c>
      <c r="M12" s="59"/>
      <c r="N12" s="59">
        <v>25170</v>
      </c>
      <c r="O12" s="59"/>
      <c r="P12" s="59">
        <v>200781</v>
      </c>
      <c r="Q12" s="59">
        <v>0</v>
      </c>
      <c r="R12" s="59">
        <f>SUM(N12:P12)</f>
        <v>225951</v>
      </c>
      <c r="S12" s="59"/>
      <c r="T12" s="59">
        <f>SUM(D12:M12,R12)</f>
        <v>14794452</v>
      </c>
      <c r="U12" s="63"/>
    </row>
    <row r="13" spans="1:21" s="53" customFormat="1" ht="24" customHeight="1">
      <c r="A13" s="64" t="s">
        <v>124</v>
      </c>
      <c r="D13" s="59">
        <v>0</v>
      </c>
      <c r="E13" s="59"/>
      <c r="F13" s="59">
        <v>0</v>
      </c>
      <c r="G13" s="59"/>
      <c r="H13" s="59">
        <v>0</v>
      </c>
      <c r="I13" s="59"/>
      <c r="J13" s="59">
        <v>0</v>
      </c>
      <c r="K13" s="59"/>
      <c r="L13" s="59">
        <f>PL!J52</f>
        <v>263294</v>
      </c>
      <c r="M13" s="59"/>
      <c r="N13" s="59">
        <v>0</v>
      </c>
      <c r="O13" s="59"/>
      <c r="P13" s="59">
        <v>0</v>
      </c>
      <c r="Q13" s="59"/>
      <c r="R13" s="59">
        <f>SUM(N13:P13)</f>
        <v>0</v>
      </c>
      <c r="S13" s="59"/>
      <c r="T13" s="59">
        <f>SUM(D13:M13,R13)</f>
        <v>263294</v>
      </c>
      <c r="U13" s="63"/>
    </row>
    <row r="14" spans="1:21" s="53" customFormat="1" ht="24" customHeight="1">
      <c r="A14" s="64" t="s">
        <v>245</v>
      </c>
      <c r="D14" s="59">
        <v>76948</v>
      </c>
      <c r="E14" s="59"/>
      <c r="F14" s="59">
        <f>-F12</f>
        <v>-564336</v>
      </c>
      <c r="G14" s="59"/>
      <c r="H14" s="59">
        <v>487388</v>
      </c>
      <c r="I14" s="59"/>
      <c r="J14" s="59">
        <v>0</v>
      </c>
      <c r="K14" s="59"/>
      <c r="L14" s="59">
        <f>-J14</f>
        <v>0</v>
      </c>
      <c r="M14" s="59"/>
      <c r="N14" s="59">
        <v>0</v>
      </c>
      <c r="O14" s="59"/>
      <c r="P14" s="59">
        <v>0</v>
      </c>
      <c r="Q14" s="59"/>
      <c r="R14" s="59">
        <f>SUM(N14:P14)</f>
        <v>0</v>
      </c>
      <c r="S14" s="59"/>
      <c r="T14" s="59">
        <f>SUM(D14:M14,R14)</f>
        <v>0</v>
      </c>
      <c r="U14" s="63"/>
    </row>
    <row r="15" spans="1:21" s="53" customFormat="1" ht="24" customHeight="1">
      <c r="A15" s="64" t="s">
        <v>158</v>
      </c>
      <c r="D15" s="59">
        <v>0</v>
      </c>
      <c r="E15" s="59"/>
      <c r="F15" s="59">
        <f>conso!F17</f>
        <v>42971</v>
      </c>
      <c r="G15" s="59"/>
      <c r="H15" s="59">
        <v>0</v>
      </c>
      <c r="I15" s="59"/>
      <c r="J15" s="59">
        <v>0</v>
      </c>
      <c r="K15" s="59"/>
      <c r="L15" s="59">
        <f>-J15</f>
        <v>0</v>
      </c>
      <c r="M15" s="59"/>
      <c r="N15" s="59">
        <v>0</v>
      </c>
      <c r="O15" s="59"/>
      <c r="P15" s="59">
        <v>0</v>
      </c>
      <c r="Q15" s="59"/>
      <c r="R15" s="59">
        <f>SUM(N15:P15)</f>
        <v>0</v>
      </c>
      <c r="S15" s="59"/>
      <c r="T15" s="59">
        <f>SUM(D15:M15,R15)</f>
        <v>42971</v>
      </c>
      <c r="U15" s="63"/>
    </row>
    <row r="16" spans="1:21" ht="24" customHeight="1" thickBot="1">
      <c r="A16" s="5" t="s">
        <v>202</v>
      </c>
      <c r="B16" s="54"/>
      <c r="C16" s="54"/>
      <c r="D16" s="30">
        <f>SUM(D12:D15)</f>
        <v>4069433</v>
      </c>
      <c r="E16" s="63"/>
      <c r="F16" s="30">
        <f>SUM(F12:F15)</f>
        <v>42971</v>
      </c>
      <c r="G16" s="63"/>
      <c r="H16" s="30">
        <f>SUM(H12:H15)</f>
        <v>7678407</v>
      </c>
      <c r="I16" s="63"/>
      <c r="J16" s="30">
        <f>SUM(J12:J15)</f>
        <v>477769</v>
      </c>
      <c r="K16" s="63"/>
      <c r="L16" s="30">
        <f>SUM(L12:L15)</f>
        <v>2606186</v>
      </c>
      <c r="M16" s="63"/>
      <c r="N16" s="30">
        <f>SUM(N12:N15)</f>
        <v>25170</v>
      </c>
      <c r="O16" s="63"/>
      <c r="P16" s="30">
        <f>SUM(P12:P15)</f>
        <v>200781</v>
      </c>
      <c r="Q16" s="63"/>
      <c r="R16" s="30">
        <f>SUM(R12:R15)</f>
        <v>225951</v>
      </c>
      <c r="S16" s="63"/>
      <c r="T16" s="30">
        <f>SUM(T12:T15)</f>
        <v>15100717</v>
      </c>
      <c r="U16" s="63"/>
    </row>
    <row r="17" spans="1:21" ht="24" customHeight="1" thickTop="1">
      <c r="D17" s="36"/>
      <c r="E17" s="42"/>
      <c r="F17" s="42"/>
      <c r="G17" s="42"/>
      <c r="H17" s="36"/>
      <c r="I17" s="42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63"/>
      <c r="U17" s="103"/>
    </row>
    <row r="18" spans="1:21" ht="24" customHeight="1">
      <c r="A18" s="5" t="s">
        <v>213</v>
      </c>
      <c r="B18" s="54"/>
      <c r="C18" s="54"/>
      <c r="D18" s="59">
        <v>4082675</v>
      </c>
      <c r="E18" s="59"/>
      <c r="F18" s="59">
        <v>162288</v>
      </c>
      <c r="G18" s="59"/>
      <c r="H18" s="59">
        <v>7760640</v>
      </c>
      <c r="I18" s="59"/>
      <c r="J18" s="59">
        <v>477769</v>
      </c>
      <c r="K18" s="59"/>
      <c r="L18" s="59">
        <v>12996164</v>
      </c>
      <c r="M18" s="59"/>
      <c r="N18" s="59">
        <v>25170</v>
      </c>
      <c r="O18" s="59"/>
      <c r="P18" s="59">
        <v>200781</v>
      </c>
      <c r="Q18" s="59">
        <v>0</v>
      </c>
      <c r="R18" s="59">
        <f>SUM(N18:P18)</f>
        <v>225951</v>
      </c>
      <c r="S18" s="59"/>
      <c r="T18" s="59">
        <f>SUM(D18:M18,R18)</f>
        <v>25705487</v>
      </c>
      <c r="U18" s="63"/>
    </row>
    <row r="19" spans="1:21" s="53" customFormat="1" ht="24" customHeight="1">
      <c r="A19" s="64" t="s">
        <v>124</v>
      </c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f>PL!H47</f>
        <v>129597</v>
      </c>
      <c r="M19" s="59"/>
      <c r="N19" s="59">
        <v>0</v>
      </c>
      <c r="O19" s="59"/>
      <c r="P19" s="59">
        <v>0</v>
      </c>
      <c r="Q19" s="59"/>
      <c r="R19" s="59">
        <f t="shared" ref="R19:R21" si="0">SUM(N19:P19)</f>
        <v>0</v>
      </c>
      <c r="S19" s="59"/>
      <c r="T19" s="59">
        <f>SUM(D19:M19,R19)</f>
        <v>129597</v>
      </c>
      <c r="U19" s="63"/>
    </row>
    <row r="20" spans="1:21" s="53" customFormat="1" ht="24" customHeight="1">
      <c r="A20" s="64" t="s">
        <v>240</v>
      </c>
      <c r="D20" s="59">
        <v>22509</v>
      </c>
      <c r="E20" s="59"/>
      <c r="F20" s="59">
        <f>-F18</f>
        <v>-162288</v>
      </c>
      <c r="G20" s="59"/>
      <c r="H20" s="59">
        <v>139779</v>
      </c>
      <c r="I20" s="59"/>
      <c r="J20" s="59">
        <v>0</v>
      </c>
      <c r="K20" s="59"/>
      <c r="L20" s="59">
        <v>0</v>
      </c>
      <c r="M20" s="59"/>
      <c r="N20" s="59">
        <v>0</v>
      </c>
      <c r="O20" s="59"/>
      <c r="P20" s="59">
        <v>0</v>
      </c>
      <c r="Q20" s="59"/>
      <c r="R20" s="59">
        <f t="shared" si="0"/>
        <v>0</v>
      </c>
      <c r="S20" s="59"/>
      <c r="T20" s="59">
        <f>SUM(D20:M20,R20)</f>
        <v>0</v>
      </c>
      <c r="U20" s="63"/>
    </row>
    <row r="21" spans="1:21" s="53" customFormat="1" ht="24" customHeight="1">
      <c r="A21" s="114" t="s">
        <v>241</v>
      </c>
      <c r="B21" s="116"/>
      <c r="C21" s="116"/>
      <c r="D21" s="108">
        <v>0</v>
      </c>
      <c r="E21" s="59"/>
      <c r="F21" s="59">
        <v>377040</v>
      </c>
      <c r="G21" s="59"/>
      <c r="H21" s="59">
        <v>0</v>
      </c>
      <c r="I21" s="59"/>
      <c r="J21" s="59">
        <v>0</v>
      </c>
      <c r="K21" s="59"/>
      <c r="L21" s="59">
        <f>[1]PL!K50</f>
        <v>0</v>
      </c>
      <c r="M21" s="59"/>
      <c r="N21" s="59">
        <v>0</v>
      </c>
      <c r="O21" s="59"/>
      <c r="P21" s="59">
        <v>0</v>
      </c>
      <c r="Q21" s="59"/>
      <c r="R21" s="59">
        <f t="shared" si="0"/>
        <v>0</v>
      </c>
      <c r="S21" s="59"/>
      <c r="T21" s="59">
        <f>SUM(D21:M21,R21)</f>
        <v>377040</v>
      </c>
      <c r="U21" s="63"/>
    </row>
    <row r="22" spans="1:21" s="53" customFormat="1" ht="24" customHeight="1">
      <c r="A22" s="114" t="s">
        <v>228</v>
      </c>
      <c r="B22" s="116"/>
      <c r="C22" s="116"/>
      <c r="D22" s="108">
        <v>0</v>
      </c>
      <c r="E22" s="108"/>
      <c r="F22" s="108">
        <v>0</v>
      </c>
      <c r="G22" s="108"/>
      <c r="H22" s="108">
        <v>0</v>
      </c>
      <c r="I22" s="108"/>
      <c r="J22" s="108">
        <f>-L22</f>
        <v>7676</v>
      </c>
      <c r="K22" s="108"/>
      <c r="L22" s="108">
        <v>-7676</v>
      </c>
      <c r="M22" s="108"/>
      <c r="N22" s="108">
        <v>0</v>
      </c>
      <c r="O22" s="108"/>
      <c r="P22" s="108">
        <v>0</v>
      </c>
      <c r="Q22" s="108"/>
      <c r="R22" s="108">
        <f>SUM(N22:P22)</f>
        <v>0</v>
      </c>
      <c r="S22" s="108"/>
      <c r="T22" s="108">
        <f>SUM(D22:M22,R22)</f>
        <v>0</v>
      </c>
      <c r="U22" s="63"/>
    </row>
    <row r="23" spans="1:21" ht="24" customHeight="1" thickBot="1">
      <c r="A23" s="5" t="s">
        <v>214</v>
      </c>
      <c r="B23" s="54"/>
      <c r="C23" s="54"/>
      <c r="D23" s="30">
        <f>SUM(D18:D22)</f>
        <v>4105184</v>
      </c>
      <c r="E23" s="63"/>
      <c r="F23" s="30">
        <f>SUM(F18:F22)</f>
        <v>377040</v>
      </c>
      <c r="G23" s="63"/>
      <c r="H23" s="30">
        <f>SUM(H18:H22)</f>
        <v>7900419</v>
      </c>
      <c r="I23" s="63"/>
      <c r="J23" s="30">
        <f>SUM(J18:J22)</f>
        <v>485445</v>
      </c>
      <c r="K23" s="63"/>
      <c r="L23" s="30">
        <f>SUM(L18:L22)</f>
        <v>13118085</v>
      </c>
      <c r="M23" s="63"/>
      <c r="N23" s="30">
        <f>SUM(N18:N22)</f>
        <v>25170</v>
      </c>
      <c r="O23" s="63"/>
      <c r="P23" s="30">
        <f>SUM(P18:P22)</f>
        <v>200781</v>
      </c>
      <c r="Q23" s="63"/>
      <c r="R23" s="30">
        <f>SUM(R18:R22)</f>
        <v>225951</v>
      </c>
      <c r="S23" s="63"/>
      <c r="T23" s="30">
        <f>SUM(T18:T22)</f>
        <v>26212124</v>
      </c>
      <c r="U23" s="63"/>
    </row>
    <row r="24" spans="1:21" ht="24" customHeight="1" thickTop="1">
      <c r="D24" s="36"/>
      <c r="E24" s="42"/>
      <c r="F24" s="42"/>
      <c r="G24" s="42"/>
      <c r="H24" s="36"/>
      <c r="I24" s="42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63">
        <f>SUM(T23-BS!I106)</f>
        <v>0</v>
      </c>
      <c r="U24" s="103"/>
    </row>
    <row r="25" spans="1:21" ht="24" customHeight="1">
      <c r="A25" s="60" t="s">
        <v>145</v>
      </c>
      <c r="D25" s="36"/>
      <c r="E25" s="42"/>
      <c r="F25" s="42"/>
      <c r="G25" s="42"/>
      <c r="H25" s="36"/>
      <c r="I25" s="42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 ht="24" customHeight="1">
      <c r="A26" s="35"/>
      <c r="B26" s="35"/>
      <c r="C26" s="35"/>
    </row>
  </sheetData>
  <mergeCells count="4">
    <mergeCell ref="J9:L9"/>
    <mergeCell ref="A5:T5"/>
    <mergeCell ref="D6:T6"/>
    <mergeCell ref="N7:R7"/>
  </mergeCells>
  <printOptions horizontalCentered="1"/>
  <pageMargins left="0.23622047244094499" right="0.23622047244094499" top="0.90500000000000003" bottom="0.31496062992126" header="0.31496062992126" footer="0.31496062992126"/>
  <pageSetup paperSize="9" scale="65" fitToWidth="0" fitToHeight="0" orientation="landscape" horizontalDpi="300" verticalDpi="30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zoomScale="90" zoomScaleNormal="90" zoomScaleSheetLayoutView="90" workbookViewId="0">
      <selection activeCell="A10" sqref="A10"/>
    </sheetView>
  </sheetViews>
  <sheetFormatPr defaultColWidth="56.453125" defaultRowHeight="22.75" customHeight="1"/>
  <cols>
    <col min="1" max="1" width="56.453125" style="83" customWidth="1"/>
    <col min="2" max="2" width="14.26953125" style="84" customWidth="1"/>
    <col min="3" max="3" width="15.453125" style="85" customWidth="1"/>
    <col min="4" max="4" width="1" style="85" customWidth="1"/>
    <col min="5" max="5" width="15.453125" style="85" customWidth="1"/>
    <col min="6" max="6" width="1" style="85" customWidth="1"/>
    <col min="7" max="7" width="15.453125" style="85" customWidth="1"/>
    <col min="8" max="8" width="1" style="85" customWidth="1"/>
    <col min="9" max="9" width="15.453125" style="85" customWidth="1"/>
    <col min="10" max="252" width="12" style="84" customWidth="1"/>
    <col min="253" max="253" width="20.7265625" style="84" customWidth="1"/>
    <col min="254" max="254" width="35.453125" style="84" customWidth="1"/>
    <col min="255" max="255" width="0.54296875" style="84" customWidth="1"/>
    <col min="256" max="16384" width="56.453125" style="84"/>
  </cols>
  <sheetData>
    <row r="1" spans="1:9" ht="22.75" customHeight="1">
      <c r="I1" s="68" t="s">
        <v>119</v>
      </c>
    </row>
    <row r="2" spans="1:9" ht="22.75" customHeight="1">
      <c r="A2" s="32" t="s">
        <v>27</v>
      </c>
      <c r="B2" s="86"/>
      <c r="C2" s="87"/>
      <c r="D2" s="87"/>
      <c r="E2" s="87"/>
      <c r="F2" s="87"/>
      <c r="G2" s="87"/>
      <c r="H2" s="87"/>
      <c r="I2" s="84"/>
    </row>
    <row r="3" spans="1:9" ht="22.75" customHeight="1">
      <c r="A3" s="32" t="s">
        <v>188</v>
      </c>
      <c r="B3" s="86"/>
      <c r="C3" s="88"/>
      <c r="D3" s="88"/>
      <c r="E3" s="88"/>
      <c r="F3" s="88"/>
      <c r="G3" s="88"/>
      <c r="H3" s="88"/>
      <c r="I3" s="88"/>
    </row>
    <row r="4" spans="1:9" ht="22.75" customHeight="1">
      <c r="A4" s="69" t="s">
        <v>212</v>
      </c>
      <c r="B4" s="86"/>
      <c r="C4" s="88"/>
      <c r="D4" s="88"/>
      <c r="E4" s="88"/>
      <c r="F4" s="88"/>
      <c r="G4" s="88"/>
      <c r="H4" s="88"/>
      <c r="I4" s="88"/>
    </row>
    <row r="5" spans="1:9" ht="22.75" customHeight="1">
      <c r="A5" s="128" t="s">
        <v>120</v>
      </c>
      <c r="B5" s="128"/>
      <c r="C5" s="128"/>
      <c r="D5" s="128"/>
      <c r="E5" s="128"/>
      <c r="F5" s="128"/>
      <c r="G5" s="128"/>
      <c r="H5" s="128"/>
      <c r="I5" s="128"/>
    </row>
    <row r="6" spans="1:9" ht="22.75" customHeight="1">
      <c r="C6" s="70"/>
      <c r="D6" s="67" t="s">
        <v>13</v>
      </c>
      <c r="E6" s="89"/>
      <c r="F6" s="90"/>
      <c r="G6" s="89"/>
      <c r="H6" s="67" t="s">
        <v>12</v>
      </c>
      <c r="I6" s="89"/>
    </row>
    <row r="7" spans="1:9" ht="22.75" customHeight="1">
      <c r="C7" s="71">
        <v>2020</v>
      </c>
      <c r="D7" s="51"/>
      <c r="E7" s="71">
        <v>2019</v>
      </c>
      <c r="F7" s="83"/>
      <c r="G7" s="71">
        <v>2020</v>
      </c>
      <c r="H7" s="51"/>
      <c r="I7" s="71">
        <v>2019</v>
      </c>
    </row>
    <row r="8" spans="1:9" ht="22.75" customHeight="1">
      <c r="A8" s="32" t="s">
        <v>8</v>
      </c>
    </row>
    <row r="9" spans="1:9" ht="22.75" customHeight="1">
      <c r="A9" s="64" t="s">
        <v>249</v>
      </c>
      <c r="C9" s="63">
        <f>PL!D30</f>
        <v>-955762</v>
      </c>
      <c r="D9" s="63"/>
      <c r="E9" s="63">
        <f>PL!F30</f>
        <v>685545</v>
      </c>
      <c r="F9" s="63"/>
      <c r="G9" s="63">
        <f>PL!H30</f>
        <v>129597</v>
      </c>
      <c r="H9" s="63"/>
      <c r="I9" s="63">
        <f>PL!J30</f>
        <v>263294</v>
      </c>
    </row>
    <row r="10" spans="1:9" ht="22.75" customHeight="1">
      <c r="A10" s="64" t="s">
        <v>107</v>
      </c>
      <c r="C10" s="63"/>
      <c r="D10" s="63"/>
      <c r="E10" s="63"/>
      <c r="F10" s="63"/>
      <c r="G10" s="63"/>
      <c r="H10" s="63"/>
      <c r="I10" s="63"/>
    </row>
    <row r="11" spans="1:9" ht="22.75" customHeight="1">
      <c r="A11" s="64" t="s">
        <v>192</v>
      </c>
      <c r="C11" s="63"/>
      <c r="D11" s="63"/>
      <c r="E11" s="63"/>
    </row>
    <row r="12" spans="1:9" ht="22.75" customHeight="1">
      <c r="A12" s="64" t="s">
        <v>53</v>
      </c>
      <c r="C12" s="63">
        <v>2587669</v>
      </c>
      <c r="D12" s="63"/>
      <c r="E12" s="63">
        <v>1243384</v>
      </c>
      <c r="F12" s="63"/>
      <c r="G12" s="63">
        <v>4198</v>
      </c>
      <c r="H12" s="63"/>
      <c r="I12" s="63">
        <v>3996</v>
      </c>
    </row>
    <row r="13" spans="1:9" ht="22.75" customHeight="1">
      <c r="A13" s="64" t="s">
        <v>206</v>
      </c>
      <c r="C13" s="63">
        <v>23219</v>
      </c>
      <c r="D13" s="63"/>
      <c r="E13" s="63">
        <v>20283</v>
      </c>
      <c r="F13" s="63"/>
      <c r="G13" s="63">
        <v>0</v>
      </c>
      <c r="H13" s="63"/>
      <c r="I13" s="63">
        <v>0</v>
      </c>
    </row>
    <row r="14" spans="1:9" ht="22.75" customHeight="1">
      <c r="A14" s="64" t="s">
        <v>148</v>
      </c>
      <c r="C14" s="63">
        <v>75705</v>
      </c>
      <c r="D14" s="63"/>
      <c r="E14" s="63">
        <v>60924</v>
      </c>
      <c r="F14" s="63"/>
      <c r="G14" s="63">
        <v>0</v>
      </c>
      <c r="H14" s="63"/>
      <c r="I14" s="63">
        <v>0</v>
      </c>
    </row>
    <row r="15" spans="1:9" ht="22.75" customHeight="1">
      <c r="A15" s="56" t="s">
        <v>257</v>
      </c>
      <c r="C15" s="63">
        <v>11108</v>
      </c>
      <c r="D15" s="63"/>
      <c r="E15" s="63">
        <v>176180</v>
      </c>
      <c r="F15" s="63"/>
      <c r="G15" s="63">
        <v>11108</v>
      </c>
      <c r="H15" s="63"/>
      <c r="I15" s="63">
        <v>60180</v>
      </c>
    </row>
    <row r="16" spans="1:9" ht="22.75" customHeight="1">
      <c r="A16" s="64" t="s">
        <v>229</v>
      </c>
      <c r="C16" s="63">
        <v>-340</v>
      </c>
      <c r="D16" s="63"/>
      <c r="E16" s="63">
        <v>-10727</v>
      </c>
      <c r="F16" s="63"/>
      <c r="G16" s="63">
        <v>0</v>
      </c>
      <c r="H16" s="63"/>
      <c r="I16" s="63">
        <v>0</v>
      </c>
    </row>
    <row r="17" spans="1:9" ht="22.75" customHeight="1">
      <c r="A17" s="64" t="s">
        <v>203</v>
      </c>
      <c r="C17" s="63">
        <v>0</v>
      </c>
      <c r="D17" s="63"/>
      <c r="E17" s="63">
        <v>0</v>
      </c>
      <c r="F17" s="63"/>
      <c r="G17" s="63">
        <v>-304000</v>
      </c>
      <c r="H17" s="63"/>
      <c r="I17" s="63">
        <v>-297425</v>
      </c>
    </row>
    <row r="18" spans="1:9" ht="22.75" customHeight="1">
      <c r="A18" s="64" t="s">
        <v>151</v>
      </c>
      <c r="C18" s="63">
        <v>-267143</v>
      </c>
      <c r="D18" s="63"/>
      <c r="E18" s="63">
        <v>-236777</v>
      </c>
      <c r="F18" s="63"/>
      <c r="G18" s="63">
        <v>0</v>
      </c>
      <c r="H18" s="63"/>
      <c r="I18" s="63">
        <v>0</v>
      </c>
    </row>
    <row r="19" spans="1:9" ht="22.75" customHeight="1">
      <c r="A19" s="64" t="s">
        <v>230</v>
      </c>
      <c r="C19" s="63">
        <v>309932</v>
      </c>
      <c r="D19" s="63"/>
      <c r="E19" s="63">
        <v>-139822</v>
      </c>
      <c r="F19" s="63"/>
      <c r="G19" s="63">
        <v>184666</v>
      </c>
      <c r="H19" s="63"/>
      <c r="I19" s="63">
        <v>-2676</v>
      </c>
    </row>
    <row r="20" spans="1:9" ht="22.75" customHeight="1">
      <c r="A20" s="64" t="s">
        <v>232</v>
      </c>
      <c r="C20" s="85">
        <v>8366</v>
      </c>
      <c r="D20" s="63"/>
      <c r="E20" s="85">
        <v>-11616</v>
      </c>
      <c r="F20" s="63"/>
      <c r="G20" s="63">
        <v>11519</v>
      </c>
      <c r="H20" s="63"/>
      <c r="I20" s="63">
        <v>0</v>
      </c>
    </row>
    <row r="21" spans="1:9" ht="22.75" customHeight="1">
      <c r="A21" s="64" t="s">
        <v>108</v>
      </c>
      <c r="C21" s="63">
        <v>14304</v>
      </c>
      <c r="D21" s="63"/>
      <c r="E21" s="63">
        <v>10948</v>
      </c>
      <c r="F21" s="63"/>
      <c r="G21" s="63">
        <v>1124</v>
      </c>
      <c r="H21" s="63"/>
      <c r="I21" s="63">
        <v>883</v>
      </c>
    </row>
    <row r="22" spans="1:9" ht="22.75" customHeight="1">
      <c r="A22" s="64" t="s">
        <v>46</v>
      </c>
      <c r="C22" s="63">
        <v>-8396</v>
      </c>
      <c r="D22" s="63"/>
      <c r="E22" s="63">
        <v>-2356</v>
      </c>
      <c r="F22" s="63"/>
      <c r="G22" s="63">
        <v>-25350</v>
      </c>
      <c r="H22" s="63"/>
      <c r="I22" s="63">
        <v>-17148</v>
      </c>
    </row>
    <row r="23" spans="1:9" ht="22.75" customHeight="1">
      <c r="A23" s="64" t="s">
        <v>26</v>
      </c>
      <c r="C23" s="91">
        <v>1060365</v>
      </c>
      <c r="D23" s="63"/>
      <c r="E23" s="91">
        <v>152406</v>
      </c>
      <c r="F23" s="63"/>
      <c r="G23" s="91">
        <v>95762</v>
      </c>
      <c r="H23" s="63"/>
      <c r="I23" s="91">
        <v>89239</v>
      </c>
    </row>
    <row r="24" spans="1:9" ht="22.75" customHeight="1">
      <c r="A24" s="64" t="s">
        <v>134</v>
      </c>
      <c r="C24" s="92"/>
      <c r="D24" s="93"/>
      <c r="E24" s="92"/>
      <c r="F24" s="93"/>
      <c r="G24" s="92"/>
      <c r="H24" s="93"/>
      <c r="I24" s="92"/>
    </row>
    <row r="25" spans="1:9" ht="22.75" customHeight="1">
      <c r="A25" s="64" t="s">
        <v>135</v>
      </c>
      <c r="C25" s="63">
        <f>SUM(C9:C23)</f>
        <v>2859027</v>
      </c>
      <c r="D25" s="63"/>
      <c r="E25" s="63">
        <f>SUM(E9:E23)</f>
        <v>1948372</v>
      </c>
      <c r="F25" s="63"/>
      <c r="G25" s="63">
        <f>SUM(G9:G23)</f>
        <v>108624</v>
      </c>
      <c r="H25" s="63"/>
      <c r="I25" s="63">
        <f>SUM(I9:I23)</f>
        <v>100343</v>
      </c>
    </row>
    <row r="26" spans="1:9" ht="22.75" customHeight="1">
      <c r="A26" s="64" t="s">
        <v>54</v>
      </c>
      <c r="C26" s="93"/>
      <c r="D26" s="93"/>
      <c r="E26" s="93"/>
      <c r="F26" s="93"/>
      <c r="G26" s="93"/>
      <c r="H26" s="93"/>
      <c r="I26" s="93"/>
    </row>
    <row r="27" spans="1:9" ht="22.75" customHeight="1">
      <c r="A27" s="64" t="s">
        <v>116</v>
      </c>
      <c r="C27" s="63">
        <v>-12603</v>
      </c>
      <c r="D27" s="63"/>
      <c r="E27" s="63">
        <v>75347</v>
      </c>
      <c r="F27" s="63"/>
      <c r="G27" s="63">
        <v>-5265</v>
      </c>
      <c r="H27" s="63"/>
      <c r="I27" s="63">
        <v>-49983</v>
      </c>
    </row>
    <row r="28" spans="1:9" ht="22.75" customHeight="1">
      <c r="A28" s="64" t="s">
        <v>194</v>
      </c>
      <c r="C28" s="63">
        <v>-6251</v>
      </c>
      <c r="D28" s="63"/>
      <c r="E28" s="63">
        <v>-1550</v>
      </c>
      <c r="F28" s="63"/>
      <c r="G28" s="63">
        <v>0</v>
      </c>
      <c r="H28" s="63"/>
      <c r="I28" s="63">
        <v>0</v>
      </c>
    </row>
    <row r="29" spans="1:9" ht="22.75" customHeight="1">
      <c r="A29" s="64" t="s">
        <v>178</v>
      </c>
      <c r="C29" s="63">
        <v>-66217</v>
      </c>
      <c r="D29" s="63"/>
      <c r="E29" s="63">
        <v>69586</v>
      </c>
      <c r="F29" s="63"/>
      <c r="G29" s="63">
        <v>-15125</v>
      </c>
      <c r="H29" s="63"/>
      <c r="I29" s="63">
        <v>1648</v>
      </c>
    </row>
    <row r="30" spans="1:9" ht="22.75" customHeight="1">
      <c r="A30" s="64" t="s">
        <v>177</v>
      </c>
      <c r="C30" s="63">
        <v>3952</v>
      </c>
      <c r="D30" s="63"/>
      <c r="E30" s="63">
        <v>4114</v>
      </c>
      <c r="F30" s="63"/>
      <c r="G30" s="63">
        <v>0</v>
      </c>
      <c r="H30" s="63"/>
      <c r="I30" s="63">
        <v>0</v>
      </c>
    </row>
    <row r="31" spans="1:9" ht="22.75" customHeight="1">
      <c r="A31" s="64" t="s">
        <v>190</v>
      </c>
      <c r="C31" s="63">
        <v>-1893</v>
      </c>
      <c r="D31" s="63"/>
      <c r="E31" s="63">
        <v>-860</v>
      </c>
      <c r="F31" s="63"/>
      <c r="G31" s="63">
        <v>0</v>
      </c>
      <c r="H31" s="63"/>
      <c r="I31" s="63">
        <v>-157</v>
      </c>
    </row>
    <row r="32" spans="1:9" ht="22.75" customHeight="1">
      <c r="A32" s="64" t="s">
        <v>117</v>
      </c>
      <c r="C32" s="63">
        <v>-237308</v>
      </c>
      <c r="D32" s="63"/>
      <c r="E32" s="63">
        <v>-49914</v>
      </c>
      <c r="F32" s="63"/>
      <c r="G32" s="63">
        <v>-173</v>
      </c>
      <c r="H32" s="63"/>
      <c r="I32" s="63">
        <v>-196</v>
      </c>
    </row>
    <row r="33" spans="1:9" ht="22.75" customHeight="1">
      <c r="A33" s="64" t="s">
        <v>55</v>
      </c>
      <c r="C33" s="63">
        <v>-1590</v>
      </c>
      <c r="D33" s="63"/>
      <c r="E33" s="63">
        <v>4561</v>
      </c>
      <c r="F33" s="63"/>
      <c r="G33" s="63">
        <v>-38</v>
      </c>
      <c r="H33" s="63"/>
      <c r="I33" s="63">
        <v>-57</v>
      </c>
    </row>
    <row r="34" spans="1:9" ht="22.75" customHeight="1">
      <c r="A34" s="64" t="s">
        <v>56</v>
      </c>
      <c r="C34" s="63">
        <v>1269</v>
      </c>
      <c r="D34" s="63"/>
      <c r="E34" s="63">
        <v>60921</v>
      </c>
      <c r="F34" s="63"/>
      <c r="G34" s="63">
        <v>0</v>
      </c>
      <c r="H34" s="63"/>
      <c r="I34" s="63">
        <v>-517</v>
      </c>
    </row>
    <row r="35" spans="1:9" ht="22.75" customHeight="1">
      <c r="A35" s="64" t="s">
        <v>57</v>
      </c>
      <c r="C35" s="63"/>
      <c r="D35" s="63"/>
      <c r="E35" s="63"/>
      <c r="F35" s="63"/>
      <c r="G35" s="63"/>
      <c r="H35" s="63"/>
      <c r="I35" s="63"/>
    </row>
    <row r="36" spans="1:9" ht="22.75" customHeight="1">
      <c r="A36" s="64" t="s">
        <v>118</v>
      </c>
      <c r="C36" s="63">
        <v>129174</v>
      </c>
      <c r="D36" s="63"/>
      <c r="E36" s="63">
        <v>-278645</v>
      </c>
      <c r="F36" s="63"/>
      <c r="G36" s="63">
        <v>22821</v>
      </c>
      <c r="H36" s="63"/>
      <c r="I36" s="63">
        <v>-7000</v>
      </c>
    </row>
    <row r="37" spans="1:9" ht="22.75" customHeight="1">
      <c r="A37" s="64" t="s">
        <v>154</v>
      </c>
      <c r="C37" s="63">
        <v>-352481</v>
      </c>
      <c r="D37" s="63"/>
      <c r="E37" s="63">
        <v>17137</v>
      </c>
      <c r="F37" s="63"/>
      <c r="G37" s="63">
        <v>-306044</v>
      </c>
      <c r="H37" s="63"/>
      <c r="I37" s="63">
        <v>1935</v>
      </c>
    </row>
    <row r="38" spans="1:9" ht="22.75" customHeight="1">
      <c r="A38" s="64" t="s">
        <v>186</v>
      </c>
      <c r="C38" s="63">
        <v>42781</v>
      </c>
      <c r="D38" s="63"/>
      <c r="E38" s="63">
        <v>6640</v>
      </c>
      <c r="F38" s="63"/>
      <c r="G38" s="63">
        <v>0</v>
      </c>
      <c r="H38" s="63"/>
      <c r="I38" s="63">
        <v>0</v>
      </c>
    </row>
    <row r="39" spans="1:9" ht="22.75" customHeight="1">
      <c r="A39" s="64" t="s">
        <v>58</v>
      </c>
      <c r="C39" s="63">
        <v>-124767</v>
      </c>
      <c r="D39" s="63"/>
      <c r="E39" s="63">
        <v>2049</v>
      </c>
      <c r="F39" s="63"/>
      <c r="G39" s="63">
        <v>-116680</v>
      </c>
      <c r="H39" s="63"/>
      <c r="I39" s="63">
        <v>77</v>
      </c>
    </row>
    <row r="40" spans="1:9" ht="22.75" customHeight="1">
      <c r="A40" s="64" t="s">
        <v>155</v>
      </c>
      <c r="C40" s="63">
        <v>-595359</v>
      </c>
      <c r="D40" s="63"/>
      <c r="E40" s="63">
        <v>-348926</v>
      </c>
      <c r="F40" s="63"/>
      <c r="G40" s="63">
        <v>0</v>
      </c>
      <c r="H40" s="63"/>
      <c r="I40" s="63">
        <v>0</v>
      </c>
    </row>
    <row r="41" spans="1:9" ht="22.75" customHeight="1">
      <c r="A41" s="64" t="s">
        <v>176</v>
      </c>
      <c r="C41" s="63">
        <v>-8758</v>
      </c>
      <c r="D41" s="63"/>
      <c r="E41" s="63">
        <v>-1504</v>
      </c>
      <c r="F41" s="63"/>
      <c r="G41" s="63">
        <v>0</v>
      </c>
      <c r="H41" s="63"/>
      <c r="I41" s="63">
        <v>0</v>
      </c>
    </row>
    <row r="42" spans="1:9" ht="22.75" customHeight="1">
      <c r="A42" s="64" t="s">
        <v>156</v>
      </c>
      <c r="C42" s="63">
        <v>0</v>
      </c>
      <c r="D42" s="63"/>
      <c r="E42" s="63">
        <v>-1198</v>
      </c>
      <c r="F42" s="63"/>
      <c r="G42" s="63">
        <v>0</v>
      </c>
      <c r="H42" s="63"/>
      <c r="I42" s="63">
        <v>0</v>
      </c>
    </row>
    <row r="43" spans="1:9" ht="22.75" customHeight="1">
      <c r="A43" s="64" t="s">
        <v>195</v>
      </c>
      <c r="C43" s="63">
        <v>-15955</v>
      </c>
      <c r="D43" s="63"/>
      <c r="E43" s="63">
        <v>-23538</v>
      </c>
      <c r="F43" s="63"/>
      <c r="G43" s="63">
        <v>108</v>
      </c>
      <c r="H43" s="63"/>
      <c r="I43" s="63">
        <v>0</v>
      </c>
    </row>
    <row r="44" spans="1:9" ht="22.75" customHeight="1">
      <c r="A44" s="64" t="s">
        <v>59</v>
      </c>
      <c r="C44" s="91">
        <v>-6330</v>
      </c>
      <c r="D44" s="63"/>
      <c r="E44" s="91">
        <v>4967</v>
      </c>
      <c r="F44" s="63"/>
      <c r="G44" s="91">
        <v>-6319</v>
      </c>
      <c r="H44" s="63"/>
      <c r="I44" s="91">
        <v>4969</v>
      </c>
    </row>
    <row r="45" spans="1:9" ht="22.75" customHeight="1">
      <c r="A45" s="64" t="s">
        <v>196</v>
      </c>
      <c r="C45" s="63">
        <f>SUM(C25:C44)</f>
        <v>1606691</v>
      </c>
      <c r="D45" s="63"/>
      <c r="E45" s="63">
        <f>SUM(E25:E44)</f>
        <v>1487559</v>
      </c>
      <c r="F45" s="63"/>
      <c r="G45" s="63">
        <f>SUM(G25:G44)</f>
        <v>-318091</v>
      </c>
      <c r="H45" s="63"/>
      <c r="I45" s="63">
        <f>SUM(I25:I44)</f>
        <v>51062</v>
      </c>
    </row>
    <row r="46" spans="1:9" ht="22.75" customHeight="1">
      <c r="A46" s="64" t="s">
        <v>209</v>
      </c>
      <c r="C46" s="63">
        <v>-118033</v>
      </c>
      <c r="D46" s="63"/>
      <c r="E46" s="63">
        <v>-120361</v>
      </c>
      <c r="F46" s="63"/>
      <c r="G46" s="63">
        <v>-4526</v>
      </c>
      <c r="H46" s="63"/>
      <c r="I46" s="63">
        <v>-3133</v>
      </c>
    </row>
    <row r="47" spans="1:9" ht="22.75" customHeight="1">
      <c r="A47" s="32" t="s">
        <v>179</v>
      </c>
      <c r="C47" s="94">
        <f>SUM(C45:C46)</f>
        <v>1488658</v>
      </c>
      <c r="D47" s="63"/>
      <c r="E47" s="94">
        <f>SUM(E45:E46)</f>
        <v>1367198</v>
      </c>
      <c r="F47" s="63"/>
      <c r="G47" s="94">
        <f>SUM(G45:G46)</f>
        <v>-322617</v>
      </c>
      <c r="H47" s="63"/>
      <c r="I47" s="94">
        <f>SUM(I45:I46)</f>
        <v>47929</v>
      </c>
    </row>
    <row r="49" spans="1:13" ht="22.75" customHeight="1">
      <c r="A49" s="60" t="s">
        <v>145</v>
      </c>
    </row>
    <row r="50" spans="1:13" ht="22.75" customHeight="1">
      <c r="A50" s="64"/>
      <c r="I50" s="68" t="s">
        <v>119</v>
      </c>
    </row>
    <row r="51" spans="1:13" ht="22.75" customHeight="1">
      <c r="A51" s="32" t="s">
        <v>27</v>
      </c>
      <c r="B51" s="95"/>
      <c r="C51" s="96"/>
      <c r="D51" s="96"/>
      <c r="E51" s="96"/>
      <c r="F51" s="96"/>
      <c r="G51" s="96"/>
      <c r="H51" s="96"/>
      <c r="I51" s="84"/>
    </row>
    <row r="52" spans="1:13" ht="22.75" customHeight="1">
      <c r="A52" s="32" t="s">
        <v>187</v>
      </c>
      <c r="B52" s="95"/>
      <c r="C52" s="97"/>
      <c r="D52" s="97"/>
      <c r="E52" s="97"/>
      <c r="F52" s="97"/>
      <c r="G52" s="97"/>
      <c r="H52" s="97"/>
      <c r="I52" s="97"/>
    </row>
    <row r="53" spans="1:13" ht="22.75" customHeight="1">
      <c r="A53" s="69" t="s">
        <v>212</v>
      </c>
      <c r="B53" s="95"/>
      <c r="C53" s="97"/>
      <c r="D53" s="97"/>
      <c r="E53" s="97"/>
      <c r="F53" s="97"/>
      <c r="G53" s="97"/>
      <c r="H53" s="97"/>
      <c r="I53" s="97"/>
    </row>
    <row r="54" spans="1:13" ht="22.75" customHeight="1">
      <c r="A54" s="128" t="s">
        <v>120</v>
      </c>
      <c r="B54" s="128"/>
      <c r="C54" s="128"/>
      <c r="D54" s="128"/>
      <c r="E54" s="128"/>
      <c r="F54" s="128"/>
      <c r="G54" s="128"/>
      <c r="H54" s="128"/>
      <c r="I54" s="128"/>
    </row>
    <row r="55" spans="1:13" ht="22.75" customHeight="1">
      <c r="C55" s="70"/>
      <c r="D55" s="67" t="s">
        <v>13</v>
      </c>
      <c r="E55" s="89"/>
      <c r="F55" s="90"/>
      <c r="G55" s="89"/>
      <c r="H55" s="67" t="s">
        <v>12</v>
      </c>
      <c r="I55" s="89"/>
    </row>
    <row r="56" spans="1:13" ht="22.75" customHeight="1">
      <c r="C56" s="71">
        <v>2020</v>
      </c>
      <c r="D56" s="51"/>
      <c r="E56" s="71">
        <v>2019</v>
      </c>
      <c r="F56" s="83"/>
      <c r="G56" s="71">
        <v>2020</v>
      </c>
      <c r="H56" s="51"/>
      <c r="I56" s="71">
        <v>2019</v>
      </c>
      <c r="M56" s="63"/>
    </row>
    <row r="57" spans="1:13" ht="22.75" customHeight="1">
      <c r="A57" s="32" t="s">
        <v>9</v>
      </c>
    </row>
    <row r="58" spans="1:13" ht="22.75" customHeight="1">
      <c r="A58" s="64" t="s">
        <v>65</v>
      </c>
      <c r="C58" s="63">
        <v>2104</v>
      </c>
      <c r="D58" s="63"/>
      <c r="E58" s="63">
        <v>2301</v>
      </c>
      <c r="F58" s="63"/>
      <c r="G58" s="63">
        <v>11</v>
      </c>
      <c r="H58" s="63"/>
      <c r="I58" s="63">
        <v>11</v>
      </c>
    </row>
    <row r="59" spans="1:13" ht="22.75" customHeight="1">
      <c r="A59" s="64" t="s">
        <v>264</v>
      </c>
      <c r="C59" s="63">
        <v>1003319</v>
      </c>
      <c r="D59" s="63"/>
      <c r="E59" s="63">
        <v>2981</v>
      </c>
      <c r="F59" s="63"/>
      <c r="G59" s="63">
        <v>0</v>
      </c>
      <c r="H59" s="63"/>
      <c r="I59" s="63">
        <v>0</v>
      </c>
    </row>
    <row r="60" spans="1:13" ht="22.75" customHeight="1">
      <c r="A60" s="64" t="s">
        <v>265</v>
      </c>
      <c r="C60" s="85">
        <v>-546347</v>
      </c>
      <c r="D60" s="63"/>
      <c r="E60" s="85">
        <v>-8192</v>
      </c>
      <c r="F60" s="63"/>
      <c r="G60" s="63">
        <v>-486016</v>
      </c>
      <c r="H60" s="63"/>
      <c r="I60" s="63">
        <v>0</v>
      </c>
    </row>
    <row r="61" spans="1:13" ht="22.75" customHeight="1">
      <c r="A61" s="64" t="s">
        <v>258</v>
      </c>
      <c r="C61" s="109">
        <v>0</v>
      </c>
      <c r="D61" s="109"/>
      <c r="E61" s="109">
        <v>0</v>
      </c>
      <c r="F61" s="109"/>
      <c r="G61" s="109">
        <v>-140000</v>
      </c>
      <c r="H61" s="109"/>
      <c r="I61" s="109">
        <v>0</v>
      </c>
    </row>
    <row r="62" spans="1:13" ht="22.75" customHeight="1">
      <c r="A62" s="64" t="s">
        <v>259</v>
      </c>
      <c r="C62" s="109">
        <v>0</v>
      </c>
      <c r="D62" s="109"/>
      <c r="E62" s="109">
        <v>0</v>
      </c>
      <c r="F62" s="109"/>
      <c r="G62" s="109">
        <v>-98780</v>
      </c>
      <c r="H62" s="109"/>
      <c r="I62" s="109">
        <v>-1</v>
      </c>
    </row>
    <row r="63" spans="1:13" ht="22.75" customHeight="1">
      <c r="A63" s="64" t="s">
        <v>226</v>
      </c>
      <c r="C63" s="63">
        <v>0</v>
      </c>
      <c r="D63" s="109"/>
      <c r="E63" s="109">
        <v>0</v>
      </c>
      <c r="F63" s="109"/>
      <c r="G63" s="109">
        <v>12798390</v>
      </c>
      <c r="H63" s="109"/>
      <c r="I63" s="109">
        <v>0</v>
      </c>
    </row>
    <row r="64" spans="1:13" ht="22.75" customHeight="1">
      <c r="A64" s="64" t="s">
        <v>239</v>
      </c>
      <c r="C64" s="63">
        <v>95000</v>
      </c>
      <c r="D64" s="109"/>
      <c r="E64" s="109">
        <v>0</v>
      </c>
      <c r="F64" s="109"/>
      <c r="G64" s="109">
        <v>95000</v>
      </c>
      <c r="H64" s="109"/>
      <c r="I64" s="109">
        <v>0</v>
      </c>
    </row>
    <row r="65" spans="1:9" ht="22.75" customHeight="1">
      <c r="A65" s="64" t="s">
        <v>78</v>
      </c>
      <c r="C65" s="109">
        <v>627</v>
      </c>
      <c r="D65" s="109"/>
      <c r="E65" s="109">
        <v>11007</v>
      </c>
      <c r="F65" s="109"/>
      <c r="G65" s="109">
        <v>0</v>
      </c>
      <c r="H65" s="109"/>
      <c r="I65" s="109">
        <v>0</v>
      </c>
    </row>
    <row r="66" spans="1:9" ht="22.75" customHeight="1">
      <c r="A66" s="64" t="s">
        <v>109</v>
      </c>
      <c r="C66" s="63">
        <v>-1134</v>
      </c>
      <c r="D66" s="63"/>
      <c r="E66" s="63">
        <v>-1892</v>
      </c>
      <c r="F66" s="63"/>
      <c r="G66" s="63">
        <v>0</v>
      </c>
      <c r="H66" s="63"/>
      <c r="I66" s="63">
        <v>0</v>
      </c>
    </row>
    <row r="67" spans="1:9" ht="22.75" customHeight="1">
      <c r="A67" s="64" t="s">
        <v>79</v>
      </c>
      <c r="C67" s="63">
        <v>-597198</v>
      </c>
      <c r="D67" s="63"/>
      <c r="E67" s="63">
        <v>-568692</v>
      </c>
      <c r="F67" s="63"/>
      <c r="G67" s="63">
        <v>-674</v>
      </c>
      <c r="H67" s="63"/>
      <c r="I67" s="63">
        <v>-107</v>
      </c>
    </row>
    <row r="68" spans="1:9" ht="22.75" customHeight="1">
      <c r="A68" s="64" t="s">
        <v>193</v>
      </c>
      <c r="C68" s="63">
        <v>-584</v>
      </c>
      <c r="D68" s="63"/>
      <c r="E68" s="63">
        <v>-232</v>
      </c>
      <c r="F68" s="63"/>
      <c r="G68" s="63">
        <v>0</v>
      </c>
      <c r="H68" s="63"/>
      <c r="I68" s="63">
        <v>0</v>
      </c>
    </row>
    <row r="69" spans="1:9" ht="22.75" customHeight="1">
      <c r="A69" s="32" t="s">
        <v>234</v>
      </c>
      <c r="C69" s="94">
        <f>SUM(C58:C68)</f>
        <v>-44213</v>
      </c>
      <c r="D69" s="63"/>
      <c r="E69" s="94">
        <f>SUM(E58:E68)</f>
        <v>-562719</v>
      </c>
      <c r="F69" s="63"/>
      <c r="G69" s="94">
        <f>SUM(G58:G68)</f>
        <v>12167931</v>
      </c>
      <c r="H69" s="63"/>
      <c r="I69" s="94">
        <f>SUM(I58:I68)</f>
        <v>-97</v>
      </c>
    </row>
    <row r="70" spans="1:9" ht="22.75" customHeight="1">
      <c r="A70" s="98"/>
      <c r="C70" s="92"/>
      <c r="D70" s="93"/>
      <c r="E70" s="92"/>
      <c r="F70" s="93"/>
      <c r="G70" s="92"/>
      <c r="H70" s="93"/>
      <c r="I70" s="92"/>
    </row>
    <row r="71" spans="1:9" ht="22.75" customHeight="1">
      <c r="A71" s="32" t="s">
        <v>10</v>
      </c>
      <c r="C71" s="92"/>
      <c r="D71" s="92"/>
      <c r="E71" s="92"/>
      <c r="F71" s="92"/>
      <c r="G71" s="92"/>
      <c r="H71" s="92"/>
      <c r="I71" s="92"/>
    </row>
    <row r="72" spans="1:9" ht="22.75" customHeight="1">
      <c r="A72" s="64" t="s">
        <v>52</v>
      </c>
      <c r="C72" s="63">
        <v>-1039929</v>
      </c>
      <c r="D72" s="63"/>
      <c r="E72" s="63">
        <v>-98708</v>
      </c>
      <c r="F72" s="63"/>
      <c r="G72" s="63">
        <v>-85715</v>
      </c>
      <c r="H72" s="63"/>
      <c r="I72" s="63">
        <v>-54474</v>
      </c>
    </row>
    <row r="73" spans="1:9" ht="22.75" customHeight="1">
      <c r="A73" s="64" t="s">
        <v>231</v>
      </c>
      <c r="C73" s="63">
        <v>111058</v>
      </c>
      <c r="D73" s="63"/>
      <c r="E73" s="63">
        <v>-156686</v>
      </c>
      <c r="F73" s="63"/>
      <c r="G73" s="63">
        <v>0</v>
      </c>
      <c r="H73" s="63"/>
      <c r="I73" s="63">
        <v>0</v>
      </c>
    </row>
    <row r="74" spans="1:9" ht="22.75" customHeight="1">
      <c r="A74" s="64" t="s">
        <v>260</v>
      </c>
      <c r="C74" s="63">
        <v>0</v>
      </c>
      <c r="D74" s="63"/>
      <c r="E74" s="63">
        <v>0</v>
      </c>
      <c r="F74" s="63"/>
      <c r="G74" s="63">
        <v>600000</v>
      </c>
      <c r="H74" s="63"/>
      <c r="I74" s="63">
        <v>327500</v>
      </c>
    </row>
    <row r="75" spans="1:9" ht="22.75" customHeight="1">
      <c r="A75" s="64" t="s">
        <v>110</v>
      </c>
      <c r="C75" s="63">
        <v>-474201</v>
      </c>
      <c r="D75" s="63"/>
      <c r="E75" s="63">
        <v>-515664</v>
      </c>
      <c r="F75" s="63"/>
      <c r="G75" s="63">
        <v>-376093</v>
      </c>
      <c r="H75" s="63"/>
      <c r="I75" s="63">
        <v>-149870</v>
      </c>
    </row>
    <row r="76" spans="1:9" ht="22.75" customHeight="1">
      <c r="A76" s="64" t="s">
        <v>204</v>
      </c>
      <c r="C76" s="63">
        <v>-40000</v>
      </c>
      <c r="D76" s="63"/>
      <c r="E76" s="63">
        <v>-40000</v>
      </c>
      <c r="F76" s="63"/>
      <c r="G76" s="63">
        <v>0</v>
      </c>
      <c r="H76" s="63"/>
      <c r="I76" s="63">
        <v>0</v>
      </c>
    </row>
    <row r="77" spans="1:9" ht="22.75" customHeight="1">
      <c r="A77" s="64" t="s">
        <v>262</v>
      </c>
      <c r="C77" s="63">
        <v>-8387</v>
      </c>
      <c r="D77" s="63"/>
      <c r="E77" s="63">
        <v>0</v>
      </c>
      <c r="F77" s="63"/>
      <c r="G77" s="63">
        <v>-8387</v>
      </c>
      <c r="H77" s="63"/>
      <c r="I77" s="63">
        <v>0</v>
      </c>
    </row>
    <row r="78" spans="1:9" ht="22.75" customHeight="1">
      <c r="A78" s="64" t="s">
        <v>247</v>
      </c>
      <c r="C78" s="63">
        <v>-969885</v>
      </c>
      <c r="D78" s="63"/>
      <c r="E78" s="63">
        <v>-87376</v>
      </c>
      <c r="F78" s="63"/>
      <c r="G78" s="63">
        <v>-152</v>
      </c>
      <c r="H78" s="63"/>
      <c r="I78" s="63">
        <v>-164</v>
      </c>
    </row>
    <row r="79" spans="1:9" ht="22.75" customHeight="1">
      <c r="A79" s="64" t="s">
        <v>246</v>
      </c>
      <c r="C79" s="63">
        <v>377040</v>
      </c>
      <c r="D79" s="63"/>
      <c r="E79" s="63">
        <v>42971</v>
      </c>
      <c r="F79" s="63"/>
      <c r="G79" s="63">
        <v>377040</v>
      </c>
      <c r="H79" s="63"/>
      <c r="I79" s="63">
        <v>42971</v>
      </c>
    </row>
    <row r="80" spans="1:9" ht="22.75" customHeight="1">
      <c r="A80" s="32" t="s">
        <v>210</v>
      </c>
      <c r="C80" s="94">
        <f>SUM(C72:C79)</f>
        <v>-2044304</v>
      </c>
      <c r="D80" s="63"/>
      <c r="E80" s="94">
        <f>SUM(E72:E79)</f>
        <v>-855463</v>
      </c>
      <c r="F80" s="63"/>
      <c r="G80" s="94">
        <f>SUM(G72:G79)</f>
        <v>506693</v>
      </c>
      <c r="H80" s="63"/>
      <c r="I80" s="94">
        <f>SUM(I72:I79)</f>
        <v>165963</v>
      </c>
    </row>
    <row r="81" spans="1:9" ht="22.75" customHeight="1">
      <c r="A81" s="32" t="s">
        <v>211</v>
      </c>
      <c r="C81" s="63">
        <f>SUM(C47,C69,C80)</f>
        <v>-599859</v>
      </c>
      <c r="D81" s="63"/>
      <c r="E81" s="63">
        <f>SUM(E47,E69,E80)</f>
        <v>-50984</v>
      </c>
      <c r="F81" s="63"/>
      <c r="G81" s="63">
        <f>SUM(G47,G69,G80)</f>
        <v>12352007</v>
      </c>
      <c r="H81" s="63"/>
      <c r="I81" s="63">
        <f>SUM(I47,I69,I80)</f>
        <v>213795</v>
      </c>
    </row>
    <row r="82" spans="1:9" ht="22.75" customHeight="1">
      <c r="A82" s="64" t="s">
        <v>128</v>
      </c>
      <c r="C82" s="63">
        <v>23007571</v>
      </c>
      <c r="D82" s="63"/>
      <c r="E82" s="63">
        <v>899246</v>
      </c>
      <c r="F82" s="63"/>
      <c r="G82" s="63">
        <v>450604</v>
      </c>
      <c r="H82" s="63"/>
      <c r="I82" s="63">
        <v>49055</v>
      </c>
    </row>
    <row r="83" spans="1:9" ht="22.75" customHeight="1" thickBot="1">
      <c r="A83" s="32" t="s">
        <v>129</v>
      </c>
      <c r="C83" s="30">
        <f>SUM(C81:C82)</f>
        <v>22407712</v>
      </c>
      <c r="D83" s="63"/>
      <c r="E83" s="30">
        <f>SUM(E81:E82)</f>
        <v>848262</v>
      </c>
      <c r="F83" s="63"/>
      <c r="G83" s="30">
        <f>SUM(G81:G82)</f>
        <v>12802611</v>
      </c>
      <c r="H83" s="63"/>
      <c r="I83" s="30">
        <f>SUM(I81:I82)</f>
        <v>262850</v>
      </c>
    </row>
    <row r="84" spans="1:9" ht="22.75" customHeight="1" thickTop="1">
      <c r="A84" s="99"/>
      <c r="C84" s="63">
        <f>SUM(C83-BS!E11)</f>
        <v>0</v>
      </c>
      <c r="D84" s="63"/>
      <c r="E84" s="63"/>
      <c r="F84" s="63"/>
      <c r="G84" s="63">
        <f>SUM(G83-BS!I11)</f>
        <v>0</v>
      </c>
      <c r="H84" s="63"/>
      <c r="I84" s="63"/>
    </row>
    <row r="85" spans="1:9" ht="22.75" customHeight="1">
      <c r="A85" s="32" t="s">
        <v>111</v>
      </c>
      <c r="C85" s="63"/>
      <c r="D85" s="63"/>
      <c r="E85" s="63"/>
      <c r="F85" s="63"/>
      <c r="G85" s="63"/>
      <c r="H85" s="63"/>
      <c r="I85" s="63"/>
    </row>
    <row r="86" spans="1:9" ht="22.75" customHeight="1">
      <c r="A86" s="64" t="s">
        <v>147</v>
      </c>
      <c r="C86" s="63"/>
      <c r="D86" s="63"/>
      <c r="E86" s="63"/>
      <c r="F86" s="63"/>
      <c r="G86" s="63"/>
      <c r="H86" s="63"/>
      <c r="I86" s="63"/>
    </row>
    <row r="87" spans="1:9" ht="22.75" customHeight="1">
      <c r="A87" s="64" t="s">
        <v>266</v>
      </c>
      <c r="C87" s="63">
        <v>369403</v>
      </c>
      <c r="D87" s="63"/>
      <c r="E87" s="63">
        <v>625803</v>
      </c>
      <c r="F87" s="63"/>
      <c r="G87" s="63">
        <v>2129</v>
      </c>
      <c r="H87" s="63"/>
      <c r="I87" s="63">
        <v>0</v>
      </c>
    </row>
    <row r="88" spans="1:9" ht="22.75" customHeight="1">
      <c r="A88" s="64" t="s">
        <v>267</v>
      </c>
      <c r="C88" s="63">
        <v>30177</v>
      </c>
      <c r="D88" s="63"/>
      <c r="E88" s="63">
        <v>0</v>
      </c>
      <c r="F88" s="63"/>
      <c r="G88" s="63">
        <v>0</v>
      </c>
      <c r="H88" s="63"/>
      <c r="I88" s="63">
        <v>0</v>
      </c>
    </row>
    <row r="89" spans="1:9" ht="22.75" customHeight="1">
      <c r="A89" s="64" t="s">
        <v>199</v>
      </c>
      <c r="C89" s="63"/>
      <c r="D89" s="63"/>
      <c r="E89" s="63"/>
      <c r="F89" s="63"/>
      <c r="G89" s="63"/>
      <c r="H89" s="63"/>
      <c r="I89" s="63"/>
    </row>
    <row r="90" spans="1:9" ht="22.75" customHeight="1">
      <c r="A90" s="64" t="s">
        <v>200</v>
      </c>
      <c r="C90" s="63">
        <v>0</v>
      </c>
      <c r="D90" s="63"/>
      <c r="E90" s="63">
        <v>0</v>
      </c>
      <c r="F90" s="63"/>
      <c r="G90" s="63">
        <v>0</v>
      </c>
      <c r="H90" s="63"/>
      <c r="I90" s="63">
        <v>5995</v>
      </c>
    </row>
    <row r="91" spans="1:9" ht="22.75" customHeight="1">
      <c r="A91" s="64" t="s">
        <v>205</v>
      </c>
      <c r="C91" s="63">
        <v>0</v>
      </c>
      <c r="D91" s="63"/>
      <c r="E91" s="63">
        <v>0</v>
      </c>
      <c r="F91" s="63"/>
      <c r="G91" s="63">
        <v>0</v>
      </c>
      <c r="H91" s="63"/>
      <c r="I91" s="63">
        <v>560050</v>
      </c>
    </row>
    <row r="92" spans="1:9" ht="22.75" customHeight="1">
      <c r="A92" s="64" t="s">
        <v>198</v>
      </c>
      <c r="C92" s="63"/>
      <c r="D92" s="63"/>
      <c r="E92" s="63"/>
      <c r="F92" s="63"/>
      <c r="G92" s="63"/>
      <c r="H92" s="63"/>
      <c r="I92" s="63"/>
    </row>
    <row r="93" spans="1:9" ht="22.75" customHeight="1">
      <c r="A93" s="64" t="s">
        <v>261</v>
      </c>
      <c r="C93" s="63">
        <v>209000</v>
      </c>
      <c r="D93" s="63"/>
      <c r="E93" s="63">
        <v>297425</v>
      </c>
      <c r="F93" s="63"/>
      <c r="G93" s="63">
        <v>209000</v>
      </c>
      <c r="H93" s="63"/>
      <c r="I93" s="63">
        <v>297425</v>
      </c>
    </row>
    <row r="94" spans="1:9" ht="22.75" customHeight="1">
      <c r="A94" s="64"/>
      <c r="C94" s="63"/>
      <c r="D94" s="63"/>
      <c r="E94" s="63"/>
      <c r="F94" s="63"/>
      <c r="G94" s="63"/>
      <c r="H94" s="63"/>
      <c r="I94" s="63"/>
    </row>
    <row r="95" spans="1:9" ht="22.75" customHeight="1">
      <c r="A95" s="60" t="s">
        <v>145</v>
      </c>
    </row>
  </sheetData>
  <mergeCells count="2">
    <mergeCell ref="A5:I5"/>
    <mergeCell ref="A54:I54"/>
  </mergeCells>
  <printOptions horizontalCentered="1"/>
  <pageMargins left="0.67" right="0.21" top="0.7" bottom="0.19" header="0.3" footer="0.3"/>
  <pageSetup paperSize="9" scale="67" fitToHeight="2" orientation="portrait" r:id="rId1"/>
  <rowBreaks count="1" manualBreakCount="1">
    <brk id="4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only</vt:lpstr>
      <vt:lpstr>CF</vt:lpstr>
      <vt:lpstr>BS!Print_Area</vt:lpstr>
      <vt:lpstr>CF!Print_Area</vt:lpstr>
      <vt:lpstr>conso!Print_Area</vt:lpstr>
      <vt:lpstr>only!Print_Area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2020-05-07T10:56:42Z</cp:lastPrinted>
  <dcterms:created xsi:type="dcterms:W3CDTF">1997-11-07T06:36:09Z</dcterms:created>
  <dcterms:modified xsi:type="dcterms:W3CDTF">2020-05-08T10:43:30Z</dcterms:modified>
</cp:coreProperties>
</file>