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 defaultThemeVersion="124226"/>
  <bookViews>
    <workbookView xWindow="0" yWindow="0" windowWidth="19420" windowHeight="7250" tabRatio="619" firstSheet="1" activeTab="5"/>
  </bookViews>
  <sheets>
    <sheet name="NAV000" sheetId="1" state="hidden" r:id="rId1"/>
    <sheet name="BS" sheetId="28" r:id="rId2"/>
    <sheet name="PL" sheetId="27" r:id="rId3"/>
    <sheet name="Conso" sheetId="26" r:id="rId4"/>
    <sheet name="only" sheetId="22" r:id="rId5"/>
    <sheet name="CF" sheetId="12" r:id="rId6"/>
    <sheet name="000" sheetId="3" state="veryHidden" r:id="rId7"/>
  </sheets>
  <definedNames>
    <definedName name="_xlnm.Print_Area" localSheetId="1">BS!$A$1:$M$114</definedName>
    <definedName name="_xlnm.Print_Area" localSheetId="5">CF!$A$1:$L$94</definedName>
    <definedName name="_xlnm.Print_Area" localSheetId="3">Conso!$A$1:$AA$28</definedName>
    <definedName name="_xlnm.Print_Area" localSheetId="4">only!$A$1:$R$26</definedName>
    <definedName name="_xlnm.Print_Area" localSheetId="2">PL!$A$1:$K$62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A15" i="26" l="1"/>
  <c r="W15" i="26"/>
  <c r="U15" i="26"/>
  <c r="K30" i="27" l="1"/>
  <c r="I30" i="27"/>
  <c r="G30" i="27"/>
  <c r="E30" i="27"/>
  <c r="S26" i="26" l="1"/>
  <c r="Q26" i="26"/>
  <c r="O26" i="26"/>
  <c r="M26" i="26"/>
  <c r="E23" i="26"/>
  <c r="G21" i="28" l="1"/>
  <c r="G28" i="28" l="1"/>
  <c r="I12" i="28" l="1"/>
  <c r="I20" i="28"/>
  <c r="I11" i="28" l="1"/>
  <c r="F82" i="12" s="1"/>
  <c r="I60" i="28" l="1"/>
  <c r="I72" i="28"/>
  <c r="G72" i="28" l="1"/>
  <c r="E48" i="27" l="1"/>
  <c r="E53" i="27" l="1"/>
  <c r="J82" i="12" l="1"/>
  <c r="I25" i="26" l="1"/>
  <c r="K25" i="26" l="1"/>
  <c r="I26" i="26"/>
  <c r="H23" i="22"/>
  <c r="G23" i="26"/>
  <c r="G26" i="26" s="1"/>
  <c r="C23" i="26"/>
  <c r="C26" i="26" s="1"/>
  <c r="E24" i="26"/>
  <c r="E26" i="26" s="1"/>
  <c r="D21" i="22"/>
  <c r="P24" i="22"/>
  <c r="N24" i="22"/>
  <c r="L24" i="22"/>
  <c r="H24" i="22"/>
  <c r="F24" i="22"/>
  <c r="D24" i="22"/>
  <c r="B24" i="22"/>
  <c r="U25" i="26" l="1"/>
  <c r="G95" i="28"/>
  <c r="P22" i="22"/>
  <c r="P21" i="22"/>
  <c r="P20" i="22"/>
  <c r="K103" i="28" s="1"/>
  <c r="P23" i="22"/>
  <c r="R23" i="22"/>
  <c r="K95" i="28"/>
  <c r="W25" i="26" l="1"/>
  <c r="AA25" i="26" s="1"/>
  <c r="K97" i="28"/>
  <c r="G97" i="28"/>
  <c r="K96" i="28"/>
  <c r="G96" i="28"/>
  <c r="K100" i="28" l="1"/>
  <c r="G100" i="28" s="1"/>
  <c r="G101" i="28" s="1"/>
  <c r="M66" i="28" l="1"/>
  <c r="M53" i="28"/>
  <c r="M27" i="28"/>
  <c r="P19" i="22" l="1"/>
  <c r="U21" i="26"/>
  <c r="H15" i="12" l="1"/>
  <c r="Y22" i="26"/>
  <c r="Y16" i="26"/>
  <c r="U24" i="26"/>
  <c r="W24" i="26" s="1"/>
  <c r="AA24" i="26" s="1"/>
  <c r="U23" i="26"/>
  <c r="W23" i="26"/>
  <c r="AA23" i="26" s="1"/>
  <c r="U22" i="26"/>
  <c r="W21" i="26"/>
  <c r="AA21" i="26" s="1"/>
  <c r="J22" i="22"/>
  <c r="J16" i="22"/>
  <c r="R21" i="22"/>
  <c r="R19" i="22"/>
  <c r="U26" i="26" l="1"/>
  <c r="G103" i="28" s="1"/>
  <c r="Y26" i="26"/>
  <c r="G105" i="28" s="1"/>
  <c r="R22" i="22"/>
  <c r="D16" i="22" l="1"/>
  <c r="S19" i="26" l="1"/>
  <c r="Q19" i="26"/>
  <c r="O19" i="26"/>
  <c r="M19" i="26"/>
  <c r="I19" i="26"/>
  <c r="G19" i="26"/>
  <c r="C19" i="26"/>
  <c r="E19" i="26" l="1"/>
  <c r="D15" i="22"/>
  <c r="K26" i="27" l="1"/>
  <c r="E26" i="27"/>
  <c r="G26" i="27"/>
  <c r="I26" i="27"/>
  <c r="K76" i="28"/>
  <c r="M76" i="28" l="1"/>
  <c r="I76" i="28"/>
  <c r="G76" i="28"/>
  <c r="M61" i="28"/>
  <c r="K61" i="28"/>
  <c r="K77" i="28" s="1"/>
  <c r="G61" i="28"/>
  <c r="I61" i="28"/>
  <c r="M33" i="28"/>
  <c r="K33" i="28"/>
  <c r="I33" i="28"/>
  <c r="G33" i="28"/>
  <c r="M21" i="28"/>
  <c r="K21" i="28"/>
  <c r="I21" i="28"/>
  <c r="G77" i="28" l="1"/>
  <c r="M77" i="28"/>
  <c r="K34" i="28"/>
  <c r="I77" i="28"/>
  <c r="I34" i="28"/>
  <c r="G34" i="28"/>
  <c r="M34" i="28"/>
  <c r="M104" i="28"/>
  <c r="M106" i="28" s="1"/>
  <c r="I104" i="28"/>
  <c r="I106" i="28" s="1"/>
  <c r="M107" i="28" l="1"/>
  <c r="M108" i="28" s="1"/>
  <c r="I107" i="28"/>
  <c r="I108" i="28" s="1"/>
  <c r="L80" i="12"/>
  <c r="L69" i="12"/>
  <c r="H69" i="12"/>
  <c r="K19" i="27"/>
  <c r="G19" i="27"/>
  <c r="K27" i="27" l="1"/>
  <c r="G27" i="27"/>
  <c r="G32" i="27" s="1"/>
  <c r="I19" i="27"/>
  <c r="I27" i="27" s="1"/>
  <c r="E19" i="27"/>
  <c r="E27" i="27" s="1"/>
  <c r="E18" i="27"/>
  <c r="J69" i="12"/>
  <c r="F69" i="12"/>
  <c r="R13" i="22"/>
  <c r="H80" i="12"/>
  <c r="K18" i="27"/>
  <c r="G18" i="27"/>
  <c r="U17" i="26"/>
  <c r="W17" i="26" s="1"/>
  <c r="AA17" i="26" s="1"/>
  <c r="P15" i="22"/>
  <c r="J80" i="12"/>
  <c r="F80" i="12"/>
  <c r="N17" i="22"/>
  <c r="L17" i="22"/>
  <c r="H17" i="22"/>
  <c r="F17" i="22"/>
  <c r="D17" i="22"/>
  <c r="B17" i="22"/>
  <c r="P16" i="22"/>
  <c r="R16" i="22"/>
  <c r="P14" i="22"/>
  <c r="U18" i="26"/>
  <c r="Y19" i="26"/>
  <c r="U16" i="26"/>
  <c r="I18" i="27"/>
  <c r="U19" i="26" l="1"/>
  <c r="K32" i="27"/>
  <c r="K36" i="27" s="1"/>
  <c r="K52" i="27" s="1"/>
  <c r="L9" i="12"/>
  <c r="L25" i="12" s="1"/>
  <c r="L45" i="12" s="1"/>
  <c r="P17" i="22"/>
  <c r="W18" i="26"/>
  <c r="AA18" i="26" s="1"/>
  <c r="R15" i="22"/>
  <c r="H9" i="12"/>
  <c r="H25" i="12" s="1"/>
  <c r="H45" i="12" s="1"/>
  <c r="J9" i="12"/>
  <c r="J25" i="12" s="1"/>
  <c r="J45" i="12" s="1"/>
  <c r="J47" i="12" s="1"/>
  <c r="J81" i="12" s="1"/>
  <c r="J83" i="12" s="1"/>
  <c r="J84" i="12" s="1"/>
  <c r="I32" i="27"/>
  <c r="F9" i="12"/>
  <c r="F25" i="12" s="1"/>
  <c r="F45" i="12" s="1"/>
  <c r="F47" i="12" s="1"/>
  <c r="F81" i="12" s="1"/>
  <c r="F83" i="12" s="1"/>
  <c r="F84" i="12" s="1"/>
  <c r="E32" i="27"/>
  <c r="K47" i="27" l="1"/>
  <c r="J14" i="22" s="1"/>
  <c r="H47" i="12"/>
  <c r="H81" i="12" s="1"/>
  <c r="H83" i="12" s="1"/>
  <c r="L47" i="12"/>
  <c r="L81" i="12" s="1"/>
  <c r="L83" i="12" s="1"/>
  <c r="G36" i="27"/>
  <c r="G54" i="27" s="1"/>
  <c r="G52" i="27" s="1"/>
  <c r="G49" i="27"/>
  <c r="G47" i="27" s="1"/>
  <c r="K16" i="26" s="1"/>
  <c r="E49" i="27"/>
  <c r="E47" i="27" s="1"/>
  <c r="E36" i="27"/>
  <c r="E54" i="27" s="1"/>
  <c r="E52" i="27" s="1"/>
  <c r="I47" i="27"/>
  <c r="J20" i="22" s="1"/>
  <c r="I36" i="27"/>
  <c r="I52" i="27" s="1"/>
  <c r="K22" i="26" l="1"/>
  <c r="K26" i="26" s="1"/>
  <c r="J24" i="22"/>
  <c r="K102" i="28" s="1"/>
  <c r="R20" i="22"/>
  <c r="R24" i="22" s="1"/>
  <c r="K19" i="26"/>
  <c r="R14" i="22"/>
  <c r="R17" i="22" s="1"/>
  <c r="J17" i="22"/>
  <c r="W16" i="26"/>
  <c r="W19" i="26" s="1"/>
  <c r="W22" i="26" l="1"/>
  <c r="W26" i="26" s="1"/>
  <c r="G102" i="28"/>
  <c r="G104" i="28" s="1"/>
  <c r="G106" i="28" s="1"/>
  <c r="K104" i="28"/>
  <c r="K106" i="28" s="1"/>
  <c r="K107" i="28" s="1"/>
  <c r="K108" i="28" s="1"/>
  <c r="AA16" i="26"/>
  <c r="AA22" i="26" l="1"/>
  <c r="AA26" i="26" s="1"/>
  <c r="AA27" i="26" s="1"/>
  <c r="G107" i="28"/>
  <c r="G108" i="28" s="1"/>
  <c r="R25" i="22"/>
  <c r="AA19" i="26"/>
</calcChain>
</file>

<file path=xl/sharedStrings.xml><?xml version="1.0" encoding="utf-8"?>
<sst xmlns="http://schemas.openxmlformats.org/spreadsheetml/2006/main" count="395" uniqueCount="257">
  <si>
    <t>บริษัท จัสมิน อินเตอร์เนชั่นแนล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</si>
  <si>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</si>
  <si>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</si>
  <si>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</si>
  <si>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</si>
  <si>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</si>
  <si>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</si>
  <si>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</si>
  <si>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</si>
  <si>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</si>
  <si>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</si>
  <si>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</si>
  <si>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</si>
  <si>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</si>
  <si>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</si>
  <si>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</si>
  <si>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</si>
  <si>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ส่วนของ</t>
  </si>
  <si>
    <t>ทุนเรือนหุ้น</t>
  </si>
  <si>
    <t>ส่วนเกินทุน</t>
  </si>
  <si>
    <t>ผู้ถือหุ้น</t>
  </si>
  <si>
    <t>แสดงสิทธิ</t>
  </si>
  <si>
    <t>บริษัทย่อย</t>
  </si>
  <si>
    <t>รวม</t>
  </si>
  <si>
    <t>กำไรสะสม</t>
  </si>
  <si>
    <t>รวมส่วนของผู้ถือหุ้น</t>
  </si>
  <si>
    <t>แสดงสิทธิที่</t>
  </si>
  <si>
    <t>ส่วนของผู้ถือหุ้นของบริษัทฯ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</si>
  <si>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</si>
  <si>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</si>
  <si>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</si>
  <si>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งบการเงินเฉพาะกิจการ</t>
  </si>
  <si>
    <t>- บริษัทฯ</t>
  </si>
  <si>
    <t>- บริษัทย่อย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</si>
  <si>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</si>
  <si>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</si>
  <si>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</si>
  <si>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</si>
  <si>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</si>
  <si>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</si>
  <si>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</si>
  <si>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</si>
  <si>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</si>
  <si>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</si>
  <si>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</si>
  <si>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</si>
  <si>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</si>
  <si>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</si>
  <si>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</si>
  <si>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</si>
  <si>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รายได้อื่น</t>
  </si>
  <si>
    <t>รวมรายได้อื่น</t>
  </si>
  <si>
    <t xml:space="preserve">   ค่าจัดการรับ</t>
  </si>
  <si>
    <t xml:space="preserve">   ดอกเบี้ยรับ</t>
  </si>
  <si>
    <t xml:space="preserve">   กำไรจากอัตราแลกเปลี่ยน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</si>
  <si>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</si>
  <si>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</si>
  <si>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</si>
  <si>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</si>
  <si>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</si>
  <si>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</si>
  <si>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   สำรองตามกฎหมาย  </t>
  </si>
  <si>
    <t>จากใบสำคัญ</t>
  </si>
  <si>
    <t>ดอกเบี้ยรับ</t>
  </si>
  <si>
    <t xml:space="preserve">   ดอกเบี้ยจ่าย</t>
  </si>
  <si>
    <t>รวมส่วนของ</t>
  </si>
  <si>
    <t xml:space="preserve">   ค่าเสื่อมราคาและค่าตัดจำหน่าย</t>
  </si>
  <si>
    <t>ในบริษัทย่อย</t>
  </si>
  <si>
    <t>ข้อมูลกระแสเงินสดเปิดเผยเพิ่มเติม</t>
  </si>
  <si>
    <t>รายการที่มิใช่เงินสด</t>
  </si>
  <si>
    <t>ซื้ออาคารและอุปกรณ์</t>
  </si>
  <si>
    <t xml:space="preserve">เงินสดรับจากการจำหน่ายอุปกรณ์ </t>
  </si>
  <si>
    <t>งบแสดงการเปลี่ยนแปลงส่วนของผู้ถือหุ้น</t>
  </si>
  <si>
    <t>ส่วนต่ำกว่าทุน</t>
  </si>
  <si>
    <t>ลูกหนี้การค้าและลูกหนี้อื่น</t>
  </si>
  <si>
    <t>ภาษีซื้อยังไม่ถึงกำหนดชำระ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</si>
  <si>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</si>
  <si>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</si>
  <si>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</si>
  <si>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ค่าเช่าจ่ายล่วงหน้า </t>
  </si>
  <si>
    <t>เจ้าหนี้การค้าและเจ้าหนี้อื่น</t>
  </si>
  <si>
    <t>ภาษีขายยังไม่ถึงกำหนดชำระ</t>
  </si>
  <si>
    <t xml:space="preserve">   ยังไม่ได้จัดสรร </t>
  </si>
  <si>
    <t>องค์ประกอบอื่นของส่วนของผู้ถือหุ้น</t>
  </si>
  <si>
    <t>งบกำไรขาดทุนเบ็ดเสร็จ</t>
  </si>
  <si>
    <t>กำไรขาดทุน: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</si>
  <si>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</si>
  <si>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</si>
  <si>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</si>
  <si>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</si>
  <si>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สำรองผลประโยชน์ระยะยาวของพนักงาน</t>
  </si>
  <si>
    <t>ซื้ออสังหาริมทรัพย์เพื่อการลงทุน</t>
  </si>
  <si>
    <t>เงินสดจ่ายคืนเจ้าหนี้ค่าอุปกรณ์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</si>
  <si>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</si>
  <si>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</si>
  <si>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สำรองผลประโยชน์ระยะยาวของพนักงาน</t>
  </si>
  <si>
    <t>ค่าใช้จ่ายจ่ายล่วงหน้า</t>
  </si>
  <si>
    <t>เงินลงทุน</t>
  </si>
  <si>
    <t>ส่วนเกิน</t>
  </si>
  <si>
    <t>มูลค่าหุ้น</t>
  </si>
  <si>
    <t>จากการ</t>
  </si>
  <si>
    <t>ส่วนของผู้มี</t>
  </si>
  <si>
    <t>เปลี่ยนแปลง</t>
  </si>
  <si>
    <t>ส่วนได้เสียที่</t>
  </si>
  <si>
    <t>ที่ออกและ</t>
  </si>
  <si>
    <t>จากส่วนล้ำ</t>
  </si>
  <si>
    <t>สัดส่วน</t>
  </si>
  <si>
    <t>องค์ประกอบอื่น</t>
  </si>
  <si>
    <t>ไม่มีอำนาจ</t>
  </si>
  <si>
    <t>ชำระเต็ม</t>
  </si>
  <si>
    <t>ที่หมดสิทธิ</t>
  </si>
  <si>
    <t>ของส่วนของ</t>
  </si>
  <si>
    <t>ควบคุมของ</t>
  </si>
  <si>
    <t>มูลค่าแล้ว</t>
  </si>
  <si>
    <t>การใช้</t>
  </si>
  <si>
    <t>ลดทุน</t>
  </si>
  <si>
    <t>ของบริษัทย่อย</t>
  </si>
  <si>
    <t>ของบริษัทฯ</t>
  </si>
  <si>
    <t xml:space="preserve">   ค่าใช้จ่ายจ่ายล่วงหน้า</t>
  </si>
  <si>
    <t>อสังหาริมทรัพย์เพื่อการลงทุน</t>
  </si>
  <si>
    <t>งบแสดงฐานะการเงิน</t>
  </si>
  <si>
    <t>งบแสดงฐานะการเงิน (ต่อ)</t>
  </si>
  <si>
    <t>เงินกู้ยืมระยะสั้นจากธนาคาร</t>
  </si>
  <si>
    <t xml:space="preserve">   ซื้ออุปกรณ์ที่ยังไม่ได้ชำระ</t>
  </si>
  <si>
    <t>กรรมการ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</si>
  <si>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</si>
  <si>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</si>
  <si>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</si>
  <si>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</si>
  <si>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</si>
  <si>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</si>
  <si>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</si>
  <si>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</si>
  <si>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</si>
  <si>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</si>
  <si>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ภาษีเงินได้ค้างจ่าย</t>
  </si>
  <si>
    <t>สินทรัพย์ภาษีเงินได้รอการตัดบัญชี</t>
  </si>
  <si>
    <t>ส่วนของหนี้สินระยะยาวที่ถึงกำหนดชำระภายในหนึ่งปี</t>
  </si>
  <si>
    <t>หมายเหตุประกอบงบการเงินเป็นส่วนหนึ่งของงบการเงินระหว่างกาลนี้</t>
  </si>
  <si>
    <t>หนี้สินระยะยาวสุทธิจากส่วนที่ถึงกำหนดชำระภายในหนึ่งปี</t>
  </si>
  <si>
    <t>จ่ายดอกเบี้ย</t>
  </si>
  <si>
    <t>ส่วนของผู้มีส่วนได้เสียที่ไม่มีอำนาจควบคุมของบริษัทย่อย</t>
  </si>
  <si>
    <t>รายได้จากการขายและการบริการ</t>
  </si>
  <si>
    <t>ต้นทุนขายและบริการ</t>
  </si>
  <si>
    <t>ค่าใช้จ่ายในการขายและการบริการ</t>
  </si>
  <si>
    <t>ค่าใช้จ่ายในการบริหาร</t>
  </si>
  <si>
    <t>ส่วนแบ่งกำไรจากเงินลงทุนในบริษัทร่วม</t>
  </si>
  <si>
    <t>หมดสิทธิการใช้</t>
  </si>
  <si>
    <t>รายการปรับกระทบยอดกำไรก่อนภาษีเป็นเงินสดรับ (จ่าย)</t>
  </si>
  <si>
    <t xml:space="preserve">   จากกิจกรรมดำเนินงาน 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</si>
  <si>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</si>
  <si>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</si>
  <si>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ประมาณการหนี้สินจากการกลับคำพิพากษาของศาลฎีกา</t>
  </si>
  <si>
    <t xml:space="preserve">   หนี้สงสัยจะสูญ</t>
  </si>
  <si>
    <t>ภาษีเงินได้</t>
  </si>
  <si>
    <t>ภาษีเงินได้ถูกหัก ณ ที่จ่าย</t>
  </si>
  <si>
    <t>ภาษีเงินได้หัก ณ ที่จ่ายรอนำส่ง</t>
  </si>
  <si>
    <t xml:space="preserve">   สำรองการประกันรายได้ค่าเช่า</t>
  </si>
  <si>
    <t xml:space="preserve">   สำรองค่าขออนุญาตพาดสายเส้นใยแก้วนำแสง</t>
  </si>
  <si>
    <t xml:space="preserve">   ภาษีเงินได้หัก ณ ที่จ่ายรอนำส่ง</t>
  </si>
  <si>
    <t>หนี้สงสัยจะสูญ</t>
  </si>
  <si>
    <t xml:space="preserve">   เงินกู้ยืมระยะยาวจากธนาคาร</t>
  </si>
  <si>
    <t>เงินรับล่วงหน้าค่าหุ้น</t>
  </si>
  <si>
    <t>เงินรับ</t>
  </si>
  <si>
    <t>ล่วงหน้าค่าหุ้น</t>
  </si>
  <si>
    <t>มูลค่าหุ้นสามัญ</t>
  </si>
  <si>
    <t>ส่วนเกินมูลค่าหุ้นสามัญ</t>
  </si>
  <si>
    <t xml:space="preserve">   เงินปันผลรับจากบริษัทร่วม</t>
  </si>
  <si>
    <t>ลูกหนี้กรมสรรพากร</t>
  </si>
  <si>
    <t>งบแสดงการเปลี่ยนแปลงส่วนของผู้ถือหุ้น (ต่อ)</t>
  </si>
  <si>
    <t xml:space="preserve">   ส่วนแบ่งกำไรจากเงินลงทุนในบริษัทร่วม </t>
  </si>
  <si>
    <t xml:space="preserve">เงินปันผลค้างรับจากบริษัทย่อย </t>
  </si>
  <si>
    <t>เงินฝากธนาคารที่มีภาระค้ำประกัน</t>
  </si>
  <si>
    <t xml:space="preserve">   เจ้าหนี้ค่าอุปกรณ์</t>
  </si>
  <si>
    <t>เงินให้กู้ยืมระยะสั้นแก่บริษัทย่อย</t>
  </si>
  <si>
    <t xml:space="preserve">   จ่ายผลประโยชน์ระยะยาวพนักงาน</t>
  </si>
  <si>
    <t xml:space="preserve">ส่วนเกิน </t>
  </si>
  <si>
    <t xml:space="preserve">   สินค้าคงเหลือ</t>
  </si>
  <si>
    <t xml:space="preserve">   ลูกหนี้กรมสรรพากร</t>
  </si>
  <si>
    <t>เงินสดสุทธิจาก (ใช้ไปใน) กิจกรรมดำเนินงาน</t>
  </si>
  <si>
    <t>ยังไม่ได้จัดสรร</t>
  </si>
  <si>
    <t>จัดสรรแล้ว -</t>
  </si>
  <si>
    <t xml:space="preserve">สำรองตามกฎหมาย  </t>
  </si>
  <si>
    <t xml:space="preserve">   โอนสิทธิเงินปันผลรับจากบริษัทร่วมเพื่อจ่ายชำระดอกเบี้ยค้างจ่ายและ</t>
  </si>
  <si>
    <t xml:space="preserve">      เงินกู้ยืมระยะยาวจากธนาคาร</t>
  </si>
  <si>
    <t xml:space="preserve">   สำรองการประกันรายได้ค่าเช่า </t>
  </si>
  <si>
    <t>รายได้รับล่วงหน้าจากลูกค้า</t>
  </si>
  <si>
    <t xml:space="preserve">สำรองค่าขออนุญาตพาดสายเส้นใยแก้วนำแสง </t>
  </si>
  <si>
    <t>เงินมัดจำรับจากลูกค้า</t>
  </si>
  <si>
    <t xml:space="preserve">   รายได้รับล่วงหน้าจากลูกค้า</t>
  </si>
  <si>
    <t xml:space="preserve">   เงินมัดจำรับจากลูกค้า</t>
  </si>
  <si>
    <t>ต้นทุนโครงการจ่ายล่วงหน้า</t>
  </si>
  <si>
    <t xml:space="preserve">   รายได้ค่าบริหารดูแลและบำรุงรักษาทรัพย์สินเส้นใยแก้วนำแสง</t>
  </si>
  <si>
    <t>เงินสดจาก (ใช้ไปใน) กิจกรรมดำเนินงาน</t>
  </si>
  <si>
    <t xml:space="preserve">   ต้นทุนโครงการจ่ายล่วงหน้า</t>
  </si>
  <si>
    <t xml:space="preserve">   มูลค่างานที่แล้วเสร็จแต่ยังไม่เรียกชำระ</t>
  </si>
  <si>
    <t>เงินฝากธนาคารที่มีภาระค้ำประกันเพิ่มขึ้น</t>
  </si>
  <si>
    <t>ซื้อโปรแกรมคอมพิวเตอร์</t>
  </si>
  <si>
    <t xml:space="preserve">   รับโอนสิทธิในเจ้าหนี้ค่าอุปกรณ์และทรัพย์สินจากบริษัทย่อย</t>
  </si>
  <si>
    <t>ยอดคงเหลือ ณ วันที่ 1 มกราคม 2562</t>
  </si>
  <si>
    <t>ยอดคงเหลือ ณ วันที่ 31 มีนาคม 2562</t>
  </si>
  <si>
    <t xml:space="preserve"> </t>
  </si>
  <si>
    <t xml:space="preserve">   เงินปันผลรับจากเงินลงทุนในบริษัทร่วม (หมายเหตุ 6)</t>
  </si>
  <si>
    <t>เงินลงทุนในบริษัทย่อยเพิ่มขึ้น</t>
  </si>
  <si>
    <t xml:space="preserve">   ค่าตัดจำหน่ายต้นทุนในการได้มาซึ่งสัญญา</t>
  </si>
  <si>
    <t xml:space="preserve">   เจ้าหนี้ตามสัญญาประนีประนอมยอมความ</t>
  </si>
  <si>
    <t xml:space="preserve">   จ่ายภาษีเงินได้</t>
  </si>
  <si>
    <t xml:space="preserve">   ค่าบริการระหว่างการติดตั้งทรัพย์สินกับบริษัทย่อย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</si>
  <si>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</si>
  <si>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</si>
  <si>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       มูลค่าหุ้นละ 0.5 บาท 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</si>
  <si>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</si>
  <si>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</si>
  <si>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ณ วันที่ 31 มีนาคม 2563</t>
  </si>
  <si>
    <t>31 มีนาคม 2563</t>
  </si>
  <si>
    <t>31 ธันวาคม 2562</t>
  </si>
  <si>
    <t>สำรองค่าใช้จ่ายและค่าเช่าท่อร้อยสายที่เกี่ยวกับ</t>
  </si>
  <si>
    <t xml:space="preserve">   การย้ายเส้นใยแก้วนำแสงลงดิน</t>
  </si>
  <si>
    <t xml:space="preserve">      หุ้นสามัญ 8,210,367,375 หุ้น  (31 ธันวาคม 2562: 8,165,349,803 หุ้น)</t>
  </si>
  <si>
    <t xml:space="preserve">      หุ้นสามัญ 9,708,895,696 หุ้น (31 ธันวาคม 2562: 9,555,371,066 หุ้น)</t>
  </si>
  <si>
    <t>สินทรัพย์สิทธิการใช้</t>
  </si>
  <si>
    <t xml:space="preserve">   หนี้สินตามสัญญาเช่า</t>
  </si>
  <si>
    <t>โอนไปเป็นสำรองตามกฎหมาย</t>
  </si>
  <si>
    <t>ยอดคงเหลือ ณ วันที่ 1 มกราคม 2563</t>
  </si>
  <si>
    <t>ขาดทุนจากอัตราแลกเปลี่ยน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</si>
  <si>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</si>
  <si>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</si>
  <si>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</si>
  <si>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2, 8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</si>
  <si>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</si>
  <si>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</si>
  <si>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เงินสดจ่ายคืนเจ้าหนี้ตามสัญญาประนีประนอมยอมความ</t>
  </si>
  <si>
    <t>เงินสดจ่ายคืนเงินกู้ยืมระยะยาวจากธนาคาร (หมายเหตุ 10)</t>
  </si>
  <si>
    <t xml:space="preserve">   กำไร (ขาดทุน) ส่วนที่เป็นของผู้ถือหุ้นของบริษัทฯ</t>
  </si>
  <si>
    <t xml:space="preserve">   กำไรจากการจำหน่ายอุปกรณ์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</si>
  <si>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</si>
  <si>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จากอัตราแลกเปลี่ยนที่เกิดขึ้นจริง</t>
  </si>
  <si>
    <t>เงินกู้ยืมระยะสั้นจากธนาคารเพิ่มขึ้น (ลดลง)</t>
  </si>
  <si>
    <t>เงินสดสุทธิจาก (ใช้ไปใน) กิจกรรมลงทุน</t>
  </si>
  <si>
    <t>เงินกู้ยืมระยะสั้นจากบริษัทย่อย</t>
  </si>
  <si>
    <t>เงินลงทุนชั่วคราวและเงินฝากธนาคารที่มีภาระค้ำประกัน</t>
  </si>
  <si>
    <t>หุ้นสามัญเพิ่มขึ้น (หมายเหตุ 13)</t>
  </si>
  <si>
    <t>เงินรับล่วงหน้าค่าหุ้น (หมายเหตุ 13)</t>
  </si>
  <si>
    <t>เงินสดรับล่วงหน้าจากการเพิ่มทุน (หมายเหตุ 13)</t>
  </si>
  <si>
    <t>หุ้นสามัญเพิ่มขึ้น</t>
  </si>
  <si>
    <t>เงินลงทุนชั่วคราวและเงินฝากธนาคารที่มีภาระค้ำประกันลดลง</t>
  </si>
  <si>
    <t>เงินสดจ่ายคืนหนี้สินตามสัญญาเช่า</t>
  </si>
  <si>
    <t xml:space="preserve">กำไร (ขาดทุน) จากการดำเนินงาน </t>
  </si>
  <si>
    <t>ต้นทุนทางการเงิน</t>
  </si>
  <si>
    <t>กำไร (ขาดทุน) ต่อหุ้นขั้นพื้นฐาน</t>
  </si>
  <si>
    <t>กำไร (ขาดทุน) ต่อหุ้น (บาท)</t>
  </si>
  <si>
    <t>กำไร (ขาดทุน) ต่อหุ้นปรับลด</t>
  </si>
  <si>
    <t xml:space="preserve">   ผลเสียหายจากคดีฟ้องร้องและสัญญาประนีประนอมยอมความ</t>
  </si>
  <si>
    <t>(หน่วย: พันบาท ยกเว้นกำไร (ขาดทุน) ต่อหุ้นแสดงเป็นบาท)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</si>
  <si>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</si>
  <si>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เงินให้กู้ยืมระยะสั้นแก่บริษัทย่อยเพิ่มขึ้น</t>
  </si>
  <si>
    <t xml:space="preserve">   ซื้อสินทรัพย์สิทธิการใช้ที่ยังไม่ได้ชำระ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</si>
</sst>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#,##0.000;\-#,##0.000"/>
    <numFmt numFmtId="193" formatCode="_([$€-2]\ * #,##0.00_);_([$€-2]\ * \(#,##0.00\);_([$€-2]\ * &quot;-&quot;??_);_(@_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0_);_(* \(#,##0.0000\);_(* &quot;-&quot;??_);_(@_)"/>
    <numFmt numFmtId="199" formatCode="_(* #,##0.000_);_(* \(#,##0.000\);_(* &quot;-&quot;??_);_(@_)"/>
    <numFmt numFmtId="200" formatCode="\t&quot;$&quot;#,##0_);[Red]\(\t&quot;$&quot;#,##0\)"/>
    <numFmt numFmtId="201" formatCode="_(\$* #,##0.00_);_(\$* \(#,##0.00\);_(\$* \-??_);_(@_)"/>
    <numFmt numFmtId="202" formatCode="&quot;$&quot;#,##0.00;[Red]\-&quot;$&quot;#,##0.00"/>
    <numFmt numFmtId="203" formatCode="\d\ ดดด\ bb"/>
    <numFmt numFmtId="204" formatCode="0\ \ "/>
    <numFmt numFmtId="205" formatCode="#,##0\ \ 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  <numFmt numFmtId="208" formatCode="_ * #,##0_ ;_ * \-#,##0_ ;_ * &quot;-&quot;_ ;_ @_ "/>
    <numFmt numFmtId="209" formatCode="_ * #,##0.00_ ;_ * \-#,##0.00_ ;_ * &quot;-&quot;??_ ;_ @_ 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&quot;\&quot;#,##0.00;[Red]&quot;\&quot;&quot;\&quot;&quot;\&quot;&quot;\&quot;&quot;\&quot;\-#,##0.00"/>
    <numFmt numFmtId="217" formatCode="&quot;Fr.&quot;\ #,##0;[Red]&quot;Fr.&quot;\ \-#,##0"/>
    <numFmt numFmtId="218" formatCode="* \(#,##0\);* #,##0_);&quot;-&quot;??_);@"/>
    <numFmt numFmtId="219" formatCode="* \(#,##0\);* #,##0_);\-??_);@"/>
    <numFmt numFmtId="220" formatCode="* #,##0_);* \(#,##0\);&quot;-&quot;??_);@"/>
    <numFmt numFmtId="221" formatCode="* #,##0_);* \(#,##0\);\-??_);@"/>
    <numFmt numFmtId="222" formatCode="_(&quot;$&quot;* #,##0.0_);_(&quot;$&quot;* \(#,##0.0\);_(&quot;$&quot;* &quot;0.0&quot;_);_(@_)"/>
    <numFmt numFmtId="223" formatCode="_([$€-2]* #,##0.00_);_([$€-2]* \(#,##0.00\);_([$€-2]* &quot;-&quot;??_)"/>
    <numFmt numFmtId="224" formatCode="_([$€-2]* #,##0.00_);_([$€-2]* \(#,##0.00\);_([$€-2]* \-??_)"/>
    <numFmt numFmtId="225" formatCode="#,###"/>
    <numFmt numFmtId="226" formatCode="0.00;0.00;\-"/>
    <numFmt numFmtId="227" formatCode="0.000000000"/>
    <numFmt numFmtId="228" formatCode="_-* #,##0\ _F_-;\-* #,##0\ _F_-;_-* &quot;-&quot;\ _F_-;_-@_-"/>
    <numFmt numFmtId="229" formatCode="_-* #,##0.00\ _F_-;\-* #,##0.00\ _F_-;_-* &quot;-&quot;??\ _F_-;_-@_-"/>
    <numFmt numFmtId="230" formatCode="#,##0\ &quot;F&quot;;[Red]\-#,##0\ &quot;F&quot;"/>
    <numFmt numFmtId="231" formatCode="#,##0.00\ &quot;F&quot;;[Red]\-#,##0.00\ &quot;F&quot;"/>
    <numFmt numFmtId="232" formatCode="_-* #,##0\ &quot;F&quot;_-;\-* #,##0\ &quot;F&quot;_-;_-* &quot;-&quot;\ &quot;F&quot;_-;_-@_-"/>
    <numFmt numFmtId="233" formatCode="_-* #,##0.00\ &quot;F&quot;_-;\-* #,##0.00\ &quot;F&quot;_-;_-* &quot;-&quot;??\ &quot;F&quot;_-;_-@_-"/>
    <numFmt numFmtId="234" formatCode="0%_);\(0%\)"/>
    <numFmt numFmtId="235" formatCode="&quot;ฃค&quot;#,##0;&quot;ฃค&quot;\-#,##0"/>
    <numFmt numFmtId="236" formatCode="0&quot;  &quot;"/>
    <numFmt numFmtId="237" formatCode="_(&quot;?&quot;* #,##0_);_(&quot;?&quot;* \(#,##0\);_(&quot;?&quot;* &quot;-&quot;_);_(@_)"/>
    <numFmt numFmtId="238" formatCode="#,##0.0_);[Red]\(#,##0.0\)"/>
    <numFmt numFmtId="239" formatCode="_-* #,##0.0000_-;\-* #,##0.0000_-;_-* &quot;-&quot;??_-;_-@_-"/>
    <numFmt numFmtId="240" formatCode="d\.m\.yy\ h:mm"/>
    <numFmt numFmtId="241" formatCode="_-&quot;£&quot;* #,##0_-;\-&quot;£&quot;* #,##0_-;_-&quot;£&quot;* &quot;-&quot;_-;_-@_-"/>
    <numFmt numFmtId="242" formatCode="_-&quot;£&quot;* #,##0.00_-;\-&quot;£&quot;* #,##0.00_-;_-&quot;£&quot;* &quot;-&quot;??_-;_-@_-"/>
    <numFmt numFmtId="243" formatCode="0.00&quot;  &quot;"/>
    <numFmt numFmtId="244" formatCode="\ช\:\น\น\:ss"/>
  </numFmts>
  <fonts count="98"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sz val="16"/>
      <color rgb="FF000000"/>
      <name val="Angsana New"/>
      <family val="1"/>
    </font>
    <font>
      <u/>
      <sz val="14"/>
      <color indexed="12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083">
    <xf numFmtId="0" fontId="0" fillId="0" borderId="0"/>
    <xf numFmtId="0" fontId="10" fillId="0" borderId="0"/>
    <xf numFmtId="0" fontId="10" fillId="0" borderId="0"/>
    <xf numFmtId="189" fontId="10" fillId="0" borderId="0" applyFont="0" applyFill="0" applyBorder="0" applyAlignment="0" applyProtection="0"/>
    <xf numFmtId="39" fontId="14" fillId="0" borderId="0"/>
    <xf numFmtId="39" fontId="14" fillId="0" borderId="0"/>
    <xf numFmtId="39" fontId="10" fillId="0" borderId="0"/>
    <xf numFmtId="39" fontId="14" fillId="0" borderId="0"/>
    <xf numFmtId="39" fontId="14" fillId="0" borderId="0"/>
    <xf numFmtId="39" fontId="10" fillId="0" borderId="0"/>
    <xf numFmtId="18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9" fontId="14" fillId="0" borderId="0"/>
    <xf numFmtId="39" fontId="14" fillId="0" borderId="0"/>
    <xf numFmtId="39" fontId="10" fillId="0" borderId="0"/>
    <xf numFmtId="39" fontId="14" fillId="0" borderId="0"/>
    <xf numFmtId="39" fontId="14" fillId="0" borderId="0"/>
    <xf numFmtId="39" fontId="10" fillId="0" borderId="0"/>
    <xf numFmtId="18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9" fontId="14" fillId="0" borderId="0"/>
    <xf numFmtId="201" fontId="10" fillId="0" borderId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202" fontId="17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17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17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5" fillId="0" borderId="0"/>
    <xf numFmtId="20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5" fillId="0" borderId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21" fillId="0" borderId="0">
      <alignment vertical="top"/>
    </xf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5" fillId="0" borderId="0"/>
    <xf numFmtId="0" fontId="15" fillId="0" borderId="0"/>
    <xf numFmtId="204" fontId="10" fillId="0" borderId="0" applyFont="0" applyFill="0" applyBorder="0" applyAlignment="0" applyProtection="0"/>
    <xf numFmtId="205" fontId="10" fillId="0" borderId="1" applyFont="0" applyFill="0" applyBorder="0" applyAlignment="0" applyProtection="0">
      <alignment horizontal="center"/>
    </xf>
    <xf numFmtId="0" fontId="21" fillId="2" borderId="0" applyNumberFormat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0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0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1" fillId="4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0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9" borderId="0" applyNumberFormat="0" applyBorder="0" applyAlignment="0" applyProtection="0"/>
    <xf numFmtId="0" fontId="10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0" borderId="0" applyNumberFormat="0" applyBorder="0" applyAlignment="0" applyProtection="0"/>
    <xf numFmtId="0" fontId="1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8" borderId="0" applyNumberFormat="0" applyBorder="0" applyAlignment="0" applyProtection="0"/>
    <xf numFmtId="0" fontId="10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5" borderId="0" applyNumberFormat="0" applyBorder="0" applyAlignment="0" applyProtection="0"/>
    <xf numFmtId="0" fontId="19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20" fillId="2" borderId="0" applyNumberFormat="0" applyBorder="0" applyAlignment="0" applyProtection="0"/>
    <xf numFmtId="0" fontId="10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4" borderId="0" applyNumberFormat="0" applyBorder="0" applyAlignment="0" applyProtection="0"/>
    <xf numFmtId="0" fontId="10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0" fillId="12" borderId="0" applyNumberFormat="0" applyBorder="0" applyAlignment="0" applyProtection="0"/>
    <xf numFmtId="0" fontId="10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9" borderId="0" applyNumberFormat="0" applyBorder="0" applyAlignment="0" applyProtection="0"/>
    <xf numFmtId="0" fontId="10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0" fillId="2" borderId="0" applyNumberFormat="0" applyBorder="0" applyAlignment="0" applyProtection="0"/>
    <xf numFmtId="0" fontId="10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3" borderId="0" applyNumberFormat="0" applyBorder="0" applyAlignment="0" applyProtection="0"/>
    <xf numFmtId="0" fontId="10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9" fillId="2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2" borderId="0" applyNumberFormat="0" applyBorder="0" applyAlignment="0" applyProtection="0"/>
    <xf numFmtId="0" fontId="19" fillId="13" borderId="0" applyNumberFormat="0" applyBorder="0" applyAlignment="0" applyProtection="0"/>
    <xf numFmtId="0" fontId="22" fillId="14" borderId="0" applyNumberFormat="0" applyBorder="0" applyAlignment="0" applyProtection="0"/>
    <xf numFmtId="0" fontId="10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2" fillId="4" borderId="0" applyNumberFormat="0" applyBorder="0" applyAlignment="0" applyProtection="0"/>
    <xf numFmtId="0" fontId="10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12" borderId="0" applyNumberFormat="0" applyBorder="0" applyAlignment="0" applyProtection="0"/>
    <xf numFmtId="0" fontId="10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2" fillId="16" borderId="0" applyNumberFormat="0" applyBorder="0" applyAlignment="0" applyProtection="0"/>
    <xf numFmtId="0" fontId="10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2" fillId="17" borderId="0" applyNumberFormat="0" applyBorder="0" applyAlignment="0" applyProtection="0"/>
    <xf numFmtId="0" fontId="10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2" fillId="18" borderId="0" applyNumberFormat="0" applyBorder="0" applyAlignment="0" applyProtection="0"/>
    <xf numFmtId="0" fontId="10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3" fillId="1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9" fontId="9" fillId="0" borderId="0"/>
    <xf numFmtId="0" fontId="22" fillId="20" borderId="0" applyNumberFormat="0" applyBorder="0" applyAlignment="0" applyProtection="0"/>
    <xf numFmtId="0" fontId="10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21" borderId="0" applyNumberFormat="0" applyBorder="0" applyAlignment="0" applyProtection="0"/>
    <xf numFmtId="0" fontId="10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2" fillId="22" borderId="0" applyNumberFormat="0" applyBorder="0" applyAlignment="0" applyProtection="0"/>
    <xf numFmtId="0" fontId="10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2" fillId="16" borderId="0" applyNumberFormat="0" applyBorder="0" applyAlignment="0" applyProtection="0"/>
    <xf numFmtId="0" fontId="10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2" fillId="17" borderId="0" applyNumberFormat="0" applyBorder="0" applyAlignment="0" applyProtection="0"/>
    <xf numFmtId="0" fontId="10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0" fontId="10" fillId="15" borderId="0" applyNumberFormat="0" applyBorder="0" applyAlignment="0" applyProtection="0"/>
    <xf numFmtId="0" fontId="23" fillId="15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0" fillId="24" borderId="0"/>
    <xf numFmtId="0" fontId="25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210" fontId="27" fillId="0" borderId="0" applyFill="0" applyBorder="0" applyAlignment="0"/>
    <xf numFmtId="210" fontId="27" fillId="0" borderId="0" applyFill="0" applyBorder="0" applyAlignment="0"/>
    <xf numFmtId="0" fontId="10" fillId="0" borderId="0" applyFill="0" applyBorder="0" applyAlignment="0"/>
    <xf numFmtId="211" fontId="27" fillId="0" borderId="0" applyFill="0" applyBorder="0" applyAlignment="0"/>
    <xf numFmtId="211" fontId="27" fillId="0" borderId="0" applyFill="0" applyBorder="0" applyAlignment="0"/>
    <xf numFmtId="0" fontId="10" fillId="0" borderId="0" applyFill="0" applyBorder="0" applyAlignment="0"/>
    <xf numFmtId="212" fontId="27" fillId="0" borderId="0" applyFill="0" applyBorder="0" applyAlignment="0"/>
    <xf numFmtId="212" fontId="27" fillId="0" borderId="0" applyFill="0" applyBorder="0" applyAlignment="0"/>
    <xf numFmtId="0" fontId="10" fillId="0" borderId="0" applyFill="0" applyBorder="0" applyAlignment="0"/>
    <xf numFmtId="213" fontId="27" fillId="0" borderId="0" applyFill="0" applyBorder="0" applyAlignment="0"/>
    <xf numFmtId="213" fontId="27" fillId="0" borderId="0" applyFill="0" applyBorder="0" applyAlignment="0"/>
    <xf numFmtId="0" fontId="10" fillId="0" borderId="0" applyFill="0" applyBorder="0" applyAlignment="0"/>
    <xf numFmtId="214" fontId="27" fillId="0" borderId="0" applyFill="0" applyBorder="0" applyAlignment="0"/>
    <xf numFmtId="214" fontId="27" fillId="0" borderId="0" applyFill="0" applyBorder="0" applyAlignment="0"/>
    <xf numFmtId="0" fontId="10" fillId="0" borderId="0" applyFill="0" applyBorder="0" applyAlignment="0"/>
    <xf numFmtId="210" fontId="27" fillId="0" borderId="0" applyFill="0" applyBorder="0" applyAlignment="0"/>
    <xf numFmtId="210" fontId="27" fillId="0" borderId="0" applyFill="0" applyBorder="0" applyAlignment="0"/>
    <xf numFmtId="0" fontId="10" fillId="0" borderId="0" applyFill="0" applyBorder="0" applyAlignment="0"/>
    <xf numFmtId="215" fontId="27" fillId="0" borderId="0" applyFill="0" applyBorder="0" applyAlignment="0"/>
    <xf numFmtId="215" fontId="27" fillId="0" borderId="0" applyFill="0" applyBorder="0" applyAlignment="0"/>
    <xf numFmtId="0" fontId="10" fillId="0" borderId="0" applyFill="0" applyBorder="0" applyAlignment="0"/>
    <xf numFmtId="211" fontId="27" fillId="0" borderId="0" applyFill="0" applyBorder="0" applyAlignment="0"/>
    <xf numFmtId="211" fontId="27" fillId="0" borderId="0" applyFill="0" applyBorder="0" applyAlignment="0"/>
    <xf numFmtId="0" fontId="10" fillId="0" borderId="0" applyFill="0" applyBorder="0" applyAlignment="0"/>
    <xf numFmtId="3" fontId="10" fillId="0" borderId="0" applyFill="0" applyBorder="0" applyProtection="0"/>
    <xf numFmtId="0" fontId="28" fillId="26" borderId="2" applyNumberFormat="0" applyAlignment="0" applyProtection="0"/>
    <xf numFmtId="0" fontId="10" fillId="26" borderId="2" applyNumberFormat="0" applyAlignment="0" applyProtection="0"/>
    <xf numFmtId="0" fontId="29" fillId="26" borderId="2" applyNumberFormat="0" applyAlignment="0" applyProtection="0"/>
    <xf numFmtId="0" fontId="29" fillId="26" borderId="2" applyNumberFormat="0" applyAlignment="0" applyProtection="0"/>
    <xf numFmtId="0" fontId="30" fillId="25" borderId="2" applyNumberFormat="0" applyAlignment="0" applyProtection="0"/>
    <xf numFmtId="0" fontId="30" fillId="25" borderId="2" applyNumberFormat="0" applyAlignment="0" applyProtection="0"/>
    <xf numFmtId="0" fontId="31" fillId="0" borderId="0"/>
    <xf numFmtId="0" fontId="31" fillId="0" borderId="0"/>
    <xf numFmtId="0" fontId="10" fillId="0" borderId="0"/>
    <xf numFmtId="0" fontId="32" fillId="27" borderId="3" applyNumberFormat="0" applyAlignment="0" applyProtection="0"/>
    <xf numFmtId="0" fontId="10" fillId="27" borderId="3" applyNumberFormat="0" applyAlignment="0" applyProtection="0"/>
    <xf numFmtId="0" fontId="33" fillId="27" borderId="3" applyNumberFormat="0" applyAlignment="0" applyProtection="0"/>
    <xf numFmtId="0" fontId="33" fillId="27" borderId="3" applyNumberFormat="0" applyAlignment="0" applyProtection="0"/>
    <xf numFmtId="0" fontId="34" fillId="27" borderId="3" applyNumberFormat="0" applyAlignment="0" applyProtection="0"/>
    <xf numFmtId="0" fontId="34" fillId="27" borderId="3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90" fontId="7" fillId="0" borderId="0" applyFont="0" applyFill="0" applyBorder="0" applyAlignment="0" applyProtection="0"/>
    <xf numFmtId="216" fontId="35" fillId="0" borderId="0"/>
    <xf numFmtId="216" fontId="35" fillId="0" borderId="0"/>
    <xf numFmtId="216" fontId="35" fillId="0" borderId="0"/>
    <xf numFmtId="216" fontId="35" fillId="0" borderId="0"/>
    <xf numFmtId="216" fontId="35" fillId="0" borderId="0"/>
    <xf numFmtId="216" fontId="35" fillId="0" borderId="0"/>
    <xf numFmtId="39" fontId="14" fillId="0" borderId="0"/>
    <xf numFmtId="39" fontId="14" fillId="0" borderId="0"/>
    <xf numFmtId="39" fontId="10" fillId="0" borderId="0"/>
    <xf numFmtId="39" fontId="14" fillId="0" borderId="0"/>
    <xf numFmtId="39" fontId="14" fillId="0" borderId="0"/>
    <xf numFmtId="39" fontId="10" fillId="0" borderId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9" fillId="0" borderId="0"/>
    <xf numFmtId="217" fontId="9" fillId="0" borderId="0"/>
    <xf numFmtId="217" fontId="9" fillId="0" borderId="0"/>
    <xf numFmtId="0" fontId="10" fillId="0" borderId="0"/>
    <xf numFmtId="197" fontId="9" fillId="0" borderId="0"/>
    <xf numFmtId="197" fontId="9" fillId="0" borderId="0"/>
    <xf numFmtId="197" fontId="9" fillId="0" borderId="0"/>
    <xf numFmtId="218" fontId="35" fillId="0" borderId="0" applyFill="0" applyBorder="0" applyProtection="0"/>
    <xf numFmtId="218" fontId="35" fillId="0" borderId="4" applyFill="0" applyProtection="0"/>
    <xf numFmtId="218" fontId="35" fillId="0" borderId="5" applyFill="0" applyProtection="0"/>
    <xf numFmtId="219" fontId="35" fillId="0" borderId="0" applyFill="0" applyBorder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9" fillId="0" borderId="0"/>
    <xf numFmtId="0" fontId="10" fillId="0" borderId="0"/>
    <xf numFmtId="195" fontId="9" fillId="0" borderId="0"/>
    <xf numFmtId="0" fontId="27" fillId="0" borderId="0" applyProtection="0"/>
    <xf numFmtId="0" fontId="27" fillId="0" borderId="0" applyProtection="0"/>
    <xf numFmtId="0" fontId="10" fillId="0" borderId="0" applyProtection="0"/>
    <xf numFmtId="14" fontId="21" fillId="0" borderId="0" applyFill="0" applyBorder="0" applyAlignment="0"/>
    <xf numFmtId="14" fontId="21" fillId="0" borderId="0" applyFill="0" applyBorder="0" applyAlignment="0"/>
    <xf numFmtId="14" fontId="10" fillId="0" borderId="0" applyFill="0" applyBorder="0" applyAlignment="0"/>
    <xf numFmtId="0" fontId="10" fillId="0" borderId="0" applyProtection="0"/>
    <xf numFmtId="220" fontId="35" fillId="0" borderId="0" applyFill="0" applyBorder="0" applyProtection="0"/>
    <xf numFmtId="220" fontId="35" fillId="0" borderId="4" applyFill="0" applyProtection="0"/>
    <xf numFmtId="220" fontId="35" fillId="0" borderId="5" applyFill="0" applyProtection="0"/>
    <xf numFmtId="221" fontId="35" fillId="0" borderId="0" applyFill="0" applyBorder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4" fontId="9" fillId="0" borderId="0"/>
    <xf numFmtId="0" fontId="10" fillId="0" borderId="0"/>
    <xf numFmtId="194" fontId="9" fillId="0" borderId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10" fontId="27" fillId="0" borderId="0" applyFill="0" applyBorder="0" applyAlignment="0"/>
    <xf numFmtId="210" fontId="27" fillId="0" borderId="0" applyFill="0" applyBorder="0" applyAlignment="0"/>
    <xf numFmtId="0" fontId="10" fillId="0" borderId="0" applyFill="0" applyBorder="0" applyAlignment="0"/>
    <xf numFmtId="211" fontId="27" fillId="0" borderId="0" applyFill="0" applyBorder="0" applyAlignment="0"/>
    <xf numFmtId="211" fontId="27" fillId="0" borderId="0" applyFill="0" applyBorder="0" applyAlignment="0"/>
    <xf numFmtId="0" fontId="10" fillId="0" borderId="0" applyFill="0" applyBorder="0" applyAlignment="0"/>
    <xf numFmtId="210" fontId="27" fillId="0" borderId="0" applyFill="0" applyBorder="0" applyAlignment="0"/>
    <xf numFmtId="210" fontId="27" fillId="0" borderId="0" applyFill="0" applyBorder="0" applyAlignment="0"/>
    <xf numFmtId="0" fontId="10" fillId="0" borderId="0" applyFill="0" applyBorder="0" applyAlignment="0"/>
    <xf numFmtId="215" fontId="27" fillId="0" borderId="0" applyFill="0" applyBorder="0" applyAlignment="0"/>
    <xf numFmtId="215" fontId="27" fillId="0" borderId="0" applyFill="0" applyBorder="0" applyAlignment="0"/>
    <xf numFmtId="0" fontId="10" fillId="0" borderId="0" applyFill="0" applyBorder="0" applyAlignment="0"/>
    <xf numFmtId="211" fontId="27" fillId="0" borderId="0" applyFill="0" applyBorder="0" applyAlignment="0"/>
    <xf numFmtId="211" fontId="27" fillId="0" borderId="0" applyFill="0" applyBorder="0" applyAlignment="0"/>
    <xf numFmtId="0" fontId="10" fillId="0" borderId="0" applyFill="0" applyBorder="0" applyAlignment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8" borderId="6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4" fontId="10" fillId="0" borderId="0" applyFill="0" applyBorder="0" applyAlignment="0" applyProtection="0"/>
    <xf numFmtId="0" fontId="39" fillId="0" borderId="0"/>
    <xf numFmtId="0" fontId="10" fillId="0" borderId="0">
      <alignment horizontal="left"/>
    </xf>
    <xf numFmtId="0" fontId="4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" fillId="29" borderId="0" applyNumberFormat="0" applyFont="0" applyBorder="0" applyAlignment="0" applyProtection="0">
      <alignment horizontal="center"/>
      <protection locked="0" hidden="1"/>
    </xf>
    <xf numFmtId="3" fontId="10" fillId="0" borderId="0" applyFont="0" applyFill="0" applyBorder="0" applyAlignment="0" applyProtection="0"/>
    <xf numFmtId="2" fontId="27" fillId="0" borderId="0" applyProtection="0"/>
    <xf numFmtId="2" fontId="27" fillId="0" borderId="0" applyProtection="0"/>
    <xf numFmtId="2" fontId="10" fillId="0" borderId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7" borderId="0" applyNumberFormat="0" applyBorder="0" applyAlignment="0" applyProtection="0"/>
    <xf numFmtId="0" fontId="10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38" fontId="11" fillId="30" borderId="0" applyNumberFormat="0" applyBorder="0" applyAlignment="0" applyProtection="0"/>
    <xf numFmtId="38" fontId="10" fillId="30" borderId="0" applyNumberFormat="0" applyBorder="0" applyAlignment="0" applyProtection="0"/>
    <xf numFmtId="0" fontId="47" fillId="0" borderId="0">
      <alignment horizontal="left"/>
    </xf>
    <xf numFmtId="0" fontId="47" fillId="31" borderId="7"/>
    <xf numFmtId="0" fontId="47" fillId="31" borderId="7"/>
    <xf numFmtId="0" fontId="10" fillId="31" borderId="7"/>
    <xf numFmtId="0" fontId="47" fillId="31" borderId="7"/>
    <xf numFmtId="0" fontId="47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48" fillId="0" borderId="8" applyNumberFormat="0" applyAlignment="0" applyProtection="0">
      <alignment horizontal="left" vertical="center"/>
    </xf>
    <xf numFmtId="0" fontId="48" fillId="0" borderId="8" applyNumberFormat="0" applyAlignment="0" applyProtection="0">
      <alignment horizontal="left" vertical="center"/>
    </xf>
    <xf numFmtId="0" fontId="10" fillId="0" borderId="8" applyNumberFormat="0" applyAlignment="0" applyProtection="0">
      <alignment horizontal="left" vertical="center"/>
    </xf>
    <xf numFmtId="0" fontId="48" fillId="0" borderId="9">
      <alignment horizontal="left" vertical="center"/>
    </xf>
    <xf numFmtId="0" fontId="48" fillId="0" borderId="9">
      <alignment horizontal="left" vertical="center"/>
    </xf>
    <xf numFmtId="0" fontId="10" fillId="0" borderId="9">
      <alignment horizontal="left" vertical="center"/>
    </xf>
    <xf numFmtId="0" fontId="49" fillId="32" borderId="10">
      <alignment vertical="center" wrapText="1"/>
    </xf>
    <xf numFmtId="0" fontId="50" fillId="0" borderId="12" applyNumberFormat="0" applyFill="0" applyAlignment="0" applyProtection="0"/>
    <xf numFmtId="0" fontId="10" fillId="0" borderId="12" applyNumberFormat="0" applyFill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14" applyNumberFormat="0" applyFill="0" applyAlignment="0" applyProtection="0"/>
    <xf numFmtId="0" fontId="10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6" fillId="0" borderId="16" applyNumberFormat="0" applyFill="0" applyAlignment="0" applyProtection="0"/>
    <xf numFmtId="0" fontId="10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32" borderId="10">
      <alignment vertical="center" wrapText="1"/>
    </xf>
    <xf numFmtId="0" fontId="10" fillId="32" borderId="10">
      <alignment vertical="center" wrapText="1"/>
    </xf>
    <xf numFmtId="0" fontId="59" fillId="0" borderId="0" applyProtection="0"/>
    <xf numFmtId="0" fontId="59" fillId="0" borderId="0" applyProtection="0"/>
    <xf numFmtId="0" fontId="10" fillId="0" borderId="0" applyProtection="0"/>
    <xf numFmtId="0" fontId="60" fillId="0" borderId="0" applyProtection="0"/>
    <xf numFmtId="0" fontId="60" fillId="0" borderId="0" applyProtection="0"/>
    <xf numFmtId="0" fontId="10" fillId="0" borderId="0" applyProtection="0"/>
    <xf numFmtId="0" fontId="10" fillId="0" borderId="0" applyNumberFormat="0" applyBorder="0"/>
    <xf numFmtId="0" fontId="10" fillId="0" borderId="0" applyNumberFormat="0" applyAlignment="0">
      <alignment horizontal="left"/>
    </xf>
    <xf numFmtId="10" fontId="11" fillId="33" borderId="6" applyNumberFormat="0" applyBorder="0" applyAlignment="0" applyProtection="0"/>
    <xf numFmtId="10" fontId="10" fillId="33" borderId="6" applyNumberFormat="0" applyBorder="0" applyAlignment="0" applyProtection="0"/>
    <xf numFmtId="0" fontId="10" fillId="8" borderId="2" applyNumberFormat="0" applyAlignment="0" applyProtection="0"/>
    <xf numFmtId="0" fontId="10" fillId="8" borderId="2" applyNumberFormat="0" applyAlignment="0" applyProtection="0"/>
    <xf numFmtId="0" fontId="10" fillId="8" borderId="2" applyNumberFormat="0" applyAlignment="0" applyProtection="0"/>
    <xf numFmtId="0" fontId="10" fillId="8" borderId="2" applyNumberFormat="0" applyAlignment="0" applyProtection="0"/>
    <xf numFmtId="0" fontId="10" fillId="8" borderId="2" applyNumberFormat="0" applyAlignment="0" applyProtection="0"/>
    <xf numFmtId="0" fontId="10" fillId="8" borderId="2" applyNumberFormat="0" applyAlignment="0" applyProtection="0"/>
    <xf numFmtId="0" fontId="10" fillId="8" borderId="2" applyNumberFormat="0" applyAlignment="0" applyProtection="0"/>
    <xf numFmtId="0" fontId="10" fillId="0" borderId="0" applyFill="0" applyBorder="0" applyProtection="0"/>
    <xf numFmtId="0" fontId="10" fillId="0" borderId="0" applyFill="0" applyBorder="0" applyProtection="0"/>
    <xf numFmtId="0" fontId="10" fillId="0" borderId="0" applyFill="0" applyBorder="0" applyProtection="0"/>
    <xf numFmtId="0" fontId="61" fillId="8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1" fillId="8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2" fillId="11" borderId="2" applyNumberFormat="0" applyAlignment="0" applyProtection="0"/>
    <xf numFmtId="0" fontId="61" fillId="8" borderId="2" applyNumberFormat="0" applyAlignment="0" applyProtection="0"/>
    <xf numFmtId="0" fontId="61" fillId="8" borderId="2" applyNumberFormat="0" applyAlignment="0" applyProtection="0"/>
    <xf numFmtId="0" fontId="61" fillId="8" borderId="2" applyNumberFormat="0" applyAlignment="0" applyProtection="0"/>
    <xf numFmtId="0" fontId="61" fillId="8" borderId="2" applyNumberFormat="0" applyAlignment="0" applyProtection="0"/>
    <xf numFmtId="0" fontId="61" fillId="8" borderId="2" applyNumberFormat="0" applyAlignment="0" applyProtection="0"/>
    <xf numFmtId="0" fontId="61" fillId="8" borderId="2" applyNumberFormat="0" applyAlignment="0" applyProtection="0"/>
    <xf numFmtId="210" fontId="27" fillId="0" borderId="0" applyFill="0" applyBorder="0" applyAlignment="0"/>
    <xf numFmtId="210" fontId="27" fillId="0" borderId="0" applyFill="0" applyBorder="0" applyAlignment="0"/>
    <xf numFmtId="0" fontId="10" fillId="0" borderId="0" applyFill="0" applyBorder="0" applyAlignment="0"/>
    <xf numFmtId="211" fontId="27" fillId="0" borderId="0" applyFill="0" applyBorder="0" applyAlignment="0"/>
    <xf numFmtId="211" fontId="27" fillId="0" borderId="0" applyFill="0" applyBorder="0" applyAlignment="0"/>
    <xf numFmtId="0" fontId="10" fillId="0" borderId="0" applyFill="0" applyBorder="0" applyAlignment="0"/>
    <xf numFmtId="210" fontId="27" fillId="0" borderId="0" applyFill="0" applyBorder="0" applyAlignment="0"/>
    <xf numFmtId="210" fontId="27" fillId="0" borderId="0" applyFill="0" applyBorder="0" applyAlignment="0"/>
    <xf numFmtId="0" fontId="10" fillId="0" borderId="0" applyFill="0" applyBorder="0" applyAlignment="0"/>
    <xf numFmtId="215" fontId="27" fillId="0" borderId="0" applyFill="0" applyBorder="0" applyAlignment="0"/>
    <xf numFmtId="215" fontId="27" fillId="0" borderId="0" applyFill="0" applyBorder="0" applyAlignment="0"/>
    <xf numFmtId="0" fontId="10" fillId="0" borderId="0" applyFill="0" applyBorder="0" applyAlignment="0"/>
    <xf numFmtId="211" fontId="27" fillId="0" borderId="0" applyFill="0" applyBorder="0" applyAlignment="0"/>
    <xf numFmtId="211" fontId="27" fillId="0" borderId="0" applyFill="0" applyBorder="0" applyAlignment="0"/>
    <xf numFmtId="0" fontId="10" fillId="0" borderId="0" applyFill="0" applyBorder="0" applyAlignment="0"/>
    <xf numFmtId="0" fontId="63" fillId="0" borderId="18" applyNumberFormat="0" applyFill="0" applyAlignment="0" applyProtection="0"/>
    <xf numFmtId="0" fontId="10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225" fontId="10" fillId="0" borderId="19" applyNumberFormat="0" applyFill="0" applyBorder="0" applyAlignment="0" applyProtection="0">
      <alignment horizont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0" fontId="67" fillId="0" borderId="20"/>
    <xf numFmtId="0" fontId="67" fillId="0" borderId="20"/>
    <xf numFmtId="0" fontId="10" fillId="0" borderId="20"/>
    <xf numFmtId="230" fontId="66" fillId="0" borderId="0" applyFont="0" applyFill="0" applyBorder="0" applyAlignment="0" applyProtection="0"/>
    <xf numFmtId="231" fontId="66" fillId="0" borderId="0" applyFont="0" applyFill="0" applyBorder="0" applyAlignment="0" applyProtection="0"/>
    <xf numFmtId="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230" fontId="66" fillId="0" borderId="0" applyFont="0" applyFill="0" applyBorder="0" applyAlignment="0" applyProtection="0"/>
    <xf numFmtId="231" fontId="6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11" borderId="0" applyNumberFormat="0" applyBorder="0" applyAlignment="0" applyProtection="0"/>
    <xf numFmtId="0" fontId="10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37" fontId="12" fillId="0" borderId="0"/>
    <xf numFmtId="37" fontId="10" fillId="0" borderId="0"/>
    <xf numFmtId="37" fontId="12" fillId="0" borderId="0"/>
    <xf numFmtId="196" fontId="13" fillId="0" borderId="0"/>
    <xf numFmtId="0" fontId="10" fillId="0" borderId="0"/>
    <xf numFmtId="196" fontId="13" fillId="0" borderId="0"/>
    <xf numFmtId="244" fontId="36" fillId="0" borderId="0"/>
    <xf numFmtId="196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5" fillId="0" borderId="0"/>
    <xf numFmtId="0" fontId="91" fillId="0" borderId="0"/>
    <xf numFmtId="0" fontId="21" fillId="0" borderId="0"/>
    <xf numFmtId="0" fontId="91" fillId="0" borderId="0"/>
    <xf numFmtId="0" fontId="21" fillId="0" borderId="0"/>
    <xf numFmtId="0" fontId="10" fillId="0" borderId="0"/>
    <xf numFmtId="0" fontId="20" fillId="0" borderId="0"/>
    <xf numFmtId="0" fontId="91" fillId="0" borderId="0"/>
    <xf numFmtId="0" fontId="20" fillId="0" borderId="0"/>
    <xf numFmtId="0" fontId="5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1" fillId="0" borderId="0"/>
    <xf numFmtId="0" fontId="91" fillId="0" borderId="0"/>
    <xf numFmtId="0" fontId="91" fillId="0" borderId="0"/>
    <xf numFmtId="0" fontId="9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21" fillId="0" borderId="0"/>
    <xf numFmtId="0" fontId="91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91" fillId="0" borderId="0"/>
    <xf numFmtId="0" fontId="21" fillId="0" borderId="0"/>
    <xf numFmtId="0" fontId="36" fillId="0" borderId="0"/>
    <xf numFmtId="0" fontId="91" fillId="0" borderId="0"/>
    <xf numFmtId="0" fontId="91" fillId="0" borderId="0"/>
    <xf numFmtId="0" fontId="91" fillId="0" borderId="0"/>
    <xf numFmtId="0" fontId="2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21" fillId="0" borderId="0"/>
    <xf numFmtId="0" fontId="91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21" fillId="0" borderId="0"/>
    <xf numFmtId="0" fontId="21" fillId="0" borderId="0"/>
    <xf numFmtId="0" fontId="91" fillId="0" borderId="0"/>
    <xf numFmtId="0" fontId="91" fillId="0" borderId="0"/>
    <xf numFmtId="0" fontId="91" fillId="0" borderId="0"/>
    <xf numFmtId="0" fontId="21" fillId="0" borderId="0"/>
    <xf numFmtId="0" fontId="21" fillId="0" borderId="0"/>
    <xf numFmtId="0" fontId="9" fillId="0" borderId="0"/>
    <xf numFmtId="0" fontId="9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66" fillId="0" borderId="0"/>
    <xf numFmtId="0" fontId="10" fillId="0" borderId="0"/>
    <xf numFmtId="0" fontId="21" fillId="6" borderId="21" applyNumberFormat="0" applyFont="0" applyAlignment="0" applyProtection="0"/>
    <xf numFmtId="0" fontId="10" fillId="6" borderId="21" applyNumberFormat="0" applyFont="0" applyAlignment="0" applyProtection="0"/>
    <xf numFmtId="0" fontId="10" fillId="6" borderId="21" applyNumberFormat="0" applyFont="0" applyAlignment="0" applyProtection="0"/>
    <xf numFmtId="0" fontId="36" fillId="6" borderId="21" applyNumberFormat="0" applyFont="0" applyAlignment="0" applyProtection="0"/>
    <xf numFmtId="0" fontId="36" fillId="6" borderId="21" applyNumberFormat="0" applyFont="0" applyAlignment="0" applyProtection="0"/>
    <xf numFmtId="0" fontId="71" fillId="26" borderId="22" applyNumberFormat="0" applyAlignment="0" applyProtection="0"/>
    <xf numFmtId="0" fontId="10" fillId="26" borderId="22" applyNumberFormat="0" applyAlignment="0" applyProtection="0"/>
    <xf numFmtId="0" fontId="72" fillId="26" borderId="22" applyNumberFormat="0" applyAlignment="0" applyProtection="0"/>
    <xf numFmtId="0" fontId="72" fillId="26" borderId="22" applyNumberFormat="0" applyAlignment="0" applyProtection="0"/>
    <xf numFmtId="0" fontId="73" fillId="25" borderId="22" applyNumberFormat="0" applyAlignment="0" applyProtection="0"/>
    <xf numFmtId="0" fontId="73" fillId="25" borderId="22" applyNumberFormat="0" applyAlignment="0" applyProtection="0"/>
    <xf numFmtId="234" fontId="10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74" fillId="0" borderId="0" applyFont="0" applyFill="0" applyBorder="0" applyAlignment="0" applyProtection="0"/>
    <xf numFmtId="235" fontId="74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1" fillId="30" borderId="6"/>
    <xf numFmtId="210" fontId="27" fillId="0" borderId="0" applyFill="0" applyBorder="0" applyAlignment="0"/>
    <xf numFmtId="210" fontId="27" fillId="0" borderId="0" applyFill="0" applyBorder="0" applyAlignment="0"/>
    <xf numFmtId="0" fontId="10" fillId="0" borderId="0" applyFill="0" applyBorder="0" applyAlignment="0"/>
    <xf numFmtId="211" fontId="27" fillId="0" borderId="0" applyFill="0" applyBorder="0" applyAlignment="0"/>
    <xf numFmtId="211" fontId="27" fillId="0" borderId="0" applyFill="0" applyBorder="0" applyAlignment="0"/>
    <xf numFmtId="0" fontId="10" fillId="0" borderId="0" applyFill="0" applyBorder="0" applyAlignment="0"/>
    <xf numFmtId="210" fontId="27" fillId="0" borderId="0" applyFill="0" applyBorder="0" applyAlignment="0"/>
    <xf numFmtId="210" fontId="27" fillId="0" borderId="0" applyFill="0" applyBorder="0" applyAlignment="0"/>
    <xf numFmtId="0" fontId="10" fillId="0" borderId="0" applyFill="0" applyBorder="0" applyAlignment="0"/>
    <xf numFmtId="215" fontId="27" fillId="0" borderId="0" applyFill="0" applyBorder="0" applyAlignment="0"/>
    <xf numFmtId="215" fontId="27" fillId="0" borderId="0" applyFill="0" applyBorder="0" applyAlignment="0"/>
    <xf numFmtId="0" fontId="10" fillId="0" borderId="0" applyFill="0" applyBorder="0" applyAlignment="0"/>
    <xf numFmtId="211" fontId="27" fillId="0" borderId="0" applyFill="0" applyBorder="0" applyAlignment="0"/>
    <xf numFmtId="211" fontId="27" fillId="0" borderId="0" applyFill="0" applyBorder="0" applyAlignment="0"/>
    <xf numFmtId="0" fontId="10" fillId="0" borderId="0" applyFill="0" applyBorder="0" applyAlignment="0"/>
    <xf numFmtId="0" fontId="10" fillId="0" borderId="0">
      <alignment horizontal="left"/>
    </xf>
    <xf numFmtId="37" fontId="10" fillId="0" borderId="0" applyFont="0" applyFill="0" applyBorder="0" applyAlignment="0" applyProtection="0"/>
    <xf numFmtId="0" fontId="35" fillId="0" borderId="0"/>
    <xf numFmtId="41" fontId="10" fillId="0" borderId="0" applyFont="0" applyFill="0" applyBorder="0" applyAlignment="0" applyProtection="0"/>
    <xf numFmtId="236" fontId="27" fillId="0" borderId="0" applyFont="0" applyFill="0" applyBorder="0" applyAlignment="0" applyProtection="0"/>
    <xf numFmtId="237" fontId="10" fillId="0" borderId="6">
      <alignment horizontal="center" vertical="center"/>
    </xf>
    <xf numFmtId="0" fontId="10" fillId="0" borderId="23" applyBorder="0">
      <alignment vertical="top"/>
      <protection locked="0"/>
    </xf>
    <xf numFmtId="237" fontId="10" fillId="0" borderId="6">
      <alignment horizontal="center" vertical="center"/>
    </xf>
    <xf numFmtId="0" fontId="10" fillId="0" borderId="23" applyBorder="0">
      <alignment vertical="top"/>
      <protection locked="0"/>
    </xf>
    <xf numFmtId="0" fontId="10" fillId="0" borderId="6">
      <alignment horizontal="center" vertical="center"/>
    </xf>
    <xf numFmtId="0" fontId="10" fillId="0" borderId="23" applyBorder="0">
      <alignment vertical="top"/>
      <protection locked="0"/>
    </xf>
    <xf numFmtId="1" fontId="10" fillId="0" borderId="19" applyNumberFormat="0" applyFill="0" applyAlignment="0" applyProtection="0">
      <alignment horizontal="center" vertical="center"/>
    </xf>
    <xf numFmtId="1" fontId="10" fillId="0" borderId="19" applyNumberFormat="0" applyFill="0" applyAlignment="0" applyProtection="0">
      <alignment horizontal="center" vertical="center"/>
    </xf>
    <xf numFmtId="1" fontId="10" fillId="0" borderId="19" applyNumberFormat="0" applyFill="0" applyAlignment="0" applyProtection="0">
      <alignment horizontal="center" vertical="center"/>
    </xf>
    <xf numFmtId="1" fontId="10" fillId="0" borderId="19" applyNumberFormat="0" applyFill="0" applyAlignment="0" applyProtection="0">
      <alignment horizontal="center" vertical="center"/>
    </xf>
    <xf numFmtId="3" fontId="10" fillId="0" borderId="0" applyFill="0" applyBorder="0" applyProtection="0"/>
    <xf numFmtId="238" fontId="10" fillId="0" borderId="0"/>
    <xf numFmtId="238" fontId="10" fillId="0" borderId="0"/>
    <xf numFmtId="239" fontId="10" fillId="0" borderId="0"/>
    <xf numFmtId="238" fontId="10" fillId="0" borderId="0"/>
    <xf numFmtId="0" fontId="35" fillId="0" borderId="0"/>
    <xf numFmtId="0" fontId="10" fillId="0" borderId="0"/>
    <xf numFmtId="0" fontId="10" fillId="0" borderId="0"/>
    <xf numFmtId="3" fontId="10" fillId="0" borderId="0" applyNumberFormat="0" applyAlignment="0">
      <alignment horizontal="right"/>
    </xf>
    <xf numFmtId="0" fontId="67" fillId="0" borderId="0"/>
    <xf numFmtId="0" fontId="67" fillId="0" borderId="0"/>
    <xf numFmtId="0" fontId="10" fillId="0" borderId="0"/>
    <xf numFmtId="225" fontId="10" fillId="0" borderId="19" applyNumberFormat="0" applyFill="0" applyBorder="0" applyAlignment="0" applyProtection="0">
      <alignment horizontal="center"/>
    </xf>
    <xf numFmtId="3" fontId="10" fillId="0" borderId="6" applyNumberFormat="0" applyFont="0" applyFill="0" applyAlignment="0" applyProtection="0">
      <alignment vertical="center"/>
    </xf>
    <xf numFmtId="0" fontId="10" fillId="0" borderId="0"/>
    <xf numFmtId="49" fontId="21" fillId="0" borderId="0" applyFill="0" applyBorder="0" applyAlignment="0"/>
    <xf numFmtId="49" fontId="21" fillId="0" borderId="0" applyFill="0" applyBorder="0" applyAlignment="0"/>
    <xf numFmtId="49" fontId="10" fillId="0" borderId="0" applyFill="0" applyBorder="0" applyAlignment="0"/>
    <xf numFmtId="240" fontId="27" fillId="0" borderId="0" applyFill="0" applyBorder="0" applyAlignment="0"/>
    <xf numFmtId="240" fontId="27" fillId="0" borderId="0" applyFill="0" applyBorder="0" applyAlignment="0"/>
    <xf numFmtId="0" fontId="10" fillId="0" borderId="0" applyFill="0" applyBorder="0" applyAlignment="0"/>
    <xf numFmtId="233" fontId="27" fillId="0" borderId="0" applyFill="0" applyBorder="0" applyAlignment="0"/>
    <xf numFmtId="233" fontId="27" fillId="0" borderId="0" applyFill="0" applyBorder="0" applyAlignment="0"/>
    <xf numFmtId="0" fontId="10" fillId="0" borderId="0" applyFill="0" applyBorder="0" applyAlignment="0"/>
    <xf numFmtId="0" fontId="30" fillId="0" borderId="0" applyFill="0" applyBorder="0" applyProtection="0">
      <alignment horizontal="left" vertical="top"/>
    </xf>
    <xf numFmtId="40" fontId="75" fillId="0" borderId="0"/>
    <xf numFmtId="40" fontId="75" fillId="0" borderId="0"/>
    <xf numFmtId="40" fontId="10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9" fillId="0" borderId="0">
      <alignment vertical="center"/>
    </xf>
    <xf numFmtId="0" fontId="78" fillId="0" borderId="25" applyNumberFormat="0" applyFill="0" applyAlignment="0" applyProtection="0"/>
    <xf numFmtId="3" fontId="10" fillId="0" borderId="26">
      <alignment horizontal="center"/>
    </xf>
    <xf numFmtId="3" fontId="79" fillId="0" borderId="26">
      <alignment horizontal="center"/>
    </xf>
    <xf numFmtId="3" fontId="79" fillId="0" borderId="26">
      <alignment horizontal="center"/>
    </xf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40" fontId="66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27" fillId="0" borderId="0" applyFont="0" applyFill="0" applyBorder="0" applyAlignment="0" applyProtection="0"/>
    <xf numFmtId="2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3" fillId="0" borderId="27"/>
    <xf numFmtId="0" fontId="83" fillId="0" borderId="27"/>
    <xf numFmtId="0" fontId="10" fillId="0" borderId="27"/>
    <xf numFmtId="0" fontId="83" fillId="0" borderId="27"/>
    <xf numFmtId="41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0" fillId="27" borderId="3" applyNumberFormat="0" applyAlignment="0" applyProtection="0"/>
    <xf numFmtId="0" fontId="10" fillId="0" borderId="18" applyNumberFormat="0" applyFill="0" applyAlignment="0" applyProtection="0"/>
    <xf numFmtId="194" fontId="5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26" borderId="22" applyNumberFormat="0" applyAlignment="0" applyProtection="0"/>
    <xf numFmtId="0" fontId="10" fillId="26" borderId="2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9" fontId="85" fillId="0" borderId="0" applyFont="0" applyFill="0" applyBorder="0" applyAlignment="0" applyProtection="0"/>
    <xf numFmtId="0" fontId="10" fillId="7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0" fontId="10" fillId="0" borderId="0"/>
    <xf numFmtId="0" fontId="21" fillId="0" borderId="0"/>
    <xf numFmtId="0" fontId="10" fillId="8" borderId="2" applyNumberFormat="0" applyAlignment="0" applyProtection="0"/>
    <xf numFmtId="0" fontId="10" fillId="11" borderId="0" applyNumberFormat="0" applyBorder="0" applyAlignment="0" applyProtection="0"/>
    <xf numFmtId="0" fontId="10" fillId="0" borderId="25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0" fillId="0" borderId="0"/>
    <xf numFmtId="0" fontId="88" fillId="0" borderId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10" fillId="6" borderId="21" applyNumberFormat="0" applyFont="0" applyAlignment="0" applyProtection="0"/>
    <xf numFmtId="0" fontId="10" fillId="0" borderId="12" applyNumberFormat="0" applyFill="0" applyAlignment="0" applyProtection="0"/>
    <xf numFmtId="0" fontId="10" fillId="0" borderId="14" applyNumberFormat="0" applyFill="0" applyAlignment="0" applyProtection="0"/>
    <xf numFmtId="0" fontId="10" fillId="0" borderId="16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/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188" fontId="89" fillId="0" borderId="0" applyFont="0" applyFill="0" applyBorder="0" applyAlignment="0" applyProtection="0"/>
    <xf numFmtId="190" fontId="89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15" fillId="0" borderId="0"/>
    <xf numFmtId="188" fontId="10" fillId="0" borderId="0" applyFont="0" applyFill="0" applyBorder="0" applyAlignment="0" applyProtection="0"/>
    <xf numFmtId="0" fontId="10" fillId="0" borderId="0"/>
    <xf numFmtId="38" fontId="90" fillId="0" borderId="28" applyNumberFormat="0" applyBorder="0" applyAlignment="0"/>
    <xf numFmtId="0" fontId="10" fillId="0" borderId="0" applyNumberFormat="0" applyFill="0" applyBorder="0" applyAlignment="0" applyProtection="0">
      <alignment vertical="top"/>
      <protection locked="0"/>
    </xf>
    <xf numFmtId="4" fontId="7" fillId="0" borderId="0" applyFont="0" applyFill="0" applyBorder="0" applyAlignment="0" applyProtection="0"/>
    <xf numFmtId="42" fontId="9" fillId="0" borderId="0" applyFont="0" applyFill="0" applyBorder="0" applyAlignment="0" applyProtection="0"/>
    <xf numFmtId="199" fontId="9" fillId="0" borderId="19" applyNumberFormat="0" applyFill="0" applyBorder="0" applyAlignment="0" applyProtection="0">
      <alignment horizontal="center"/>
    </xf>
    <xf numFmtId="4" fontId="7" fillId="0" borderId="0" applyFont="0" applyFill="0" applyBorder="0" applyAlignment="0" applyProtection="0"/>
    <xf numFmtId="199" fontId="9" fillId="0" borderId="19" applyNumberFormat="0" applyFill="0" applyBorder="0" applyAlignment="0" applyProtection="0">
      <alignment horizontal="center"/>
    </xf>
    <xf numFmtId="0" fontId="97" fillId="0" borderId="0" applyNumberFormat="0" applyFill="0" applyBorder="0" applyAlignment="0" applyProtection="0">
      <alignment vertical="top"/>
      <protection locked="0"/>
    </xf>
    <xf numFmtId="4" fontId="7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NumberFormat="1" applyFont="1" applyFill="1" applyAlignment="1">
      <alignment horizontal="center" vertical="top"/>
    </xf>
    <xf numFmtId="37" fontId="2" fillId="0" borderId="29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38" fontId="2" fillId="0" borderId="0" xfId="0" applyNumberFormat="1" applyFont="1" applyFill="1" applyAlignment="1">
      <alignment vertical="top"/>
    </xf>
    <xf numFmtId="188" fontId="1" fillId="0" borderId="0" xfId="0" applyNumberFormat="1" applyFont="1" applyFill="1" applyAlignment="1">
      <alignment vertical="top"/>
    </xf>
    <xf numFmtId="192" fontId="1" fillId="0" borderId="0" xfId="0" applyNumberFormat="1" applyFont="1" applyFill="1" applyAlignment="1">
      <alignment vertical="top"/>
    </xf>
    <xf numFmtId="38" fontId="1" fillId="0" borderId="0" xfId="0" applyNumberFormat="1" applyFont="1" applyFill="1" applyBorder="1" applyAlignment="1">
      <alignment vertical="top"/>
    </xf>
    <xf numFmtId="3" fontId="4" fillId="0" borderId="0" xfId="0" applyNumberFormat="1" applyFont="1" applyFill="1" applyAlignment="1">
      <alignment horizontal="center" vertical="top"/>
    </xf>
    <xf numFmtId="38" fontId="2" fillId="0" borderId="0" xfId="0" applyNumberFormat="1" applyFont="1" applyFill="1" applyBorder="1" applyAlignment="1">
      <alignment vertical="top"/>
    </xf>
    <xf numFmtId="38" fontId="1" fillId="0" borderId="0" xfId="0" quotePrefix="1" applyNumberFormat="1" applyFont="1" applyFill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188" fontId="1" fillId="0" borderId="29" xfId="0" applyNumberFormat="1" applyFont="1" applyFill="1" applyBorder="1" applyAlignment="1">
      <alignment vertical="top"/>
    </xf>
    <xf numFmtId="188" fontId="1" fillId="0" borderId="0" xfId="0" applyNumberFormat="1" applyFont="1" applyFill="1" applyBorder="1" applyAlignment="1">
      <alignment vertical="top"/>
    </xf>
    <xf numFmtId="190" fontId="1" fillId="0" borderId="0" xfId="1426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left" vertical="top"/>
    </xf>
    <xf numFmtId="191" fontId="1" fillId="0" borderId="0" xfId="0" applyNumberFormat="1" applyFont="1" applyFill="1" applyAlignment="1">
      <alignment vertical="top"/>
    </xf>
    <xf numFmtId="0" fontId="1" fillId="0" borderId="0" xfId="1818" applyFont="1" applyFill="1" applyAlignment="1">
      <alignment vertical="top"/>
    </xf>
    <xf numFmtId="0" fontId="1" fillId="0" borderId="0" xfId="1818" applyFont="1" applyFill="1" applyAlignment="1">
      <alignment horizontal="centerContinuous" vertical="top"/>
    </xf>
    <xf numFmtId="0" fontId="1" fillId="0" borderId="0" xfId="1818" applyFont="1" applyFill="1" applyAlignment="1">
      <alignment horizontal="center" vertical="top"/>
    </xf>
    <xf numFmtId="0" fontId="2" fillId="0" borderId="0" xfId="1818" applyFont="1" applyFill="1" applyAlignment="1">
      <alignment vertical="top"/>
    </xf>
    <xf numFmtId="188" fontId="1" fillId="0" borderId="0" xfId="1818" applyNumberFormat="1" applyFont="1" applyFill="1" applyBorder="1" applyAlignment="1">
      <alignment horizontal="center" vertical="top"/>
    </xf>
    <xf numFmtId="0" fontId="1" fillId="0" borderId="0" xfId="1818" applyFont="1" applyFill="1" applyBorder="1" applyAlignment="1">
      <alignment vertical="top"/>
    </xf>
    <xf numFmtId="188" fontId="1" fillId="0" borderId="0" xfId="1818" applyNumberFormat="1" applyFont="1" applyFill="1" applyAlignment="1">
      <alignment horizontal="center" vertical="top"/>
    </xf>
    <xf numFmtId="188" fontId="1" fillId="0" borderId="5" xfId="1818" applyNumberFormat="1" applyFont="1" applyFill="1" applyBorder="1" applyAlignment="1">
      <alignment horizontal="center" vertical="top"/>
    </xf>
    <xf numFmtId="188" fontId="1" fillId="0" borderId="0" xfId="1818" applyNumberFormat="1" applyFont="1" applyFill="1" applyAlignment="1">
      <alignment vertical="top"/>
    </xf>
    <xf numFmtId="0" fontId="2" fillId="0" borderId="0" xfId="1818" applyFont="1" applyFill="1" applyAlignment="1">
      <alignment horizontal="left" vertical="top"/>
    </xf>
    <xf numFmtId="0" fontId="2" fillId="0" borderId="0" xfId="1818" applyFont="1" applyFill="1" applyBorder="1" applyAlignment="1">
      <alignment horizontal="center" vertical="top"/>
    </xf>
    <xf numFmtId="191" fontId="1" fillId="0" borderId="0" xfId="1818" applyNumberFormat="1" applyFont="1" applyFill="1" applyBorder="1" applyAlignment="1">
      <alignment horizontal="center" vertical="top"/>
    </xf>
    <xf numFmtId="0" fontId="1" fillId="0" borderId="0" xfId="1818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91" fontId="1" fillId="0" borderId="0" xfId="0" applyNumberFormat="1" applyFont="1" applyFill="1" applyAlignment="1">
      <alignment horizontal="right" vertical="top"/>
    </xf>
    <xf numFmtId="188" fontId="1" fillId="0" borderId="0" xfId="0" applyNumberFormat="1" applyFont="1" applyFill="1" applyAlignment="1">
      <alignment horizontal="center" vertical="top"/>
    </xf>
    <xf numFmtId="0" fontId="1" fillId="0" borderId="0" xfId="1839" applyFont="1" applyFill="1" applyAlignment="1">
      <alignment vertical="top"/>
    </xf>
    <xf numFmtId="191" fontId="2" fillId="0" borderId="0" xfId="1839" applyNumberFormat="1" applyFont="1" applyFill="1" applyAlignment="1">
      <alignment horizontal="left" vertical="top"/>
    </xf>
    <xf numFmtId="0" fontId="1" fillId="0" borderId="0" xfId="1839" applyFont="1" applyFill="1" applyAlignment="1">
      <alignment horizontal="centerContinuous" vertical="top"/>
    </xf>
    <xf numFmtId="0" fontId="1" fillId="0" borderId="0" xfId="1839" applyFont="1" applyFill="1" applyBorder="1" applyAlignment="1">
      <alignment horizontal="centerContinuous" vertical="top"/>
    </xf>
    <xf numFmtId="0" fontId="1" fillId="0" borderId="0" xfId="1839" applyFont="1" applyFill="1" applyBorder="1" applyAlignment="1">
      <alignment horizontal="center" vertical="top"/>
    </xf>
    <xf numFmtId="0" fontId="2" fillId="0" borderId="0" xfId="1839" applyFont="1" applyFill="1" applyBorder="1" applyAlignment="1">
      <alignment horizontal="centerContinuous" vertical="top"/>
    </xf>
    <xf numFmtId="0" fontId="1" fillId="0" borderId="0" xfId="1839" applyFont="1" applyFill="1" applyAlignment="1">
      <alignment horizontal="center" vertical="top"/>
    </xf>
    <xf numFmtId="0" fontId="2" fillId="0" borderId="0" xfId="1839" applyFont="1" applyFill="1" applyAlignment="1">
      <alignment vertical="top"/>
    </xf>
    <xf numFmtId="188" fontId="1" fillId="0" borderId="0" xfId="1839" applyNumberFormat="1" applyFont="1" applyFill="1" applyBorder="1" applyAlignment="1">
      <alignment horizontal="center" vertical="top"/>
    </xf>
    <xf numFmtId="188" fontId="1" fillId="0" borderId="0" xfId="1839" applyNumberFormat="1" applyFont="1" applyFill="1" applyAlignment="1">
      <alignment horizontal="center" vertical="top"/>
    </xf>
    <xf numFmtId="188" fontId="1" fillId="0" borderId="5" xfId="1839" applyNumberFormat="1" applyFont="1" applyFill="1" applyBorder="1" applyAlignment="1">
      <alignment horizontal="center" vertical="top"/>
    </xf>
    <xf numFmtId="190" fontId="1" fillId="0" borderId="0" xfId="1482" applyFont="1" applyFill="1" applyAlignment="1">
      <alignment vertical="top"/>
    </xf>
    <xf numFmtId="188" fontId="1" fillId="0" borderId="0" xfId="1839" applyNumberFormat="1" applyFont="1" applyFill="1" applyAlignment="1">
      <alignment vertical="top"/>
    </xf>
    <xf numFmtId="0" fontId="2" fillId="0" borderId="0" xfId="0" applyFont="1" applyFill="1" applyAlignment="1">
      <alignment horizontal="left"/>
    </xf>
    <xf numFmtId="191" fontId="1" fillId="0" borderId="0" xfId="0" applyNumberFormat="1" applyFont="1" applyFill="1" applyAlignment="1">
      <alignment horizontal="right"/>
    </xf>
    <xf numFmtId="0" fontId="1" fillId="0" borderId="0" xfId="1786" applyNumberFormat="1" applyFont="1" applyFill="1" applyAlignment="1">
      <alignment vertical="top"/>
    </xf>
    <xf numFmtId="191" fontId="1" fillId="0" borderId="0" xfId="1786" applyNumberFormat="1" applyFont="1" applyFill="1" applyAlignment="1">
      <alignment vertical="top"/>
    </xf>
    <xf numFmtId="0" fontId="2" fillId="0" borderId="0" xfId="1786" applyNumberFormat="1" applyFont="1" applyFill="1" applyAlignment="1">
      <alignment horizontal="left" vertical="top"/>
    </xf>
    <xf numFmtId="191" fontId="1" fillId="0" borderId="0" xfId="1786" applyNumberFormat="1" applyFont="1" applyFill="1" applyAlignment="1">
      <alignment horizontal="centerContinuous" vertical="top"/>
    </xf>
    <xf numFmtId="0" fontId="1" fillId="0" borderId="0" xfId="1786" applyNumberFormat="1" applyFont="1" applyFill="1" applyAlignment="1">
      <alignment horizontal="centerContinuous" vertical="top"/>
    </xf>
    <xf numFmtId="191" fontId="2" fillId="0" borderId="29" xfId="1786" applyNumberFormat="1" applyFont="1" applyFill="1" applyBorder="1" applyAlignment="1">
      <alignment vertical="top"/>
    </xf>
    <xf numFmtId="191" fontId="2" fillId="0" borderId="29" xfId="1786" applyNumberFormat="1" applyFont="1" applyFill="1" applyBorder="1" applyAlignment="1">
      <alignment horizontal="center" vertical="top"/>
    </xf>
    <xf numFmtId="191" fontId="2" fillId="0" borderId="0" xfId="1786" applyNumberFormat="1" applyFont="1" applyFill="1" applyAlignment="1">
      <alignment vertical="top"/>
    </xf>
    <xf numFmtId="0" fontId="3" fillId="0" borderId="0" xfId="1786" applyNumberFormat="1" applyFont="1" applyFill="1" applyAlignment="1">
      <alignment horizontal="center" vertical="top"/>
    </xf>
    <xf numFmtId="0" fontId="2" fillId="0" borderId="0" xfId="1786" applyNumberFormat="1" applyFont="1" applyFill="1" applyAlignment="1">
      <alignment vertical="top"/>
    </xf>
    <xf numFmtId="191" fontId="1" fillId="0" borderId="0" xfId="1786" applyNumberFormat="1" applyFont="1" applyFill="1" applyAlignment="1">
      <alignment horizontal="center" vertical="top"/>
    </xf>
    <xf numFmtId="0" fontId="1" fillId="0" borderId="0" xfId="1786" applyNumberFormat="1" applyFont="1" applyFill="1" applyAlignment="1">
      <alignment horizontal="left" vertical="top"/>
    </xf>
    <xf numFmtId="0" fontId="4" fillId="0" borderId="0" xfId="1786" applyNumberFormat="1" applyFont="1" applyFill="1" applyAlignment="1">
      <alignment horizontal="center" vertical="top"/>
    </xf>
    <xf numFmtId="188" fontId="1" fillId="0" borderId="30" xfId="1786" applyNumberFormat="1" applyFont="1" applyFill="1" applyBorder="1" applyAlignment="1">
      <alignment horizontal="center" vertical="top"/>
    </xf>
    <xf numFmtId="0" fontId="1" fillId="0" borderId="0" xfId="1786" applyNumberFormat="1" applyFont="1" applyFill="1" applyBorder="1" applyAlignment="1">
      <alignment vertical="top"/>
    </xf>
    <xf numFmtId="188" fontId="1" fillId="0" borderId="19" xfId="1786" applyNumberFormat="1" applyFont="1" applyFill="1" applyBorder="1" applyAlignment="1">
      <alignment horizontal="center" vertical="top"/>
    </xf>
    <xf numFmtId="191" fontId="1" fillId="0" borderId="0" xfId="1786" applyNumberFormat="1" applyFont="1" applyFill="1" applyBorder="1" applyAlignment="1">
      <alignment vertical="top"/>
    </xf>
    <xf numFmtId="188" fontId="1" fillId="0" borderId="31" xfId="1786" applyNumberFormat="1" applyFont="1" applyFill="1" applyBorder="1" applyAlignment="1">
      <alignment vertical="top"/>
    </xf>
    <xf numFmtId="188" fontId="1" fillId="0" borderId="31" xfId="1786" applyNumberFormat="1" applyFont="1" applyFill="1" applyBorder="1" applyAlignment="1">
      <alignment horizontal="center" vertical="top"/>
    </xf>
    <xf numFmtId="188" fontId="1" fillId="0" borderId="29" xfId="1786" applyNumberFormat="1" applyFont="1" applyFill="1" applyBorder="1" applyAlignment="1">
      <alignment horizontal="center" vertical="top"/>
    </xf>
    <xf numFmtId="0" fontId="2" fillId="0" borderId="0" xfId="1786" quotePrefix="1" applyNumberFormat="1" applyFont="1" applyFill="1" applyAlignment="1">
      <alignment horizontal="left" vertical="top"/>
    </xf>
    <xf numFmtId="188" fontId="1" fillId="0" borderId="0" xfId="1786" applyNumberFormat="1" applyFont="1" applyFill="1" applyAlignment="1">
      <alignment vertical="top"/>
    </xf>
    <xf numFmtId="188" fontId="1" fillId="0" borderId="9" xfId="1786" applyNumberFormat="1" applyFont="1" applyFill="1" applyBorder="1" applyAlignment="1">
      <alignment horizontal="center" vertical="top"/>
    </xf>
    <xf numFmtId="188" fontId="1" fillId="0" borderId="4" xfId="1786" applyNumberFormat="1" applyFont="1" applyFill="1" applyBorder="1" applyAlignment="1">
      <alignment horizontal="center" vertical="top"/>
    </xf>
    <xf numFmtId="188" fontId="1" fillId="0" borderId="0" xfId="1786" applyNumberFormat="1" applyFont="1" applyFill="1" applyBorder="1" applyAlignment="1">
      <alignment horizontal="center" vertical="top"/>
    </xf>
    <xf numFmtId="49" fontId="93" fillId="0" borderId="0" xfId="1786" applyNumberFormat="1" applyFont="1" applyFill="1" applyAlignment="1">
      <alignment vertical="top"/>
    </xf>
    <xf numFmtId="188" fontId="94" fillId="0" borderId="29" xfId="1786" applyNumberFormat="1" applyFont="1" applyFill="1" applyBorder="1" applyAlignment="1">
      <alignment horizontal="right" vertical="top"/>
    </xf>
    <xf numFmtId="0" fontId="94" fillId="0" borderId="0" xfId="1786" applyNumberFormat="1" applyFont="1" applyFill="1" applyAlignment="1">
      <alignment horizontal="right" vertical="top"/>
    </xf>
    <xf numFmtId="188" fontId="94" fillId="0" borderId="0" xfId="1786" applyNumberFormat="1" applyFont="1" applyFill="1" applyAlignment="1">
      <alignment vertical="top"/>
    </xf>
    <xf numFmtId="193" fontId="94" fillId="0" borderId="0" xfId="1786" applyNumberFormat="1" applyFont="1" applyFill="1" applyAlignment="1">
      <alignment vertical="top"/>
    </xf>
    <xf numFmtId="188" fontId="93" fillId="0" borderId="0" xfId="1786" applyNumberFormat="1" applyFont="1" applyFill="1" applyBorder="1" applyAlignment="1">
      <alignment horizontal="right" vertical="top"/>
    </xf>
    <xf numFmtId="188" fontId="93" fillId="0" borderId="0" xfId="1786" applyNumberFormat="1" applyFont="1" applyFill="1" applyAlignment="1">
      <alignment vertical="top"/>
    </xf>
    <xf numFmtId="188" fontId="94" fillId="0" borderId="32" xfId="1786" applyNumberFormat="1" applyFont="1" applyFill="1" applyBorder="1" applyAlignment="1">
      <alignment horizontal="right" vertical="top"/>
    </xf>
    <xf numFmtId="37" fontId="1" fillId="0" borderId="0" xfId="1786" applyNumberFormat="1" applyFont="1" applyFill="1" applyBorder="1" applyAlignment="1">
      <alignment vertical="top"/>
    </xf>
    <xf numFmtId="37" fontId="8" fillId="0" borderId="0" xfId="1786" applyNumberFormat="1" applyFont="1" applyFill="1" applyAlignment="1">
      <alignment vertical="top"/>
    </xf>
    <xf numFmtId="37" fontId="1" fillId="0" borderId="0" xfId="1786" applyNumberFormat="1" applyFont="1" applyFill="1" applyAlignment="1">
      <alignment vertical="top"/>
    </xf>
    <xf numFmtId="37" fontId="1" fillId="0" borderId="0" xfId="1786" applyNumberFormat="1" applyFont="1" applyFill="1" applyAlignment="1">
      <alignment horizontal="right" vertical="top"/>
    </xf>
    <xf numFmtId="188" fontId="94" fillId="0" borderId="0" xfId="1786" applyNumberFormat="1" applyFont="1" applyFill="1" applyAlignment="1">
      <alignment horizontal="right" vertical="top"/>
    </xf>
    <xf numFmtId="193" fontId="95" fillId="0" borderId="0" xfId="1786" applyNumberFormat="1" applyFont="1" applyFill="1" applyAlignment="1">
      <alignment vertical="top"/>
    </xf>
    <xf numFmtId="191" fontId="1" fillId="0" borderId="32" xfId="1786" applyNumberFormat="1" applyFont="1" applyFill="1" applyBorder="1" applyAlignment="1">
      <alignment horizontal="right" vertical="top"/>
    </xf>
    <xf numFmtId="191" fontId="1" fillId="0" borderId="0" xfId="1786" applyNumberFormat="1" applyFont="1" applyFill="1" applyAlignment="1">
      <alignment horizontal="right" vertical="top"/>
    </xf>
    <xf numFmtId="49" fontId="94" fillId="0" borderId="0" xfId="1786" applyNumberFormat="1" applyFont="1" applyFill="1" applyAlignment="1">
      <alignment vertical="top"/>
    </xf>
    <xf numFmtId="191" fontId="1" fillId="0" borderId="0" xfId="1786" applyNumberFormat="1" applyFont="1" applyFill="1" applyBorder="1" applyAlignment="1">
      <alignment horizontal="center" vertical="top"/>
    </xf>
    <xf numFmtId="198" fontId="1" fillId="0" borderId="0" xfId="1426" applyNumberFormat="1" applyFont="1" applyFill="1" applyAlignment="1">
      <alignment horizontal="right" vertical="top"/>
    </xf>
    <xf numFmtId="199" fontId="1" fillId="0" borderId="0" xfId="1786" applyNumberFormat="1" applyFont="1" applyFill="1" applyAlignment="1">
      <alignment vertical="top"/>
    </xf>
    <xf numFmtId="0" fontId="1" fillId="0" borderId="0" xfId="1820" applyFont="1" applyFill="1" applyAlignment="1">
      <alignment vertical="top"/>
    </xf>
    <xf numFmtId="188" fontId="1" fillId="0" borderId="0" xfId="1820" applyNumberFormat="1" applyFont="1" applyFill="1" applyBorder="1" applyAlignment="1">
      <alignment horizontal="center" vertical="top"/>
    </xf>
    <xf numFmtId="188" fontId="1" fillId="0" borderId="0" xfId="1820" applyNumberFormat="1" applyFont="1" applyFill="1" applyAlignment="1">
      <alignment vertical="top"/>
    </xf>
    <xf numFmtId="0" fontId="1" fillId="0" borderId="29" xfId="1820" applyFont="1" applyFill="1" applyBorder="1" applyAlignment="1">
      <alignment horizontal="center" vertical="top"/>
    </xf>
    <xf numFmtId="0" fontId="1" fillId="0" borderId="0" xfId="1820" applyFont="1" applyFill="1" applyAlignment="1">
      <alignment horizontal="center" vertical="top"/>
    </xf>
    <xf numFmtId="0" fontId="1" fillId="0" borderId="0" xfId="1820" applyFont="1" applyFill="1" applyBorder="1" applyAlignment="1">
      <alignment horizontal="center" vertical="top"/>
    </xf>
    <xf numFmtId="188" fontId="1" fillId="0" borderId="0" xfId="1786" applyNumberFormat="1" applyFont="1" applyFill="1" applyAlignment="1">
      <alignment horizontal="center" vertical="top"/>
    </xf>
    <xf numFmtId="190" fontId="1" fillId="0" borderId="0" xfId="1786" applyNumberFormat="1" applyFont="1" applyFill="1" applyAlignment="1">
      <alignment horizontal="right" vertical="top"/>
    </xf>
    <xf numFmtId="188" fontId="1" fillId="0" borderId="9" xfId="0" applyNumberFormat="1" applyFont="1" applyFill="1" applyBorder="1" applyAlignment="1">
      <alignment horizontal="right" vertical="top"/>
    </xf>
    <xf numFmtId="190" fontId="1" fillId="0" borderId="32" xfId="1786" applyNumberFormat="1" applyFont="1" applyFill="1" applyBorder="1" applyAlignment="1">
      <alignment vertical="top"/>
    </xf>
    <xf numFmtId="190" fontId="1" fillId="0" borderId="0" xfId="1786" applyNumberFormat="1" applyFont="1" applyFill="1" applyBorder="1" applyAlignment="1">
      <alignment vertical="top"/>
    </xf>
    <xf numFmtId="190" fontId="1" fillId="0" borderId="0" xfId="0" applyNumberFormat="1" applyFont="1" applyFill="1" applyBorder="1" applyAlignment="1">
      <alignment horizontal="right" vertical="top"/>
    </xf>
    <xf numFmtId="190" fontId="1" fillId="0" borderId="0" xfId="0" applyNumberFormat="1" applyFont="1" applyFill="1" applyBorder="1" applyAlignment="1">
      <alignment vertical="top"/>
    </xf>
    <xf numFmtId="191" fontId="1" fillId="0" borderId="0" xfId="1839" applyNumberFormat="1" applyFont="1" applyFill="1" applyAlignment="1">
      <alignment horizontal="center" vertical="top"/>
    </xf>
    <xf numFmtId="191" fontId="1" fillId="0" borderId="0" xfId="1473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191" fontId="1" fillId="0" borderId="0" xfId="1819" applyNumberFormat="1" applyFont="1" applyFill="1" applyBorder="1" applyAlignment="1">
      <alignment horizontal="center" vertical="top"/>
    </xf>
    <xf numFmtId="38" fontId="1" fillId="0" borderId="0" xfId="0" applyNumberFormat="1" applyFont="1" applyFill="1" applyAlignment="1">
      <alignment vertical="top"/>
    </xf>
    <xf numFmtId="188" fontId="1" fillId="0" borderId="29" xfId="0" applyNumberFormat="1" applyFont="1" applyFill="1" applyBorder="1" applyAlignment="1">
      <alignment horizontal="right" vertical="top"/>
    </xf>
    <xf numFmtId="188" fontId="1" fillId="0" borderId="32" xfId="0" applyNumberFormat="1" applyFont="1" applyFill="1" applyBorder="1" applyAlignment="1">
      <alignment horizontal="right" vertical="top"/>
    </xf>
    <xf numFmtId="0" fontId="93" fillId="0" borderId="0" xfId="1839" applyFont="1" applyFill="1" applyAlignment="1">
      <alignment vertical="top"/>
    </xf>
    <xf numFmtId="0" fontId="94" fillId="0" borderId="0" xfId="1818" applyFont="1" applyFill="1" applyBorder="1" applyAlignment="1">
      <alignment vertical="top"/>
    </xf>
    <xf numFmtId="0" fontId="94" fillId="0" borderId="0" xfId="1820" applyFont="1" applyFill="1" applyBorder="1" applyAlignment="1">
      <alignment vertical="top"/>
    </xf>
    <xf numFmtId="4" fontId="1" fillId="0" borderId="0" xfId="1839" applyNumberFormat="1" applyFont="1" applyFill="1" applyAlignment="1">
      <alignment vertical="top"/>
    </xf>
    <xf numFmtId="37" fontId="1" fillId="0" borderId="0" xfId="0" applyNumberFormat="1" applyFont="1" applyFill="1" applyBorder="1" applyAlignment="1">
      <alignment vertical="top"/>
    </xf>
    <xf numFmtId="40" fontId="1" fillId="0" borderId="0" xfId="0" applyNumberFormat="1" applyFont="1" applyFill="1" applyAlignment="1">
      <alignment vertical="top"/>
    </xf>
    <xf numFmtId="40" fontId="1" fillId="0" borderId="0" xfId="0" applyNumberFormat="1" applyFont="1" applyFill="1" applyBorder="1" applyAlignment="1">
      <alignment vertical="top"/>
    </xf>
    <xf numFmtId="191" fontId="1" fillId="0" borderId="0" xfId="0" applyNumberFormat="1" applyFont="1" applyFill="1" applyBorder="1" applyAlignment="1">
      <alignment vertical="top"/>
    </xf>
    <xf numFmtId="38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191" fontId="1" fillId="0" borderId="0" xfId="1426" applyNumberFormat="1" applyFont="1" applyFill="1" applyAlignment="1">
      <alignment vertical="top"/>
    </xf>
    <xf numFmtId="188" fontId="4" fillId="0" borderId="0" xfId="1786" applyNumberFormat="1" applyFont="1" applyFill="1" applyAlignment="1">
      <alignment horizontal="center" vertical="top"/>
    </xf>
    <xf numFmtId="191" fontId="1" fillId="0" borderId="0" xfId="0" applyNumberFormat="1" applyFont="1" applyFill="1" applyAlignment="1">
      <alignment horizontal="center" vertical="top"/>
    </xf>
    <xf numFmtId="191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Border="1" applyAlignment="1">
      <alignment vertical="top"/>
    </xf>
    <xf numFmtId="39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Border="1" applyAlignment="1">
      <alignment vertical="top"/>
    </xf>
    <xf numFmtId="188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/>
    <xf numFmtId="0" fontId="4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188" fontId="1" fillId="0" borderId="0" xfId="0" applyNumberFormat="1" applyFont="1" applyFill="1" applyAlignment="1">
      <alignment horizontal="right" vertical="top"/>
    </xf>
    <xf numFmtId="188" fontId="1" fillId="0" borderId="0" xfId="0" applyNumberFormat="1" applyFont="1" applyFill="1" applyBorder="1" applyAlignment="1">
      <alignment horizontal="right" vertical="top"/>
    </xf>
    <xf numFmtId="37" fontId="2" fillId="0" borderId="29" xfId="0" applyNumberFormat="1" applyFont="1" applyFill="1" applyBorder="1" applyAlignment="1">
      <alignment horizontal="center" vertical="top"/>
    </xf>
    <xf numFmtId="190" fontId="0" fillId="0" borderId="0" xfId="1454" applyFont="1" applyFill="1"/>
    <xf numFmtId="0" fontId="96" fillId="0" borderId="0" xfId="0" applyFont="1" applyFill="1"/>
    <xf numFmtId="4" fontId="96" fillId="0" borderId="0" xfId="0" applyNumberFormat="1" applyFont="1" applyFill="1"/>
    <xf numFmtId="188" fontId="1" fillId="0" borderId="0" xfId="1786" applyNumberFormat="1" applyFont="1" applyFill="1" applyBorder="1" applyAlignment="1">
      <alignment horizontal="right" vertical="top"/>
    </xf>
    <xf numFmtId="188" fontId="1" fillId="0" borderId="32" xfId="1786" applyNumberFormat="1" applyFont="1" applyFill="1" applyBorder="1" applyAlignment="1">
      <alignment horizontal="right" vertical="top"/>
    </xf>
    <xf numFmtId="188" fontId="1" fillId="0" borderId="0" xfId="1786" applyNumberFormat="1" applyFont="1" applyFill="1" applyAlignment="1">
      <alignment horizontal="right" vertical="top"/>
    </xf>
    <xf numFmtId="188" fontId="1" fillId="0" borderId="5" xfId="1786" applyNumberFormat="1" applyFont="1" applyFill="1" applyBorder="1" applyAlignment="1">
      <alignment horizontal="center" vertical="top"/>
    </xf>
    <xf numFmtId="0" fontId="1" fillId="0" borderId="29" xfId="1818" applyFont="1" applyFill="1" applyBorder="1" applyAlignment="1">
      <alignment horizontal="center" vertical="top"/>
    </xf>
    <xf numFmtId="191" fontId="1" fillId="0" borderId="0" xfId="1839" applyNumberFormat="1" applyFont="1" applyFill="1" applyAlignment="1">
      <alignment horizontal="right" vertical="top"/>
    </xf>
    <xf numFmtId="0" fontId="1" fillId="0" borderId="29" xfId="1839" applyFont="1" applyFill="1" applyBorder="1" applyAlignment="1">
      <alignment horizontal="center" vertical="top"/>
    </xf>
    <xf numFmtId="191" fontId="1" fillId="0" borderId="0" xfId="1426" applyNumberFormat="1" applyFont="1" applyFill="1" applyAlignment="1">
      <alignment horizontal="right" vertical="top"/>
    </xf>
    <xf numFmtId="38" fontId="2" fillId="0" borderId="0" xfId="0" applyNumberFormat="1" applyFont="1" applyFill="1" applyAlignment="1">
      <alignment horizontal="left" vertical="top"/>
    </xf>
    <xf numFmtId="38" fontId="1" fillId="0" borderId="33" xfId="0" applyNumberFormat="1" applyFont="1" applyFill="1" applyBorder="1" applyAlignment="1">
      <alignment vertical="center"/>
    </xf>
    <xf numFmtId="0" fontId="1" fillId="0" borderId="33" xfId="0" applyFont="1" applyFill="1" applyBorder="1" applyAlignment="1">
      <alignment vertical="top"/>
    </xf>
    <xf numFmtId="38" fontId="2" fillId="0" borderId="0" xfId="0" applyNumberFormat="1" applyFont="1" applyFill="1" applyAlignment="1">
      <alignment horizontal="left" vertical="top"/>
    </xf>
    <xf numFmtId="38" fontId="1" fillId="0" borderId="0" xfId="0" applyNumberFormat="1" applyFont="1" applyFill="1" applyAlignment="1">
      <alignment horizontal="right" vertical="top"/>
    </xf>
    <xf numFmtId="37" fontId="2" fillId="0" borderId="29" xfId="0" applyNumberFormat="1" applyFont="1" applyFill="1" applyBorder="1" applyAlignment="1">
      <alignment horizontal="center" vertical="top"/>
    </xf>
    <xf numFmtId="0" fontId="1" fillId="0" borderId="0" xfId="1786" applyNumberFormat="1" applyFont="1" applyFill="1" applyAlignment="1">
      <alignment horizontal="right" vertical="top"/>
    </xf>
    <xf numFmtId="0" fontId="1" fillId="0" borderId="29" xfId="1818" applyFont="1" applyFill="1" applyBorder="1" applyAlignment="1">
      <alignment horizontal="center" vertical="top"/>
    </xf>
    <xf numFmtId="191" fontId="1" fillId="0" borderId="0" xfId="1839" applyNumberFormat="1" applyFont="1" applyFill="1" applyAlignment="1">
      <alignment horizontal="right" vertical="top"/>
    </xf>
    <xf numFmtId="0" fontId="2" fillId="0" borderId="29" xfId="1839" applyFont="1" applyFill="1" applyBorder="1" applyAlignment="1">
      <alignment horizontal="center" vertical="top"/>
    </xf>
    <xf numFmtId="0" fontId="1" fillId="0" borderId="9" xfId="1839" applyFont="1" applyFill="1" applyBorder="1" applyAlignment="1">
      <alignment horizontal="center" vertical="top"/>
    </xf>
    <xf numFmtId="0" fontId="1" fillId="0" borderId="29" xfId="1839" applyFont="1" applyFill="1" applyBorder="1" applyAlignment="1">
      <alignment horizontal="center" vertical="top"/>
    </xf>
    <xf numFmtId="191" fontId="1" fillId="0" borderId="0" xfId="1818" applyNumberFormat="1" applyFont="1" applyFill="1" applyAlignment="1">
      <alignment horizontal="right" vertical="top"/>
    </xf>
    <xf numFmtId="0" fontId="2" fillId="0" borderId="29" xfId="1818" applyFont="1" applyFill="1" applyBorder="1" applyAlignment="1">
      <alignment horizontal="center" vertical="top"/>
    </xf>
    <xf numFmtId="0" fontId="1" fillId="0" borderId="9" xfId="1818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2083">
    <cellStyle name="_x000a_shell=progma" xfId="1"/>
    <cellStyle name="%" xfId="2"/>
    <cellStyle name="??" xfId="3"/>
    <cellStyle name="?? - Style1" xfId="4"/>
    <cellStyle name="?? - Style1 2" xfId="5"/>
    <cellStyle name="?? - Style1 3" xfId="6"/>
    <cellStyle name="?? [0] - Style2" xfId="7"/>
    <cellStyle name="?? [0] - Style2 2" xfId="8"/>
    <cellStyle name="?? [0] - Style2 3" xfId="9"/>
    <cellStyle name="?? [0]_PERSONAL" xfId="10"/>
    <cellStyle name="?? 10" xfId="11"/>
    <cellStyle name="?? 11" xfId="12"/>
    <cellStyle name="?? 12" xfId="13"/>
    <cellStyle name="?? 13" xfId="14"/>
    <cellStyle name="?? 14" xfId="15"/>
    <cellStyle name="?? 15" xfId="16"/>
    <cellStyle name="?? 16" xfId="17"/>
    <cellStyle name="?? 17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3 2" xfId="28"/>
    <cellStyle name="?????? - Style3 3" xfId="29"/>
    <cellStyle name="?????? - Style4" xfId="30"/>
    <cellStyle name="?????? - Style4 2" xfId="31"/>
    <cellStyle name="?????? - Style4 3" xfId="32"/>
    <cellStyle name="??????????????????? [0]_PERSONAL" xfId="33"/>
    <cellStyle name="???????????????????_PERSONAL" xfId="34"/>
    <cellStyle name="????_P - Style5" xfId="35"/>
    <cellStyle name="??_(2)Sum of cash&amp;cash equivalent" xfId="36"/>
    <cellStyle name="_112集中受理测量系统报价书模板（B排，200506）" xfId="37"/>
    <cellStyle name="_2008Q1_JI Group - Note R11" xfId="38"/>
    <cellStyle name="_2008Q1_JI Group - Note R11_(11)unrealised ex.rate" xfId="39"/>
    <cellStyle name="_2008Q1_JI Group - Note R11_(11)unrealised ex.rate 2" xfId="40"/>
    <cellStyle name="_2008Q1_JI Group - Note R11_(11)unrealised ex.rate 3" xfId="41"/>
    <cellStyle name="_2008Q1_JI Group - Note R11_(11)unrealised ex.rate 4" xfId="42"/>
    <cellStyle name="_2008Q1_JI Group - Note R11_(11)unrealised ex.rate 5" xfId="43"/>
    <cellStyle name="_2008Q1_JI Group - Note R11_(11)unrealised ex.rate_(2)Sum of cash&amp;cash equipvalent" xfId="44"/>
    <cellStyle name="_2008Q1_JI Group - Note R11_(11)unrealised ex.rate_(2)Sum of cash&amp;cash equipvalent 2" xfId="45"/>
    <cellStyle name="_2008Q1_JI Group - Note R11_(11)unrealised ex.rate_(2)Sum of cash&amp;cash equipvalent 3" xfId="46"/>
    <cellStyle name="_2008Q1_JI Group - Note R11_(11)unrealised ex.rate_(2)Sum of cash&amp;cash equipvalent 4" xfId="47"/>
    <cellStyle name="_2008Q1_JI Group - Note R11_(11)unrealised ex.rate_(2)Sum of cash&amp;cash equipvalent 5" xfId="48"/>
    <cellStyle name="_2008Q1_JI Group - Note R11_(11)unrealised ex.rate_(3)Aging AR" xfId="49"/>
    <cellStyle name="_2008Q1_JI Group - Note R11_(11)unrealised ex.rate_(3)Aging AR 2" xfId="50"/>
    <cellStyle name="_2008Q1_JI Group - Note R11_(11)unrealised ex.rate_(3)Aging AR 3" xfId="51"/>
    <cellStyle name="_2008Q1_JI Group - Note R11_(11)unrealised ex.rate_(3)Aging AR 4" xfId="52"/>
    <cellStyle name="_2008Q1_JI Group - Note R11_(11)unrealised ex.rate_(3)Aging AR 5" xfId="53"/>
    <cellStyle name="_50 AVC CHANNELS 051122_New" xfId="54"/>
    <cellStyle name="_BOQ for TTnT Project (OSS Parts )" xfId="55"/>
    <cellStyle name="_BOQ for TTnT Project (OSS Parts ) (Internal Version)" xfId="56"/>
    <cellStyle name="_BOQ for TTnT Project (OSS Parts ) (Internal Version)_(11)unrealised ex.rate" xfId="57"/>
    <cellStyle name="_BOQ for TTnT Project (OSS Parts ) (Internal Version)_(11)unrealised ex.rate 2" xfId="58"/>
    <cellStyle name="_BOQ for TTnT Project (OSS Parts ) (Internal Version)_(11)unrealised ex.rate 3" xfId="59"/>
    <cellStyle name="_BOQ for TTnT Project (OSS Parts ) (Internal Version)_(11)unrealised ex.rate 4" xfId="60"/>
    <cellStyle name="_BOQ for TTnT Project (OSS Parts ) (Internal Version)_(11)unrealised ex.rate 5" xfId="61"/>
    <cellStyle name="_BOQ for TTnT Project (OSS Parts ) (Internal Version)_(11)unrealised ex.rate_(2)Sum of cash&amp;cash equipvalent" xfId="62"/>
    <cellStyle name="_BOQ for TTnT Project (OSS Parts ) (Internal Version)_(11)unrealised ex.rate_(2)Sum of cash&amp;cash equipvalent 2" xfId="63"/>
    <cellStyle name="_BOQ for TTnT Project (OSS Parts ) (Internal Version)_(11)unrealised ex.rate_(2)Sum of cash&amp;cash equipvalent 3" xfId="64"/>
    <cellStyle name="_BOQ for TTnT Project (OSS Parts ) (Internal Version)_(11)unrealised ex.rate_(2)Sum of cash&amp;cash equipvalent 4" xfId="65"/>
    <cellStyle name="_BOQ for TTnT Project (OSS Parts ) (Internal Version)_(11)unrealised ex.rate_(2)Sum of cash&amp;cash equipvalent 5" xfId="66"/>
    <cellStyle name="_BOQ for TTnT Project (OSS Parts ) (Internal Version)_(11)unrealised ex.rate_(3)Aging AR" xfId="67"/>
    <cellStyle name="_BOQ for TTnT Project (OSS Parts ) (Internal Version)_(11)unrealised ex.rate_(3)Aging AR 2" xfId="68"/>
    <cellStyle name="_BOQ for TTnT Project (OSS Parts ) (Internal Version)_(11)unrealised ex.rate_(3)Aging AR 3" xfId="69"/>
    <cellStyle name="_BOQ for TTnT Project (OSS Parts ) (Internal Version)_(11)unrealised ex.rate_(3)Aging AR 4" xfId="70"/>
    <cellStyle name="_BOQ for TTnT Project (OSS Parts ) (Internal Version)_(11)unrealised ex.rate_(3)Aging AR 5" xfId="71"/>
    <cellStyle name="_BOQ for TTnT Project (OSS Parts ) (Internal Version)_2008Q1_JI Group - Note R11" xfId="72"/>
    <cellStyle name="_BOQ for TTnT Project (OSS Parts ) (Internal Version)_2008Q1_JI Group - Note R11_(11)unrealised ex.rate" xfId="73"/>
    <cellStyle name="_BOQ for TTnT Project (OSS Parts ) (Internal Version)_2008Q1_JI Group - Note R11_(11)unrealised ex.rate 2" xfId="74"/>
    <cellStyle name="_BOQ for TTnT Project (OSS Parts ) (Internal Version)_2008Q1_JI Group - Note R11_(11)unrealised ex.rate 3" xfId="75"/>
    <cellStyle name="_BOQ for TTnT Project (OSS Parts ) (Internal Version)_2008Q1_JI Group - Note R11_(11)unrealised ex.rate 4" xfId="76"/>
    <cellStyle name="_BOQ for TTnT Project (OSS Parts ) (Internal Version)_2008Q1_JI Group - Note R11_(11)unrealised ex.rate 5" xfId="77"/>
    <cellStyle name="_BOQ for TTnT Project (OSS Parts ) (Internal Version)_2008Q1_JI Group - Note R11_(11)unrealised ex.rate_(2)Sum of cash&amp;cash equipvalent" xfId="78"/>
    <cellStyle name="_BOQ for TTnT Project (OSS Parts ) (Internal Version)_2008Q1_JI Group - Note R11_(11)unrealised ex.rate_(2)Sum of cash&amp;cash equipvalent 2" xfId="79"/>
    <cellStyle name="_BOQ for TTnT Project (OSS Parts ) (Internal Version)_2008Q1_JI Group - Note R11_(11)unrealised ex.rate_(2)Sum of cash&amp;cash equipvalent 3" xfId="80"/>
    <cellStyle name="_BOQ for TTnT Project (OSS Parts ) (Internal Version)_2008Q1_JI Group - Note R11_(11)unrealised ex.rate_(2)Sum of cash&amp;cash equipvalent 4" xfId="81"/>
    <cellStyle name="_BOQ for TTnT Project (OSS Parts ) (Internal Version)_2008Q1_JI Group - Note R11_(11)unrealised ex.rate_(2)Sum of cash&amp;cash equipvalent 5" xfId="82"/>
    <cellStyle name="_BOQ for TTnT Project (OSS Parts ) (Internal Version)_2008Q1_JI Group - Note R11_(11)unrealised ex.rate_(3)Aging AR" xfId="83"/>
    <cellStyle name="_BOQ for TTnT Project (OSS Parts ) (Internal Version)_2008Q1_JI Group - Note R11_(11)unrealised ex.rate_(3)Aging AR 2" xfId="84"/>
    <cellStyle name="_BOQ for TTnT Project (OSS Parts ) (Internal Version)_2008Q1_JI Group - Note R11_(11)unrealised ex.rate_(3)Aging AR 3" xfId="85"/>
    <cellStyle name="_BOQ for TTnT Project (OSS Parts ) (Internal Version)_2008Q1_JI Group - Note R11_(11)unrealised ex.rate_(3)Aging AR 4" xfId="86"/>
    <cellStyle name="_BOQ for TTnT Project (OSS Parts ) (Internal Version)_2008Q1_JI Group - Note R11_(11)unrealised ex.rate_(3)Aging AR 5" xfId="87"/>
    <cellStyle name="_BOQ for TTnT Project (OSS Parts ) (Internal Version)_Q1 2008 - J027 - cash flow conso - WP" xfId="88"/>
    <cellStyle name="_BOQ for TTnT Project (OSS Parts ) (Internal Version)_Q1 2008 - J027 - cash flow conso - WP_(11)unrealised ex.rate" xfId="89"/>
    <cellStyle name="_BOQ for TTnT Project (OSS Parts ) (Internal Version)_Q1 2008 - J027 - cash flow conso - WP_(11)unrealised ex.rate 2" xfId="90"/>
    <cellStyle name="_BOQ for TTnT Project (OSS Parts ) (Internal Version)_Q1 2008 - J027 - cash flow conso - WP_(11)unrealised ex.rate 3" xfId="91"/>
    <cellStyle name="_BOQ for TTnT Project (OSS Parts ) (Internal Version)_Q1 2008 - J027 - cash flow conso - WP_(11)unrealised ex.rate 4" xfId="92"/>
    <cellStyle name="_BOQ for TTnT Project (OSS Parts ) (Internal Version)_Q1 2008 - J027 - cash flow conso - WP_(11)unrealised ex.rate 5" xfId="93"/>
    <cellStyle name="_BOQ for TTnT Project (OSS Parts ) (Internal Version)_Q1 2008 - J027 - cash flow conso - WP_(11)unrealised ex.rate_(2)Sum of cash&amp;cash equipvalent" xfId="94"/>
    <cellStyle name="_BOQ for TTnT Project (OSS Parts ) (Internal Version)_Q1 2008 - J027 - cash flow conso - WP_(11)unrealised ex.rate_(2)Sum of cash&amp;cash equipvalent 2" xfId="95"/>
    <cellStyle name="_BOQ for TTnT Project (OSS Parts ) (Internal Version)_Q1 2008 - J027 - cash flow conso - WP_(11)unrealised ex.rate_(2)Sum of cash&amp;cash equipvalent 3" xfId="96"/>
    <cellStyle name="_BOQ for TTnT Project (OSS Parts ) (Internal Version)_Q1 2008 - J027 - cash flow conso - WP_(11)unrealised ex.rate_(2)Sum of cash&amp;cash equipvalent 4" xfId="97"/>
    <cellStyle name="_BOQ for TTnT Project (OSS Parts ) (Internal Version)_Q1 2008 - J027 - cash flow conso - WP_(11)unrealised ex.rate_(2)Sum of cash&amp;cash equipvalent 5" xfId="98"/>
    <cellStyle name="_BOQ for TTnT Project (OSS Parts ) (Internal Version)_Q1 2008 - J027 - cash flow conso - WP_(11)unrealised ex.rate_(3)Aging AR" xfId="99"/>
    <cellStyle name="_BOQ for TTnT Project (OSS Parts ) (Internal Version)_Q1 2008 - J027 - cash flow conso - WP_(11)unrealised ex.rate_(3)Aging AR 2" xfId="100"/>
    <cellStyle name="_BOQ for TTnT Project (OSS Parts ) (Internal Version)_Q1 2008 - J027 - cash flow conso - WP_(11)unrealised ex.rate_(3)Aging AR 3" xfId="101"/>
    <cellStyle name="_BOQ for TTnT Project (OSS Parts ) (Internal Version)_Q1 2008 - J027 - cash flow conso - WP_(11)unrealised ex.rate_(3)Aging AR 4" xfId="102"/>
    <cellStyle name="_BOQ for TTnT Project (OSS Parts ) (Internal Version)_Q1 2008 - J027 - cash flow conso - WP_(11)unrealised ex.rate_(3)Aging AR 5" xfId="103"/>
    <cellStyle name="_BOQ for TTnT Project (OSS Parts ) (Internal Version)_Q1 2008 - J027 - JI Group - Note R11" xfId="104"/>
    <cellStyle name="_BOQ for TTnT Project (OSS Parts ) (Internal Version)_Q1 2008 - J027 - JI Group - Note R11_(11)unrealised ex.rate" xfId="105"/>
    <cellStyle name="_BOQ for TTnT Project (OSS Parts ) (Internal Version)_Q1 2008 - J027 - JI Group - Note R11_(11)unrealised ex.rate 2" xfId="106"/>
    <cellStyle name="_BOQ for TTnT Project (OSS Parts ) (Internal Version)_Q1 2008 - J027 - JI Group - Note R11_(11)unrealised ex.rate 3" xfId="107"/>
    <cellStyle name="_BOQ for TTnT Project (OSS Parts ) (Internal Version)_Q1 2008 - J027 - JI Group - Note R11_(11)unrealised ex.rate 4" xfId="108"/>
    <cellStyle name="_BOQ for TTnT Project (OSS Parts ) (Internal Version)_Q1 2008 - J027 - JI Group - Note R11_(11)unrealised ex.rate 5" xfId="109"/>
    <cellStyle name="_BOQ for TTnT Project (OSS Parts ) (Internal Version)_Q1 2008 - J027 - JI Group - Note R11_(11)unrealised ex.rate_(2)Sum of cash&amp;cash equipvalent" xfId="110"/>
    <cellStyle name="_BOQ for TTnT Project (OSS Parts ) (Internal Version)_Q1 2008 - J027 - JI Group - Note R11_(11)unrealised ex.rate_(2)Sum of cash&amp;cash equipvalent 2" xfId="111"/>
    <cellStyle name="_BOQ for TTnT Project (OSS Parts ) (Internal Version)_Q1 2008 - J027 - JI Group - Note R11_(11)unrealised ex.rate_(2)Sum of cash&amp;cash equipvalent 3" xfId="112"/>
    <cellStyle name="_BOQ for TTnT Project (OSS Parts ) (Internal Version)_Q1 2008 - J027 - JI Group - Note R11_(11)unrealised ex.rate_(2)Sum of cash&amp;cash equipvalent 4" xfId="113"/>
    <cellStyle name="_BOQ for TTnT Project (OSS Parts ) (Internal Version)_Q1 2008 - J027 - JI Group - Note R11_(11)unrealised ex.rate_(2)Sum of cash&amp;cash equipvalent 5" xfId="114"/>
    <cellStyle name="_BOQ for TTnT Project (OSS Parts ) (Internal Version)_Q1 2008 - J027 - JI Group - Note R11_(11)unrealised ex.rate_(3)Aging AR" xfId="115"/>
    <cellStyle name="_BOQ for TTnT Project (OSS Parts ) (Internal Version)_Q1 2008 - J027 - JI Group - Note R11_(11)unrealised ex.rate_(3)Aging AR 2" xfId="116"/>
    <cellStyle name="_BOQ for TTnT Project (OSS Parts ) (Internal Version)_Q1 2008 - J027 - JI Group - Note R11_(11)unrealised ex.rate_(3)Aging AR 3" xfId="117"/>
    <cellStyle name="_BOQ for TTnT Project (OSS Parts ) (Internal Version)_Q1 2008 - J027 - JI Group - Note R11_(11)unrealised ex.rate_(3)Aging AR 4" xfId="118"/>
    <cellStyle name="_BOQ for TTnT Project (OSS Parts ) (Internal Version)_Q1 2008 - J027 - JI Group - Note R11_(11)unrealised ex.rate_(3)Aging AR 5" xfId="119"/>
    <cellStyle name="_BOQ for TTnT Project (OSS Parts ) (Internal Version)_R11_Detail cash flow" xfId="120"/>
    <cellStyle name="_BOQ of IPTV MW CA STB" xfId="121"/>
    <cellStyle name="_BOQ of IPTV MW CA STB_(11)unrealised ex.rate" xfId="122"/>
    <cellStyle name="_BOQ of IPTV MW CA STB_(11)unrealised ex.rate 2" xfId="123"/>
    <cellStyle name="_BOQ of IPTV MW CA STB_(11)unrealised ex.rate 3" xfId="124"/>
    <cellStyle name="_BOQ of IPTV MW CA STB_(11)unrealised ex.rate 4" xfId="125"/>
    <cellStyle name="_BOQ of IPTV MW CA STB_(11)unrealised ex.rate 5" xfId="126"/>
    <cellStyle name="_BOQ of IPTV MW CA STB_(11)unrealised ex.rate_(2)Sum of cash&amp;cash equipvalent" xfId="127"/>
    <cellStyle name="_BOQ of IPTV MW CA STB_(11)unrealised ex.rate_(2)Sum of cash&amp;cash equipvalent 2" xfId="128"/>
    <cellStyle name="_BOQ of IPTV MW CA STB_(11)unrealised ex.rate_(2)Sum of cash&amp;cash equipvalent 3" xfId="129"/>
    <cellStyle name="_BOQ of IPTV MW CA STB_(11)unrealised ex.rate_(2)Sum of cash&amp;cash equipvalent 4" xfId="130"/>
    <cellStyle name="_BOQ of IPTV MW CA STB_(11)unrealised ex.rate_(2)Sum of cash&amp;cash equipvalent 5" xfId="131"/>
    <cellStyle name="_BOQ of IPTV MW CA STB_(11)unrealised ex.rate_(3)Aging AR" xfId="132"/>
    <cellStyle name="_BOQ of IPTV MW CA STB_(11)unrealised ex.rate_(3)Aging AR 2" xfId="133"/>
    <cellStyle name="_BOQ of IPTV MW CA STB_(11)unrealised ex.rate_(3)Aging AR 3" xfId="134"/>
    <cellStyle name="_BOQ of IPTV MW CA STB_(11)unrealised ex.rate_(3)Aging AR 4" xfId="135"/>
    <cellStyle name="_BOQ of IPTV MW CA STB_(11)unrealised ex.rate_(3)Aging AR 5" xfId="136"/>
    <cellStyle name="_BOQ of IPTV MW CA STB_2008Q1_JI Group - Note R11" xfId="137"/>
    <cellStyle name="_BOQ of IPTV MW CA STB_2008Q1_JI Group - Note R11_(11)unrealised ex.rate" xfId="138"/>
    <cellStyle name="_BOQ of IPTV MW CA STB_2008Q1_JI Group - Note R11_(11)unrealised ex.rate 2" xfId="139"/>
    <cellStyle name="_BOQ of IPTV MW CA STB_2008Q1_JI Group - Note R11_(11)unrealised ex.rate 3" xfId="140"/>
    <cellStyle name="_BOQ of IPTV MW CA STB_2008Q1_JI Group - Note R11_(11)unrealised ex.rate 4" xfId="141"/>
    <cellStyle name="_BOQ of IPTV MW CA STB_2008Q1_JI Group - Note R11_(11)unrealised ex.rate 5" xfId="142"/>
    <cellStyle name="_BOQ of IPTV MW CA STB_2008Q1_JI Group - Note R11_(11)unrealised ex.rate_(2)Sum of cash&amp;cash equipvalent" xfId="143"/>
    <cellStyle name="_BOQ of IPTV MW CA STB_2008Q1_JI Group - Note R11_(11)unrealised ex.rate_(2)Sum of cash&amp;cash equipvalent 2" xfId="144"/>
    <cellStyle name="_BOQ of IPTV MW CA STB_2008Q1_JI Group - Note R11_(11)unrealised ex.rate_(2)Sum of cash&amp;cash equipvalent 3" xfId="145"/>
    <cellStyle name="_BOQ of IPTV MW CA STB_2008Q1_JI Group - Note R11_(11)unrealised ex.rate_(2)Sum of cash&amp;cash equipvalent 4" xfId="146"/>
    <cellStyle name="_BOQ of IPTV MW CA STB_2008Q1_JI Group - Note R11_(11)unrealised ex.rate_(2)Sum of cash&amp;cash equipvalent 5" xfId="147"/>
    <cellStyle name="_BOQ of IPTV MW CA STB_2008Q1_JI Group - Note R11_(11)unrealised ex.rate_(3)Aging AR" xfId="148"/>
    <cellStyle name="_BOQ of IPTV MW CA STB_2008Q1_JI Group - Note R11_(11)unrealised ex.rate_(3)Aging AR 2" xfId="149"/>
    <cellStyle name="_BOQ of IPTV MW CA STB_2008Q1_JI Group - Note R11_(11)unrealised ex.rate_(3)Aging AR 3" xfId="150"/>
    <cellStyle name="_BOQ of IPTV MW CA STB_2008Q1_JI Group - Note R11_(11)unrealised ex.rate_(3)Aging AR 4" xfId="151"/>
    <cellStyle name="_BOQ of IPTV MW CA STB_2008Q1_JI Group - Note R11_(11)unrealised ex.rate_(3)Aging AR 5" xfId="152"/>
    <cellStyle name="_BOQ of IPTV MW CA STB_Q1 2008 - J027 - cash flow conso - WP" xfId="153"/>
    <cellStyle name="_BOQ of IPTV MW CA STB_Q1 2008 - J027 - cash flow conso - WP_(11)unrealised ex.rate" xfId="154"/>
    <cellStyle name="_BOQ of IPTV MW CA STB_Q1 2008 - J027 - cash flow conso - WP_(11)unrealised ex.rate 2" xfId="155"/>
    <cellStyle name="_BOQ of IPTV MW CA STB_Q1 2008 - J027 - cash flow conso - WP_(11)unrealised ex.rate 3" xfId="156"/>
    <cellStyle name="_BOQ of IPTV MW CA STB_Q1 2008 - J027 - cash flow conso - WP_(11)unrealised ex.rate 4" xfId="157"/>
    <cellStyle name="_BOQ of IPTV MW CA STB_Q1 2008 - J027 - cash flow conso - WP_(11)unrealised ex.rate 5" xfId="158"/>
    <cellStyle name="_BOQ of IPTV MW CA STB_Q1 2008 - J027 - cash flow conso - WP_(11)unrealised ex.rate_(2)Sum of cash&amp;cash equipvalent" xfId="159"/>
    <cellStyle name="_BOQ of IPTV MW CA STB_Q1 2008 - J027 - cash flow conso - WP_(11)unrealised ex.rate_(2)Sum of cash&amp;cash equipvalent 2" xfId="160"/>
    <cellStyle name="_BOQ of IPTV MW CA STB_Q1 2008 - J027 - cash flow conso - WP_(11)unrealised ex.rate_(2)Sum of cash&amp;cash equipvalent 3" xfId="161"/>
    <cellStyle name="_BOQ of IPTV MW CA STB_Q1 2008 - J027 - cash flow conso - WP_(11)unrealised ex.rate_(2)Sum of cash&amp;cash equipvalent 4" xfId="162"/>
    <cellStyle name="_BOQ of IPTV MW CA STB_Q1 2008 - J027 - cash flow conso - WP_(11)unrealised ex.rate_(2)Sum of cash&amp;cash equipvalent 5" xfId="163"/>
    <cellStyle name="_BOQ of IPTV MW CA STB_Q1 2008 - J027 - cash flow conso - WP_(11)unrealised ex.rate_(3)Aging AR" xfId="164"/>
    <cellStyle name="_BOQ of IPTV MW CA STB_Q1 2008 - J027 - cash flow conso - WP_(11)unrealised ex.rate_(3)Aging AR 2" xfId="165"/>
    <cellStyle name="_BOQ of IPTV MW CA STB_Q1 2008 - J027 - cash flow conso - WP_(11)unrealised ex.rate_(3)Aging AR 3" xfId="166"/>
    <cellStyle name="_BOQ of IPTV MW CA STB_Q1 2008 - J027 - cash flow conso - WP_(11)unrealised ex.rate_(3)Aging AR 4" xfId="167"/>
    <cellStyle name="_BOQ of IPTV MW CA STB_Q1 2008 - J027 - cash flow conso - WP_(11)unrealised ex.rate_(3)Aging AR 5" xfId="168"/>
    <cellStyle name="_BOQ of IPTV MW CA STB_Q1 2008 - J027 - JI Group - Note R11" xfId="169"/>
    <cellStyle name="_BOQ of IPTV MW CA STB_Q1 2008 - J027 - JI Group - Note R11_(11)unrealised ex.rate" xfId="170"/>
    <cellStyle name="_BOQ of IPTV MW CA STB_Q1 2008 - J027 - JI Group - Note R11_(11)unrealised ex.rate 2" xfId="171"/>
    <cellStyle name="_BOQ of IPTV MW CA STB_Q1 2008 - J027 - JI Group - Note R11_(11)unrealised ex.rate 3" xfId="172"/>
    <cellStyle name="_BOQ of IPTV MW CA STB_Q1 2008 - J027 - JI Group - Note R11_(11)unrealised ex.rate 4" xfId="173"/>
    <cellStyle name="_BOQ of IPTV MW CA STB_Q1 2008 - J027 - JI Group - Note R11_(11)unrealised ex.rate 5" xfId="174"/>
    <cellStyle name="_BOQ of IPTV MW CA STB_Q1 2008 - J027 - JI Group - Note R11_(11)unrealised ex.rate_(2)Sum of cash&amp;cash equipvalent" xfId="175"/>
    <cellStyle name="_BOQ of IPTV MW CA STB_Q1 2008 - J027 - JI Group - Note R11_(11)unrealised ex.rate_(2)Sum of cash&amp;cash equipvalent 2" xfId="176"/>
    <cellStyle name="_BOQ of IPTV MW CA STB_Q1 2008 - J027 - JI Group - Note R11_(11)unrealised ex.rate_(2)Sum of cash&amp;cash equipvalent 3" xfId="177"/>
    <cellStyle name="_BOQ of IPTV MW CA STB_Q1 2008 - J027 - JI Group - Note R11_(11)unrealised ex.rate_(2)Sum of cash&amp;cash equipvalent 4" xfId="178"/>
    <cellStyle name="_BOQ of IPTV MW CA STB_Q1 2008 - J027 - JI Group - Note R11_(11)unrealised ex.rate_(2)Sum of cash&amp;cash equipvalent 5" xfId="179"/>
    <cellStyle name="_BOQ of IPTV MW CA STB_Q1 2008 - J027 - JI Group - Note R11_(11)unrealised ex.rate_(3)Aging AR" xfId="180"/>
    <cellStyle name="_BOQ of IPTV MW CA STB_Q1 2008 - J027 - JI Group - Note R11_(11)unrealised ex.rate_(3)Aging AR 2" xfId="181"/>
    <cellStyle name="_BOQ of IPTV MW CA STB_Q1 2008 - J027 - JI Group - Note R11_(11)unrealised ex.rate_(3)Aging AR 3" xfId="182"/>
    <cellStyle name="_BOQ of IPTV MW CA STB_Q1 2008 - J027 - JI Group - Note R11_(11)unrealised ex.rate_(3)Aging AR 4" xfId="183"/>
    <cellStyle name="_BOQ of IPTV MW CA STB_Q1 2008 - J027 - JI Group - Note R11_(11)unrealised ex.rate_(3)Aging AR 5" xfId="184"/>
    <cellStyle name="_BOQ of IPTV MW CA STB_R11_Detail cash flow" xfId="185"/>
    <cellStyle name="_CM_Jun" xfId="186"/>
    <cellStyle name="_CM_Jun01R" xfId="187"/>
    <cellStyle name="_CM_Jun01RptFrCR" xfId="188"/>
    <cellStyle name="_CM_May01R" xfId="189"/>
    <cellStyle name="_CM_Nov01Rpt" xfId="190"/>
    <cellStyle name="_CMO_Febเบื้องต้น" xfId="191"/>
    <cellStyle name="_CMO_Jan02" xfId="192"/>
    <cellStyle name="_CMO_Jan0301" xfId="193"/>
    <cellStyle name="_CMO_Jun0201" xfId="194"/>
    <cellStyle name="_CMO_Mar0201" xfId="195"/>
    <cellStyle name="_CMO_Nov0201" xfId="196"/>
    <cellStyle name="_Compare Cost DWDM" xfId="197"/>
    <cellStyle name="_control" xfId="198"/>
    <cellStyle name="_Cost_Huawei_C1_2Dec05_odd" xfId="199"/>
    <cellStyle name="_Cost_Huawei_C1_2Dec05_odd_(11)unrealised ex.rate" xfId="200"/>
    <cellStyle name="_Cost_Huawei_C1_2Dec05_odd_(11)unrealised ex.rate 2" xfId="201"/>
    <cellStyle name="_Cost_Huawei_C1_2Dec05_odd_(11)unrealised ex.rate 3" xfId="202"/>
    <cellStyle name="_Cost_Huawei_C1_2Dec05_odd_(11)unrealised ex.rate 4" xfId="203"/>
    <cellStyle name="_Cost_Huawei_C1_2Dec05_odd_(11)unrealised ex.rate 5" xfId="204"/>
    <cellStyle name="_Cost_Huawei_C1_2Dec05_odd_(11)unrealised ex.rate_(2)Sum of cash&amp;cash equipvalent" xfId="205"/>
    <cellStyle name="_Cost_Huawei_C1_2Dec05_odd_(11)unrealised ex.rate_(2)Sum of cash&amp;cash equipvalent 2" xfId="206"/>
    <cellStyle name="_Cost_Huawei_C1_2Dec05_odd_(11)unrealised ex.rate_(2)Sum of cash&amp;cash equipvalent 3" xfId="207"/>
    <cellStyle name="_Cost_Huawei_C1_2Dec05_odd_(11)unrealised ex.rate_(2)Sum of cash&amp;cash equipvalent 4" xfId="208"/>
    <cellStyle name="_Cost_Huawei_C1_2Dec05_odd_(11)unrealised ex.rate_(2)Sum of cash&amp;cash equipvalent 5" xfId="209"/>
    <cellStyle name="_Cost_Huawei_C1_2Dec05_odd_(11)unrealised ex.rate_(3)Aging AR" xfId="210"/>
    <cellStyle name="_Cost_Huawei_C1_2Dec05_odd_(11)unrealised ex.rate_(3)Aging AR 2" xfId="211"/>
    <cellStyle name="_Cost_Huawei_C1_2Dec05_odd_(11)unrealised ex.rate_(3)Aging AR 3" xfId="212"/>
    <cellStyle name="_Cost_Huawei_C1_2Dec05_odd_(11)unrealised ex.rate_(3)Aging AR 4" xfId="213"/>
    <cellStyle name="_Cost_Huawei_C1_2Dec05_odd_(11)unrealised ex.rate_(3)Aging AR 5" xfId="214"/>
    <cellStyle name="_Cost_Huawei_C1_2Dec05_odd_2008Q1_JI Group - Note R11" xfId="215"/>
    <cellStyle name="_Cost_Huawei_C1_2Dec05_odd_2008Q1_JI Group - Note R11_(11)unrealised ex.rate" xfId="216"/>
    <cellStyle name="_Cost_Huawei_C1_2Dec05_odd_2008Q1_JI Group - Note R11_(11)unrealised ex.rate 2" xfId="217"/>
    <cellStyle name="_Cost_Huawei_C1_2Dec05_odd_2008Q1_JI Group - Note R11_(11)unrealised ex.rate 3" xfId="218"/>
    <cellStyle name="_Cost_Huawei_C1_2Dec05_odd_2008Q1_JI Group - Note R11_(11)unrealised ex.rate 4" xfId="219"/>
    <cellStyle name="_Cost_Huawei_C1_2Dec05_odd_2008Q1_JI Group - Note R11_(11)unrealised ex.rate 5" xfId="220"/>
    <cellStyle name="_Cost_Huawei_C1_2Dec05_odd_2008Q1_JI Group - Note R11_(11)unrealised ex.rate_(2)Sum of cash&amp;cash equipvalent" xfId="221"/>
    <cellStyle name="_Cost_Huawei_C1_2Dec05_odd_2008Q1_JI Group - Note R11_(11)unrealised ex.rate_(2)Sum of cash&amp;cash equipvalent 2" xfId="222"/>
    <cellStyle name="_Cost_Huawei_C1_2Dec05_odd_2008Q1_JI Group - Note R11_(11)unrealised ex.rate_(2)Sum of cash&amp;cash equipvalent 3" xfId="223"/>
    <cellStyle name="_Cost_Huawei_C1_2Dec05_odd_2008Q1_JI Group - Note R11_(11)unrealised ex.rate_(2)Sum of cash&amp;cash equipvalent 4" xfId="224"/>
    <cellStyle name="_Cost_Huawei_C1_2Dec05_odd_2008Q1_JI Group - Note R11_(11)unrealised ex.rate_(2)Sum of cash&amp;cash equipvalent 5" xfId="225"/>
    <cellStyle name="_Cost_Huawei_C1_2Dec05_odd_2008Q1_JI Group - Note R11_(11)unrealised ex.rate_(3)Aging AR" xfId="226"/>
    <cellStyle name="_Cost_Huawei_C1_2Dec05_odd_2008Q1_JI Group - Note R11_(11)unrealised ex.rate_(3)Aging AR 2" xfId="227"/>
    <cellStyle name="_Cost_Huawei_C1_2Dec05_odd_2008Q1_JI Group - Note R11_(11)unrealised ex.rate_(3)Aging AR 3" xfId="228"/>
    <cellStyle name="_Cost_Huawei_C1_2Dec05_odd_2008Q1_JI Group - Note R11_(11)unrealised ex.rate_(3)Aging AR 4" xfId="229"/>
    <cellStyle name="_Cost_Huawei_C1_2Dec05_odd_2008Q1_JI Group - Note R11_(11)unrealised ex.rate_(3)Aging AR 5" xfId="230"/>
    <cellStyle name="_Cost_Huawei_C1_2Dec05_odd_Q1 2008 - J027 - cash flow conso - WP" xfId="231"/>
    <cellStyle name="_Cost_Huawei_C1_2Dec05_odd_Q1 2008 - J027 - cash flow conso - WP_(11)unrealised ex.rate" xfId="232"/>
    <cellStyle name="_Cost_Huawei_C1_2Dec05_odd_Q1 2008 - J027 - cash flow conso - WP_(11)unrealised ex.rate 2" xfId="233"/>
    <cellStyle name="_Cost_Huawei_C1_2Dec05_odd_Q1 2008 - J027 - cash flow conso - WP_(11)unrealised ex.rate 3" xfId="234"/>
    <cellStyle name="_Cost_Huawei_C1_2Dec05_odd_Q1 2008 - J027 - cash flow conso - WP_(11)unrealised ex.rate 4" xfId="235"/>
    <cellStyle name="_Cost_Huawei_C1_2Dec05_odd_Q1 2008 - J027 - cash flow conso - WP_(11)unrealised ex.rate 5" xfId="236"/>
    <cellStyle name="_Cost_Huawei_C1_2Dec05_odd_Q1 2008 - J027 - cash flow conso - WP_(11)unrealised ex.rate_(2)Sum of cash&amp;cash equipvalent" xfId="237"/>
    <cellStyle name="_Cost_Huawei_C1_2Dec05_odd_Q1 2008 - J027 - cash flow conso - WP_(11)unrealised ex.rate_(2)Sum of cash&amp;cash equipvalent 2" xfId="238"/>
    <cellStyle name="_Cost_Huawei_C1_2Dec05_odd_Q1 2008 - J027 - cash flow conso - WP_(11)unrealised ex.rate_(2)Sum of cash&amp;cash equipvalent 3" xfId="239"/>
    <cellStyle name="_Cost_Huawei_C1_2Dec05_odd_Q1 2008 - J027 - cash flow conso - WP_(11)unrealised ex.rate_(2)Sum of cash&amp;cash equipvalent 4" xfId="240"/>
    <cellStyle name="_Cost_Huawei_C1_2Dec05_odd_Q1 2008 - J027 - cash flow conso - WP_(11)unrealised ex.rate_(2)Sum of cash&amp;cash equipvalent 5" xfId="241"/>
    <cellStyle name="_Cost_Huawei_C1_2Dec05_odd_Q1 2008 - J027 - cash flow conso - WP_(11)unrealised ex.rate_(3)Aging AR" xfId="242"/>
    <cellStyle name="_Cost_Huawei_C1_2Dec05_odd_Q1 2008 - J027 - cash flow conso - WP_(11)unrealised ex.rate_(3)Aging AR 2" xfId="243"/>
    <cellStyle name="_Cost_Huawei_C1_2Dec05_odd_Q1 2008 - J027 - cash flow conso - WP_(11)unrealised ex.rate_(3)Aging AR 3" xfId="244"/>
    <cellStyle name="_Cost_Huawei_C1_2Dec05_odd_Q1 2008 - J027 - cash flow conso - WP_(11)unrealised ex.rate_(3)Aging AR 4" xfId="245"/>
    <cellStyle name="_Cost_Huawei_C1_2Dec05_odd_Q1 2008 - J027 - cash flow conso - WP_(11)unrealised ex.rate_(3)Aging AR 5" xfId="246"/>
    <cellStyle name="_Cost_Huawei_C1_2Dec05_odd_Q1 2008 - J027 - JI Group - Note R11" xfId="247"/>
    <cellStyle name="_Cost_Huawei_C1_2Dec05_odd_Q1 2008 - J027 - JI Group - Note R11_(11)unrealised ex.rate" xfId="248"/>
    <cellStyle name="_Cost_Huawei_C1_2Dec05_odd_Q1 2008 - J027 - JI Group - Note R11_(11)unrealised ex.rate 2" xfId="249"/>
    <cellStyle name="_Cost_Huawei_C1_2Dec05_odd_Q1 2008 - J027 - JI Group - Note R11_(11)unrealised ex.rate 3" xfId="250"/>
    <cellStyle name="_Cost_Huawei_C1_2Dec05_odd_Q1 2008 - J027 - JI Group - Note R11_(11)unrealised ex.rate 4" xfId="251"/>
    <cellStyle name="_Cost_Huawei_C1_2Dec05_odd_Q1 2008 - J027 - JI Group - Note R11_(11)unrealised ex.rate 5" xfId="252"/>
    <cellStyle name="_Cost_Huawei_C1_2Dec05_odd_Q1 2008 - J027 - JI Group - Note R11_(11)unrealised ex.rate_(2)Sum of cash&amp;cash equipvalent" xfId="253"/>
    <cellStyle name="_Cost_Huawei_C1_2Dec05_odd_Q1 2008 - J027 - JI Group - Note R11_(11)unrealised ex.rate_(2)Sum of cash&amp;cash equipvalent 2" xfId="254"/>
    <cellStyle name="_Cost_Huawei_C1_2Dec05_odd_Q1 2008 - J027 - JI Group - Note R11_(11)unrealised ex.rate_(2)Sum of cash&amp;cash equipvalent 3" xfId="255"/>
    <cellStyle name="_Cost_Huawei_C1_2Dec05_odd_Q1 2008 - J027 - JI Group - Note R11_(11)unrealised ex.rate_(2)Sum of cash&amp;cash equipvalent 4" xfId="256"/>
    <cellStyle name="_Cost_Huawei_C1_2Dec05_odd_Q1 2008 - J027 - JI Group - Note R11_(11)unrealised ex.rate_(2)Sum of cash&amp;cash equipvalent 5" xfId="257"/>
    <cellStyle name="_Cost_Huawei_C1_2Dec05_odd_Q1 2008 - J027 - JI Group - Note R11_(11)unrealised ex.rate_(3)Aging AR" xfId="258"/>
    <cellStyle name="_Cost_Huawei_C1_2Dec05_odd_Q1 2008 - J027 - JI Group - Note R11_(11)unrealised ex.rate_(3)Aging AR 2" xfId="259"/>
    <cellStyle name="_Cost_Huawei_C1_2Dec05_odd_Q1 2008 - J027 - JI Group - Note R11_(11)unrealised ex.rate_(3)Aging AR 3" xfId="260"/>
    <cellStyle name="_Cost_Huawei_C1_2Dec05_odd_Q1 2008 - J027 - JI Group - Note R11_(11)unrealised ex.rate_(3)Aging AR 4" xfId="261"/>
    <cellStyle name="_Cost_Huawei_C1_2Dec05_odd_Q1 2008 - J027 - JI Group - Note R11_(11)unrealised ex.rate_(3)Aging AR 5" xfId="262"/>
    <cellStyle name="_Cost_Huawei_C1_2Dec05_odd_R11_Detail cash flow" xfId="263"/>
    <cellStyle name="_Cost_Huawei_C1_2Dec05_odd_R11_Detail cash flow_(2)Sum of cash&amp;cash equivalent" xfId="264"/>
    <cellStyle name="_Cost_Huawei_DWDM" xfId="265"/>
    <cellStyle name="_Cost_Huawei_DWDM_(11)unrealised ex.rate" xfId="266"/>
    <cellStyle name="_Cost_Huawei_DWDM_(11)unrealised ex.rate 2" xfId="267"/>
    <cellStyle name="_Cost_Huawei_DWDM_(11)unrealised ex.rate 3" xfId="268"/>
    <cellStyle name="_Cost_Huawei_DWDM_(11)unrealised ex.rate 4" xfId="269"/>
    <cellStyle name="_Cost_Huawei_DWDM_(11)unrealised ex.rate 5" xfId="270"/>
    <cellStyle name="_Cost_Huawei_DWDM_(11)unrealised ex.rate_(2)Sum of cash&amp;cash equipvalent" xfId="271"/>
    <cellStyle name="_Cost_Huawei_DWDM_(11)unrealised ex.rate_(2)Sum of cash&amp;cash equipvalent 2" xfId="272"/>
    <cellStyle name="_Cost_Huawei_DWDM_(11)unrealised ex.rate_(2)Sum of cash&amp;cash equipvalent 3" xfId="273"/>
    <cellStyle name="_Cost_Huawei_DWDM_(11)unrealised ex.rate_(2)Sum of cash&amp;cash equipvalent 4" xfId="274"/>
    <cellStyle name="_Cost_Huawei_DWDM_(11)unrealised ex.rate_(2)Sum of cash&amp;cash equipvalent 5" xfId="275"/>
    <cellStyle name="_Cost_Huawei_DWDM_(11)unrealised ex.rate_(3)Aging AR" xfId="276"/>
    <cellStyle name="_Cost_Huawei_DWDM_(11)unrealised ex.rate_(3)Aging AR 2" xfId="277"/>
    <cellStyle name="_Cost_Huawei_DWDM_(11)unrealised ex.rate_(3)Aging AR 3" xfId="278"/>
    <cellStyle name="_Cost_Huawei_DWDM_(11)unrealised ex.rate_(3)Aging AR 4" xfId="279"/>
    <cellStyle name="_Cost_Huawei_DWDM_(11)unrealised ex.rate_(3)Aging AR 5" xfId="280"/>
    <cellStyle name="_Cost_Huawei_DWDM_2008Q1_JI Group - Note R11" xfId="281"/>
    <cellStyle name="_Cost_Huawei_DWDM_2008Q1_JI Group - Note R11_(11)unrealised ex.rate" xfId="282"/>
    <cellStyle name="_Cost_Huawei_DWDM_2008Q1_JI Group - Note R11_(11)unrealised ex.rate 2" xfId="283"/>
    <cellStyle name="_Cost_Huawei_DWDM_2008Q1_JI Group - Note R11_(11)unrealised ex.rate 3" xfId="284"/>
    <cellStyle name="_Cost_Huawei_DWDM_2008Q1_JI Group - Note R11_(11)unrealised ex.rate 4" xfId="285"/>
    <cellStyle name="_Cost_Huawei_DWDM_2008Q1_JI Group - Note R11_(11)unrealised ex.rate 5" xfId="286"/>
    <cellStyle name="_Cost_Huawei_DWDM_2008Q1_JI Group - Note R11_(11)unrealised ex.rate_(2)Sum of cash&amp;cash equipvalent" xfId="287"/>
    <cellStyle name="_Cost_Huawei_DWDM_2008Q1_JI Group - Note R11_(11)unrealised ex.rate_(2)Sum of cash&amp;cash equipvalent 2" xfId="288"/>
    <cellStyle name="_Cost_Huawei_DWDM_2008Q1_JI Group - Note R11_(11)unrealised ex.rate_(2)Sum of cash&amp;cash equipvalent 3" xfId="289"/>
    <cellStyle name="_Cost_Huawei_DWDM_2008Q1_JI Group - Note R11_(11)unrealised ex.rate_(2)Sum of cash&amp;cash equipvalent 4" xfId="290"/>
    <cellStyle name="_Cost_Huawei_DWDM_2008Q1_JI Group - Note R11_(11)unrealised ex.rate_(2)Sum of cash&amp;cash equipvalent 5" xfId="291"/>
    <cellStyle name="_Cost_Huawei_DWDM_2008Q1_JI Group - Note R11_(11)unrealised ex.rate_(3)Aging AR" xfId="292"/>
    <cellStyle name="_Cost_Huawei_DWDM_2008Q1_JI Group - Note R11_(11)unrealised ex.rate_(3)Aging AR 2" xfId="293"/>
    <cellStyle name="_Cost_Huawei_DWDM_2008Q1_JI Group - Note R11_(11)unrealised ex.rate_(3)Aging AR 3" xfId="294"/>
    <cellStyle name="_Cost_Huawei_DWDM_2008Q1_JI Group - Note R11_(11)unrealised ex.rate_(3)Aging AR 4" xfId="295"/>
    <cellStyle name="_Cost_Huawei_DWDM_2008Q1_JI Group - Note R11_(11)unrealised ex.rate_(3)Aging AR 5" xfId="296"/>
    <cellStyle name="_Cost_Huawei_DWDM_Q1 2008 - J027 - cash flow conso - WP" xfId="297"/>
    <cellStyle name="_Cost_Huawei_DWDM_Q1 2008 - J027 - cash flow conso - WP_(11)unrealised ex.rate" xfId="298"/>
    <cellStyle name="_Cost_Huawei_DWDM_Q1 2008 - J027 - cash flow conso - WP_(11)unrealised ex.rate 2" xfId="299"/>
    <cellStyle name="_Cost_Huawei_DWDM_Q1 2008 - J027 - cash flow conso - WP_(11)unrealised ex.rate 3" xfId="300"/>
    <cellStyle name="_Cost_Huawei_DWDM_Q1 2008 - J027 - cash flow conso - WP_(11)unrealised ex.rate 4" xfId="301"/>
    <cellStyle name="_Cost_Huawei_DWDM_Q1 2008 - J027 - cash flow conso - WP_(11)unrealised ex.rate 5" xfId="302"/>
    <cellStyle name="_Cost_Huawei_DWDM_Q1 2008 - J027 - cash flow conso - WP_(11)unrealised ex.rate_(2)Sum of cash&amp;cash equipvalent" xfId="303"/>
    <cellStyle name="_Cost_Huawei_DWDM_Q1 2008 - J027 - cash flow conso - WP_(11)unrealised ex.rate_(2)Sum of cash&amp;cash equipvalent 2" xfId="304"/>
    <cellStyle name="_Cost_Huawei_DWDM_Q1 2008 - J027 - cash flow conso - WP_(11)unrealised ex.rate_(2)Sum of cash&amp;cash equipvalent 3" xfId="305"/>
    <cellStyle name="_Cost_Huawei_DWDM_Q1 2008 - J027 - cash flow conso - WP_(11)unrealised ex.rate_(2)Sum of cash&amp;cash equipvalent 4" xfId="306"/>
    <cellStyle name="_Cost_Huawei_DWDM_Q1 2008 - J027 - cash flow conso - WP_(11)unrealised ex.rate_(2)Sum of cash&amp;cash equipvalent 5" xfId="307"/>
    <cellStyle name="_Cost_Huawei_DWDM_Q1 2008 - J027 - cash flow conso - WP_(11)unrealised ex.rate_(3)Aging AR" xfId="308"/>
    <cellStyle name="_Cost_Huawei_DWDM_Q1 2008 - J027 - cash flow conso - WP_(11)unrealised ex.rate_(3)Aging AR 2" xfId="309"/>
    <cellStyle name="_Cost_Huawei_DWDM_Q1 2008 - J027 - cash flow conso - WP_(11)unrealised ex.rate_(3)Aging AR 3" xfId="310"/>
    <cellStyle name="_Cost_Huawei_DWDM_Q1 2008 - J027 - cash flow conso - WP_(11)unrealised ex.rate_(3)Aging AR 4" xfId="311"/>
    <cellStyle name="_Cost_Huawei_DWDM_Q1 2008 - J027 - cash flow conso - WP_(11)unrealised ex.rate_(3)Aging AR 5" xfId="312"/>
    <cellStyle name="_Cost_Huawei_DWDM_Q1 2008 - J027 - JI Group - Note R11" xfId="313"/>
    <cellStyle name="_Cost_Huawei_DWDM_Q1 2008 - J027 - JI Group - Note R11_(11)unrealised ex.rate" xfId="314"/>
    <cellStyle name="_Cost_Huawei_DWDM_Q1 2008 - J027 - JI Group - Note R11_(11)unrealised ex.rate 2" xfId="315"/>
    <cellStyle name="_Cost_Huawei_DWDM_Q1 2008 - J027 - JI Group - Note R11_(11)unrealised ex.rate 3" xfId="316"/>
    <cellStyle name="_Cost_Huawei_DWDM_Q1 2008 - J027 - JI Group - Note R11_(11)unrealised ex.rate 4" xfId="317"/>
    <cellStyle name="_Cost_Huawei_DWDM_Q1 2008 - J027 - JI Group - Note R11_(11)unrealised ex.rate 5" xfId="318"/>
    <cellStyle name="_Cost_Huawei_DWDM_Q1 2008 - J027 - JI Group - Note R11_(11)unrealised ex.rate_(2)Sum of cash&amp;cash equipvalent" xfId="319"/>
    <cellStyle name="_Cost_Huawei_DWDM_Q1 2008 - J027 - JI Group - Note R11_(11)unrealised ex.rate_(2)Sum of cash&amp;cash equipvalent 2" xfId="320"/>
    <cellStyle name="_Cost_Huawei_DWDM_Q1 2008 - J027 - JI Group - Note R11_(11)unrealised ex.rate_(2)Sum of cash&amp;cash equipvalent 3" xfId="321"/>
    <cellStyle name="_Cost_Huawei_DWDM_Q1 2008 - J027 - JI Group - Note R11_(11)unrealised ex.rate_(2)Sum of cash&amp;cash equipvalent 4" xfId="322"/>
    <cellStyle name="_Cost_Huawei_DWDM_Q1 2008 - J027 - JI Group - Note R11_(11)unrealised ex.rate_(2)Sum of cash&amp;cash equipvalent 5" xfId="323"/>
    <cellStyle name="_Cost_Huawei_DWDM_Q1 2008 - J027 - JI Group - Note R11_(11)unrealised ex.rate_(3)Aging AR" xfId="324"/>
    <cellStyle name="_Cost_Huawei_DWDM_Q1 2008 - J027 - JI Group - Note R11_(11)unrealised ex.rate_(3)Aging AR 2" xfId="325"/>
    <cellStyle name="_Cost_Huawei_DWDM_Q1 2008 - J027 - JI Group - Note R11_(11)unrealised ex.rate_(3)Aging AR 3" xfId="326"/>
    <cellStyle name="_Cost_Huawei_DWDM_Q1 2008 - J027 - JI Group - Note R11_(11)unrealised ex.rate_(3)Aging AR 4" xfId="327"/>
    <cellStyle name="_Cost_Huawei_DWDM_Q1 2008 - J027 - JI Group - Note R11_(11)unrealised ex.rate_(3)Aging AR 5" xfId="328"/>
    <cellStyle name="_Cost_Huawei_DWDM_R11_Detail cash flow" xfId="329"/>
    <cellStyle name="_Cost_Huawei_DWDM_R11_Detail cash flow_(2)Sum of cash&amp;cash equivalent" xfId="330"/>
    <cellStyle name="_costsheet-TT&amp;T-300k Datacom" xfId="331"/>
    <cellStyle name="_costsheet-TT&amp;T-300k DSLAM Option 2" xfId="332"/>
    <cellStyle name="_costsheet-TT&amp;T-300k OSS&amp;AAA New" xfId="333"/>
    <cellStyle name="_costsheet-TT&amp;T-300k OSS&amp;AAA New_(11)unrealised ex.rate" xfId="334"/>
    <cellStyle name="_costsheet-TT&amp;T-300k OSS&amp;AAA New_(11)unrealised ex.rate 2" xfId="335"/>
    <cellStyle name="_costsheet-TT&amp;T-300k OSS&amp;AAA New_(11)unrealised ex.rate 3" xfId="336"/>
    <cellStyle name="_costsheet-TT&amp;T-300k OSS&amp;AAA New_(11)unrealised ex.rate 4" xfId="337"/>
    <cellStyle name="_costsheet-TT&amp;T-300k OSS&amp;AAA New_(11)unrealised ex.rate 5" xfId="338"/>
    <cellStyle name="_costsheet-TT&amp;T-300k OSS&amp;AAA New_(11)unrealised ex.rate_(2)Sum of cash&amp;cash equipvalent" xfId="339"/>
    <cellStyle name="_costsheet-TT&amp;T-300k OSS&amp;AAA New_(11)unrealised ex.rate_(2)Sum of cash&amp;cash equipvalent 2" xfId="340"/>
    <cellStyle name="_costsheet-TT&amp;T-300k OSS&amp;AAA New_(11)unrealised ex.rate_(2)Sum of cash&amp;cash equipvalent 3" xfId="341"/>
    <cellStyle name="_costsheet-TT&amp;T-300k OSS&amp;AAA New_(11)unrealised ex.rate_(2)Sum of cash&amp;cash equipvalent 4" xfId="342"/>
    <cellStyle name="_costsheet-TT&amp;T-300k OSS&amp;AAA New_(11)unrealised ex.rate_(2)Sum of cash&amp;cash equipvalent 5" xfId="343"/>
    <cellStyle name="_costsheet-TT&amp;T-300k OSS&amp;AAA New_(11)unrealised ex.rate_(3)Aging AR" xfId="344"/>
    <cellStyle name="_costsheet-TT&amp;T-300k OSS&amp;AAA New_(11)unrealised ex.rate_(3)Aging AR 2" xfId="345"/>
    <cellStyle name="_costsheet-TT&amp;T-300k OSS&amp;AAA New_(11)unrealised ex.rate_(3)Aging AR 3" xfId="346"/>
    <cellStyle name="_costsheet-TT&amp;T-300k OSS&amp;AAA New_(11)unrealised ex.rate_(3)Aging AR 4" xfId="347"/>
    <cellStyle name="_costsheet-TT&amp;T-300k OSS&amp;AAA New_(11)unrealised ex.rate_(3)Aging AR 5" xfId="348"/>
    <cellStyle name="_costsheet-TT&amp;T-300k OSS&amp;AAA New_2008Q1_JI Group - Note R11" xfId="349"/>
    <cellStyle name="_costsheet-TT&amp;T-300k OSS&amp;AAA New_2008Q1_JI Group - Note R11_(11)unrealised ex.rate" xfId="350"/>
    <cellStyle name="_costsheet-TT&amp;T-300k OSS&amp;AAA New_2008Q1_JI Group - Note R11_(11)unrealised ex.rate 2" xfId="351"/>
    <cellStyle name="_costsheet-TT&amp;T-300k OSS&amp;AAA New_2008Q1_JI Group - Note R11_(11)unrealised ex.rate 3" xfId="352"/>
    <cellStyle name="_costsheet-TT&amp;T-300k OSS&amp;AAA New_2008Q1_JI Group - Note R11_(11)unrealised ex.rate 4" xfId="353"/>
    <cellStyle name="_costsheet-TT&amp;T-300k OSS&amp;AAA New_2008Q1_JI Group - Note R11_(11)unrealised ex.rate 5" xfId="354"/>
    <cellStyle name="_costsheet-TT&amp;T-300k OSS&amp;AAA New_2008Q1_JI Group - Note R11_(11)unrealised ex.rate_(2)Sum of cash&amp;cash equipvalent" xfId="355"/>
    <cellStyle name="_costsheet-TT&amp;T-300k OSS&amp;AAA New_2008Q1_JI Group - Note R11_(11)unrealised ex.rate_(2)Sum of cash&amp;cash equipvalent 2" xfId="356"/>
    <cellStyle name="_costsheet-TT&amp;T-300k OSS&amp;AAA New_2008Q1_JI Group - Note R11_(11)unrealised ex.rate_(2)Sum of cash&amp;cash equipvalent 3" xfId="357"/>
    <cellStyle name="_costsheet-TT&amp;T-300k OSS&amp;AAA New_2008Q1_JI Group - Note R11_(11)unrealised ex.rate_(2)Sum of cash&amp;cash equipvalent 4" xfId="358"/>
    <cellStyle name="_costsheet-TT&amp;T-300k OSS&amp;AAA New_2008Q1_JI Group - Note R11_(11)unrealised ex.rate_(2)Sum of cash&amp;cash equipvalent 5" xfId="359"/>
    <cellStyle name="_costsheet-TT&amp;T-300k OSS&amp;AAA New_2008Q1_JI Group - Note R11_(11)unrealised ex.rate_(3)Aging AR" xfId="360"/>
    <cellStyle name="_costsheet-TT&amp;T-300k OSS&amp;AAA New_2008Q1_JI Group - Note R11_(11)unrealised ex.rate_(3)Aging AR 2" xfId="361"/>
    <cellStyle name="_costsheet-TT&amp;T-300k OSS&amp;AAA New_2008Q1_JI Group - Note R11_(11)unrealised ex.rate_(3)Aging AR 3" xfId="362"/>
    <cellStyle name="_costsheet-TT&amp;T-300k OSS&amp;AAA New_2008Q1_JI Group - Note R11_(11)unrealised ex.rate_(3)Aging AR 4" xfId="363"/>
    <cellStyle name="_costsheet-TT&amp;T-300k OSS&amp;AAA New_2008Q1_JI Group - Note R11_(11)unrealised ex.rate_(3)Aging AR 5" xfId="364"/>
    <cellStyle name="_costsheet-TT&amp;T-300k OSS&amp;AAA New_Q1 2008 - J027 - cash flow conso - WP" xfId="365"/>
    <cellStyle name="_costsheet-TT&amp;T-300k OSS&amp;AAA New_Q1 2008 - J027 - cash flow conso - WP_(11)unrealised ex.rate" xfId="366"/>
    <cellStyle name="_costsheet-TT&amp;T-300k OSS&amp;AAA New_Q1 2008 - J027 - cash flow conso - WP_(11)unrealised ex.rate 2" xfId="367"/>
    <cellStyle name="_costsheet-TT&amp;T-300k OSS&amp;AAA New_Q1 2008 - J027 - cash flow conso - WP_(11)unrealised ex.rate 3" xfId="368"/>
    <cellStyle name="_costsheet-TT&amp;T-300k OSS&amp;AAA New_Q1 2008 - J027 - cash flow conso - WP_(11)unrealised ex.rate 4" xfId="369"/>
    <cellStyle name="_costsheet-TT&amp;T-300k OSS&amp;AAA New_Q1 2008 - J027 - cash flow conso - WP_(11)unrealised ex.rate 5" xfId="370"/>
    <cellStyle name="_costsheet-TT&amp;T-300k OSS&amp;AAA New_Q1 2008 - J027 - cash flow conso - WP_(11)unrealised ex.rate_(2)Sum of cash&amp;cash equipvalent" xfId="371"/>
    <cellStyle name="_costsheet-TT&amp;T-300k OSS&amp;AAA New_Q1 2008 - J027 - cash flow conso - WP_(11)unrealised ex.rate_(2)Sum of cash&amp;cash equipvalent 2" xfId="372"/>
    <cellStyle name="_costsheet-TT&amp;T-300k OSS&amp;AAA New_Q1 2008 - J027 - cash flow conso - WP_(11)unrealised ex.rate_(2)Sum of cash&amp;cash equipvalent 3" xfId="373"/>
    <cellStyle name="_costsheet-TT&amp;T-300k OSS&amp;AAA New_Q1 2008 - J027 - cash flow conso - WP_(11)unrealised ex.rate_(2)Sum of cash&amp;cash equipvalent 4" xfId="374"/>
    <cellStyle name="_costsheet-TT&amp;T-300k OSS&amp;AAA New_Q1 2008 - J027 - cash flow conso - WP_(11)unrealised ex.rate_(2)Sum of cash&amp;cash equipvalent 5" xfId="375"/>
    <cellStyle name="_costsheet-TT&amp;T-300k OSS&amp;AAA New_Q1 2008 - J027 - cash flow conso - WP_(11)unrealised ex.rate_(3)Aging AR" xfId="376"/>
    <cellStyle name="_costsheet-TT&amp;T-300k OSS&amp;AAA New_Q1 2008 - J027 - cash flow conso - WP_(11)unrealised ex.rate_(3)Aging AR 2" xfId="377"/>
    <cellStyle name="_costsheet-TT&amp;T-300k OSS&amp;AAA New_Q1 2008 - J027 - cash flow conso - WP_(11)unrealised ex.rate_(3)Aging AR 3" xfId="378"/>
    <cellStyle name="_costsheet-TT&amp;T-300k OSS&amp;AAA New_Q1 2008 - J027 - cash flow conso - WP_(11)unrealised ex.rate_(3)Aging AR 4" xfId="379"/>
    <cellStyle name="_costsheet-TT&amp;T-300k OSS&amp;AAA New_Q1 2008 - J027 - cash flow conso - WP_(11)unrealised ex.rate_(3)Aging AR 5" xfId="380"/>
    <cellStyle name="_costsheet-TT&amp;T-300k OSS&amp;AAA New_Q1 2008 - J027 - JI Group - Note R11" xfId="381"/>
    <cellStyle name="_costsheet-TT&amp;T-300k OSS&amp;AAA New_Q1 2008 - J027 - JI Group - Note R11_(11)unrealised ex.rate" xfId="382"/>
    <cellStyle name="_costsheet-TT&amp;T-300k OSS&amp;AAA New_Q1 2008 - J027 - JI Group - Note R11_(11)unrealised ex.rate 2" xfId="383"/>
    <cellStyle name="_costsheet-TT&amp;T-300k OSS&amp;AAA New_Q1 2008 - J027 - JI Group - Note R11_(11)unrealised ex.rate 3" xfId="384"/>
    <cellStyle name="_costsheet-TT&amp;T-300k OSS&amp;AAA New_Q1 2008 - J027 - JI Group - Note R11_(11)unrealised ex.rate 4" xfId="385"/>
    <cellStyle name="_costsheet-TT&amp;T-300k OSS&amp;AAA New_Q1 2008 - J027 - JI Group - Note R11_(11)unrealised ex.rate 5" xfId="386"/>
    <cellStyle name="_costsheet-TT&amp;T-300k OSS&amp;AAA New_Q1 2008 - J027 - JI Group - Note R11_(11)unrealised ex.rate_(2)Sum of cash&amp;cash equipvalent" xfId="387"/>
    <cellStyle name="_costsheet-TT&amp;T-300k OSS&amp;AAA New_Q1 2008 - J027 - JI Group - Note R11_(11)unrealised ex.rate_(2)Sum of cash&amp;cash equipvalent 2" xfId="388"/>
    <cellStyle name="_costsheet-TT&amp;T-300k OSS&amp;AAA New_Q1 2008 - J027 - JI Group - Note R11_(11)unrealised ex.rate_(2)Sum of cash&amp;cash equipvalent 3" xfId="389"/>
    <cellStyle name="_costsheet-TT&amp;T-300k OSS&amp;AAA New_Q1 2008 - J027 - JI Group - Note R11_(11)unrealised ex.rate_(2)Sum of cash&amp;cash equipvalent 4" xfId="390"/>
    <cellStyle name="_costsheet-TT&amp;T-300k OSS&amp;AAA New_Q1 2008 - J027 - JI Group - Note R11_(11)unrealised ex.rate_(2)Sum of cash&amp;cash equipvalent 5" xfId="391"/>
    <cellStyle name="_costsheet-TT&amp;T-300k OSS&amp;AAA New_Q1 2008 - J027 - JI Group - Note R11_(11)unrealised ex.rate_(3)Aging AR" xfId="392"/>
    <cellStyle name="_costsheet-TT&amp;T-300k OSS&amp;AAA New_Q1 2008 - J027 - JI Group - Note R11_(11)unrealised ex.rate_(3)Aging AR 2" xfId="393"/>
    <cellStyle name="_costsheet-TT&amp;T-300k OSS&amp;AAA New_Q1 2008 - J027 - JI Group - Note R11_(11)unrealised ex.rate_(3)Aging AR 3" xfId="394"/>
    <cellStyle name="_costsheet-TT&amp;T-300k OSS&amp;AAA New_Q1 2008 - J027 - JI Group - Note R11_(11)unrealised ex.rate_(3)Aging AR 4" xfId="395"/>
    <cellStyle name="_costsheet-TT&amp;T-300k OSS&amp;AAA New_Q1 2008 - J027 - JI Group - Note R11_(11)unrealised ex.rate_(3)Aging AR 5" xfId="396"/>
    <cellStyle name="_costsheet-TT&amp;T-300k OSS&amp;AAA New_R11_Detail cash flow" xfId="397"/>
    <cellStyle name="_costsheet-TT&amp;T-300k OSS&amp;AAA New_R11_Detail cash flow_(2)Sum of cash&amp;cash equivalent" xfId="398"/>
    <cellStyle name="_costsheet-TTT-300k_Training Huawei" xfId="399"/>
    <cellStyle name="_costsheet-TTT-300k_Training Huawei_(11)unrealised ex.rate" xfId="400"/>
    <cellStyle name="_costsheet-TTT-300k_Training Huawei_(11)unrealised ex.rate 2" xfId="401"/>
    <cellStyle name="_costsheet-TTT-300k_Training Huawei_(11)unrealised ex.rate 3" xfId="402"/>
    <cellStyle name="_costsheet-TTT-300k_Training Huawei_(11)unrealised ex.rate 4" xfId="403"/>
    <cellStyle name="_costsheet-TTT-300k_Training Huawei_(11)unrealised ex.rate 5" xfId="404"/>
    <cellStyle name="_costsheet-TTT-300k_Training Huawei_(11)unrealised ex.rate_(2)Sum of cash&amp;cash equipvalent" xfId="405"/>
    <cellStyle name="_costsheet-TTT-300k_Training Huawei_(11)unrealised ex.rate_(2)Sum of cash&amp;cash equipvalent 2" xfId="406"/>
    <cellStyle name="_costsheet-TTT-300k_Training Huawei_(11)unrealised ex.rate_(2)Sum of cash&amp;cash equipvalent 3" xfId="407"/>
    <cellStyle name="_costsheet-TTT-300k_Training Huawei_(11)unrealised ex.rate_(2)Sum of cash&amp;cash equipvalent 4" xfId="408"/>
    <cellStyle name="_costsheet-TTT-300k_Training Huawei_(11)unrealised ex.rate_(2)Sum of cash&amp;cash equipvalent 5" xfId="409"/>
    <cellStyle name="_costsheet-TTT-300k_Training Huawei_(11)unrealised ex.rate_(3)Aging AR" xfId="410"/>
    <cellStyle name="_costsheet-TTT-300k_Training Huawei_(11)unrealised ex.rate_(3)Aging AR 2" xfId="411"/>
    <cellStyle name="_costsheet-TTT-300k_Training Huawei_(11)unrealised ex.rate_(3)Aging AR 3" xfId="412"/>
    <cellStyle name="_costsheet-TTT-300k_Training Huawei_(11)unrealised ex.rate_(3)Aging AR 4" xfId="413"/>
    <cellStyle name="_costsheet-TTT-300k_Training Huawei_(11)unrealised ex.rate_(3)Aging AR 5" xfId="414"/>
    <cellStyle name="_costsheet-TTT-300k_Training Huawei_2008Q1_JI Group - Note R11" xfId="415"/>
    <cellStyle name="_costsheet-TTT-300k_Training Huawei_2008Q1_JI Group - Note R11_(11)unrealised ex.rate" xfId="416"/>
    <cellStyle name="_costsheet-TTT-300k_Training Huawei_2008Q1_JI Group - Note R11_(11)unrealised ex.rate 2" xfId="417"/>
    <cellStyle name="_costsheet-TTT-300k_Training Huawei_2008Q1_JI Group - Note R11_(11)unrealised ex.rate 3" xfId="418"/>
    <cellStyle name="_costsheet-TTT-300k_Training Huawei_2008Q1_JI Group - Note R11_(11)unrealised ex.rate 4" xfId="419"/>
    <cellStyle name="_costsheet-TTT-300k_Training Huawei_2008Q1_JI Group - Note R11_(11)unrealised ex.rate 5" xfId="420"/>
    <cellStyle name="_costsheet-TTT-300k_Training Huawei_2008Q1_JI Group - Note R11_(11)unrealised ex.rate_(2)Sum of cash&amp;cash equipvalent" xfId="421"/>
    <cellStyle name="_costsheet-TTT-300k_Training Huawei_2008Q1_JI Group - Note R11_(11)unrealised ex.rate_(2)Sum of cash&amp;cash equipvalent 2" xfId="422"/>
    <cellStyle name="_costsheet-TTT-300k_Training Huawei_2008Q1_JI Group - Note R11_(11)unrealised ex.rate_(2)Sum of cash&amp;cash equipvalent 3" xfId="423"/>
    <cellStyle name="_costsheet-TTT-300k_Training Huawei_2008Q1_JI Group - Note R11_(11)unrealised ex.rate_(2)Sum of cash&amp;cash equipvalent 4" xfId="424"/>
    <cellStyle name="_costsheet-TTT-300k_Training Huawei_2008Q1_JI Group - Note R11_(11)unrealised ex.rate_(2)Sum of cash&amp;cash equipvalent 5" xfId="425"/>
    <cellStyle name="_costsheet-TTT-300k_Training Huawei_2008Q1_JI Group - Note R11_(11)unrealised ex.rate_(3)Aging AR" xfId="426"/>
    <cellStyle name="_costsheet-TTT-300k_Training Huawei_2008Q1_JI Group - Note R11_(11)unrealised ex.rate_(3)Aging AR 2" xfId="427"/>
    <cellStyle name="_costsheet-TTT-300k_Training Huawei_2008Q1_JI Group - Note R11_(11)unrealised ex.rate_(3)Aging AR 3" xfId="428"/>
    <cellStyle name="_costsheet-TTT-300k_Training Huawei_2008Q1_JI Group - Note R11_(11)unrealised ex.rate_(3)Aging AR 4" xfId="429"/>
    <cellStyle name="_costsheet-TTT-300k_Training Huawei_2008Q1_JI Group - Note R11_(11)unrealised ex.rate_(3)Aging AR 5" xfId="430"/>
    <cellStyle name="_costsheet-TTT-300k_Training Huawei_Q1 2008 - J027 - cash flow conso - WP" xfId="431"/>
    <cellStyle name="_costsheet-TTT-300k_Training Huawei_Q1 2008 - J027 - cash flow conso - WP_(11)unrealised ex.rate" xfId="432"/>
    <cellStyle name="_costsheet-TTT-300k_Training Huawei_Q1 2008 - J027 - cash flow conso - WP_(11)unrealised ex.rate 2" xfId="433"/>
    <cellStyle name="_costsheet-TTT-300k_Training Huawei_Q1 2008 - J027 - cash flow conso - WP_(11)unrealised ex.rate 3" xfId="434"/>
    <cellStyle name="_costsheet-TTT-300k_Training Huawei_Q1 2008 - J027 - cash flow conso - WP_(11)unrealised ex.rate 4" xfId="435"/>
    <cellStyle name="_costsheet-TTT-300k_Training Huawei_Q1 2008 - J027 - cash flow conso - WP_(11)unrealised ex.rate 5" xfId="436"/>
    <cellStyle name="_costsheet-TTT-300k_Training Huawei_Q1 2008 - J027 - cash flow conso - WP_(11)unrealised ex.rate_(2)Sum of cash&amp;cash equipvalent" xfId="437"/>
    <cellStyle name="_costsheet-TTT-300k_Training Huawei_Q1 2008 - J027 - cash flow conso - WP_(11)unrealised ex.rate_(2)Sum of cash&amp;cash equipvalent 2" xfId="438"/>
    <cellStyle name="_costsheet-TTT-300k_Training Huawei_Q1 2008 - J027 - cash flow conso - WP_(11)unrealised ex.rate_(2)Sum of cash&amp;cash equipvalent 3" xfId="439"/>
    <cellStyle name="_costsheet-TTT-300k_Training Huawei_Q1 2008 - J027 - cash flow conso - WP_(11)unrealised ex.rate_(2)Sum of cash&amp;cash equipvalent 4" xfId="440"/>
    <cellStyle name="_costsheet-TTT-300k_Training Huawei_Q1 2008 - J027 - cash flow conso - WP_(11)unrealised ex.rate_(2)Sum of cash&amp;cash equipvalent 5" xfId="441"/>
    <cellStyle name="_costsheet-TTT-300k_Training Huawei_Q1 2008 - J027 - cash flow conso - WP_(11)unrealised ex.rate_(3)Aging AR" xfId="442"/>
    <cellStyle name="_costsheet-TTT-300k_Training Huawei_Q1 2008 - J027 - cash flow conso - WP_(11)unrealised ex.rate_(3)Aging AR 2" xfId="443"/>
    <cellStyle name="_costsheet-TTT-300k_Training Huawei_Q1 2008 - J027 - cash flow conso - WP_(11)unrealised ex.rate_(3)Aging AR 3" xfId="444"/>
    <cellStyle name="_costsheet-TTT-300k_Training Huawei_Q1 2008 - J027 - cash flow conso - WP_(11)unrealised ex.rate_(3)Aging AR 4" xfId="445"/>
    <cellStyle name="_costsheet-TTT-300k_Training Huawei_Q1 2008 - J027 - cash flow conso - WP_(11)unrealised ex.rate_(3)Aging AR 5" xfId="446"/>
    <cellStyle name="_costsheet-TTT-300k_Training Huawei_Q1 2008 - J027 - JI Group - Note R11" xfId="447"/>
    <cellStyle name="_costsheet-TTT-300k_Training Huawei_Q1 2008 - J027 - JI Group - Note R11_(11)unrealised ex.rate" xfId="448"/>
    <cellStyle name="_costsheet-TTT-300k_Training Huawei_Q1 2008 - J027 - JI Group - Note R11_(11)unrealised ex.rate 2" xfId="449"/>
    <cellStyle name="_costsheet-TTT-300k_Training Huawei_Q1 2008 - J027 - JI Group - Note R11_(11)unrealised ex.rate 3" xfId="450"/>
    <cellStyle name="_costsheet-TTT-300k_Training Huawei_Q1 2008 - J027 - JI Group - Note R11_(11)unrealised ex.rate 4" xfId="451"/>
    <cellStyle name="_costsheet-TTT-300k_Training Huawei_Q1 2008 - J027 - JI Group - Note R11_(11)unrealised ex.rate 5" xfId="452"/>
    <cellStyle name="_costsheet-TTT-300k_Training Huawei_Q1 2008 - J027 - JI Group - Note R11_(11)unrealised ex.rate_(2)Sum of cash&amp;cash equipvalent" xfId="453"/>
    <cellStyle name="_costsheet-TTT-300k_Training Huawei_Q1 2008 - J027 - JI Group - Note R11_(11)unrealised ex.rate_(2)Sum of cash&amp;cash equipvalent 2" xfId="454"/>
    <cellStyle name="_costsheet-TTT-300k_Training Huawei_Q1 2008 - J027 - JI Group - Note R11_(11)unrealised ex.rate_(2)Sum of cash&amp;cash equipvalent 3" xfId="455"/>
    <cellStyle name="_costsheet-TTT-300k_Training Huawei_Q1 2008 - J027 - JI Group - Note R11_(11)unrealised ex.rate_(2)Sum of cash&amp;cash equipvalent 4" xfId="456"/>
    <cellStyle name="_costsheet-TTT-300k_Training Huawei_Q1 2008 - J027 - JI Group - Note R11_(11)unrealised ex.rate_(2)Sum of cash&amp;cash equipvalent 5" xfId="457"/>
    <cellStyle name="_costsheet-TTT-300k_Training Huawei_Q1 2008 - J027 - JI Group - Note R11_(11)unrealised ex.rate_(3)Aging AR" xfId="458"/>
    <cellStyle name="_costsheet-TTT-300k_Training Huawei_Q1 2008 - J027 - JI Group - Note R11_(11)unrealised ex.rate_(3)Aging AR 2" xfId="459"/>
    <cellStyle name="_costsheet-TTT-300k_Training Huawei_Q1 2008 - J027 - JI Group - Note R11_(11)unrealised ex.rate_(3)Aging AR 3" xfId="460"/>
    <cellStyle name="_costsheet-TTT-300k_Training Huawei_Q1 2008 - J027 - JI Group - Note R11_(11)unrealised ex.rate_(3)Aging AR 4" xfId="461"/>
    <cellStyle name="_costsheet-TTT-300k_Training Huawei_Q1 2008 - J027 - JI Group - Note R11_(11)unrealised ex.rate_(3)Aging AR 5" xfId="462"/>
    <cellStyle name="_costsheet-TTT-300k_Training Huawei_R11_Detail cash flow" xfId="463"/>
    <cellStyle name="_costsheet-TTT-300k_Training Huawei_R11_Detail cash flow_(2)Sum of cash&amp;cash equivalent" xfId="464"/>
    <cellStyle name="_CR_revenue303" xfId="465"/>
    <cellStyle name="_draft" xfId="466"/>
    <cellStyle name="_Encl1 LOI - BoQ 300K" xfId="467"/>
    <cellStyle name="_excom target" xfId="468"/>
    <cellStyle name="_exp_ca" xfId="469"/>
    <cellStyle name="_infoX-SSS Broadband Quotation for TT&amp;T_20051124_BOQ_Optional" xfId="470"/>
    <cellStyle name="_infoX-SSS Broadband Quotation for TT&amp;T_20051124_BOQ_Optional_(11)unrealised ex.rate" xfId="471"/>
    <cellStyle name="_infoX-SSS Broadband Quotation for TT&amp;T_20051124_BOQ_Optional_(11)unrealised ex.rate 2" xfId="472"/>
    <cellStyle name="_infoX-SSS Broadband Quotation for TT&amp;T_20051124_BOQ_Optional_(11)unrealised ex.rate 3" xfId="473"/>
    <cellStyle name="_infoX-SSS Broadband Quotation for TT&amp;T_20051124_BOQ_Optional_(11)unrealised ex.rate 4" xfId="474"/>
    <cellStyle name="_infoX-SSS Broadband Quotation for TT&amp;T_20051124_BOQ_Optional_(11)unrealised ex.rate 5" xfId="475"/>
    <cellStyle name="_infoX-SSS Broadband Quotation for TT&amp;T_20051124_BOQ_Optional_(11)unrealised ex.rate_(2)Sum of cash&amp;cash equipvalent" xfId="476"/>
    <cellStyle name="_infoX-SSS Broadband Quotation for TT&amp;T_20051124_BOQ_Optional_(11)unrealised ex.rate_(2)Sum of cash&amp;cash equipvalent 2" xfId="477"/>
    <cellStyle name="_infoX-SSS Broadband Quotation for TT&amp;T_20051124_BOQ_Optional_(11)unrealised ex.rate_(2)Sum of cash&amp;cash equipvalent 3" xfId="478"/>
    <cellStyle name="_infoX-SSS Broadband Quotation for TT&amp;T_20051124_BOQ_Optional_(11)unrealised ex.rate_(2)Sum of cash&amp;cash equipvalent 4" xfId="479"/>
    <cellStyle name="_infoX-SSS Broadband Quotation for TT&amp;T_20051124_BOQ_Optional_(11)unrealised ex.rate_(2)Sum of cash&amp;cash equipvalent 5" xfId="480"/>
    <cellStyle name="_infoX-SSS Broadband Quotation for TT&amp;T_20051124_BOQ_Optional_(11)unrealised ex.rate_(3)Aging AR" xfId="481"/>
    <cellStyle name="_infoX-SSS Broadband Quotation for TT&amp;T_20051124_BOQ_Optional_(11)unrealised ex.rate_(3)Aging AR 2" xfId="482"/>
    <cellStyle name="_infoX-SSS Broadband Quotation for TT&amp;T_20051124_BOQ_Optional_(11)unrealised ex.rate_(3)Aging AR 3" xfId="483"/>
    <cellStyle name="_infoX-SSS Broadband Quotation for TT&amp;T_20051124_BOQ_Optional_(11)unrealised ex.rate_(3)Aging AR 4" xfId="484"/>
    <cellStyle name="_infoX-SSS Broadband Quotation for TT&amp;T_20051124_BOQ_Optional_(11)unrealised ex.rate_(3)Aging AR 5" xfId="485"/>
    <cellStyle name="_infoX-SSS Broadband Quotation for TT&amp;T_20051124_BOQ_Optional_2008Q1_JI Group - Note R11" xfId="486"/>
    <cellStyle name="_infoX-SSS Broadband Quotation for TT&amp;T_20051124_BOQ_Optional_2008Q1_JI Group - Note R11_(11)unrealised ex.rate" xfId="487"/>
    <cellStyle name="_infoX-SSS Broadband Quotation for TT&amp;T_20051124_BOQ_Optional_2008Q1_JI Group - Note R11_(11)unrealised ex.rate 2" xfId="488"/>
    <cellStyle name="_infoX-SSS Broadband Quotation for TT&amp;T_20051124_BOQ_Optional_2008Q1_JI Group - Note R11_(11)unrealised ex.rate 3" xfId="489"/>
    <cellStyle name="_infoX-SSS Broadband Quotation for TT&amp;T_20051124_BOQ_Optional_2008Q1_JI Group - Note R11_(11)unrealised ex.rate 4" xfId="490"/>
    <cellStyle name="_infoX-SSS Broadband Quotation for TT&amp;T_20051124_BOQ_Optional_2008Q1_JI Group - Note R11_(11)unrealised ex.rate 5" xfId="491"/>
    <cellStyle name="_infoX-SSS Broadband Quotation for TT&amp;T_20051124_BOQ_Optional_2008Q1_JI Group - Note R11_(11)unrealised ex.rate_(2)Sum of cash&amp;cash equipvalent" xfId="492"/>
    <cellStyle name="_infoX-SSS Broadband Quotation for TT&amp;T_20051124_BOQ_Optional_2008Q1_JI Group - Note R11_(11)unrealised ex.rate_(2)Sum of cash&amp;cash equipvalent 2" xfId="493"/>
    <cellStyle name="_infoX-SSS Broadband Quotation for TT&amp;T_20051124_BOQ_Optional_2008Q1_JI Group - Note R11_(11)unrealised ex.rate_(2)Sum of cash&amp;cash equipvalent 3" xfId="494"/>
    <cellStyle name="_infoX-SSS Broadband Quotation for TT&amp;T_20051124_BOQ_Optional_2008Q1_JI Group - Note R11_(11)unrealised ex.rate_(2)Sum of cash&amp;cash equipvalent 4" xfId="495"/>
    <cellStyle name="_infoX-SSS Broadband Quotation for TT&amp;T_20051124_BOQ_Optional_2008Q1_JI Group - Note R11_(11)unrealised ex.rate_(2)Sum of cash&amp;cash equipvalent 5" xfId="496"/>
    <cellStyle name="_infoX-SSS Broadband Quotation for TT&amp;T_20051124_BOQ_Optional_2008Q1_JI Group - Note R11_(11)unrealised ex.rate_(3)Aging AR" xfId="497"/>
    <cellStyle name="_infoX-SSS Broadband Quotation for TT&amp;T_20051124_BOQ_Optional_2008Q1_JI Group - Note R11_(11)unrealised ex.rate_(3)Aging AR 2" xfId="498"/>
    <cellStyle name="_infoX-SSS Broadband Quotation for TT&amp;T_20051124_BOQ_Optional_2008Q1_JI Group - Note R11_(11)unrealised ex.rate_(3)Aging AR 3" xfId="499"/>
    <cellStyle name="_infoX-SSS Broadband Quotation for TT&amp;T_20051124_BOQ_Optional_2008Q1_JI Group - Note R11_(11)unrealised ex.rate_(3)Aging AR 4" xfId="500"/>
    <cellStyle name="_infoX-SSS Broadband Quotation for TT&amp;T_20051124_BOQ_Optional_2008Q1_JI Group - Note R11_(11)unrealised ex.rate_(3)Aging AR 5" xfId="501"/>
    <cellStyle name="_infoX-SSS Broadband Quotation for TT&amp;T_20051124_BOQ_Optional_Q1 2008 - J027 - cash flow conso - WP" xfId="502"/>
    <cellStyle name="_infoX-SSS Broadband Quotation for TT&amp;T_20051124_BOQ_Optional_Q1 2008 - J027 - cash flow conso - WP_(11)unrealised ex.rate" xfId="503"/>
    <cellStyle name="_infoX-SSS Broadband Quotation for TT&amp;T_20051124_BOQ_Optional_Q1 2008 - J027 - cash flow conso - WP_(11)unrealised ex.rate 2" xfId="504"/>
    <cellStyle name="_infoX-SSS Broadband Quotation for TT&amp;T_20051124_BOQ_Optional_Q1 2008 - J027 - cash flow conso - WP_(11)unrealised ex.rate 3" xfId="505"/>
    <cellStyle name="_infoX-SSS Broadband Quotation for TT&amp;T_20051124_BOQ_Optional_Q1 2008 - J027 - cash flow conso - WP_(11)unrealised ex.rate 4" xfId="506"/>
    <cellStyle name="_infoX-SSS Broadband Quotation for TT&amp;T_20051124_BOQ_Optional_Q1 2008 - J027 - cash flow conso - WP_(11)unrealised ex.rate 5" xfId="507"/>
    <cellStyle name="_infoX-SSS Broadband Quotation for TT&amp;T_20051124_BOQ_Optional_Q1 2008 - J027 - cash flow conso - WP_(11)unrealised ex.rate_(2)Sum of cash&amp;cash equipvalent" xfId="508"/>
    <cellStyle name="_infoX-SSS Broadband Quotation for TT&amp;T_20051124_BOQ_Optional_Q1 2008 - J027 - cash flow conso - WP_(11)unrealised ex.rate_(2)Sum of cash&amp;cash equipvalent 2" xfId="509"/>
    <cellStyle name="_infoX-SSS Broadband Quotation for TT&amp;T_20051124_BOQ_Optional_Q1 2008 - J027 - cash flow conso - WP_(11)unrealised ex.rate_(2)Sum of cash&amp;cash equipvalent 3" xfId="510"/>
    <cellStyle name="_infoX-SSS Broadband Quotation for TT&amp;T_20051124_BOQ_Optional_Q1 2008 - J027 - cash flow conso - WP_(11)unrealised ex.rate_(2)Sum of cash&amp;cash equipvalent 4" xfId="511"/>
    <cellStyle name="_infoX-SSS Broadband Quotation for TT&amp;T_20051124_BOQ_Optional_Q1 2008 - J027 - cash flow conso - WP_(11)unrealised ex.rate_(2)Sum of cash&amp;cash equipvalent 5" xfId="512"/>
    <cellStyle name="_infoX-SSS Broadband Quotation for TT&amp;T_20051124_BOQ_Optional_Q1 2008 - J027 - cash flow conso - WP_(11)unrealised ex.rate_(3)Aging AR" xfId="513"/>
    <cellStyle name="_infoX-SSS Broadband Quotation for TT&amp;T_20051124_BOQ_Optional_Q1 2008 - J027 - cash flow conso - WP_(11)unrealised ex.rate_(3)Aging AR 2" xfId="514"/>
    <cellStyle name="_infoX-SSS Broadband Quotation for TT&amp;T_20051124_BOQ_Optional_Q1 2008 - J027 - cash flow conso - WP_(11)unrealised ex.rate_(3)Aging AR 3" xfId="515"/>
    <cellStyle name="_infoX-SSS Broadband Quotation for TT&amp;T_20051124_BOQ_Optional_Q1 2008 - J027 - cash flow conso - WP_(11)unrealised ex.rate_(3)Aging AR 4" xfId="516"/>
    <cellStyle name="_infoX-SSS Broadband Quotation for TT&amp;T_20051124_BOQ_Optional_Q1 2008 - J027 - cash flow conso - WP_(11)unrealised ex.rate_(3)Aging AR 5" xfId="517"/>
    <cellStyle name="_infoX-SSS Broadband Quotation for TT&amp;T_20051124_BOQ_Optional_Q1 2008 - J027 - JI Group - Note R11" xfId="518"/>
    <cellStyle name="_infoX-SSS Broadband Quotation for TT&amp;T_20051124_BOQ_Optional_Q1 2008 - J027 - JI Group - Note R11_(11)unrealised ex.rate" xfId="519"/>
    <cellStyle name="_infoX-SSS Broadband Quotation for TT&amp;T_20051124_BOQ_Optional_Q1 2008 - J027 - JI Group - Note R11_(11)unrealised ex.rate 2" xfId="520"/>
    <cellStyle name="_infoX-SSS Broadband Quotation for TT&amp;T_20051124_BOQ_Optional_Q1 2008 - J027 - JI Group - Note R11_(11)unrealised ex.rate 3" xfId="521"/>
    <cellStyle name="_infoX-SSS Broadband Quotation for TT&amp;T_20051124_BOQ_Optional_Q1 2008 - J027 - JI Group - Note R11_(11)unrealised ex.rate 4" xfId="522"/>
    <cellStyle name="_infoX-SSS Broadband Quotation for TT&amp;T_20051124_BOQ_Optional_Q1 2008 - J027 - JI Group - Note R11_(11)unrealised ex.rate 5" xfId="523"/>
    <cellStyle name="_infoX-SSS Broadband Quotation for TT&amp;T_20051124_BOQ_Optional_Q1 2008 - J027 - JI Group - Note R11_(11)unrealised ex.rate_(2)Sum of cash&amp;cash equipvalent" xfId="524"/>
    <cellStyle name="_infoX-SSS Broadband Quotation for TT&amp;T_20051124_BOQ_Optional_Q1 2008 - J027 - JI Group - Note R11_(11)unrealised ex.rate_(2)Sum of cash&amp;cash equipvalent 2" xfId="525"/>
    <cellStyle name="_infoX-SSS Broadband Quotation for TT&amp;T_20051124_BOQ_Optional_Q1 2008 - J027 - JI Group - Note R11_(11)unrealised ex.rate_(2)Sum of cash&amp;cash equipvalent 3" xfId="526"/>
    <cellStyle name="_infoX-SSS Broadband Quotation for TT&amp;T_20051124_BOQ_Optional_Q1 2008 - J027 - JI Group - Note R11_(11)unrealised ex.rate_(2)Sum of cash&amp;cash equipvalent 4" xfId="527"/>
    <cellStyle name="_infoX-SSS Broadband Quotation for TT&amp;T_20051124_BOQ_Optional_Q1 2008 - J027 - JI Group - Note R11_(11)unrealised ex.rate_(2)Sum of cash&amp;cash equipvalent 5" xfId="528"/>
    <cellStyle name="_infoX-SSS Broadband Quotation for TT&amp;T_20051124_BOQ_Optional_Q1 2008 - J027 - JI Group - Note R11_(11)unrealised ex.rate_(3)Aging AR" xfId="529"/>
    <cellStyle name="_infoX-SSS Broadband Quotation for TT&amp;T_20051124_BOQ_Optional_Q1 2008 - J027 - JI Group - Note R11_(11)unrealised ex.rate_(3)Aging AR 2" xfId="530"/>
    <cellStyle name="_infoX-SSS Broadband Quotation for TT&amp;T_20051124_BOQ_Optional_Q1 2008 - J027 - JI Group - Note R11_(11)unrealised ex.rate_(3)Aging AR 3" xfId="531"/>
    <cellStyle name="_infoX-SSS Broadband Quotation for TT&amp;T_20051124_BOQ_Optional_Q1 2008 - J027 - JI Group - Note R11_(11)unrealised ex.rate_(3)Aging AR 4" xfId="532"/>
    <cellStyle name="_infoX-SSS Broadband Quotation for TT&amp;T_20051124_BOQ_Optional_Q1 2008 - J027 - JI Group - Note R11_(11)unrealised ex.rate_(3)Aging AR 5" xfId="533"/>
    <cellStyle name="_infoX-SSS Broadband Quotation for TT&amp;T_20051124_BOQ_Optional_R11_Detail cash flow" xfId="534"/>
    <cellStyle name="_infoX-SSS Broadband Quotation for TT&amp;T_20051124_BOQ_Optional_R11_Detail cash flow_(2)Sum of cash&amp;cash equivalent" xfId="535"/>
    <cellStyle name="_KPI by Dept2002" xfId="536"/>
    <cellStyle name="_monthly_ kpi_base_ncam" xfId="537"/>
    <cellStyle name="_patch cord260406 " xfId="538"/>
    <cellStyle name="_Price 3T2B_Services" xfId="539"/>
    <cellStyle name="_Price 3T2B_Sypply 1B" xfId="540"/>
    <cellStyle name="_Price DSLAM_16June06_Value" xfId="541"/>
    <cellStyle name="_Price DWDM 8 Ring_31Mar06_15.7" xfId="542"/>
    <cellStyle name="_Price DWDM 8 Ring_31Mar06_15.7_(11)unrealised ex.rate" xfId="543"/>
    <cellStyle name="_Price DWDM 8 Ring_31Mar06_15.7_(11)unrealised ex.rate 2" xfId="544"/>
    <cellStyle name="_Price DWDM 8 Ring_31Mar06_15.7_(11)unrealised ex.rate 3" xfId="545"/>
    <cellStyle name="_Price DWDM 8 Ring_31Mar06_15.7_(11)unrealised ex.rate 4" xfId="546"/>
    <cellStyle name="_Price DWDM 8 Ring_31Mar06_15.7_(11)unrealised ex.rate 5" xfId="547"/>
    <cellStyle name="_Price DWDM 8 Ring_31Mar06_15.7_(11)unrealised ex.rate_(2)Sum of cash&amp;cash equipvalent" xfId="548"/>
    <cellStyle name="_Price DWDM 8 Ring_31Mar06_15.7_(11)unrealised ex.rate_(2)Sum of cash&amp;cash equipvalent 2" xfId="549"/>
    <cellStyle name="_Price DWDM 8 Ring_31Mar06_15.7_(11)unrealised ex.rate_(2)Sum of cash&amp;cash equipvalent 3" xfId="550"/>
    <cellStyle name="_Price DWDM 8 Ring_31Mar06_15.7_(11)unrealised ex.rate_(2)Sum of cash&amp;cash equipvalent 4" xfId="551"/>
    <cellStyle name="_Price DWDM 8 Ring_31Mar06_15.7_(11)unrealised ex.rate_(2)Sum of cash&amp;cash equipvalent 5" xfId="552"/>
    <cellStyle name="_Price DWDM 8 Ring_31Mar06_15.7_(11)unrealised ex.rate_(3)Aging AR" xfId="553"/>
    <cellStyle name="_Price DWDM 8 Ring_31Mar06_15.7_(11)unrealised ex.rate_(3)Aging AR 2" xfId="554"/>
    <cellStyle name="_Price DWDM 8 Ring_31Mar06_15.7_(11)unrealised ex.rate_(3)Aging AR 3" xfId="555"/>
    <cellStyle name="_Price DWDM 8 Ring_31Mar06_15.7_(11)unrealised ex.rate_(3)Aging AR 4" xfId="556"/>
    <cellStyle name="_Price DWDM 8 Ring_31Mar06_15.7_(11)unrealised ex.rate_(3)Aging AR 5" xfId="557"/>
    <cellStyle name="_Price DWDM 8 Ring_31Mar06_15.7_2008Q1_JI Group - Note R11" xfId="558"/>
    <cellStyle name="_Price DWDM 8 Ring_31Mar06_15.7_2008Q1_JI Group - Note R11_(11)unrealised ex.rate" xfId="559"/>
    <cellStyle name="_Price DWDM 8 Ring_31Mar06_15.7_2008Q1_JI Group - Note R11_(11)unrealised ex.rate 2" xfId="560"/>
    <cellStyle name="_Price DWDM 8 Ring_31Mar06_15.7_2008Q1_JI Group - Note R11_(11)unrealised ex.rate 3" xfId="561"/>
    <cellStyle name="_Price DWDM 8 Ring_31Mar06_15.7_2008Q1_JI Group - Note R11_(11)unrealised ex.rate 4" xfId="562"/>
    <cellStyle name="_Price DWDM 8 Ring_31Mar06_15.7_2008Q1_JI Group - Note R11_(11)unrealised ex.rate 5" xfId="563"/>
    <cellStyle name="_Price DWDM 8 Ring_31Mar06_15.7_2008Q1_JI Group - Note R11_(11)unrealised ex.rate_(2)Sum of cash&amp;cash equipvalent" xfId="564"/>
    <cellStyle name="_Price DWDM 8 Ring_31Mar06_15.7_2008Q1_JI Group - Note R11_(11)unrealised ex.rate_(2)Sum of cash&amp;cash equipvalent 2" xfId="565"/>
    <cellStyle name="_Price DWDM 8 Ring_31Mar06_15.7_2008Q1_JI Group - Note R11_(11)unrealised ex.rate_(2)Sum of cash&amp;cash equipvalent 3" xfId="566"/>
    <cellStyle name="_Price DWDM 8 Ring_31Mar06_15.7_2008Q1_JI Group - Note R11_(11)unrealised ex.rate_(2)Sum of cash&amp;cash equipvalent 4" xfId="567"/>
    <cellStyle name="_Price DWDM 8 Ring_31Mar06_15.7_2008Q1_JI Group - Note R11_(11)unrealised ex.rate_(2)Sum of cash&amp;cash equipvalent 5" xfId="568"/>
    <cellStyle name="_Price DWDM 8 Ring_31Mar06_15.7_2008Q1_JI Group - Note R11_(11)unrealised ex.rate_(3)Aging AR" xfId="569"/>
    <cellStyle name="_Price DWDM 8 Ring_31Mar06_15.7_2008Q1_JI Group - Note R11_(11)unrealised ex.rate_(3)Aging AR 2" xfId="570"/>
    <cellStyle name="_Price DWDM 8 Ring_31Mar06_15.7_2008Q1_JI Group - Note R11_(11)unrealised ex.rate_(3)Aging AR 3" xfId="571"/>
    <cellStyle name="_Price DWDM 8 Ring_31Mar06_15.7_2008Q1_JI Group - Note R11_(11)unrealised ex.rate_(3)Aging AR 4" xfId="572"/>
    <cellStyle name="_Price DWDM 8 Ring_31Mar06_15.7_2008Q1_JI Group - Note R11_(11)unrealised ex.rate_(3)Aging AR 5" xfId="573"/>
    <cellStyle name="_Price DWDM 8 Ring_31Mar06_15.7_Q1 2008 - J027 - cash flow conso - WP" xfId="574"/>
    <cellStyle name="_Price DWDM 8 Ring_31Mar06_15.7_Q1 2008 - J027 - cash flow conso - WP_(11)unrealised ex.rate" xfId="575"/>
    <cellStyle name="_Price DWDM 8 Ring_31Mar06_15.7_Q1 2008 - J027 - cash flow conso - WP_(11)unrealised ex.rate 2" xfId="576"/>
    <cellStyle name="_Price DWDM 8 Ring_31Mar06_15.7_Q1 2008 - J027 - cash flow conso - WP_(11)unrealised ex.rate 3" xfId="577"/>
    <cellStyle name="_Price DWDM 8 Ring_31Mar06_15.7_Q1 2008 - J027 - cash flow conso - WP_(11)unrealised ex.rate 4" xfId="578"/>
    <cellStyle name="_Price DWDM 8 Ring_31Mar06_15.7_Q1 2008 - J027 - cash flow conso - WP_(11)unrealised ex.rate 5" xfId="579"/>
    <cellStyle name="_Price DWDM 8 Ring_31Mar06_15.7_Q1 2008 - J027 - cash flow conso - WP_(11)unrealised ex.rate_(2)Sum of cash&amp;cash equipvalent" xfId="580"/>
    <cellStyle name="_Price DWDM 8 Ring_31Mar06_15.7_Q1 2008 - J027 - cash flow conso - WP_(11)unrealised ex.rate_(2)Sum of cash&amp;cash equipvalent 2" xfId="581"/>
    <cellStyle name="_Price DWDM 8 Ring_31Mar06_15.7_Q1 2008 - J027 - cash flow conso - WP_(11)unrealised ex.rate_(2)Sum of cash&amp;cash equipvalent 3" xfId="582"/>
    <cellStyle name="_Price DWDM 8 Ring_31Mar06_15.7_Q1 2008 - J027 - cash flow conso - WP_(11)unrealised ex.rate_(2)Sum of cash&amp;cash equipvalent 4" xfId="583"/>
    <cellStyle name="_Price DWDM 8 Ring_31Mar06_15.7_Q1 2008 - J027 - cash flow conso - WP_(11)unrealised ex.rate_(2)Sum of cash&amp;cash equipvalent 5" xfId="584"/>
    <cellStyle name="_Price DWDM 8 Ring_31Mar06_15.7_Q1 2008 - J027 - cash flow conso - WP_(11)unrealised ex.rate_(3)Aging AR" xfId="585"/>
    <cellStyle name="_Price DWDM 8 Ring_31Mar06_15.7_Q1 2008 - J027 - cash flow conso - WP_(11)unrealised ex.rate_(3)Aging AR 2" xfId="586"/>
    <cellStyle name="_Price DWDM 8 Ring_31Mar06_15.7_Q1 2008 - J027 - cash flow conso - WP_(11)unrealised ex.rate_(3)Aging AR 3" xfId="587"/>
    <cellStyle name="_Price DWDM 8 Ring_31Mar06_15.7_Q1 2008 - J027 - cash flow conso - WP_(11)unrealised ex.rate_(3)Aging AR 4" xfId="588"/>
    <cellStyle name="_Price DWDM 8 Ring_31Mar06_15.7_Q1 2008 - J027 - cash flow conso - WP_(11)unrealised ex.rate_(3)Aging AR 5" xfId="589"/>
    <cellStyle name="_Price DWDM 8 Ring_31Mar06_15.7_Q1 2008 - J027 - JI Group - Note R11" xfId="590"/>
    <cellStyle name="_Price DWDM 8 Ring_31Mar06_15.7_Q1 2008 - J027 - JI Group - Note R11_(11)unrealised ex.rate" xfId="591"/>
    <cellStyle name="_Price DWDM 8 Ring_31Mar06_15.7_Q1 2008 - J027 - JI Group - Note R11_(11)unrealised ex.rate 2" xfId="592"/>
    <cellStyle name="_Price DWDM 8 Ring_31Mar06_15.7_Q1 2008 - J027 - JI Group - Note R11_(11)unrealised ex.rate 3" xfId="593"/>
    <cellStyle name="_Price DWDM 8 Ring_31Mar06_15.7_Q1 2008 - J027 - JI Group - Note R11_(11)unrealised ex.rate 4" xfId="594"/>
    <cellStyle name="_Price DWDM 8 Ring_31Mar06_15.7_Q1 2008 - J027 - JI Group - Note R11_(11)unrealised ex.rate 5" xfId="595"/>
    <cellStyle name="_Price DWDM 8 Ring_31Mar06_15.7_Q1 2008 - J027 - JI Group - Note R11_(11)unrealised ex.rate_(2)Sum of cash&amp;cash equipvalent" xfId="596"/>
    <cellStyle name="_Price DWDM 8 Ring_31Mar06_15.7_Q1 2008 - J027 - JI Group - Note R11_(11)unrealised ex.rate_(2)Sum of cash&amp;cash equipvalent 2" xfId="597"/>
    <cellStyle name="_Price DWDM 8 Ring_31Mar06_15.7_Q1 2008 - J027 - JI Group - Note R11_(11)unrealised ex.rate_(2)Sum of cash&amp;cash equipvalent 3" xfId="598"/>
    <cellStyle name="_Price DWDM 8 Ring_31Mar06_15.7_Q1 2008 - J027 - JI Group - Note R11_(11)unrealised ex.rate_(2)Sum of cash&amp;cash equipvalent 4" xfId="599"/>
    <cellStyle name="_Price DWDM 8 Ring_31Mar06_15.7_Q1 2008 - J027 - JI Group - Note R11_(11)unrealised ex.rate_(2)Sum of cash&amp;cash equipvalent 5" xfId="600"/>
    <cellStyle name="_Price DWDM 8 Ring_31Mar06_15.7_Q1 2008 - J027 - JI Group - Note R11_(11)unrealised ex.rate_(3)Aging AR" xfId="601"/>
    <cellStyle name="_Price DWDM 8 Ring_31Mar06_15.7_Q1 2008 - J027 - JI Group - Note R11_(11)unrealised ex.rate_(3)Aging AR 2" xfId="602"/>
    <cellStyle name="_Price DWDM 8 Ring_31Mar06_15.7_Q1 2008 - J027 - JI Group - Note R11_(11)unrealised ex.rate_(3)Aging AR 3" xfId="603"/>
    <cellStyle name="_Price DWDM 8 Ring_31Mar06_15.7_Q1 2008 - J027 - JI Group - Note R11_(11)unrealised ex.rate_(3)Aging AR 4" xfId="604"/>
    <cellStyle name="_Price DWDM 8 Ring_31Mar06_15.7_Q1 2008 - J027 - JI Group - Note R11_(11)unrealised ex.rate_(3)Aging AR 5" xfId="605"/>
    <cellStyle name="_Price DWDM 8 Ring_31Mar06_15.7_R11_Detail cash flow" xfId="606"/>
    <cellStyle name="_Price DWDM 8 Ring_31Mar06_15.7_R11_Detail cash flow_(2)Sum of cash&amp;cash equivalent" xfId="607"/>
    <cellStyle name="_Price IP Core_16June06_Value" xfId="608"/>
    <cellStyle name="_Price MM_M Node_16June06_Value" xfId="609"/>
    <cellStyle name="_Price summary _16June06_Value" xfId="610"/>
    <cellStyle name="_Price summary _26Apr06" xfId="611"/>
    <cellStyle name="_Price Summary Alcatel 17 55M_7June06" xfId="612"/>
    <cellStyle name="_Price_DWDM_Huawei" xfId="613"/>
    <cellStyle name="_Price_DWDM_Huawei_(11)unrealised ex.rate" xfId="614"/>
    <cellStyle name="_Price_DWDM_Huawei_(11)unrealised ex.rate 2" xfId="615"/>
    <cellStyle name="_Price_DWDM_Huawei_(11)unrealised ex.rate 3" xfId="616"/>
    <cellStyle name="_Price_DWDM_Huawei_(11)unrealised ex.rate 4" xfId="617"/>
    <cellStyle name="_Price_DWDM_Huawei_(11)unrealised ex.rate 5" xfId="618"/>
    <cellStyle name="_Price_DWDM_Huawei_(11)unrealised ex.rate_(2)Sum of cash&amp;cash equipvalent" xfId="619"/>
    <cellStyle name="_Price_DWDM_Huawei_(11)unrealised ex.rate_(2)Sum of cash&amp;cash equipvalent 2" xfId="620"/>
    <cellStyle name="_Price_DWDM_Huawei_(11)unrealised ex.rate_(2)Sum of cash&amp;cash equipvalent 3" xfId="621"/>
    <cellStyle name="_Price_DWDM_Huawei_(11)unrealised ex.rate_(2)Sum of cash&amp;cash equipvalent 4" xfId="622"/>
    <cellStyle name="_Price_DWDM_Huawei_(11)unrealised ex.rate_(2)Sum of cash&amp;cash equipvalent 5" xfId="623"/>
    <cellStyle name="_Price_DWDM_Huawei_(11)unrealised ex.rate_(3)Aging AR" xfId="624"/>
    <cellStyle name="_Price_DWDM_Huawei_(11)unrealised ex.rate_(3)Aging AR 2" xfId="625"/>
    <cellStyle name="_Price_DWDM_Huawei_(11)unrealised ex.rate_(3)Aging AR 3" xfId="626"/>
    <cellStyle name="_Price_DWDM_Huawei_(11)unrealised ex.rate_(3)Aging AR 4" xfId="627"/>
    <cellStyle name="_Price_DWDM_Huawei_(11)unrealised ex.rate_(3)Aging AR 5" xfId="628"/>
    <cellStyle name="_Price_DWDM_Huawei_2008Q1_JI Group - Note R11" xfId="629"/>
    <cellStyle name="_Price_DWDM_Huawei_2008Q1_JI Group - Note R11_(11)unrealised ex.rate" xfId="630"/>
    <cellStyle name="_Price_DWDM_Huawei_2008Q1_JI Group - Note R11_(11)unrealised ex.rate 2" xfId="631"/>
    <cellStyle name="_Price_DWDM_Huawei_2008Q1_JI Group - Note R11_(11)unrealised ex.rate 3" xfId="632"/>
    <cellStyle name="_Price_DWDM_Huawei_2008Q1_JI Group - Note R11_(11)unrealised ex.rate 4" xfId="633"/>
    <cellStyle name="_Price_DWDM_Huawei_2008Q1_JI Group - Note R11_(11)unrealised ex.rate 5" xfId="634"/>
    <cellStyle name="_Price_DWDM_Huawei_2008Q1_JI Group - Note R11_(11)unrealised ex.rate_(2)Sum of cash&amp;cash equipvalent" xfId="635"/>
    <cellStyle name="_Price_DWDM_Huawei_2008Q1_JI Group - Note R11_(11)unrealised ex.rate_(2)Sum of cash&amp;cash equipvalent 2" xfId="636"/>
    <cellStyle name="_Price_DWDM_Huawei_2008Q1_JI Group - Note R11_(11)unrealised ex.rate_(2)Sum of cash&amp;cash equipvalent 3" xfId="637"/>
    <cellStyle name="_Price_DWDM_Huawei_2008Q1_JI Group - Note R11_(11)unrealised ex.rate_(2)Sum of cash&amp;cash equipvalent 4" xfId="638"/>
    <cellStyle name="_Price_DWDM_Huawei_2008Q1_JI Group - Note R11_(11)unrealised ex.rate_(2)Sum of cash&amp;cash equipvalent 5" xfId="639"/>
    <cellStyle name="_Price_DWDM_Huawei_2008Q1_JI Group - Note R11_(11)unrealised ex.rate_(3)Aging AR" xfId="640"/>
    <cellStyle name="_Price_DWDM_Huawei_2008Q1_JI Group - Note R11_(11)unrealised ex.rate_(3)Aging AR 2" xfId="641"/>
    <cellStyle name="_Price_DWDM_Huawei_2008Q1_JI Group - Note R11_(11)unrealised ex.rate_(3)Aging AR 3" xfId="642"/>
    <cellStyle name="_Price_DWDM_Huawei_2008Q1_JI Group - Note R11_(11)unrealised ex.rate_(3)Aging AR 4" xfId="643"/>
    <cellStyle name="_Price_DWDM_Huawei_2008Q1_JI Group - Note R11_(11)unrealised ex.rate_(3)Aging AR 5" xfId="644"/>
    <cellStyle name="_Price_DWDM_Huawei_Q1 2008 - J027 - cash flow conso - WP" xfId="645"/>
    <cellStyle name="_Price_DWDM_Huawei_Q1 2008 - J027 - cash flow conso - WP_(11)unrealised ex.rate" xfId="646"/>
    <cellStyle name="_Price_DWDM_Huawei_Q1 2008 - J027 - cash flow conso - WP_(11)unrealised ex.rate 2" xfId="647"/>
    <cellStyle name="_Price_DWDM_Huawei_Q1 2008 - J027 - cash flow conso - WP_(11)unrealised ex.rate 3" xfId="648"/>
    <cellStyle name="_Price_DWDM_Huawei_Q1 2008 - J027 - cash flow conso - WP_(11)unrealised ex.rate 4" xfId="649"/>
    <cellStyle name="_Price_DWDM_Huawei_Q1 2008 - J027 - cash flow conso - WP_(11)unrealised ex.rate 5" xfId="650"/>
    <cellStyle name="_Price_DWDM_Huawei_Q1 2008 - J027 - cash flow conso - WP_(11)unrealised ex.rate_(2)Sum of cash&amp;cash equipvalent" xfId="651"/>
    <cellStyle name="_Price_DWDM_Huawei_Q1 2008 - J027 - cash flow conso - WP_(11)unrealised ex.rate_(2)Sum of cash&amp;cash equipvalent 2" xfId="652"/>
    <cellStyle name="_Price_DWDM_Huawei_Q1 2008 - J027 - cash flow conso - WP_(11)unrealised ex.rate_(2)Sum of cash&amp;cash equipvalent 3" xfId="653"/>
    <cellStyle name="_Price_DWDM_Huawei_Q1 2008 - J027 - cash flow conso - WP_(11)unrealised ex.rate_(2)Sum of cash&amp;cash equipvalent 4" xfId="654"/>
    <cellStyle name="_Price_DWDM_Huawei_Q1 2008 - J027 - cash flow conso - WP_(11)unrealised ex.rate_(2)Sum of cash&amp;cash equipvalent 5" xfId="655"/>
    <cellStyle name="_Price_DWDM_Huawei_Q1 2008 - J027 - cash flow conso - WP_(11)unrealised ex.rate_(3)Aging AR" xfId="656"/>
    <cellStyle name="_Price_DWDM_Huawei_Q1 2008 - J027 - cash flow conso - WP_(11)unrealised ex.rate_(3)Aging AR 2" xfId="657"/>
    <cellStyle name="_Price_DWDM_Huawei_Q1 2008 - J027 - cash flow conso - WP_(11)unrealised ex.rate_(3)Aging AR 3" xfId="658"/>
    <cellStyle name="_Price_DWDM_Huawei_Q1 2008 - J027 - cash flow conso - WP_(11)unrealised ex.rate_(3)Aging AR 4" xfId="659"/>
    <cellStyle name="_Price_DWDM_Huawei_Q1 2008 - J027 - cash flow conso - WP_(11)unrealised ex.rate_(3)Aging AR 5" xfId="660"/>
    <cellStyle name="_Price_DWDM_Huawei_Q1 2008 - J027 - JI Group - Note R11" xfId="661"/>
    <cellStyle name="_Price_DWDM_Huawei_Q1 2008 - J027 - JI Group - Note R11_(11)unrealised ex.rate" xfId="662"/>
    <cellStyle name="_Price_DWDM_Huawei_Q1 2008 - J027 - JI Group - Note R11_(11)unrealised ex.rate 2" xfId="663"/>
    <cellStyle name="_Price_DWDM_Huawei_Q1 2008 - J027 - JI Group - Note R11_(11)unrealised ex.rate 3" xfId="664"/>
    <cellStyle name="_Price_DWDM_Huawei_Q1 2008 - J027 - JI Group - Note R11_(11)unrealised ex.rate 4" xfId="665"/>
    <cellStyle name="_Price_DWDM_Huawei_Q1 2008 - J027 - JI Group - Note R11_(11)unrealised ex.rate 5" xfId="666"/>
    <cellStyle name="_Price_DWDM_Huawei_Q1 2008 - J027 - JI Group - Note R11_(11)unrealised ex.rate_(2)Sum of cash&amp;cash equipvalent" xfId="667"/>
    <cellStyle name="_Price_DWDM_Huawei_Q1 2008 - J027 - JI Group - Note R11_(11)unrealised ex.rate_(2)Sum of cash&amp;cash equipvalent 2" xfId="668"/>
    <cellStyle name="_Price_DWDM_Huawei_Q1 2008 - J027 - JI Group - Note R11_(11)unrealised ex.rate_(2)Sum of cash&amp;cash equipvalent 3" xfId="669"/>
    <cellStyle name="_Price_DWDM_Huawei_Q1 2008 - J027 - JI Group - Note R11_(11)unrealised ex.rate_(2)Sum of cash&amp;cash equipvalent 4" xfId="670"/>
    <cellStyle name="_Price_DWDM_Huawei_Q1 2008 - J027 - JI Group - Note R11_(11)unrealised ex.rate_(2)Sum of cash&amp;cash equipvalent 5" xfId="671"/>
    <cellStyle name="_Price_DWDM_Huawei_Q1 2008 - J027 - JI Group - Note R11_(11)unrealised ex.rate_(3)Aging AR" xfId="672"/>
    <cellStyle name="_Price_DWDM_Huawei_Q1 2008 - J027 - JI Group - Note R11_(11)unrealised ex.rate_(3)Aging AR 2" xfId="673"/>
    <cellStyle name="_Price_DWDM_Huawei_Q1 2008 - J027 - JI Group - Note R11_(11)unrealised ex.rate_(3)Aging AR 3" xfId="674"/>
    <cellStyle name="_Price_DWDM_Huawei_Q1 2008 - J027 - JI Group - Note R11_(11)unrealised ex.rate_(3)Aging AR 4" xfId="675"/>
    <cellStyle name="_Price_DWDM_Huawei_Q1 2008 - J027 - JI Group - Note R11_(11)unrealised ex.rate_(3)Aging AR 5" xfId="676"/>
    <cellStyle name="_Price_DWDM_Huawei_R11_Detail cash flow" xfId="677"/>
    <cellStyle name="_Price_DWDM_Huawei_R11_Detail cash flow_(2)Sum of cash&amp;cash equivalent" xfId="678"/>
    <cellStyle name="_Price_Option_DWDM_TT&amp;T-300K" xfId="679"/>
    <cellStyle name="_Price_Option_DWDM_TT&amp;T-300K_(11)unrealised ex.rate" xfId="680"/>
    <cellStyle name="_Price_Option_DWDM_TT&amp;T-300K_(11)unrealised ex.rate 2" xfId="681"/>
    <cellStyle name="_Price_Option_DWDM_TT&amp;T-300K_(11)unrealised ex.rate 3" xfId="682"/>
    <cellStyle name="_Price_Option_DWDM_TT&amp;T-300K_(11)unrealised ex.rate 4" xfId="683"/>
    <cellStyle name="_Price_Option_DWDM_TT&amp;T-300K_(11)unrealised ex.rate 5" xfId="684"/>
    <cellStyle name="_Price_Option_DWDM_TT&amp;T-300K_(11)unrealised ex.rate_(2)Sum of cash&amp;cash equipvalent" xfId="685"/>
    <cellStyle name="_Price_Option_DWDM_TT&amp;T-300K_(11)unrealised ex.rate_(2)Sum of cash&amp;cash equipvalent 2" xfId="686"/>
    <cellStyle name="_Price_Option_DWDM_TT&amp;T-300K_(11)unrealised ex.rate_(2)Sum of cash&amp;cash equipvalent 3" xfId="687"/>
    <cellStyle name="_Price_Option_DWDM_TT&amp;T-300K_(11)unrealised ex.rate_(2)Sum of cash&amp;cash equipvalent 4" xfId="688"/>
    <cellStyle name="_Price_Option_DWDM_TT&amp;T-300K_(11)unrealised ex.rate_(2)Sum of cash&amp;cash equipvalent 5" xfId="689"/>
    <cellStyle name="_Price_Option_DWDM_TT&amp;T-300K_(11)unrealised ex.rate_(3)Aging AR" xfId="690"/>
    <cellStyle name="_Price_Option_DWDM_TT&amp;T-300K_(11)unrealised ex.rate_(3)Aging AR 2" xfId="691"/>
    <cellStyle name="_Price_Option_DWDM_TT&amp;T-300K_(11)unrealised ex.rate_(3)Aging AR 3" xfId="692"/>
    <cellStyle name="_Price_Option_DWDM_TT&amp;T-300K_(11)unrealised ex.rate_(3)Aging AR 4" xfId="693"/>
    <cellStyle name="_Price_Option_DWDM_TT&amp;T-300K_(11)unrealised ex.rate_(3)Aging AR 5" xfId="694"/>
    <cellStyle name="_Price_Option_DWDM_TT&amp;T-300K_2008Q1_JI Group - Note R11" xfId="695"/>
    <cellStyle name="_Price_Option_DWDM_TT&amp;T-300K_2008Q1_JI Group - Note R11_(11)unrealised ex.rate" xfId="696"/>
    <cellStyle name="_Price_Option_DWDM_TT&amp;T-300K_2008Q1_JI Group - Note R11_(11)unrealised ex.rate 2" xfId="697"/>
    <cellStyle name="_Price_Option_DWDM_TT&amp;T-300K_2008Q1_JI Group - Note R11_(11)unrealised ex.rate 3" xfId="698"/>
    <cellStyle name="_Price_Option_DWDM_TT&amp;T-300K_2008Q1_JI Group - Note R11_(11)unrealised ex.rate 4" xfId="699"/>
    <cellStyle name="_Price_Option_DWDM_TT&amp;T-300K_2008Q1_JI Group - Note R11_(11)unrealised ex.rate 5" xfId="700"/>
    <cellStyle name="_Price_Option_DWDM_TT&amp;T-300K_2008Q1_JI Group - Note R11_(11)unrealised ex.rate_(2)Sum of cash&amp;cash equipvalent" xfId="701"/>
    <cellStyle name="_Price_Option_DWDM_TT&amp;T-300K_2008Q1_JI Group - Note R11_(11)unrealised ex.rate_(2)Sum of cash&amp;cash equipvalent 2" xfId="702"/>
    <cellStyle name="_Price_Option_DWDM_TT&amp;T-300K_2008Q1_JI Group - Note R11_(11)unrealised ex.rate_(2)Sum of cash&amp;cash equipvalent 3" xfId="703"/>
    <cellStyle name="_Price_Option_DWDM_TT&amp;T-300K_2008Q1_JI Group - Note R11_(11)unrealised ex.rate_(2)Sum of cash&amp;cash equipvalent 4" xfId="704"/>
    <cellStyle name="_Price_Option_DWDM_TT&amp;T-300K_2008Q1_JI Group - Note R11_(11)unrealised ex.rate_(2)Sum of cash&amp;cash equipvalent 5" xfId="705"/>
    <cellStyle name="_Price_Option_DWDM_TT&amp;T-300K_2008Q1_JI Group - Note R11_(11)unrealised ex.rate_(3)Aging AR" xfId="706"/>
    <cellStyle name="_Price_Option_DWDM_TT&amp;T-300K_2008Q1_JI Group - Note R11_(11)unrealised ex.rate_(3)Aging AR 2" xfId="707"/>
    <cellStyle name="_Price_Option_DWDM_TT&amp;T-300K_2008Q1_JI Group - Note R11_(11)unrealised ex.rate_(3)Aging AR 3" xfId="708"/>
    <cellStyle name="_Price_Option_DWDM_TT&amp;T-300K_2008Q1_JI Group - Note R11_(11)unrealised ex.rate_(3)Aging AR 4" xfId="709"/>
    <cellStyle name="_Price_Option_DWDM_TT&amp;T-300K_2008Q1_JI Group - Note R11_(11)unrealised ex.rate_(3)Aging AR 5" xfId="710"/>
    <cellStyle name="_Price_Option_DWDM_TT&amp;T-300K_Q1 2008 - J027 - cash flow conso - WP" xfId="711"/>
    <cellStyle name="_Price_Option_DWDM_TT&amp;T-300K_Q1 2008 - J027 - cash flow conso - WP_(11)unrealised ex.rate" xfId="712"/>
    <cellStyle name="_Price_Option_DWDM_TT&amp;T-300K_Q1 2008 - J027 - cash flow conso - WP_(11)unrealised ex.rate 2" xfId="713"/>
    <cellStyle name="_Price_Option_DWDM_TT&amp;T-300K_Q1 2008 - J027 - cash flow conso - WP_(11)unrealised ex.rate 3" xfId="714"/>
    <cellStyle name="_Price_Option_DWDM_TT&amp;T-300K_Q1 2008 - J027 - cash flow conso - WP_(11)unrealised ex.rate 4" xfId="715"/>
    <cellStyle name="_Price_Option_DWDM_TT&amp;T-300K_Q1 2008 - J027 - cash flow conso - WP_(11)unrealised ex.rate 5" xfId="716"/>
    <cellStyle name="_Price_Option_DWDM_TT&amp;T-300K_Q1 2008 - J027 - cash flow conso - WP_(11)unrealised ex.rate_(2)Sum of cash&amp;cash equipvalent" xfId="717"/>
    <cellStyle name="_Price_Option_DWDM_TT&amp;T-300K_Q1 2008 - J027 - cash flow conso - WP_(11)unrealised ex.rate_(2)Sum of cash&amp;cash equipvalent 2" xfId="718"/>
    <cellStyle name="_Price_Option_DWDM_TT&amp;T-300K_Q1 2008 - J027 - cash flow conso - WP_(11)unrealised ex.rate_(2)Sum of cash&amp;cash equipvalent 3" xfId="719"/>
    <cellStyle name="_Price_Option_DWDM_TT&amp;T-300K_Q1 2008 - J027 - cash flow conso - WP_(11)unrealised ex.rate_(2)Sum of cash&amp;cash equipvalent 4" xfId="720"/>
    <cellStyle name="_Price_Option_DWDM_TT&amp;T-300K_Q1 2008 - J027 - cash flow conso - WP_(11)unrealised ex.rate_(2)Sum of cash&amp;cash equipvalent 5" xfId="721"/>
    <cellStyle name="_Price_Option_DWDM_TT&amp;T-300K_Q1 2008 - J027 - cash flow conso - WP_(11)unrealised ex.rate_(3)Aging AR" xfId="722"/>
    <cellStyle name="_Price_Option_DWDM_TT&amp;T-300K_Q1 2008 - J027 - cash flow conso - WP_(11)unrealised ex.rate_(3)Aging AR 2" xfId="723"/>
    <cellStyle name="_Price_Option_DWDM_TT&amp;T-300K_Q1 2008 - J027 - cash flow conso - WP_(11)unrealised ex.rate_(3)Aging AR 3" xfId="724"/>
    <cellStyle name="_Price_Option_DWDM_TT&amp;T-300K_Q1 2008 - J027 - cash flow conso - WP_(11)unrealised ex.rate_(3)Aging AR 4" xfId="725"/>
    <cellStyle name="_Price_Option_DWDM_TT&amp;T-300K_Q1 2008 - J027 - cash flow conso - WP_(11)unrealised ex.rate_(3)Aging AR 5" xfId="726"/>
    <cellStyle name="_Price_Option_DWDM_TT&amp;T-300K_Q1 2008 - J027 - JI Group - Note R11" xfId="727"/>
    <cellStyle name="_Price_Option_DWDM_TT&amp;T-300K_Q1 2008 - J027 - JI Group - Note R11_(11)unrealised ex.rate" xfId="728"/>
    <cellStyle name="_Price_Option_DWDM_TT&amp;T-300K_Q1 2008 - J027 - JI Group - Note R11_(11)unrealised ex.rate 2" xfId="729"/>
    <cellStyle name="_Price_Option_DWDM_TT&amp;T-300K_Q1 2008 - J027 - JI Group - Note R11_(11)unrealised ex.rate 3" xfId="730"/>
    <cellStyle name="_Price_Option_DWDM_TT&amp;T-300K_Q1 2008 - J027 - JI Group - Note R11_(11)unrealised ex.rate 4" xfId="731"/>
    <cellStyle name="_Price_Option_DWDM_TT&amp;T-300K_Q1 2008 - J027 - JI Group - Note R11_(11)unrealised ex.rate 5" xfId="732"/>
    <cellStyle name="_Price_Option_DWDM_TT&amp;T-300K_Q1 2008 - J027 - JI Group - Note R11_(11)unrealised ex.rate_(2)Sum of cash&amp;cash equipvalent" xfId="733"/>
    <cellStyle name="_Price_Option_DWDM_TT&amp;T-300K_Q1 2008 - J027 - JI Group - Note R11_(11)unrealised ex.rate_(2)Sum of cash&amp;cash equipvalent 2" xfId="734"/>
    <cellStyle name="_Price_Option_DWDM_TT&amp;T-300K_Q1 2008 - J027 - JI Group - Note R11_(11)unrealised ex.rate_(2)Sum of cash&amp;cash equipvalent 3" xfId="735"/>
    <cellStyle name="_Price_Option_DWDM_TT&amp;T-300K_Q1 2008 - J027 - JI Group - Note R11_(11)unrealised ex.rate_(2)Sum of cash&amp;cash equipvalent 4" xfId="736"/>
    <cellStyle name="_Price_Option_DWDM_TT&amp;T-300K_Q1 2008 - J027 - JI Group - Note R11_(11)unrealised ex.rate_(2)Sum of cash&amp;cash equipvalent 5" xfId="737"/>
    <cellStyle name="_Price_Option_DWDM_TT&amp;T-300K_Q1 2008 - J027 - JI Group - Note R11_(11)unrealised ex.rate_(3)Aging AR" xfId="738"/>
    <cellStyle name="_Price_Option_DWDM_TT&amp;T-300K_Q1 2008 - J027 - JI Group - Note R11_(11)unrealised ex.rate_(3)Aging AR 2" xfId="739"/>
    <cellStyle name="_Price_Option_DWDM_TT&amp;T-300K_Q1 2008 - J027 - JI Group - Note R11_(11)unrealised ex.rate_(3)Aging AR 3" xfId="740"/>
    <cellStyle name="_Price_Option_DWDM_TT&amp;T-300K_Q1 2008 - J027 - JI Group - Note R11_(11)unrealised ex.rate_(3)Aging AR 4" xfId="741"/>
    <cellStyle name="_Price_Option_DWDM_TT&amp;T-300K_Q1 2008 - J027 - JI Group - Note R11_(11)unrealised ex.rate_(3)Aging AR 5" xfId="742"/>
    <cellStyle name="_Price_Option_DWDM_TT&amp;T-300K_R11_Detail cash flow" xfId="743"/>
    <cellStyle name="_Price_Option_DWDM_TT&amp;T-300K_R11_Detail cash flow_(2)Sum of cash&amp;cash equivalent" xfId="744"/>
    <cellStyle name="_Price_Training_Huawei_4Apr06" xfId="745"/>
    <cellStyle name="_Price_Training_Huawei_4Apr06_(11)unrealised ex.rate" xfId="746"/>
    <cellStyle name="_Price_Training_Huawei_4Apr06_(11)unrealised ex.rate 2" xfId="747"/>
    <cellStyle name="_Price_Training_Huawei_4Apr06_(11)unrealised ex.rate 3" xfId="748"/>
    <cellStyle name="_Price_Training_Huawei_4Apr06_(11)unrealised ex.rate 4" xfId="749"/>
    <cellStyle name="_Price_Training_Huawei_4Apr06_(11)unrealised ex.rate 5" xfId="750"/>
    <cellStyle name="_Price_Training_Huawei_4Apr06_(11)unrealised ex.rate_(2)Sum of cash&amp;cash equipvalent" xfId="751"/>
    <cellStyle name="_Price_Training_Huawei_4Apr06_(11)unrealised ex.rate_(2)Sum of cash&amp;cash equipvalent 2" xfId="752"/>
    <cellStyle name="_Price_Training_Huawei_4Apr06_(11)unrealised ex.rate_(2)Sum of cash&amp;cash equipvalent 3" xfId="753"/>
    <cellStyle name="_Price_Training_Huawei_4Apr06_(11)unrealised ex.rate_(2)Sum of cash&amp;cash equipvalent 4" xfId="754"/>
    <cellStyle name="_Price_Training_Huawei_4Apr06_(11)unrealised ex.rate_(2)Sum of cash&amp;cash equipvalent 5" xfId="755"/>
    <cellStyle name="_Price_Training_Huawei_4Apr06_(11)unrealised ex.rate_(3)Aging AR" xfId="756"/>
    <cellStyle name="_Price_Training_Huawei_4Apr06_(11)unrealised ex.rate_(3)Aging AR 2" xfId="757"/>
    <cellStyle name="_Price_Training_Huawei_4Apr06_(11)unrealised ex.rate_(3)Aging AR 3" xfId="758"/>
    <cellStyle name="_Price_Training_Huawei_4Apr06_(11)unrealised ex.rate_(3)Aging AR 4" xfId="759"/>
    <cellStyle name="_Price_Training_Huawei_4Apr06_(11)unrealised ex.rate_(3)Aging AR 5" xfId="760"/>
    <cellStyle name="_Price_Training_Huawei_4Apr06_2008Q1_JI Group - Note R11" xfId="761"/>
    <cellStyle name="_Price_Training_Huawei_4Apr06_2008Q1_JI Group - Note R11_(11)unrealised ex.rate" xfId="762"/>
    <cellStyle name="_Price_Training_Huawei_4Apr06_2008Q1_JI Group - Note R11_(11)unrealised ex.rate 2" xfId="763"/>
    <cellStyle name="_Price_Training_Huawei_4Apr06_2008Q1_JI Group - Note R11_(11)unrealised ex.rate 3" xfId="764"/>
    <cellStyle name="_Price_Training_Huawei_4Apr06_2008Q1_JI Group - Note R11_(11)unrealised ex.rate 4" xfId="765"/>
    <cellStyle name="_Price_Training_Huawei_4Apr06_2008Q1_JI Group - Note R11_(11)unrealised ex.rate 5" xfId="766"/>
    <cellStyle name="_Price_Training_Huawei_4Apr06_2008Q1_JI Group - Note R11_(11)unrealised ex.rate_(2)Sum of cash&amp;cash equipvalent" xfId="767"/>
    <cellStyle name="_Price_Training_Huawei_4Apr06_2008Q1_JI Group - Note R11_(11)unrealised ex.rate_(2)Sum of cash&amp;cash equipvalent 2" xfId="768"/>
    <cellStyle name="_Price_Training_Huawei_4Apr06_2008Q1_JI Group - Note R11_(11)unrealised ex.rate_(2)Sum of cash&amp;cash equipvalent 3" xfId="769"/>
    <cellStyle name="_Price_Training_Huawei_4Apr06_2008Q1_JI Group - Note R11_(11)unrealised ex.rate_(2)Sum of cash&amp;cash equipvalent 4" xfId="770"/>
    <cellStyle name="_Price_Training_Huawei_4Apr06_2008Q1_JI Group - Note R11_(11)unrealised ex.rate_(2)Sum of cash&amp;cash equipvalent 5" xfId="771"/>
    <cellStyle name="_Price_Training_Huawei_4Apr06_2008Q1_JI Group - Note R11_(11)unrealised ex.rate_(3)Aging AR" xfId="772"/>
    <cellStyle name="_Price_Training_Huawei_4Apr06_2008Q1_JI Group - Note R11_(11)unrealised ex.rate_(3)Aging AR 2" xfId="773"/>
    <cellStyle name="_Price_Training_Huawei_4Apr06_2008Q1_JI Group - Note R11_(11)unrealised ex.rate_(3)Aging AR 3" xfId="774"/>
    <cellStyle name="_Price_Training_Huawei_4Apr06_2008Q1_JI Group - Note R11_(11)unrealised ex.rate_(3)Aging AR 4" xfId="775"/>
    <cellStyle name="_Price_Training_Huawei_4Apr06_2008Q1_JI Group - Note R11_(11)unrealised ex.rate_(3)Aging AR 5" xfId="776"/>
    <cellStyle name="_Price_Training_Huawei_4Apr06_Q1 2008 - J027 - cash flow conso - WP" xfId="777"/>
    <cellStyle name="_Price_Training_Huawei_4Apr06_Q1 2008 - J027 - cash flow conso - WP_(11)unrealised ex.rate" xfId="778"/>
    <cellStyle name="_Price_Training_Huawei_4Apr06_Q1 2008 - J027 - cash flow conso - WP_(11)unrealised ex.rate 2" xfId="779"/>
    <cellStyle name="_Price_Training_Huawei_4Apr06_Q1 2008 - J027 - cash flow conso - WP_(11)unrealised ex.rate 3" xfId="780"/>
    <cellStyle name="_Price_Training_Huawei_4Apr06_Q1 2008 - J027 - cash flow conso - WP_(11)unrealised ex.rate 4" xfId="781"/>
    <cellStyle name="_Price_Training_Huawei_4Apr06_Q1 2008 - J027 - cash flow conso - WP_(11)unrealised ex.rate 5" xfId="782"/>
    <cellStyle name="_Price_Training_Huawei_4Apr06_Q1 2008 - J027 - cash flow conso - WP_(11)unrealised ex.rate_(2)Sum of cash&amp;cash equipvalent" xfId="783"/>
    <cellStyle name="_Price_Training_Huawei_4Apr06_Q1 2008 - J027 - cash flow conso - WP_(11)unrealised ex.rate_(2)Sum of cash&amp;cash equipvalent 2" xfId="784"/>
    <cellStyle name="_Price_Training_Huawei_4Apr06_Q1 2008 - J027 - cash flow conso - WP_(11)unrealised ex.rate_(2)Sum of cash&amp;cash equipvalent 3" xfId="785"/>
    <cellStyle name="_Price_Training_Huawei_4Apr06_Q1 2008 - J027 - cash flow conso - WP_(11)unrealised ex.rate_(2)Sum of cash&amp;cash equipvalent 4" xfId="786"/>
    <cellStyle name="_Price_Training_Huawei_4Apr06_Q1 2008 - J027 - cash flow conso - WP_(11)unrealised ex.rate_(2)Sum of cash&amp;cash equipvalent 5" xfId="787"/>
    <cellStyle name="_Price_Training_Huawei_4Apr06_Q1 2008 - J027 - cash flow conso - WP_(11)unrealised ex.rate_(3)Aging AR" xfId="788"/>
    <cellStyle name="_Price_Training_Huawei_4Apr06_Q1 2008 - J027 - cash flow conso - WP_(11)unrealised ex.rate_(3)Aging AR 2" xfId="789"/>
    <cellStyle name="_Price_Training_Huawei_4Apr06_Q1 2008 - J027 - cash flow conso - WP_(11)unrealised ex.rate_(3)Aging AR 3" xfId="790"/>
    <cellStyle name="_Price_Training_Huawei_4Apr06_Q1 2008 - J027 - cash flow conso - WP_(11)unrealised ex.rate_(3)Aging AR 4" xfId="791"/>
    <cellStyle name="_Price_Training_Huawei_4Apr06_Q1 2008 - J027 - cash flow conso - WP_(11)unrealised ex.rate_(3)Aging AR 5" xfId="792"/>
    <cellStyle name="_Price_Training_Huawei_4Apr06_Q1 2008 - J027 - JI Group - Note R11" xfId="793"/>
    <cellStyle name="_Price_Training_Huawei_4Apr06_Q1 2008 - J027 - JI Group - Note R11_(11)unrealised ex.rate" xfId="794"/>
    <cellStyle name="_Price_Training_Huawei_4Apr06_Q1 2008 - J027 - JI Group - Note R11_(11)unrealised ex.rate 2" xfId="795"/>
    <cellStyle name="_Price_Training_Huawei_4Apr06_Q1 2008 - J027 - JI Group - Note R11_(11)unrealised ex.rate 3" xfId="796"/>
    <cellStyle name="_Price_Training_Huawei_4Apr06_Q1 2008 - J027 - JI Group - Note R11_(11)unrealised ex.rate 4" xfId="797"/>
    <cellStyle name="_Price_Training_Huawei_4Apr06_Q1 2008 - J027 - JI Group - Note R11_(11)unrealised ex.rate 5" xfId="798"/>
    <cellStyle name="_Price_Training_Huawei_4Apr06_Q1 2008 - J027 - JI Group - Note R11_(11)unrealised ex.rate_(2)Sum of cash&amp;cash equipvalent" xfId="799"/>
    <cellStyle name="_Price_Training_Huawei_4Apr06_Q1 2008 - J027 - JI Group - Note R11_(11)unrealised ex.rate_(2)Sum of cash&amp;cash equipvalent 2" xfId="800"/>
    <cellStyle name="_Price_Training_Huawei_4Apr06_Q1 2008 - J027 - JI Group - Note R11_(11)unrealised ex.rate_(2)Sum of cash&amp;cash equipvalent 3" xfId="801"/>
    <cellStyle name="_Price_Training_Huawei_4Apr06_Q1 2008 - J027 - JI Group - Note R11_(11)unrealised ex.rate_(2)Sum of cash&amp;cash equipvalent 4" xfId="802"/>
    <cellStyle name="_Price_Training_Huawei_4Apr06_Q1 2008 - J027 - JI Group - Note R11_(11)unrealised ex.rate_(2)Sum of cash&amp;cash equipvalent 5" xfId="803"/>
    <cellStyle name="_Price_Training_Huawei_4Apr06_Q1 2008 - J027 - JI Group - Note R11_(11)unrealised ex.rate_(3)Aging AR" xfId="804"/>
    <cellStyle name="_Price_Training_Huawei_4Apr06_Q1 2008 - J027 - JI Group - Note R11_(11)unrealised ex.rate_(3)Aging AR 2" xfId="805"/>
    <cellStyle name="_Price_Training_Huawei_4Apr06_Q1 2008 - J027 - JI Group - Note R11_(11)unrealised ex.rate_(3)Aging AR 3" xfId="806"/>
    <cellStyle name="_Price_Training_Huawei_4Apr06_Q1 2008 - J027 - JI Group - Note R11_(11)unrealised ex.rate_(3)Aging AR 4" xfId="807"/>
    <cellStyle name="_Price_Training_Huawei_4Apr06_Q1 2008 - J027 - JI Group - Note R11_(11)unrealised ex.rate_(3)Aging AR 5" xfId="808"/>
    <cellStyle name="_Price_Training_Huawei_4Apr06_R11_Detail cash flow" xfId="809"/>
    <cellStyle name="_Price_Training_Huawei_4Apr06_R11_Detail cash flow_(2)Sum of cash&amp;cash equivalent" xfId="810"/>
    <cellStyle name="_price_tt&amp;t-25_480407" xfId="811"/>
    <cellStyle name="_price_tt&amp;t-25_480407_(11)unrealised ex.rate" xfId="812"/>
    <cellStyle name="_price_tt&amp;t-25_480407_(11)unrealised ex.rate 2" xfId="813"/>
    <cellStyle name="_price_tt&amp;t-25_480407_(11)unrealised ex.rate 3" xfId="814"/>
    <cellStyle name="_price_tt&amp;t-25_480407_(11)unrealised ex.rate 4" xfId="815"/>
    <cellStyle name="_price_tt&amp;t-25_480407_(11)unrealised ex.rate 5" xfId="816"/>
    <cellStyle name="_price_tt&amp;t-25_480407_(11)unrealised ex.rate_(2)Sum of cash&amp;cash equipvalent" xfId="817"/>
    <cellStyle name="_price_tt&amp;t-25_480407_(11)unrealised ex.rate_(2)Sum of cash&amp;cash equipvalent 2" xfId="818"/>
    <cellStyle name="_price_tt&amp;t-25_480407_(11)unrealised ex.rate_(2)Sum of cash&amp;cash equipvalent 3" xfId="819"/>
    <cellStyle name="_price_tt&amp;t-25_480407_(11)unrealised ex.rate_(2)Sum of cash&amp;cash equipvalent 4" xfId="820"/>
    <cellStyle name="_price_tt&amp;t-25_480407_(11)unrealised ex.rate_(2)Sum of cash&amp;cash equipvalent 5" xfId="821"/>
    <cellStyle name="_price_tt&amp;t-25_480407_(11)unrealised ex.rate_(3)Aging AR" xfId="822"/>
    <cellStyle name="_price_tt&amp;t-25_480407_(11)unrealised ex.rate_(3)Aging AR 2" xfId="823"/>
    <cellStyle name="_price_tt&amp;t-25_480407_(11)unrealised ex.rate_(3)Aging AR 3" xfId="824"/>
    <cellStyle name="_price_tt&amp;t-25_480407_(11)unrealised ex.rate_(3)Aging AR 4" xfId="825"/>
    <cellStyle name="_price_tt&amp;t-25_480407_(11)unrealised ex.rate_(3)Aging AR 5" xfId="826"/>
    <cellStyle name="_price_tt&amp;t-25_480407_2008Q1_JI Group - Note R11" xfId="827"/>
    <cellStyle name="_price_tt&amp;t-25_480407_2008Q1_JI Group - Note R11_(11)unrealised ex.rate" xfId="828"/>
    <cellStyle name="_price_tt&amp;t-25_480407_2008Q1_JI Group - Note R11_(11)unrealised ex.rate 2" xfId="829"/>
    <cellStyle name="_price_tt&amp;t-25_480407_2008Q1_JI Group - Note R11_(11)unrealised ex.rate 3" xfId="830"/>
    <cellStyle name="_price_tt&amp;t-25_480407_2008Q1_JI Group - Note R11_(11)unrealised ex.rate 4" xfId="831"/>
    <cellStyle name="_price_tt&amp;t-25_480407_2008Q1_JI Group - Note R11_(11)unrealised ex.rate 5" xfId="832"/>
    <cellStyle name="_price_tt&amp;t-25_480407_2008Q1_JI Group - Note R11_(11)unrealised ex.rate_(2)Sum of cash&amp;cash equipvalent" xfId="833"/>
    <cellStyle name="_price_tt&amp;t-25_480407_2008Q1_JI Group - Note R11_(11)unrealised ex.rate_(2)Sum of cash&amp;cash equipvalent 2" xfId="834"/>
    <cellStyle name="_price_tt&amp;t-25_480407_2008Q1_JI Group - Note R11_(11)unrealised ex.rate_(2)Sum of cash&amp;cash equipvalent 3" xfId="835"/>
    <cellStyle name="_price_tt&amp;t-25_480407_2008Q1_JI Group - Note R11_(11)unrealised ex.rate_(2)Sum of cash&amp;cash equipvalent 4" xfId="836"/>
    <cellStyle name="_price_tt&amp;t-25_480407_2008Q1_JI Group - Note R11_(11)unrealised ex.rate_(2)Sum of cash&amp;cash equipvalent 5" xfId="837"/>
    <cellStyle name="_price_tt&amp;t-25_480407_2008Q1_JI Group - Note R11_(11)unrealised ex.rate_(3)Aging AR" xfId="838"/>
    <cellStyle name="_price_tt&amp;t-25_480407_2008Q1_JI Group - Note R11_(11)unrealised ex.rate_(3)Aging AR 2" xfId="839"/>
    <cellStyle name="_price_tt&amp;t-25_480407_2008Q1_JI Group - Note R11_(11)unrealised ex.rate_(3)Aging AR 3" xfId="840"/>
    <cellStyle name="_price_tt&amp;t-25_480407_2008Q1_JI Group - Note R11_(11)unrealised ex.rate_(3)Aging AR 4" xfId="841"/>
    <cellStyle name="_price_tt&amp;t-25_480407_2008Q1_JI Group - Note R11_(11)unrealised ex.rate_(3)Aging AR 5" xfId="842"/>
    <cellStyle name="_price_tt&amp;t-25_480407_Q1 2008 - J027 - cash flow conso - WP" xfId="843"/>
    <cellStyle name="_price_tt&amp;t-25_480407_Q1 2008 - J027 - cash flow conso - WP_(11)unrealised ex.rate" xfId="844"/>
    <cellStyle name="_price_tt&amp;t-25_480407_Q1 2008 - J027 - cash flow conso - WP_(11)unrealised ex.rate 2" xfId="845"/>
    <cellStyle name="_price_tt&amp;t-25_480407_Q1 2008 - J027 - cash flow conso - WP_(11)unrealised ex.rate 3" xfId="846"/>
    <cellStyle name="_price_tt&amp;t-25_480407_Q1 2008 - J027 - cash flow conso - WP_(11)unrealised ex.rate 4" xfId="847"/>
    <cellStyle name="_price_tt&amp;t-25_480407_Q1 2008 - J027 - cash flow conso - WP_(11)unrealised ex.rate 5" xfId="848"/>
    <cellStyle name="_price_tt&amp;t-25_480407_Q1 2008 - J027 - cash flow conso - WP_(11)unrealised ex.rate_(2)Sum of cash&amp;cash equipvalent" xfId="849"/>
    <cellStyle name="_price_tt&amp;t-25_480407_Q1 2008 - J027 - cash flow conso - WP_(11)unrealised ex.rate_(2)Sum of cash&amp;cash equipvalent 2" xfId="850"/>
    <cellStyle name="_price_tt&amp;t-25_480407_Q1 2008 - J027 - cash flow conso - WP_(11)unrealised ex.rate_(2)Sum of cash&amp;cash equipvalent 3" xfId="851"/>
    <cellStyle name="_price_tt&amp;t-25_480407_Q1 2008 - J027 - cash flow conso - WP_(11)unrealised ex.rate_(2)Sum of cash&amp;cash equipvalent 4" xfId="852"/>
    <cellStyle name="_price_tt&amp;t-25_480407_Q1 2008 - J027 - cash flow conso - WP_(11)unrealised ex.rate_(2)Sum of cash&amp;cash equipvalent 5" xfId="853"/>
    <cellStyle name="_price_tt&amp;t-25_480407_Q1 2008 - J027 - cash flow conso - WP_(11)unrealised ex.rate_(3)Aging AR" xfId="854"/>
    <cellStyle name="_price_tt&amp;t-25_480407_Q1 2008 - J027 - cash flow conso - WP_(11)unrealised ex.rate_(3)Aging AR 2" xfId="855"/>
    <cellStyle name="_price_tt&amp;t-25_480407_Q1 2008 - J027 - cash flow conso - WP_(11)unrealised ex.rate_(3)Aging AR 3" xfId="856"/>
    <cellStyle name="_price_tt&amp;t-25_480407_Q1 2008 - J027 - cash flow conso - WP_(11)unrealised ex.rate_(3)Aging AR 4" xfId="857"/>
    <cellStyle name="_price_tt&amp;t-25_480407_Q1 2008 - J027 - cash flow conso - WP_(11)unrealised ex.rate_(3)Aging AR 5" xfId="858"/>
    <cellStyle name="_price_tt&amp;t-25_480407_Q1 2008 - J027 - JI Group - Note R11" xfId="859"/>
    <cellStyle name="_price_tt&amp;t-25_480407_Q1 2008 - J027 - JI Group - Note R11_(11)unrealised ex.rate" xfId="860"/>
    <cellStyle name="_price_tt&amp;t-25_480407_Q1 2008 - J027 - JI Group - Note R11_(11)unrealised ex.rate 2" xfId="861"/>
    <cellStyle name="_price_tt&amp;t-25_480407_Q1 2008 - J027 - JI Group - Note R11_(11)unrealised ex.rate 3" xfId="862"/>
    <cellStyle name="_price_tt&amp;t-25_480407_Q1 2008 - J027 - JI Group - Note R11_(11)unrealised ex.rate 4" xfId="863"/>
    <cellStyle name="_price_tt&amp;t-25_480407_Q1 2008 - J027 - JI Group - Note R11_(11)unrealised ex.rate 5" xfId="864"/>
    <cellStyle name="_price_tt&amp;t-25_480407_Q1 2008 - J027 - JI Group - Note R11_(11)unrealised ex.rate_(2)Sum of cash&amp;cash equipvalent" xfId="865"/>
    <cellStyle name="_price_tt&amp;t-25_480407_Q1 2008 - J027 - JI Group - Note R11_(11)unrealised ex.rate_(2)Sum of cash&amp;cash equipvalent 2" xfId="866"/>
    <cellStyle name="_price_tt&amp;t-25_480407_Q1 2008 - J027 - JI Group - Note R11_(11)unrealised ex.rate_(2)Sum of cash&amp;cash equipvalent 3" xfId="867"/>
    <cellStyle name="_price_tt&amp;t-25_480407_Q1 2008 - J027 - JI Group - Note R11_(11)unrealised ex.rate_(2)Sum of cash&amp;cash equipvalent 4" xfId="868"/>
    <cellStyle name="_price_tt&amp;t-25_480407_Q1 2008 - J027 - JI Group - Note R11_(11)unrealised ex.rate_(2)Sum of cash&amp;cash equipvalent 5" xfId="869"/>
    <cellStyle name="_price_tt&amp;t-25_480407_Q1 2008 - J027 - JI Group - Note R11_(11)unrealised ex.rate_(3)Aging AR" xfId="870"/>
    <cellStyle name="_price_tt&amp;t-25_480407_Q1 2008 - J027 - JI Group - Note R11_(11)unrealised ex.rate_(3)Aging AR 2" xfId="871"/>
    <cellStyle name="_price_tt&amp;t-25_480407_Q1 2008 - J027 - JI Group - Note R11_(11)unrealised ex.rate_(3)Aging AR 3" xfId="872"/>
    <cellStyle name="_price_tt&amp;t-25_480407_Q1 2008 - J027 - JI Group - Note R11_(11)unrealised ex.rate_(3)Aging AR 4" xfId="873"/>
    <cellStyle name="_price_tt&amp;t-25_480407_Q1 2008 - J027 - JI Group - Note R11_(11)unrealised ex.rate_(3)Aging AR 5" xfId="874"/>
    <cellStyle name="_price_tt&amp;t-25_480407_R11_Detail cash flow" xfId="875"/>
    <cellStyle name="_price_tt&amp;t-25_480407_R11_Detail cash flow_(2)Sum of cash&amp;cash equivalent" xfId="876"/>
    <cellStyle name="_price-tt&amp;t-06_C1_FOC_NMS&amp;TE_Vavlue" xfId="877"/>
    <cellStyle name="_price-tt&amp;t-06_C1_FOC_NMS&amp;TE_Vavlue_(11)unrealised ex.rate" xfId="878"/>
    <cellStyle name="_price-tt&amp;t-06_C1_FOC_NMS&amp;TE_Vavlue_(11)unrealised ex.rate 2" xfId="879"/>
    <cellStyle name="_price-tt&amp;t-06_C1_FOC_NMS&amp;TE_Vavlue_(11)unrealised ex.rate 3" xfId="880"/>
    <cellStyle name="_price-tt&amp;t-06_C1_FOC_NMS&amp;TE_Vavlue_(11)unrealised ex.rate 4" xfId="881"/>
    <cellStyle name="_price-tt&amp;t-06_C1_FOC_NMS&amp;TE_Vavlue_(11)unrealised ex.rate 5" xfId="882"/>
    <cellStyle name="_price-tt&amp;t-06_C1_FOC_NMS&amp;TE_Vavlue_(11)unrealised ex.rate_(2)Sum of cash&amp;cash equipvalent" xfId="883"/>
    <cellStyle name="_price-tt&amp;t-06_C1_FOC_NMS&amp;TE_Vavlue_(11)unrealised ex.rate_(2)Sum of cash&amp;cash equipvalent 2" xfId="884"/>
    <cellStyle name="_price-tt&amp;t-06_C1_FOC_NMS&amp;TE_Vavlue_(11)unrealised ex.rate_(2)Sum of cash&amp;cash equipvalent 3" xfId="885"/>
    <cellStyle name="_price-tt&amp;t-06_C1_FOC_NMS&amp;TE_Vavlue_(11)unrealised ex.rate_(2)Sum of cash&amp;cash equipvalent 4" xfId="886"/>
    <cellStyle name="_price-tt&amp;t-06_C1_FOC_NMS&amp;TE_Vavlue_(11)unrealised ex.rate_(2)Sum of cash&amp;cash equipvalent 5" xfId="887"/>
    <cellStyle name="_price-tt&amp;t-06_C1_FOC_NMS&amp;TE_Vavlue_(11)unrealised ex.rate_(3)Aging AR" xfId="888"/>
    <cellStyle name="_price-tt&amp;t-06_C1_FOC_NMS&amp;TE_Vavlue_(11)unrealised ex.rate_(3)Aging AR 2" xfId="889"/>
    <cellStyle name="_price-tt&amp;t-06_C1_FOC_NMS&amp;TE_Vavlue_(11)unrealised ex.rate_(3)Aging AR 3" xfId="890"/>
    <cellStyle name="_price-tt&amp;t-06_C1_FOC_NMS&amp;TE_Vavlue_(11)unrealised ex.rate_(3)Aging AR 4" xfId="891"/>
    <cellStyle name="_price-tt&amp;t-06_C1_FOC_NMS&amp;TE_Vavlue_(11)unrealised ex.rate_(3)Aging AR 5" xfId="892"/>
    <cellStyle name="_price-tt&amp;t-06_C1_FOC_NMS&amp;TE_Vavlue_2008Q1_JI Group - Note R11" xfId="893"/>
    <cellStyle name="_price-tt&amp;t-06_C1_FOC_NMS&amp;TE_Vavlue_2008Q1_JI Group - Note R11_(11)unrealised ex.rate" xfId="894"/>
    <cellStyle name="_price-tt&amp;t-06_C1_FOC_NMS&amp;TE_Vavlue_2008Q1_JI Group - Note R11_(11)unrealised ex.rate 2" xfId="895"/>
    <cellStyle name="_price-tt&amp;t-06_C1_FOC_NMS&amp;TE_Vavlue_2008Q1_JI Group - Note R11_(11)unrealised ex.rate 3" xfId="896"/>
    <cellStyle name="_price-tt&amp;t-06_C1_FOC_NMS&amp;TE_Vavlue_2008Q1_JI Group - Note R11_(11)unrealised ex.rate 4" xfId="897"/>
    <cellStyle name="_price-tt&amp;t-06_C1_FOC_NMS&amp;TE_Vavlue_2008Q1_JI Group - Note R11_(11)unrealised ex.rate 5" xfId="898"/>
    <cellStyle name="_price-tt&amp;t-06_C1_FOC_NMS&amp;TE_Vavlue_2008Q1_JI Group - Note R11_(11)unrealised ex.rate_(2)Sum of cash&amp;cash equipvalent" xfId="899"/>
    <cellStyle name="_price-tt&amp;t-06_C1_FOC_NMS&amp;TE_Vavlue_2008Q1_JI Group - Note R11_(11)unrealised ex.rate_(2)Sum of cash&amp;cash equipvalent 2" xfId="900"/>
    <cellStyle name="_price-tt&amp;t-06_C1_FOC_NMS&amp;TE_Vavlue_2008Q1_JI Group - Note R11_(11)unrealised ex.rate_(2)Sum of cash&amp;cash equipvalent 3" xfId="901"/>
    <cellStyle name="_price-tt&amp;t-06_C1_FOC_NMS&amp;TE_Vavlue_2008Q1_JI Group - Note R11_(11)unrealised ex.rate_(2)Sum of cash&amp;cash equipvalent 4" xfId="902"/>
    <cellStyle name="_price-tt&amp;t-06_C1_FOC_NMS&amp;TE_Vavlue_2008Q1_JI Group - Note R11_(11)unrealised ex.rate_(2)Sum of cash&amp;cash equipvalent 5" xfId="903"/>
    <cellStyle name="_price-tt&amp;t-06_C1_FOC_NMS&amp;TE_Vavlue_2008Q1_JI Group - Note R11_(11)unrealised ex.rate_(3)Aging AR" xfId="904"/>
    <cellStyle name="_price-tt&amp;t-06_C1_FOC_NMS&amp;TE_Vavlue_2008Q1_JI Group - Note R11_(11)unrealised ex.rate_(3)Aging AR 2" xfId="905"/>
    <cellStyle name="_price-tt&amp;t-06_C1_FOC_NMS&amp;TE_Vavlue_2008Q1_JI Group - Note R11_(11)unrealised ex.rate_(3)Aging AR 3" xfId="906"/>
    <cellStyle name="_price-tt&amp;t-06_C1_FOC_NMS&amp;TE_Vavlue_2008Q1_JI Group - Note R11_(11)unrealised ex.rate_(3)Aging AR 4" xfId="907"/>
    <cellStyle name="_price-tt&amp;t-06_C1_FOC_NMS&amp;TE_Vavlue_2008Q1_JI Group - Note R11_(11)unrealised ex.rate_(3)Aging AR 5" xfId="908"/>
    <cellStyle name="_price-tt&amp;t-06_C1_FOC_NMS&amp;TE_Vavlue_Q1 2008 - J027 - cash flow conso - WP" xfId="909"/>
    <cellStyle name="_price-tt&amp;t-06_C1_FOC_NMS&amp;TE_Vavlue_Q1 2008 - J027 - cash flow conso - WP_(11)unrealised ex.rate" xfId="910"/>
    <cellStyle name="_price-tt&amp;t-06_C1_FOC_NMS&amp;TE_Vavlue_Q1 2008 - J027 - cash flow conso - WP_(11)unrealised ex.rate 2" xfId="911"/>
    <cellStyle name="_price-tt&amp;t-06_C1_FOC_NMS&amp;TE_Vavlue_Q1 2008 - J027 - cash flow conso - WP_(11)unrealised ex.rate 3" xfId="912"/>
    <cellStyle name="_price-tt&amp;t-06_C1_FOC_NMS&amp;TE_Vavlue_Q1 2008 - J027 - cash flow conso - WP_(11)unrealised ex.rate 4" xfId="913"/>
    <cellStyle name="_price-tt&amp;t-06_C1_FOC_NMS&amp;TE_Vavlue_Q1 2008 - J027 - cash flow conso - WP_(11)unrealised ex.rate 5" xfId="914"/>
    <cellStyle name="_price-tt&amp;t-06_C1_FOC_NMS&amp;TE_Vavlue_Q1 2008 - J027 - cash flow conso - WP_(11)unrealised ex.rate_(2)Sum of cash&amp;cash equipvalent" xfId="915"/>
    <cellStyle name="_price-tt&amp;t-06_C1_FOC_NMS&amp;TE_Vavlue_Q1 2008 - J027 - cash flow conso - WP_(11)unrealised ex.rate_(2)Sum of cash&amp;cash equipvalent 2" xfId="916"/>
    <cellStyle name="_price-tt&amp;t-06_C1_FOC_NMS&amp;TE_Vavlue_Q1 2008 - J027 - cash flow conso - WP_(11)unrealised ex.rate_(2)Sum of cash&amp;cash equipvalent 3" xfId="917"/>
    <cellStyle name="_price-tt&amp;t-06_C1_FOC_NMS&amp;TE_Vavlue_Q1 2008 - J027 - cash flow conso - WP_(11)unrealised ex.rate_(2)Sum of cash&amp;cash equipvalent 4" xfId="918"/>
    <cellStyle name="_price-tt&amp;t-06_C1_FOC_NMS&amp;TE_Vavlue_Q1 2008 - J027 - cash flow conso - WP_(11)unrealised ex.rate_(2)Sum of cash&amp;cash equipvalent 5" xfId="919"/>
    <cellStyle name="_price-tt&amp;t-06_C1_FOC_NMS&amp;TE_Vavlue_Q1 2008 - J027 - cash flow conso - WP_(11)unrealised ex.rate_(3)Aging AR" xfId="920"/>
    <cellStyle name="_price-tt&amp;t-06_C1_FOC_NMS&amp;TE_Vavlue_Q1 2008 - J027 - cash flow conso - WP_(11)unrealised ex.rate_(3)Aging AR 2" xfId="921"/>
    <cellStyle name="_price-tt&amp;t-06_C1_FOC_NMS&amp;TE_Vavlue_Q1 2008 - J027 - cash flow conso - WP_(11)unrealised ex.rate_(3)Aging AR 3" xfId="922"/>
    <cellStyle name="_price-tt&amp;t-06_C1_FOC_NMS&amp;TE_Vavlue_Q1 2008 - J027 - cash flow conso - WP_(11)unrealised ex.rate_(3)Aging AR 4" xfId="923"/>
    <cellStyle name="_price-tt&amp;t-06_C1_FOC_NMS&amp;TE_Vavlue_Q1 2008 - J027 - cash flow conso - WP_(11)unrealised ex.rate_(3)Aging AR 5" xfId="924"/>
    <cellStyle name="_price-tt&amp;t-06_C1_FOC_NMS&amp;TE_Vavlue_Q1 2008 - J027 - JI Group - Note R11" xfId="925"/>
    <cellStyle name="_price-tt&amp;t-06_C1_FOC_NMS&amp;TE_Vavlue_Q1 2008 - J027 - JI Group - Note R11_(11)unrealised ex.rate" xfId="926"/>
    <cellStyle name="_price-tt&amp;t-06_C1_FOC_NMS&amp;TE_Vavlue_Q1 2008 - J027 - JI Group - Note R11_(11)unrealised ex.rate 2" xfId="927"/>
    <cellStyle name="_price-tt&amp;t-06_C1_FOC_NMS&amp;TE_Vavlue_Q1 2008 - J027 - JI Group - Note R11_(11)unrealised ex.rate 3" xfId="928"/>
    <cellStyle name="_price-tt&amp;t-06_C1_FOC_NMS&amp;TE_Vavlue_Q1 2008 - J027 - JI Group - Note R11_(11)unrealised ex.rate 4" xfId="929"/>
    <cellStyle name="_price-tt&amp;t-06_C1_FOC_NMS&amp;TE_Vavlue_Q1 2008 - J027 - JI Group - Note R11_(11)unrealised ex.rate 5" xfId="930"/>
    <cellStyle name="_price-tt&amp;t-06_C1_FOC_NMS&amp;TE_Vavlue_Q1 2008 - J027 - JI Group - Note R11_(11)unrealised ex.rate_(2)Sum of cash&amp;cash equipvalent" xfId="931"/>
    <cellStyle name="_price-tt&amp;t-06_C1_FOC_NMS&amp;TE_Vavlue_Q1 2008 - J027 - JI Group - Note R11_(11)unrealised ex.rate_(2)Sum of cash&amp;cash equipvalent 2" xfId="932"/>
    <cellStyle name="_price-tt&amp;t-06_C1_FOC_NMS&amp;TE_Vavlue_Q1 2008 - J027 - JI Group - Note R11_(11)unrealised ex.rate_(2)Sum of cash&amp;cash equipvalent 3" xfId="933"/>
    <cellStyle name="_price-tt&amp;t-06_C1_FOC_NMS&amp;TE_Vavlue_Q1 2008 - J027 - JI Group - Note R11_(11)unrealised ex.rate_(2)Sum of cash&amp;cash equipvalent 4" xfId="934"/>
    <cellStyle name="_price-tt&amp;t-06_C1_FOC_NMS&amp;TE_Vavlue_Q1 2008 - J027 - JI Group - Note R11_(11)unrealised ex.rate_(2)Sum of cash&amp;cash equipvalent 5" xfId="935"/>
    <cellStyle name="_price-tt&amp;t-06_C1_FOC_NMS&amp;TE_Vavlue_Q1 2008 - J027 - JI Group - Note R11_(11)unrealised ex.rate_(3)Aging AR" xfId="936"/>
    <cellStyle name="_price-tt&amp;t-06_C1_FOC_NMS&amp;TE_Vavlue_Q1 2008 - J027 - JI Group - Note R11_(11)unrealised ex.rate_(3)Aging AR 2" xfId="937"/>
    <cellStyle name="_price-tt&amp;t-06_C1_FOC_NMS&amp;TE_Vavlue_Q1 2008 - J027 - JI Group - Note R11_(11)unrealised ex.rate_(3)Aging AR 3" xfId="938"/>
    <cellStyle name="_price-tt&amp;t-06_C1_FOC_NMS&amp;TE_Vavlue_Q1 2008 - J027 - JI Group - Note R11_(11)unrealised ex.rate_(3)Aging AR 4" xfId="939"/>
    <cellStyle name="_price-tt&amp;t-06_C1_FOC_NMS&amp;TE_Vavlue_Q1 2008 - J027 - JI Group - Note R11_(11)unrealised ex.rate_(3)Aging AR 5" xfId="940"/>
    <cellStyle name="_price-tt&amp;t-06_C1_FOC_NMS&amp;TE_Vavlue_R11_Detail cash flow" xfId="941"/>
    <cellStyle name="_price-tt&amp;t-06_C1_FOC_NMS&amp;TE_Vavlue_R11_Detail cash flow_(2)Sum of cash&amp;cash equivalent" xfId="942"/>
    <cellStyle name="_Q1 2008 - J027 - cash flow conso - WP" xfId="943"/>
    <cellStyle name="_Q1 2008 - J027 - cash flow conso - WP_(11)unrealised ex.rate" xfId="944"/>
    <cellStyle name="_Q1 2008 - J027 - cash flow conso - WP_(11)unrealised ex.rate 2" xfId="945"/>
    <cellStyle name="_Q1 2008 - J027 - cash flow conso - WP_(11)unrealised ex.rate 3" xfId="946"/>
    <cellStyle name="_Q1 2008 - J027 - cash flow conso - WP_(11)unrealised ex.rate 4" xfId="947"/>
    <cellStyle name="_Q1 2008 - J027 - cash flow conso - WP_(11)unrealised ex.rate 5" xfId="948"/>
    <cellStyle name="_Q1 2008 - J027 - cash flow conso - WP_(11)unrealised ex.rate_(2)Sum of cash&amp;cash equipvalent" xfId="949"/>
    <cellStyle name="_Q1 2008 - J027 - cash flow conso - WP_(11)unrealised ex.rate_(2)Sum of cash&amp;cash equipvalent 2" xfId="950"/>
    <cellStyle name="_Q1 2008 - J027 - cash flow conso - WP_(11)unrealised ex.rate_(2)Sum of cash&amp;cash equipvalent 3" xfId="951"/>
    <cellStyle name="_Q1 2008 - J027 - cash flow conso - WP_(11)unrealised ex.rate_(2)Sum of cash&amp;cash equipvalent 4" xfId="952"/>
    <cellStyle name="_Q1 2008 - J027 - cash flow conso - WP_(11)unrealised ex.rate_(2)Sum of cash&amp;cash equipvalent 5" xfId="953"/>
    <cellStyle name="_Q1 2008 - J027 - cash flow conso - WP_(11)unrealised ex.rate_(3)Aging AR" xfId="954"/>
    <cellStyle name="_Q1 2008 - J027 - cash flow conso - WP_(11)unrealised ex.rate_(3)Aging AR 2" xfId="955"/>
    <cellStyle name="_Q1 2008 - J027 - cash flow conso - WP_(11)unrealised ex.rate_(3)Aging AR 3" xfId="956"/>
    <cellStyle name="_Q1 2008 - J027 - cash flow conso - WP_(11)unrealised ex.rate_(3)Aging AR 4" xfId="957"/>
    <cellStyle name="_Q1 2008 - J027 - cash flow conso - WP_(11)unrealised ex.rate_(3)Aging AR 5" xfId="958"/>
    <cellStyle name="_Q1 2008 - J027 - JI Group - Note R11" xfId="959"/>
    <cellStyle name="_Q1 2008 - J027 - JI Group - Note R11_(11)unrealised ex.rate" xfId="960"/>
    <cellStyle name="_Q1 2008 - J027 - JI Group - Note R11_(11)unrealised ex.rate 2" xfId="961"/>
    <cellStyle name="_Q1 2008 - J027 - JI Group - Note R11_(11)unrealised ex.rate 3" xfId="962"/>
    <cellStyle name="_Q1 2008 - J027 - JI Group - Note R11_(11)unrealised ex.rate 4" xfId="963"/>
    <cellStyle name="_Q1 2008 - J027 - JI Group - Note R11_(11)unrealised ex.rate 5" xfId="964"/>
    <cellStyle name="_Q1 2008 - J027 - JI Group - Note R11_(11)unrealised ex.rate_(2)Sum of cash&amp;cash equipvalent" xfId="965"/>
    <cellStyle name="_Q1 2008 - J027 - JI Group - Note R11_(11)unrealised ex.rate_(2)Sum of cash&amp;cash equipvalent 2" xfId="966"/>
    <cellStyle name="_Q1 2008 - J027 - JI Group - Note R11_(11)unrealised ex.rate_(2)Sum of cash&amp;cash equipvalent 3" xfId="967"/>
    <cellStyle name="_Q1 2008 - J027 - JI Group - Note R11_(11)unrealised ex.rate_(2)Sum of cash&amp;cash equipvalent 4" xfId="968"/>
    <cellStyle name="_Q1 2008 - J027 - JI Group - Note R11_(11)unrealised ex.rate_(2)Sum of cash&amp;cash equipvalent 5" xfId="969"/>
    <cellStyle name="_Q1 2008 - J027 - JI Group - Note R11_(11)unrealised ex.rate_(3)Aging AR" xfId="970"/>
    <cellStyle name="_Q1 2008 - J027 - JI Group - Note R11_(11)unrealised ex.rate_(3)Aging AR 2" xfId="971"/>
    <cellStyle name="_Q1 2008 - J027 - JI Group - Note R11_(11)unrealised ex.rate_(3)Aging AR 3" xfId="972"/>
    <cellStyle name="_Q1 2008 - J027 - JI Group - Note R11_(11)unrealised ex.rate_(3)Aging AR 4" xfId="973"/>
    <cellStyle name="_Q1 2008 - J027 - JI Group - Note R11_(11)unrealised ex.rate_(3)Aging AR 5" xfId="974"/>
    <cellStyle name="_Quotation for TTnT Project (ADSL Router Parts) (Internal Version) 051122" xfId="975"/>
    <cellStyle name="_Quotation for TTnT Project (Fixed Network Parts, Option 2) (Internal Version) 051123_New" xfId="976"/>
    <cellStyle name="_Quotation for TTnT Project (OSS Parts ) (Internal Version) 051121_New" xfId="977"/>
    <cellStyle name="_Quotation for TTnT Project (OSS Parts ) (Internal Version) 051121_New_(11)unrealised ex.rate" xfId="978"/>
    <cellStyle name="_Quotation for TTnT Project (OSS Parts ) (Internal Version) 051121_New_(11)unrealised ex.rate 2" xfId="979"/>
    <cellStyle name="_Quotation for TTnT Project (OSS Parts ) (Internal Version) 051121_New_(11)unrealised ex.rate 3" xfId="980"/>
    <cellStyle name="_Quotation for TTnT Project (OSS Parts ) (Internal Version) 051121_New_(11)unrealised ex.rate 4" xfId="981"/>
    <cellStyle name="_Quotation for TTnT Project (OSS Parts ) (Internal Version) 051121_New_(11)unrealised ex.rate 5" xfId="982"/>
    <cellStyle name="_Quotation for TTnT Project (OSS Parts ) (Internal Version) 051121_New_(11)unrealised ex.rate_(2)Sum of cash&amp;cash equipvalent" xfId="983"/>
    <cellStyle name="_Quotation for TTnT Project (OSS Parts ) (Internal Version) 051121_New_(11)unrealised ex.rate_(2)Sum of cash&amp;cash equipvalent 2" xfId="984"/>
    <cellStyle name="_Quotation for TTnT Project (OSS Parts ) (Internal Version) 051121_New_(11)unrealised ex.rate_(2)Sum of cash&amp;cash equipvalent 3" xfId="985"/>
    <cellStyle name="_Quotation for TTnT Project (OSS Parts ) (Internal Version) 051121_New_(11)unrealised ex.rate_(2)Sum of cash&amp;cash equipvalent 4" xfId="986"/>
    <cellStyle name="_Quotation for TTnT Project (OSS Parts ) (Internal Version) 051121_New_(11)unrealised ex.rate_(2)Sum of cash&amp;cash equipvalent 5" xfId="987"/>
    <cellStyle name="_Quotation for TTnT Project (OSS Parts ) (Internal Version) 051121_New_(11)unrealised ex.rate_(3)Aging AR" xfId="988"/>
    <cellStyle name="_Quotation for TTnT Project (OSS Parts ) (Internal Version) 051121_New_(11)unrealised ex.rate_(3)Aging AR 2" xfId="989"/>
    <cellStyle name="_Quotation for TTnT Project (OSS Parts ) (Internal Version) 051121_New_(11)unrealised ex.rate_(3)Aging AR 3" xfId="990"/>
    <cellStyle name="_Quotation for TTnT Project (OSS Parts ) (Internal Version) 051121_New_(11)unrealised ex.rate_(3)Aging AR 4" xfId="991"/>
    <cellStyle name="_Quotation for TTnT Project (OSS Parts ) (Internal Version) 051121_New_(11)unrealised ex.rate_(3)Aging AR 5" xfId="992"/>
    <cellStyle name="_Quotation for TTnT Project (OSS Parts ) (Internal Version) 051121_New_2008Q1_JI Group - Note R11" xfId="993"/>
    <cellStyle name="_Quotation for TTnT Project (OSS Parts ) (Internal Version) 051121_New_2008Q1_JI Group - Note R11_(11)unrealised ex.rate" xfId="994"/>
    <cellStyle name="_Quotation for TTnT Project (OSS Parts ) (Internal Version) 051121_New_2008Q1_JI Group - Note R11_(11)unrealised ex.rate 2" xfId="995"/>
    <cellStyle name="_Quotation for TTnT Project (OSS Parts ) (Internal Version) 051121_New_2008Q1_JI Group - Note R11_(11)unrealised ex.rate 3" xfId="996"/>
    <cellStyle name="_Quotation for TTnT Project (OSS Parts ) (Internal Version) 051121_New_2008Q1_JI Group - Note R11_(11)unrealised ex.rate 4" xfId="997"/>
    <cellStyle name="_Quotation for TTnT Project (OSS Parts ) (Internal Version) 051121_New_2008Q1_JI Group - Note R11_(11)unrealised ex.rate 5" xfId="998"/>
    <cellStyle name="_Quotation for TTnT Project (OSS Parts ) (Internal Version) 051121_New_2008Q1_JI Group - Note R11_(11)unrealised ex.rate_(2)Sum of cash&amp;cash equipvalent" xfId="999"/>
    <cellStyle name="_Quotation for TTnT Project (OSS Parts ) (Internal Version) 051121_New_2008Q1_JI Group - Note R11_(11)unrealised ex.rate_(2)Sum of cash&amp;cash equipvalent 2" xfId="1000"/>
    <cellStyle name="_Quotation for TTnT Project (OSS Parts ) (Internal Version) 051121_New_2008Q1_JI Group - Note R11_(11)unrealised ex.rate_(2)Sum of cash&amp;cash equipvalent 3" xfId="1001"/>
    <cellStyle name="_Quotation for TTnT Project (OSS Parts ) (Internal Version) 051121_New_2008Q1_JI Group - Note R11_(11)unrealised ex.rate_(2)Sum of cash&amp;cash equipvalent 4" xfId="1002"/>
    <cellStyle name="_Quotation for TTnT Project (OSS Parts ) (Internal Version) 051121_New_2008Q1_JI Group - Note R11_(11)unrealised ex.rate_(2)Sum of cash&amp;cash equipvalent 5" xfId="1003"/>
    <cellStyle name="_Quotation for TTnT Project (OSS Parts ) (Internal Version) 051121_New_2008Q1_JI Group - Note R11_(11)unrealised ex.rate_(3)Aging AR" xfId="1004"/>
    <cellStyle name="_Quotation for TTnT Project (OSS Parts ) (Internal Version) 051121_New_2008Q1_JI Group - Note R11_(11)unrealised ex.rate_(3)Aging AR 2" xfId="1005"/>
    <cellStyle name="_Quotation for TTnT Project (OSS Parts ) (Internal Version) 051121_New_2008Q1_JI Group - Note R11_(11)unrealised ex.rate_(3)Aging AR 3" xfId="1006"/>
    <cellStyle name="_Quotation for TTnT Project (OSS Parts ) (Internal Version) 051121_New_2008Q1_JI Group - Note R11_(11)unrealised ex.rate_(3)Aging AR 4" xfId="1007"/>
    <cellStyle name="_Quotation for TTnT Project (OSS Parts ) (Internal Version) 051121_New_2008Q1_JI Group - Note R11_(11)unrealised ex.rate_(3)Aging AR 5" xfId="1008"/>
    <cellStyle name="_Quotation for TTnT Project (OSS Parts ) (Internal Version) 051121_New_Q1 2008 - J027 - cash flow conso - WP" xfId="1009"/>
    <cellStyle name="_Quotation for TTnT Project (OSS Parts ) (Internal Version) 051121_New_Q1 2008 - J027 - cash flow conso - WP_(11)unrealised ex.rate" xfId="1010"/>
    <cellStyle name="_Quotation for TTnT Project (OSS Parts ) (Internal Version) 051121_New_Q1 2008 - J027 - cash flow conso - WP_(11)unrealised ex.rate 2" xfId="1011"/>
    <cellStyle name="_Quotation for TTnT Project (OSS Parts ) (Internal Version) 051121_New_Q1 2008 - J027 - cash flow conso - WP_(11)unrealised ex.rate 3" xfId="1012"/>
    <cellStyle name="_Quotation for TTnT Project (OSS Parts ) (Internal Version) 051121_New_Q1 2008 - J027 - cash flow conso - WP_(11)unrealised ex.rate 4" xfId="1013"/>
    <cellStyle name="_Quotation for TTnT Project (OSS Parts ) (Internal Version) 051121_New_Q1 2008 - J027 - cash flow conso - WP_(11)unrealised ex.rate 5" xfId="1014"/>
    <cellStyle name="_Quotation for TTnT Project (OSS Parts ) (Internal Version) 051121_New_Q1 2008 - J027 - cash flow conso - WP_(11)unrealised ex.rate_(2)Sum of cash&amp;cash equipvalent" xfId="1015"/>
    <cellStyle name="_Quotation for TTnT Project (OSS Parts ) (Internal Version) 051121_New_Q1 2008 - J027 - cash flow conso - WP_(11)unrealised ex.rate_(2)Sum of cash&amp;cash equipvalent 2" xfId="1016"/>
    <cellStyle name="_Quotation for TTnT Project (OSS Parts ) (Internal Version) 051121_New_Q1 2008 - J027 - cash flow conso - WP_(11)unrealised ex.rate_(2)Sum of cash&amp;cash equipvalent 3" xfId="1017"/>
    <cellStyle name="_Quotation for TTnT Project (OSS Parts ) (Internal Version) 051121_New_Q1 2008 - J027 - cash flow conso - WP_(11)unrealised ex.rate_(2)Sum of cash&amp;cash equipvalent 4" xfId="1018"/>
    <cellStyle name="_Quotation for TTnT Project (OSS Parts ) (Internal Version) 051121_New_Q1 2008 - J027 - cash flow conso - WP_(11)unrealised ex.rate_(2)Sum of cash&amp;cash equipvalent 5" xfId="1019"/>
    <cellStyle name="_Quotation for TTnT Project (OSS Parts ) (Internal Version) 051121_New_Q1 2008 - J027 - cash flow conso - WP_(11)unrealised ex.rate_(3)Aging AR" xfId="1020"/>
    <cellStyle name="_Quotation for TTnT Project (OSS Parts ) (Internal Version) 051121_New_Q1 2008 - J027 - cash flow conso - WP_(11)unrealised ex.rate_(3)Aging AR 2" xfId="1021"/>
    <cellStyle name="_Quotation for TTnT Project (OSS Parts ) (Internal Version) 051121_New_Q1 2008 - J027 - cash flow conso - WP_(11)unrealised ex.rate_(3)Aging AR 3" xfId="1022"/>
    <cellStyle name="_Quotation for TTnT Project (OSS Parts ) (Internal Version) 051121_New_Q1 2008 - J027 - cash flow conso - WP_(11)unrealised ex.rate_(3)Aging AR 4" xfId="1023"/>
    <cellStyle name="_Quotation for TTnT Project (OSS Parts ) (Internal Version) 051121_New_Q1 2008 - J027 - cash flow conso - WP_(11)unrealised ex.rate_(3)Aging AR 5" xfId="1024"/>
    <cellStyle name="_Quotation for TTnT Project (OSS Parts ) (Internal Version) 051121_New_Q1 2008 - J027 - JI Group - Note R11" xfId="1025"/>
    <cellStyle name="_Quotation for TTnT Project (OSS Parts ) (Internal Version) 051121_New_Q1 2008 - J027 - JI Group - Note R11_(11)unrealised ex.rate" xfId="1026"/>
    <cellStyle name="_Quotation for TTnT Project (OSS Parts ) (Internal Version) 051121_New_Q1 2008 - J027 - JI Group - Note R11_(11)unrealised ex.rate 2" xfId="1027"/>
    <cellStyle name="_Quotation for TTnT Project (OSS Parts ) (Internal Version) 051121_New_Q1 2008 - J027 - JI Group - Note R11_(11)unrealised ex.rate 3" xfId="1028"/>
    <cellStyle name="_Quotation for TTnT Project (OSS Parts ) (Internal Version) 051121_New_Q1 2008 - J027 - JI Group - Note R11_(11)unrealised ex.rate 4" xfId="1029"/>
    <cellStyle name="_Quotation for TTnT Project (OSS Parts ) (Internal Version) 051121_New_Q1 2008 - J027 - JI Group - Note R11_(11)unrealised ex.rate 5" xfId="1030"/>
    <cellStyle name="_Quotation for TTnT Project (OSS Parts ) (Internal Version) 051121_New_Q1 2008 - J027 - JI Group - Note R11_(11)unrealised ex.rate_(2)Sum of cash&amp;cash equipvalent" xfId="1031"/>
    <cellStyle name="_Quotation for TTnT Project (OSS Parts ) (Internal Version) 051121_New_Q1 2008 - J027 - JI Group - Note R11_(11)unrealised ex.rate_(2)Sum of cash&amp;cash equipvalent 2" xfId="1032"/>
    <cellStyle name="_Quotation for TTnT Project (OSS Parts ) (Internal Version) 051121_New_Q1 2008 - J027 - JI Group - Note R11_(11)unrealised ex.rate_(2)Sum of cash&amp;cash equipvalent 3" xfId="1033"/>
    <cellStyle name="_Quotation for TTnT Project (OSS Parts ) (Internal Version) 051121_New_Q1 2008 - J027 - JI Group - Note R11_(11)unrealised ex.rate_(2)Sum of cash&amp;cash equipvalent 4" xfId="1034"/>
    <cellStyle name="_Quotation for TTnT Project (OSS Parts ) (Internal Version) 051121_New_Q1 2008 - J027 - JI Group - Note R11_(11)unrealised ex.rate_(2)Sum of cash&amp;cash equipvalent 5" xfId="1035"/>
    <cellStyle name="_Quotation for TTnT Project (OSS Parts ) (Internal Version) 051121_New_Q1 2008 - J027 - JI Group - Note R11_(11)unrealised ex.rate_(3)Aging AR" xfId="1036"/>
    <cellStyle name="_Quotation for TTnT Project (OSS Parts ) (Internal Version) 051121_New_Q1 2008 - J027 - JI Group - Note R11_(11)unrealised ex.rate_(3)Aging AR 2" xfId="1037"/>
    <cellStyle name="_Quotation for TTnT Project (OSS Parts ) (Internal Version) 051121_New_Q1 2008 - J027 - JI Group - Note R11_(11)unrealised ex.rate_(3)Aging AR 3" xfId="1038"/>
    <cellStyle name="_Quotation for TTnT Project (OSS Parts ) (Internal Version) 051121_New_Q1 2008 - J027 - JI Group - Note R11_(11)unrealised ex.rate_(3)Aging AR 4" xfId="1039"/>
    <cellStyle name="_Quotation for TTnT Project (OSS Parts ) (Internal Version) 051121_New_Q1 2008 - J027 - JI Group - Note R11_(11)unrealised ex.rate_(3)Aging AR 5" xfId="1040"/>
    <cellStyle name="_Quotation for TTnT Project (OSS Parts ) (Internal Version) 051121_New_R11_Detail cash flow" xfId="1041"/>
    <cellStyle name="_Quotation for TTnT Project (Warranty Part , Option 1) (Internal Version) 051123_New" xfId="1042"/>
    <cellStyle name="_R11_Detail cash flow" xfId="1043"/>
    <cellStyle name="_R11_Detail cash flow_(2)Sum of cash&amp;cash equivalent" xfId="1044"/>
    <cellStyle name="_Summary_Value_13Dec05" xfId="1045"/>
    <cellStyle name="_Summary_Value_13Dec05_(11)unrealised ex.rate" xfId="1046"/>
    <cellStyle name="_Summary_Value_13Dec05_(11)unrealised ex.rate 2" xfId="1047"/>
    <cellStyle name="_Summary_Value_13Dec05_(11)unrealised ex.rate 3" xfId="1048"/>
    <cellStyle name="_Summary_Value_13Dec05_(11)unrealised ex.rate 4" xfId="1049"/>
    <cellStyle name="_Summary_Value_13Dec05_(11)unrealised ex.rate 5" xfId="1050"/>
    <cellStyle name="_Summary_Value_13Dec05_(11)unrealised ex.rate_(2)Sum of cash&amp;cash equipvalent" xfId="1051"/>
    <cellStyle name="_Summary_Value_13Dec05_(11)unrealised ex.rate_(2)Sum of cash&amp;cash equipvalent 2" xfId="1052"/>
    <cellStyle name="_Summary_Value_13Dec05_(11)unrealised ex.rate_(2)Sum of cash&amp;cash equipvalent 3" xfId="1053"/>
    <cellStyle name="_Summary_Value_13Dec05_(11)unrealised ex.rate_(2)Sum of cash&amp;cash equipvalent 4" xfId="1054"/>
    <cellStyle name="_Summary_Value_13Dec05_(11)unrealised ex.rate_(2)Sum of cash&amp;cash equipvalent 5" xfId="1055"/>
    <cellStyle name="_Summary_Value_13Dec05_(11)unrealised ex.rate_(3)Aging AR" xfId="1056"/>
    <cellStyle name="_Summary_Value_13Dec05_(11)unrealised ex.rate_(3)Aging AR 2" xfId="1057"/>
    <cellStyle name="_Summary_Value_13Dec05_(11)unrealised ex.rate_(3)Aging AR 3" xfId="1058"/>
    <cellStyle name="_Summary_Value_13Dec05_(11)unrealised ex.rate_(3)Aging AR 4" xfId="1059"/>
    <cellStyle name="_Summary_Value_13Dec05_(11)unrealised ex.rate_(3)Aging AR 5" xfId="1060"/>
    <cellStyle name="_Summary_Value_13Dec05_2008Q1_JI Group - Note R11" xfId="1061"/>
    <cellStyle name="_Summary_Value_13Dec05_2008Q1_JI Group - Note R11_(11)unrealised ex.rate" xfId="1062"/>
    <cellStyle name="_Summary_Value_13Dec05_2008Q1_JI Group - Note R11_(11)unrealised ex.rate 2" xfId="1063"/>
    <cellStyle name="_Summary_Value_13Dec05_2008Q1_JI Group - Note R11_(11)unrealised ex.rate 3" xfId="1064"/>
    <cellStyle name="_Summary_Value_13Dec05_2008Q1_JI Group - Note R11_(11)unrealised ex.rate 4" xfId="1065"/>
    <cellStyle name="_Summary_Value_13Dec05_2008Q1_JI Group - Note R11_(11)unrealised ex.rate 5" xfId="1066"/>
    <cellStyle name="_Summary_Value_13Dec05_2008Q1_JI Group - Note R11_(11)unrealised ex.rate_(2)Sum of cash&amp;cash equipvalent" xfId="1067"/>
    <cellStyle name="_Summary_Value_13Dec05_2008Q1_JI Group - Note R11_(11)unrealised ex.rate_(2)Sum of cash&amp;cash equipvalent 2" xfId="1068"/>
    <cellStyle name="_Summary_Value_13Dec05_2008Q1_JI Group - Note R11_(11)unrealised ex.rate_(2)Sum of cash&amp;cash equipvalent 3" xfId="1069"/>
    <cellStyle name="_Summary_Value_13Dec05_2008Q1_JI Group - Note R11_(11)unrealised ex.rate_(2)Sum of cash&amp;cash equipvalent 4" xfId="1070"/>
    <cellStyle name="_Summary_Value_13Dec05_2008Q1_JI Group - Note R11_(11)unrealised ex.rate_(2)Sum of cash&amp;cash equipvalent 5" xfId="1071"/>
    <cellStyle name="_Summary_Value_13Dec05_2008Q1_JI Group - Note R11_(11)unrealised ex.rate_(3)Aging AR" xfId="1072"/>
    <cellStyle name="_Summary_Value_13Dec05_2008Q1_JI Group - Note R11_(11)unrealised ex.rate_(3)Aging AR 2" xfId="1073"/>
    <cellStyle name="_Summary_Value_13Dec05_2008Q1_JI Group - Note R11_(11)unrealised ex.rate_(3)Aging AR 3" xfId="1074"/>
    <cellStyle name="_Summary_Value_13Dec05_2008Q1_JI Group - Note R11_(11)unrealised ex.rate_(3)Aging AR 4" xfId="1075"/>
    <cellStyle name="_Summary_Value_13Dec05_2008Q1_JI Group - Note R11_(11)unrealised ex.rate_(3)Aging AR 5" xfId="1076"/>
    <cellStyle name="_Summary_Value_13Dec05_Q1 2008 - J027 - cash flow conso - WP" xfId="1077"/>
    <cellStyle name="_Summary_Value_13Dec05_Q1 2008 - J027 - cash flow conso - WP_(11)unrealised ex.rate" xfId="1078"/>
    <cellStyle name="_Summary_Value_13Dec05_Q1 2008 - J027 - cash flow conso - WP_(11)unrealised ex.rate 2" xfId="1079"/>
    <cellStyle name="_Summary_Value_13Dec05_Q1 2008 - J027 - cash flow conso - WP_(11)unrealised ex.rate 3" xfId="1080"/>
    <cellStyle name="_Summary_Value_13Dec05_Q1 2008 - J027 - cash flow conso - WP_(11)unrealised ex.rate 4" xfId="1081"/>
    <cellStyle name="_Summary_Value_13Dec05_Q1 2008 - J027 - cash flow conso - WP_(11)unrealised ex.rate 5" xfId="1082"/>
    <cellStyle name="_Summary_Value_13Dec05_Q1 2008 - J027 - cash flow conso - WP_(11)unrealised ex.rate_(2)Sum of cash&amp;cash equipvalent" xfId="1083"/>
    <cellStyle name="_Summary_Value_13Dec05_Q1 2008 - J027 - cash flow conso - WP_(11)unrealised ex.rate_(2)Sum of cash&amp;cash equipvalent 2" xfId="1084"/>
    <cellStyle name="_Summary_Value_13Dec05_Q1 2008 - J027 - cash flow conso - WP_(11)unrealised ex.rate_(2)Sum of cash&amp;cash equipvalent 3" xfId="1085"/>
    <cellStyle name="_Summary_Value_13Dec05_Q1 2008 - J027 - cash flow conso - WP_(11)unrealised ex.rate_(2)Sum of cash&amp;cash equipvalent 4" xfId="1086"/>
    <cellStyle name="_Summary_Value_13Dec05_Q1 2008 - J027 - cash flow conso - WP_(11)unrealised ex.rate_(2)Sum of cash&amp;cash equipvalent 5" xfId="1087"/>
    <cellStyle name="_Summary_Value_13Dec05_Q1 2008 - J027 - cash flow conso - WP_(11)unrealised ex.rate_(3)Aging AR" xfId="1088"/>
    <cellStyle name="_Summary_Value_13Dec05_Q1 2008 - J027 - cash flow conso - WP_(11)unrealised ex.rate_(3)Aging AR 2" xfId="1089"/>
    <cellStyle name="_Summary_Value_13Dec05_Q1 2008 - J027 - cash flow conso - WP_(11)unrealised ex.rate_(3)Aging AR 3" xfId="1090"/>
    <cellStyle name="_Summary_Value_13Dec05_Q1 2008 - J027 - cash flow conso - WP_(11)unrealised ex.rate_(3)Aging AR 4" xfId="1091"/>
    <cellStyle name="_Summary_Value_13Dec05_Q1 2008 - J027 - cash flow conso - WP_(11)unrealised ex.rate_(3)Aging AR 5" xfId="1092"/>
    <cellStyle name="_Summary_Value_13Dec05_Q1 2008 - J027 - JI Group - Note R11" xfId="1093"/>
    <cellStyle name="_Summary_Value_13Dec05_Q1 2008 - J027 - JI Group - Note R11_(11)unrealised ex.rate" xfId="1094"/>
    <cellStyle name="_Summary_Value_13Dec05_Q1 2008 - J027 - JI Group - Note R11_(11)unrealised ex.rate 2" xfId="1095"/>
    <cellStyle name="_Summary_Value_13Dec05_Q1 2008 - J027 - JI Group - Note R11_(11)unrealised ex.rate 3" xfId="1096"/>
    <cellStyle name="_Summary_Value_13Dec05_Q1 2008 - J027 - JI Group - Note R11_(11)unrealised ex.rate 4" xfId="1097"/>
    <cellStyle name="_Summary_Value_13Dec05_Q1 2008 - J027 - JI Group - Note R11_(11)unrealised ex.rate 5" xfId="1098"/>
    <cellStyle name="_Summary_Value_13Dec05_Q1 2008 - J027 - JI Group - Note R11_(11)unrealised ex.rate_(2)Sum of cash&amp;cash equipvalent" xfId="1099"/>
    <cellStyle name="_Summary_Value_13Dec05_Q1 2008 - J027 - JI Group - Note R11_(11)unrealised ex.rate_(2)Sum of cash&amp;cash equipvalent 2" xfId="1100"/>
    <cellStyle name="_Summary_Value_13Dec05_Q1 2008 - J027 - JI Group - Note R11_(11)unrealised ex.rate_(2)Sum of cash&amp;cash equipvalent 3" xfId="1101"/>
    <cellStyle name="_Summary_Value_13Dec05_Q1 2008 - J027 - JI Group - Note R11_(11)unrealised ex.rate_(2)Sum of cash&amp;cash equipvalent 4" xfId="1102"/>
    <cellStyle name="_Summary_Value_13Dec05_Q1 2008 - J027 - JI Group - Note R11_(11)unrealised ex.rate_(2)Sum of cash&amp;cash equipvalent 5" xfId="1103"/>
    <cellStyle name="_Summary_Value_13Dec05_Q1 2008 - J027 - JI Group - Note R11_(11)unrealised ex.rate_(3)Aging AR" xfId="1104"/>
    <cellStyle name="_Summary_Value_13Dec05_Q1 2008 - J027 - JI Group - Note R11_(11)unrealised ex.rate_(3)Aging AR 2" xfId="1105"/>
    <cellStyle name="_Summary_Value_13Dec05_Q1 2008 - J027 - JI Group - Note R11_(11)unrealised ex.rate_(3)Aging AR 3" xfId="1106"/>
    <cellStyle name="_Summary_Value_13Dec05_Q1 2008 - J027 - JI Group - Note R11_(11)unrealised ex.rate_(3)Aging AR 4" xfId="1107"/>
    <cellStyle name="_Summary_Value_13Dec05_Q1 2008 - J027 - JI Group - Note R11_(11)unrealised ex.rate_(3)Aging AR 5" xfId="1108"/>
    <cellStyle name="_Summary_Value_13Dec05_R11_Detail cash flow" xfId="1109"/>
    <cellStyle name="_Summary_Value_13Dec05_R11_Detail cash flow_(2)Sum of cash&amp;cash equivalent" xfId="1110"/>
    <cellStyle name="_TELLIN Rack Layout V20041214" xfId="1111"/>
    <cellStyle name="_TTT BB Price summary to JTS_030206" xfId="1112"/>
    <cellStyle name="_UIN综合智能网USAU报价模板-040318修改版" xfId="1113"/>
    <cellStyle name="_รายงานภาษีขายAUG09 " xfId="1115"/>
    <cellStyle name="_ให้พี่อุ้ย " xfId="1114"/>
    <cellStyle name="_排队机单板清单050508" xfId="1116"/>
    <cellStyle name="_数据业务机柜配置大全051020" xfId="1117"/>
    <cellStyle name="_模板" xfId="1118"/>
    <cellStyle name="_模板_(11)unrealised ex.rate" xfId="1119"/>
    <cellStyle name="_模板_(11)unrealised ex.rate 2" xfId="1120"/>
    <cellStyle name="_模板_(11)unrealised ex.rate 3" xfId="1121"/>
    <cellStyle name="_模板_(11)unrealised ex.rate 4" xfId="1122"/>
    <cellStyle name="_模板_(11)unrealised ex.rate 5" xfId="1123"/>
    <cellStyle name="_模板_(11)unrealised ex.rate_(2)Sum of cash&amp;cash equipvalent" xfId="1124"/>
    <cellStyle name="_模板_(11)unrealised ex.rate_(2)Sum of cash&amp;cash equipvalent 2" xfId="1125"/>
    <cellStyle name="_模板_(11)unrealised ex.rate_(2)Sum of cash&amp;cash equipvalent 3" xfId="1126"/>
    <cellStyle name="_模板_(11)unrealised ex.rate_(2)Sum of cash&amp;cash equipvalent 4" xfId="1127"/>
    <cellStyle name="_模板_(11)unrealised ex.rate_(2)Sum of cash&amp;cash equipvalent 5" xfId="1128"/>
    <cellStyle name="_模板_(11)unrealised ex.rate_(3)Aging AR" xfId="1129"/>
    <cellStyle name="_模板_(11)unrealised ex.rate_(3)Aging AR 2" xfId="1130"/>
    <cellStyle name="_模板_(11)unrealised ex.rate_(3)Aging AR 3" xfId="1131"/>
    <cellStyle name="_模板_(11)unrealised ex.rate_(3)Aging AR 4" xfId="1132"/>
    <cellStyle name="_模板_(11)unrealised ex.rate_(3)Aging AR 5" xfId="1133"/>
    <cellStyle name="_模板_2008Q1_JI Group - Note R11" xfId="1134"/>
    <cellStyle name="_模板_2008Q1_JI Group - Note R11_(11)unrealised ex.rate" xfId="1135"/>
    <cellStyle name="_模板_2008Q1_JI Group - Note R11_(11)unrealised ex.rate 2" xfId="1136"/>
    <cellStyle name="_模板_2008Q1_JI Group - Note R11_(11)unrealised ex.rate 3" xfId="1137"/>
    <cellStyle name="_模板_2008Q1_JI Group - Note R11_(11)unrealised ex.rate 4" xfId="1138"/>
    <cellStyle name="_模板_2008Q1_JI Group - Note R11_(11)unrealised ex.rate 5" xfId="1139"/>
    <cellStyle name="_模板_2008Q1_JI Group - Note R11_(11)unrealised ex.rate_(2)Sum of cash&amp;cash equipvalent" xfId="1140"/>
    <cellStyle name="_模板_2008Q1_JI Group - Note R11_(11)unrealised ex.rate_(2)Sum of cash&amp;cash equipvalent 2" xfId="1141"/>
    <cellStyle name="_模板_2008Q1_JI Group - Note R11_(11)unrealised ex.rate_(2)Sum of cash&amp;cash equipvalent 3" xfId="1142"/>
    <cellStyle name="_模板_2008Q1_JI Group - Note R11_(11)unrealised ex.rate_(2)Sum of cash&amp;cash equipvalent 4" xfId="1143"/>
    <cellStyle name="_模板_2008Q1_JI Group - Note R11_(11)unrealised ex.rate_(2)Sum of cash&amp;cash equipvalent 5" xfId="1144"/>
    <cellStyle name="_模板_2008Q1_JI Group - Note R11_(11)unrealised ex.rate_(3)Aging AR" xfId="1145"/>
    <cellStyle name="_模板_2008Q1_JI Group - Note R11_(11)unrealised ex.rate_(3)Aging AR 2" xfId="1146"/>
    <cellStyle name="_模板_2008Q1_JI Group - Note R11_(11)unrealised ex.rate_(3)Aging AR 3" xfId="1147"/>
    <cellStyle name="_模板_2008Q1_JI Group - Note R11_(11)unrealised ex.rate_(3)Aging AR 4" xfId="1148"/>
    <cellStyle name="_模板_2008Q1_JI Group - Note R11_(11)unrealised ex.rate_(3)Aging AR 5" xfId="1149"/>
    <cellStyle name="_模板_Q1 2008 - J027 - cash flow conso - WP" xfId="1150"/>
    <cellStyle name="_模板_Q1 2008 - J027 - cash flow conso - WP_(11)unrealised ex.rate" xfId="1151"/>
    <cellStyle name="_模板_Q1 2008 - J027 - cash flow conso - WP_(11)unrealised ex.rate 2" xfId="1152"/>
    <cellStyle name="_模板_Q1 2008 - J027 - cash flow conso - WP_(11)unrealised ex.rate 3" xfId="1153"/>
    <cellStyle name="_模板_Q1 2008 - J027 - cash flow conso - WP_(11)unrealised ex.rate 4" xfId="1154"/>
    <cellStyle name="_模板_Q1 2008 - J027 - cash flow conso - WP_(11)unrealised ex.rate 5" xfId="1155"/>
    <cellStyle name="_模板_Q1 2008 - J027 - cash flow conso - WP_(11)unrealised ex.rate_(2)Sum of cash&amp;cash equipvalent" xfId="1156"/>
    <cellStyle name="_模板_Q1 2008 - J027 - cash flow conso - WP_(11)unrealised ex.rate_(2)Sum of cash&amp;cash equipvalent 2" xfId="1157"/>
    <cellStyle name="_模板_Q1 2008 - J027 - cash flow conso - WP_(11)unrealised ex.rate_(2)Sum of cash&amp;cash equipvalent 3" xfId="1158"/>
    <cellStyle name="_模板_Q1 2008 - J027 - cash flow conso - WP_(11)unrealised ex.rate_(2)Sum of cash&amp;cash equipvalent 4" xfId="1159"/>
    <cellStyle name="_模板_Q1 2008 - J027 - cash flow conso - WP_(11)unrealised ex.rate_(2)Sum of cash&amp;cash equipvalent 5" xfId="1160"/>
    <cellStyle name="_模板_Q1 2008 - J027 - cash flow conso - WP_(11)unrealised ex.rate_(3)Aging AR" xfId="1161"/>
    <cellStyle name="_模板_Q1 2008 - J027 - cash flow conso - WP_(11)unrealised ex.rate_(3)Aging AR 2" xfId="1162"/>
    <cellStyle name="_模板_Q1 2008 - J027 - cash flow conso - WP_(11)unrealised ex.rate_(3)Aging AR 3" xfId="1163"/>
    <cellStyle name="_模板_Q1 2008 - J027 - cash flow conso - WP_(11)unrealised ex.rate_(3)Aging AR 4" xfId="1164"/>
    <cellStyle name="_模板_Q1 2008 - J027 - cash flow conso - WP_(11)unrealised ex.rate_(3)Aging AR 5" xfId="1165"/>
    <cellStyle name="_模板_Q1 2008 - J027 - JI Group - Note R11" xfId="1166"/>
    <cellStyle name="_模板_Q1 2008 - J027 - JI Group - Note R11_(11)unrealised ex.rate" xfId="1167"/>
    <cellStyle name="_模板_Q1 2008 - J027 - JI Group - Note R11_(11)unrealised ex.rate 2" xfId="1168"/>
    <cellStyle name="_模板_Q1 2008 - J027 - JI Group - Note R11_(11)unrealised ex.rate 3" xfId="1169"/>
    <cellStyle name="_模板_Q1 2008 - J027 - JI Group - Note R11_(11)unrealised ex.rate 4" xfId="1170"/>
    <cellStyle name="_模板_Q1 2008 - J027 - JI Group - Note R11_(11)unrealised ex.rate 5" xfId="1171"/>
    <cellStyle name="_模板_Q1 2008 - J027 - JI Group - Note R11_(11)unrealised ex.rate_(2)Sum of cash&amp;cash equipvalent" xfId="1172"/>
    <cellStyle name="_模板_Q1 2008 - J027 - JI Group - Note R11_(11)unrealised ex.rate_(2)Sum of cash&amp;cash equipvalent 2" xfId="1173"/>
    <cellStyle name="_模板_Q1 2008 - J027 - JI Group - Note R11_(11)unrealised ex.rate_(2)Sum of cash&amp;cash equipvalent 3" xfId="1174"/>
    <cellStyle name="_模板_Q1 2008 - J027 - JI Group - Note R11_(11)unrealised ex.rate_(2)Sum of cash&amp;cash equipvalent 4" xfId="1175"/>
    <cellStyle name="_模板_Q1 2008 - J027 - JI Group - Note R11_(11)unrealised ex.rate_(2)Sum of cash&amp;cash equipvalent 5" xfId="1176"/>
    <cellStyle name="_模板_Q1 2008 - J027 - JI Group - Note R11_(11)unrealised ex.rate_(3)Aging AR" xfId="1177"/>
    <cellStyle name="_模板_Q1 2008 - J027 - JI Group - Note R11_(11)unrealised ex.rate_(3)Aging AR 2" xfId="1178"/>
    <cellStyle name="_模板_Q1 2008 - J027 - JI Group - Note R11_(11)unrealised ex.rate_(3)Aging AR 3" xfId="1179"/>
    <cellStyle name="_模板_Q1 2008 - J027 - JI Group - Note R11_(11)unrealised ex.rate_(3)Aging AR 4" xfId="1180"/>
    <cellStyle name="_模板_Q1 2008 - J027 - JI Group - Note R11_(11)unrealised ex.rate_(3)Aging AR 5" xfId="1181"/>
    <cellStyle name="_模板_R11_Detail cash flow" xfId="1182"/>
    <cellStyle name="_模板_R11_Detail cash flow_(2)Sum of cash&amp;cash equivalent" xfId="1183"/>
    <cellStyle name="_移动ICD报价模板V3.0（B排，20050301,HP）" xfId="1184"/>
    <cellStyle name="0,0_x000d__x000a_NA_x000d__x000a_" xfId="1185"/>
    <cellStyle name="1.1" xfId="1186"/>
    <cellStyle name="1.10" xfId="1187"/>
    <cellStyle name="20% - Accent1 10" xfId="1188"/>
    <cellStyle name="20% - Accent1 2" xfId="1189"/>
    <cellStyle name="20% - Accent1 2 2" xfId="1190"/>
    <cellStyle name="20% - Accent1 2 3" xfId="1191"/>
    <cellStyle name="20% - Accent1 3" xfId="1192"/>
    <cellStyle name="20% - Accent1 3 2" xfId="1193"/>
    <cellStyle name="20% - Accent1 3 3" xfId="1194"/>
    <cellStyle name="20% - Accent1 4" xfId="1195"/>
    <cellStyle name="20% - Accent1 5" xfId="1196"/>
    <cellStyle name="20% - Accent1 6" xfId="1197"/>
    <cellStyle name="20% - Accent1 7" xfId="1198"/>
    <cellStyle name="20% - Accent1 8" xfId="1199"/>
    <cellStyle name="20% - Accent1 9" xfId="1200"/>
    <cellStyle name="20% - Accent2 10" xfId="1201"/>
    <cellStyle name="20% - Accent2 2" xfId="1202"/>
    <cellStyle name="20% - Accent2 2 2" xfId="1203"/>
    <cellStyle name="20% - Accent2 2 3" xfId="1204"/>
    <cellStyle name="20% - Accent2 3" xfId="1205"/>
    <cellStyle name="20% - Accent2 3 2" xfId="1206"/>
    <cellStyle name="20% - Accent2 3 3" xfId="1207"/>
    <cellStyle name="20% - Accent2 4" xfId="1208"/>
    <cellStyle name="20% - Accent2 5" xfId="1209"/>
    <cellStyle name="20% - Accent2 6" xfId="1210"/>
    <cellStyle name="20% - Accent2 7" xfId="1211"/>
    <cellStyle name="20% - Accent2 8" xfId="1212"/>
    <cellStyle name="20% - Accent2 9" xfId="1213"/>
    <cellStyle name="20% - Accent3 2" xfId="1214"/>
    <cellStyle name="20% - Accent3 2 2" xfId="1215"/>
    <cellStyle name="20% - Accent3 2 3" xfId="1216"/>
    <cellStyle name="20% - Accent3 3" xfId="1217"/>
    <cellStyle name="20% - Accent3 3 2" xfId="1218"/>
    <cellStyle name="20% - Accent3 3 3" xfId="1219"/>
    <cellStyle name="20% - Accent3 4" xfId="1220"/>
    <cellStyle name="20% - Accent3 5" xfId="1221"/>
    <cellStyle name="20% - Accent3 6" xfId="1222"/>
    <cellStyle name="20% - Accent3 7" xfId="1223"/>
    <cellStyle name="20% - Accent3 8" xfId="1224"/>
    <cellStyle name="20% - Accent4 2" xfId="1225"/>
    <cellStyle name="20% - Accent4 3" xfId="1226"/>
    <cellStyle name="20% - Accent4 4" xfId="1227"/>
    <cellStyle name="20% - Accent4 5" xfId="1228"/>
    <cellStyle name="20% - Accent4 6" xfId="1229"/>
    <cellStyle name="20% - Accent4 7" xfId="1230"/>
    <cellStyle name="20% - Accent5 2" xfId="1231"/>
    <cellStyle name="20% - Accent5 3" xfId="1232"/>
    <cellStyle name="20% - Accent5 4" xfId="1233"/>
    <cellStyle name="20% - Accent5 5" xfId="1234"/>
    <cellStyle name="20% - Accent5 6" xfId="1235"/>
    <cellStyle name="20% - Accent5 7" xfId="1236"/>
    <cellStyle name="20% - Accent6 2" xfId="1237"/>
    <cellStyle name="20% - Accent6 3" xfId="1238"/>
    <cellStyle name="20% - Accent6 4" xfId="1239"/>
    <cellStyle name="20% - Accent6 5" xfId="1240"/>
    <cellStyle name="20% - Accent6 6" xfId="1241"/>
    <cellStyle name="20% - Accent6 7" xfId="1242"/>
    <cellStyle name="20% - ส่วนที่ถูกเน้น1" xfId="1243"/>
    <cellStyle name="20% - ส่วนที่ถูกเน้น2" xfId="1244"/>
    <cellStyle name="20% - ส่วนที่ถูกเน้น3" xfId="1245"/>
    <cellStyle name="20% - ส่วนที่ถูกเน้น4" xfId="1246"/>
    <cellStyle name="20% - ส่วนที่ถูกเน้น5" xfId="1247"/>
    <cellStyle name="20% - ส่วนที่ถูกเน้น6" xfId="1248"/>
    <cellStyle name="40% - Accent1 2" xfId="1249"/>
    <cellStyle name="40% - Accent1 3" xfId="1250"/>
    <cellStyle name="40% - Accent1 4" xfId="1251"/>
    <cellStyle name="40% - Accent1 5" xfId="1252"/>
    <cellStyle name="40% - Accent1 6" xfId="1253"/>
    <cellStyle name="40% - Accent1 7" xfId="1254"/>
    <cellStyle name="40% - Accent2 2" xfId="1255"/>
    <cellStyle name="40% - Accent2 3" xfId="1256"/>
    <cellStyle name="40% - Accent2 4" xfId="1257"/>
    <cellStyle name="40% - Accent2 5" xfId="1258"/>
    <cellStyle name="40% - Accent2 6" xfId="1259"/>
    <cellStyle name="40% - Accent2 7" xfId="1260"/>
    <cellStyle name="40% - Accent3 2" xfId="1261"/>
    <cellStyle name="40% - Accent3 3" xfId="1262"/>
    <cellStyle name="40% - Accent3 4" xfId="1263"/>
    <cellStyle name="40% - Accent3 5" xfId="1264"/>
    <cellStyle name="40% - Accent3 6" xfId="1265"/>
    <cellStyle name="40% - Accent3 7" xfId="1266"/>
    <cellStyle name="40% - Accent4 2" xfId="1267"/>
    <cellStyle name="40% - Accent4 3" xfId="1268"/>
    <cellStyle name="40% - Accent4 4" xfId="1269"/>
    <cellStyle name="40% - Accent4 5" xfId="1270"/>
    <cellStyle name="40% - Accent4 6" xfId="1271"/>
    <cellStyle name="40% - Accent4 7" xfId="1272"/>
    <cellStyle name="40% - Accent5 2" xfId="1273"/>
    <cellStyle name="40% - Accent5 3" xfId="1274"/>
    <cellStyle name="40% - Accent5 4" xfId="1275"/>
    <cellStyle name="40% - Accent5 5" xfId="1276"/>
    <cellStyle name="40% - Accent5 6" xfId="1277"/>
    <cellStyle name="40% - Accent5 7" xfId="1278"/>
    <cellStyle name="40% - Accent6 2" xfId="1279"/>
    <cellStyle name="40% - Accent6 3" xfId="1280"/>
    <cellStyle name="40% - Accent6 4" xfId="1281"/>
    <cellStyle name="40% - Accent6 5" xfId="1282"/>
    <cellStyle name="40% - Accent6 6" xfId="1283"/>
    <cellStyle name="40% - Accent6 7" xfId="1284"/>
    <cellStyle name="40% - ส่วนที่ถูกเน้น1" xfId="1285"/>
    <cellStyle name="40% - ส่วนที่ถูกเน้น2" xfId="1286"/>
    <cellStyle name="40% - ส่วนที่ถูกเน้น3" xfId="1287"/>
    <cellStyle name="40% - ส่วนที่ถูกเน้น4" xfId="1288"/>
    <cellStyle name="40% - ส่วนที่ถูกเน้น5" xfId="1289"/>
    <cellStyle name="40% - ส่วนที่ถูกเน้น6" xfId="1290"/>
    <cellStyle name="60% - Accent1 2" xfId="1291"/>
    <cellStyle name="60% - Accent1 3" xfId="1292"/>
    <cellStyle name="60% - Accent1 4" xfId="1293"/>
    <cellStyle name="60% - Accent1 5" xfId="1294"/>
    <cellStyle name="60% - Accent1 6" xfId="1295"/>
    <cellStyle name="60% - Accent1 7" xfId="1296"/>
    <cellStyle name="60% - Accent2 2" xfId="1297"/>
    <cellStyle name="60% - Accent2 3" xfId="1298"/>
    <cellStyle name="60% - Accent2 4" xfId="1299"/>
    <cellStyle name="60% - Accent2 5" xfId="1300"/>
    <cellStyle name="60% - Accent2 6" xfId="1301"/>
    <cellStyle name="60% - Accent2 7" xfId="1302"/>
    <cellStyle name="60% - Accent3 2" xfId="1303"/>
    <cellStyle name="60% - Accent3 3" xfId="1304"/>
    <cellStyle name="60% - Accent3 4" xfId="1305"/>
    <cellStyle name="60% - Accent3 5" xfId="1306"/>
    <cellStyle name="60% - Accent3 6" xfId="1307"/>
    <cellStyle name="60% - Accent3 7" xfId="1308"/>
    <cellStyle name="60% - Accent4 2" xfId="1309"/>
    <cellStyle name="60% - Accent4 3" xfId="1310"/>
    <cellStyle name="60% - Accent4 4" xfId="1311"/>
    <cellStyle name="60% - Accent4 5" xfId="1312"/>
    <cellStyle name="60% - Accent4 6" xfId="1313"/>
    <cellStyle name="60% - Accent4 7" xfId="1314"/>
    <cellStyle name="60% - Accent5 2" xfId="1315"/>
    <cellStyle name="60% - Accent5 3" xfId="1316"/>
    <cellStyle name="60% - Accent5 4" xfId="1317"/>
    <cellStyle name="60% - Accent5 5" xfId="1318"/>
    <cellStyle name="60% - Accent5 6" xfId="1319"/>
    <cellStyle name="60% - Accent5 7" xfId="1320"/>
    <cellStyle name="60% - Accent6 2" xfId="1321"/>
    <cellStyle name="60% - Accent6 3" xfId="1322"/>
    <cellStyle name="60% - Accent6 4" xfId="1323"/>
    <cellStyle name="60% - Accent6 5" xfId="1324"/>
    <cellStyle name="60% - Accent6 6" xfId="1325"/>
    <cellStyle name="60% - Accent6 7" xfId="1326"/>
    <cellStyle name="60% - ส่วนที่ถูกเน้น1" xfId="1327"/>
    <cellStyle name="60% - ส่วนที่ถูกเน้น2" xfId="1328"/>
    <cellStyle name="60% - ส่วนที่ถูกเน้น3" xfId="1329"/>
    <cellStyle name="60% - ส่วนที่ถูกเน้น4" xfId="1330"/>
    <cellStyle name="60% - ส่วนที่ถูกเน้น5" xfId="1331"/>
    <cellStyle name="60% - ส่วนที่ถูกเน้น6" xfId="1332"/>
    <cellStyle name="75" xfId="1333"/>
    <cellStyle name="Accent1 2" xfId="1334"/>
    <cellStyle name="Accent1 3" xfId="1335"/>
    <cellStyle name="Accent1 4" xfId="1336"/>
    <cellStyle name="Accent1 5" xfId="1337"/>
    <cellStyle name="Accent1 6" xfId="1338"/>
    <cellStyle name="Accent1 7" xfId="1339"/>
    <cellStyle name="Accent2 2" xfId="1340"/>
    <cellStyle name="Accent2 3" xfId="1341"/>
    <cellStyle name="Accent2 4" xfId="1342"/>
    <cellStyle name="Accent2 5" xfId="1343"/>
    <cellStyle name="Accent2 6" xfId="1344"/>
    <cellStyle name="Accent2 7" xfId="1345"/>
    <cellStyle name="Accent3 2" xfId="1346"/>
    <cellStyle name="Accent3 3" xfId="1347"/>
    <cellStyle name="Accent3 4" xfId="1348"/>
    <cellStyle name="Accent3 5" xfId="1349"/>
    <cellStyle name="Accent3 6" xfId="1350"/>
    <cellStyle name="Accent3 7" xfId="1351"/>
    <cellStyle name="Accent4 2" xfId="1352"/>
    <cellStyle name="Accent4 3" xfId="1353"/>
    <cellStyle name="Accent4 4" xfId="1354"/>
    <cellStyle name="Accent4 5" xfId="1355"/>
    <cellStyle name="Accent4 6" xfId="1356"/>
    <cellStyle name="Accent4 7" xfId="1357"/>
    <cellStyle name="Accent5 2" xfId="1358"/>
    <cellStyle name="Accent5 3" xfId="1359"/>
    <cellStyle name="Accent5 4" xfId="1360"/>
    <cellStyle name="Accent5 5" xfId="1361"/>
    <cellStyle name="Accent5 6" xfId="1362"/>
    <cellStyle name="Accent5 7" xfId="1363"/>
    <cellStyle name="Accent6 2" xfId="1364"/>
    <cellStyle name="Accent6 2 2" xfId="1365"/>
    <cellStyle name="Accent6 2 3" xfId="1366"/>
    <cellStyle name="Accent6 3" xfId="1367"/>
    <cellStyle name="Accent6 4" xfId="1368"/>
    <cellStyle name="Accent6 5" xfId="1369"/>
    <cellStyle name="Accent6 6" xfId="1370"/>
    <cellStyle name="ÅëÈ­ [0]_laroux" xfId="1371"/>
    <cellStyle name="ÅëÈ­_laroux" xfId="1372"/>
    <cellStyle name="ÄÞ¸¶ [0]_laroux" xfId="1373"/>
    <cellStyle name="ÄÞ¸¶_laroux" xfId="1374"/>
    <cellStyle name="axlcolour" xfId="1375"/>
    <cellStyle name="Bad 2" xfId="1376"/>
    <cellStyle name="Bad 3" xfId="1377"/>
    <cellStyle name="Bad 4" xfId="1378"/>
    <cellStyle name="Bad 5" xfId="1379"/>
    <cellStyle name="Bad 6" xfId="1380"/>
    <cellStyle name="Body" xfId="1381"/>
    <cellStyle name="Ç¥ÁØ_ÀÎÀç°³¹ß¿ø" xfId="1382"/>
    <cellStyle name="Calc Currency (0)" xfId="1383"/>
    <cellStyle name="Calc Currency (0) 2" xfId="1384"/>
    <cellStyle name="Calc Currency (0) 3" xfId="1385"/>
    <cellStyle name="Calc Currency (2)" xfId="1386"/>
    <cellStyle name="Calc Currency (2) 2" xfId="1387"/>
    <cellStyle name="Calc Currency (2) 3" xfId="1388"/>
    <cellStyle name="Calc Percent (0)" xfId="1389"/>
    <cellStyle name="Calc Percent (0) 2" xfId="1390"/>
    <cellStyle name="Calc Percent (0) 3" xfId="1391"/>
    <cellStyle name="Calc Percent (1)" xfId="1392"/>
    <cellStyle name="Calc Percent (1) 2" xfId="1393"/>
    <cellStyle name="Calc Percent (1) 3" xfId="1394"/>
    <cellStyle name="Calc Percent (2)" xfId="1395"/>
    <cellStyle name="Calc Percent (2) 2" xfId="1396"/>
    <cellStyle name="Calc Percent (2) 3" xfId="1397"/>
    <cellStyle name="Calc Units (0)" xfId="1398"/>
    <cellStyle name="Calc Units (0) 2" xfId="1399"/>
    <cellStyle name="Calc Units (0) 3" xfId="1400"/>
    <cellStyle name="Calc Units (1)" xfId="1401"/>
    <cellStyle name="Calc Units (1) 2" xfId="1402"/>
    <cellStyle name="Calc Units (1) 3" xfId="1403"/>
    <cellStyle name="Calc Units (2)" xfId="1404"/>
    <cellStyle name="Calc Units (2) 2" xfId="1405"/>
    <cellStyle name="Calc Units (2) 3" xfId="1406"/>
    <cellStyle name="Calculated" xfId="1407"/>
    <cellStyle name="Calculation 2" xfId="1408"/>
    <cellStyle name="Calculation 3" xfId="1409"/>
    <cellStyle name="Calculation 4" xfId="1410"/>
    <cellStyle name="Calculation 5" xfId="1411"/>
    <cellStyle name="Calculation 6" xfId="1412"/>
    <cellStyle name="Calculation 7" xfId="1413"/>
    <cellStyle name="category" xfId="1414"/>
    <cellStyle name="category 2" xfId="1415"/>
    <cellStyle name="category 3" xfId="1416"/>
    <cellStyle name="Check Cell 2" xfId="1417"/>
    <cellStyle name="Check Cell 3" xfId="1418"/>
    <cellStyle name="Check Cell 4" xfId="1419"/>
    <cellStyle name="Check Cell 5" xfId="1420"/>
    <cellStyle name="Check Cell 6" xfId="1421"/>
    <cellStyle name="Check Cell 7" xfId="1422"/>
    <cellStyle name="Collegamento ipertestuale" xfId="1423"/>
    <cellStyle name="Collegamento ipertestuale visitato" xfId="1424"/>
    <cellStyle name="Collegamento ipertestuale_2008Q1_JI Group - Note R11" xfId="1425"/>
    <cellStyle name="Comma" xfId="1426" builtinId="3"/>
    <cellStyle name="Comma  - Style1" xfId="1427"/>
    <cellStyle name="Comma  - Style2" xfId="1428"/>
    <cellStyle name="Comma  - Style3" xfId="1429"/>
    <cellStyle name="Comma  - Style4" xfId="1430"/>
    <cellStyle name="Comma  - Style5" xfId="1431"/>
    <cellStyle name="Comma  - Style6" xfId="1432"/>
    <cellStyle name="Comma  - Style7" xfId="1433"/>
    <cellStyle name="Comma  - Style7 2" xfId="1434"/>
    <cellStyle name="Comma  - Style7 3" xfId="1435"/>
    <cellStyle name="Comma  - Style8" xfId="1436"/>
    <cellStyle name="Comma  - Style8 2" xfId="1437"/>
    <cellStyle name="Comma  - Style8 3" xfId="1438"/>
    <cellStyle name="Comma [00]" xfId="1439"/>
    <cellStyle name="Comma [00] 2" xfId="1440"/>
    <cellStyle name="Comma [00] 3" xfId="1441"/>
    <cellStyle name="Comma 10" xfId="1442"/>
    <cellStyle name="Comma 11" xfId="1443"/>
    <cellStyle name="Comma 12" xfId="1444"/>
    <cellStyle name="Comma 13" xfId="1445"/>
    <cellStyle name="Comma 14" xfId="1446"/>
    <cellStyle name="Comma 15" xfId="1447"/>
    <cellStyle name="Comma 16" xfId="1448"/>
    <cellStyle name="Comma 17" xfId="1449"/>
    <cellStyle name="Comma 18" xfId="1450"/>
    <cellStyle name="Comma 19" xfId="1451"/>
    <cellStyle name="Comma 2" xfId="1452"/>
    <cellStyle name="Comma 2 2" xfId="1453"/>
    <cellStyle name="Comma 2 3" xfId="1454"/>
    <cellStyle name="Comma 2 4" xfId="1455"/>
    <cellStyle name="Comma 2 5" xfId="1456"/>
    <cellStyle name="Comma 2 6" xfId="1457"/>
    <cellStyle name="Comma 20" xfId="1458"/>
    <cellStyle name="Comma 21" xfId="1459"/>
    <cellStyle name="Comma 22" xfId="1460"/>
    <cellStyle name="Comma 23" xfId="1461"/>
    <cellStyle name="Comma 24" xfId="1462"/>
    <cellStyle name="Comma 25" xfId="1463"/>
    <cellStyle name="Comma 26" xfId="1464"/>
    <cellStyle name="Comma 27" xfId="1465"/>
    <cellStyle name="Comma 28" xfId="1466"/>
    <cellStyle name="Comma 29" xfId="1467"/>
    <cellStyle name="Comma 3" xfId="1468"/>
    <cellStyle name="Comma 3 2" xfId="1469"/>
    <cellStyle name="Comma 3 3" xfId="1470"/>
    <cellStyle name="Comma 3 4" xfId="1471"/>
    <cellStyle name="Comma 3 5" xfId="1472"/>
    <cellStyle name="Comma 3 6" xfId="1473"/>
    <cellStyle name="Comma 3 6 2" xfId="1474"/>
    <cellStyle name="Comma 3 6 2 2" xfId="1475"/>
    <cellStyle name="Comma 3 6 3" xfId="1476"/>
    <cellStyle name="Comma 3 7" xfId="1477"/>
    <cellStyle name="Comma 3 7 2" xfId="1478"/>
    <cellStyle name="Comma 3 8" xfId="1479"/>
    <cellStyle name="Comma 3 9" xfId="1480"/>
    <cellStyle name="Comma 30" xfId="1481"/>
    <cellStyle name="Comma 31" xfId="2076"/>
    <cellStyle name="Comma 32" xfId="2079"/>
    <cellStyle name="Comma 33" xfId="2082"/>
    <cellStyle name="Comma 4" xfId="1482"/>
    <cellStyle name="Comma 4 2" xfId="1483"/>
    <cellStyle name="Comma 4 3" xfId="1484"/>
    <cellStyle name="Comma 4 3 2" xfId="1485"/>
    <cellStyle name="Comma 4 3 2 2" xfId="1486"/>
    <cellStyle name="Comma 4 3 3" xfId="1487"/>
    <cellStyle name="Comma 4 4" xfId="1488"/>
    <cellStyle name="Comma 4 4 2" xfId="1489"/>
    <cellStyle name="Comma 4 5" xfId="1490"/>
    <cellStyle name="Comma 5" xfId="1491"/>
    <cellStyle name="Comma 6" xfId="1492"/>
    <cellStyle name="Comma 7" xfId="1493"/>
    <cellStyle name="Comma 8" xfId="1494"/>
    <cellStyle name="Comma 9" xfId="1495"/>
    <cellStyle name="comma zerodec" xfId="1496"/>
    <cellStyle name="comma zerodec 2" xfId="1497"/>
    <cellStyle name="comma zerodec 2 2" xfId="1498"/>
    <cellStyle name="comma zerodec 2 3" xfId="1499"/>
    <cellStyle name="comma zerodec 3" xfId="1500"/>
    <cellStyle name="comma zerodec 4" xfId="1501"/>
    <cellStyle name="comma zerodec_JI-Cost Q3-14(acc)" xfId="1502"/>
    <cellStyle name="Credit" xfId="1503"/>
    <cellStyle name="Credit subtotal" xfId="1504"/>
    <cellStyle name="Credit Total" xfId="1505"/>
    <cellStyle name="Credit_(2)Sum of cash&amp;cash equivalent" xfId="1506"/>
    <cellStyle name="Currencx [0]_Sheet1_rev_oall" xfId="2077"/>
    <cellStyle name="Currency [00]" xfId="1507"/>
    <cellStyle name="Currency [00] 2" xfId="1508"/>
    <cellStyle name="Currency [00] 3" xfId="1509"/>
    <cellStyle name="Currency1" xfId="1510"/>
    <cellStyle name="Currency1 2" xfId="1511"/>
    <cellStyle name="Currency1_JI-Cost Q3-14(acc)" xfId="1512"/>
    <cellStyle name="Date" xfId="1513"/>
    <cellStyle name="Date 2" xfId="1514"/>
    <cellStyle name="Date 3" xfId="1515"/>
    <cellStyle name="Date Short" xfId="1516"/>
    <cellStyle name="Date Short 2" xfId="1517"/>
    <cellStyle name="Date Short 3" xfId="1518"/>
    <cellStyle name="Date_(15) Inventory" xfId="1519"/>
    <cellStyle name="Debit" xfId="1520"/>
    <cellStyle name="Debit subtotal" xfId="1521"/>
    <cellStyle name="Debit Total" xfId="1522"/>
    <cellStyle name="Debit_(2)Sum of cash&amp;cash equivalent" xfId="1523"/>
    <cellStyle name="Dezimal [0]_Referenzkonfigurationen; Vergult 14.7" xfId="1524"/>
    <cellStyle name="Dezimal_Referenzkonfigurationen; Vergult 14.7" xfId="1525"/>
    <cellStyle name="Dollar (zero dec)" xfId="1526"/>
    <cellStyle name="Dollar (zero dec) 2" xfId="1527"/>
    <cellStyle name="Dollar (zero dec)_JI-Cost Q3-14(acc)" xfId="1528"/>
    <cellStyle name="Dollars" xfId="1529"/>
    <cellStyle name="Dollars 2" xfId="1530"/>
    <cellStyle name="Dollars 3" xfId="1531"/>
    <cellStyle name="E&amp;Y House" xfId="1532"/>
    <cellStyle name="E&amp;Y House 2" xfId="1533"/>
    <cellStyle name="E&amp;Y House 3" xfId="1534"/>
    <cellStyle name="E&amp;Y House 4" xfId="1535"/>
    <cellStyle name="En-t?te 1" xfId="1536"/>
    <cellStyle name="En-t?te 2" xfId="1537"/>
    <cellStyle name="Enter Currency (0)" xfId="1538"/>
    <cellStyle name="Enter Currency (0) 2" xfId="1539"/>
    <cellStyle name="Enter Currency (0) 3" xfId="1540"/>
    <cellStyle name="Enter Currency (2)" xfId="1541"/>
    <cellStyle name="Enter Currency (2) 2" xfId="1542"/>
    <cellStyle name="Enter Currency (2) 3" xfId="1543"/>
    <cellStyle name="Enter Units (0)" xfId="1544"/>
    <cellStyle name="Enter Units (0) 2" xfId="1545"/>
    <cellStyle name="Enter Units (0) 3" xfId="1546"/>
    <cellStyle name="Enter Units (1)" xfId="1547"/>
    <cellStyle name="Enter Units (1) 2" xfId="1548"/>
    <cellStyle name="Enter Units (1) 3" xfId="1549"/>
    <cellStyle name="Enter Units (2)" xfId="1550"/>
    <cellStyle name="Enter Units (2) 2" xfId="1551"/>
    <cellStyle name="Enter Units (2) 3" xfId="1552"/>
    <cellStyle name="En-tête 1" xfId="1553"/>
    <cellStyle name="En-tête 2" xfId="1554"/>
    <cellStyle name="entry box" xfId="1555"/>
    <cellStyle name="En-t๊te 1" xfId="1556"/>
    <cellStyle name="En-t๊te 2" xfId="1557"/>
    <cellStyle name="Euro" xfId="1558"/>
    <cellStyle name="Euro 10" xfId="1559"/>
    <cellStyle name="Euro 2" xfId="1560"/>
    <cellStyle name="Euro 3" xfId="1561"/>
    <cellStyle name="Euro 4" xfId="1562"/>
    <cellStyle name="Euro 5" xfId="1563"/>
    <cellStyle name="Euro 6" xfId="1564"/>
    <cellStyle name="Euro 7" xfId="1565"/>
    <cellStyle name="Euro 8" xfId="1566"/>
    <cellStyle name="Euro 9" xfId="1567"/>
    <cellStyle name="Euro_(2)Sum of cash&amp;cash equivalent" xfId="1568"/>
    <cellStyle name="Excel Built-in Normal" xfId="1569"/>
    <cellStyle name="explanation" xfId="1570"/>
    <cellStyle name="Explanatory Text 2" xfId="1571"/>
    <cellStyle name="Explanatory Text 3" xfId="1572"/>
    <cellStyle name="Explanatory Text 4" xfId="1573"/>
    <cellStyle name="Explanatory Text 5" xfId="1574"/>
    <cellStyle name="Explanatory Text 6" xfId="1575"/>
    <cellStyle name="Explanatory Text 7" xfId="1576"/>
    <cellStyle name="Feld_muß" xfId="1577"/>
    <cellStyle name="Financier0" xfId="1578"/>
    <cellStyle name="Fixed" xfId="1579"/>
    <cellStyle name="Fixed 2" xfId="1580"/>
    <cellStyle name="Fixed 3" xfId="1581"/>
    <cellStyle name="Folloŷed Hyperlink" xfId="1582"/>
    <cellStyle name="Good 2" xfId="1583"/>
    <cellStyle name="Good 3" xfId="1584"/>
    <cellStyle name="Good 4" xfId="1585"/>
    <cellStyle name="Good 5" xfId="1586"/>
    <cellStyle name="Good 6" xfId="1587"/>
    <cellStyle name="Good 7" xfId="1588"/>
    <cellStyle name="Grey" xfId="1589"/>
    <cellStyle name="Grey 2" xfId="1590"/>
    <cellStyle name="HEADER" xfId="1591"/>
    <cellStyle name="Header - Style1" xfId="1592"/>
    <cellStyle name="Header - Style1 2" xfId="1593"/>
    <cellStyle name="Header - Style1 3" xfId="1594"/>
    <cellStyle name="Header - Style1_JI-Cost Q3-14(acc)" xfId="1595"/>
    <cellStyle name="HEADER 2" xfId="1596"/>
    <cellStyle name="HEADER 3" xfId="1597"/>
    <cellStyle name="HEADER 4" xfId="1598"/>
    <cellStyle name="HEADER 5" xfId="1599"/>
    <cellStyle name="HEADER 6" xfId="1600"/>
    <cellStyle name="HEADER 7" xfId="1601"/>
    <cellStyle name="HEADER 8" xfId="1602"/>
    <cellStyle name="HEADER_(15) Inventory" xfId="1603"/>
    <cellStyle name="Header1" xfId="1604"/>
    <cellStyle name="Header1 2" xfId="1605"/>
    <cellStyle name="Header1 3" xfId="1606"/>
    <cellStyle name="Header2" xfId="1607"/>
    <cellStyle name="Header2 2" xfId="1608"/>
    <cellStyle name="Header2 3" xfId="1609"/>
    <cellStyle name="Heading" xfId="1610"/>
    <cellStyle name="Heading 1 2" xfId="1611"/>
    <cellStyle name="Heading 1 3" xfId="1612"/>
    <cellStyle name="Heading 1 4" xfId="1613"/>
    <cellStyle name="Heading 1 5" xfId="1614"/>
    <cellStyle name="Heading 1 6" xfId="1615"/>
    <cellStyle name="Heading 1 7" xfId="1616"/>
    <cellStyle name="Heading 2 2" xfId="1617"/>
    <cellStyle name="Heading 2 3" xfId="1618"/>
    <cellStyle name="Heading 2 4" xfId="1619"/>
    <cellStyle name="Heading 2 5" xfId="1620"/>
    <cellStyle name="Heading 2 6" xfId="1621"/>
    <cellStyle name="Heading 2 7" xfId="1622"/>
    <cellStyle name="Heading 3 2" xfId="1623"/>
    <cellStyle name="Heading 3 3" xfId="1624"/>
    <cellStyle name="Heading 3 4" xfId="1625"/>
    <cellStyle name="Heading 3 5" xfId="1626"/>
    <cellStyle name="Heading 3 6" xfId="1627"/>
    <cellStyle name="Heading 3 7" xfId="1628"/>
    <cellStyle name="Heading 4 2" xfId="1629"/>
    <cellStyle name="Heading 4 3" xfId="1630"/>
    <cellStyle name="Heading 4 4" xfId="1631"/>
    <cellStyle name="Heading 4 5" xfId="1632"/>
    <cellStyle name="Heading 4 6" xfId="1633"/>
    <cellStyle name="Heading 4 7" xfId="1634"/>
    <cellStyle name="Heading 5" xfId="1635"/>
    <cellStyle name="Heading 6" xfId="1636"/>
    <cellStyle name="HEADING1" xfId="1637"/>
    <cellStyle name="HEADING1 2" xfId="1638"/>
    <cellStyle name="HEADING1 3" xfId="1639"/>
    <cellStyle name="HEADING2" xfId="1640"/>
    <cellStyle name="HEADING2 2" xfId="1641"/>
    <cellStyle name="HEADING2 3" xfId="1642"/>
    <cellStyle name="hidden" xfId="1643"/>
    <cellStyle name="imp-pr-item" xfId="1644"/>
    <cellStyle name="Input [yellow]" xfId="1645"/>
    <cellStyle name="Input [yellow] 2" xfId="1646"/>
    <cellStyle name="Input 10" xfId="1647"/>
    <cellStyle name="Input 11" xfId="1648"/>
    <cellStyle name="Input 12" xfId="1649"/>
    <cellStyle name="Input 13" xfId="1650"/>
    <cellStyle name="Input 14" xfId="1651"/>
    <cellStyle name="Input 15" xfId="1652"/>
    <cellStyle name="Input 16" xfId="1653"/>
    <cellStyle name="Input 17" xfId="1654"/>
    <cellStyle name="Input 18" xfId="1655"/>
    <cellStyle name="Input 19" xfId="1656"/>
    <cellStyle name="Input 2" xfId="1657"/>
    <cellStyle name="Input 20" xfId="1658"/>
    <cellStyle name="Input 21" xfId="1659"/>
    <cellStyle name="Input 22" xfId="1660"/>
    <cellStyle name="Input 23" xfId="1661"/>
    <cellStyle name="Input 24" xfId="1662"/>
    <cellStyle name="Input 25" xfId="1663"/>
    <cellStyle name="Input 26" xfId="1664"/>
    <cellStyle name="Input 27" xfId="1665"/>
    <cellStyle name="Input 28" xfId="1666"/>
    <cellStyle name="Input 29" xfId="1667"/>
    <cellStyle name="Input 3" xfId="1668"/>
    <cellStyle name="Input 30" xfId="1669"/>
    <cellStyle name="Input 31" xfId="1670"/>
    <cellStyle name="Input 32" xfId="1671"/>
    <cellStyle name="Input 33" xfId="1672"/>
    <cellStyle name="Input 34" xfId="1673"/>
    <cellStyle name="Input 35" xfId="1674"/>
    <cellStyle name="Input 4" xfId="1675"/>
    <cellStyle name="Input 5" xfId="1676"/>
    <cellStyle name="Input 6" xfId="1677"/>
    <cellStyle name="Input 7" xfId="1678"/>
    <cellStyle name="Input 8" xfId="1679"/>
    <cellStyle name="Input 9" xfId="1680"/>
    <cellStyle name="Link Currency (0)" xfId="1681"/>
    <cellStyle name="Link Currency (0) 2" xfId="1682"/>
    <cellStyle name="Link Currency (0) 3" xfId="1683"/>
    <cellStyle name="Link Currency (2)" xfId="1684"/>
    <cellStyle name="Link Currency (2) 2" xfId="1685"/>
    <cellStyle name="Link Currency (2) 3" xfId="1686"/>
    <cellStyle name="Link Units (0)" xfId="1687"/>
    <cellStyle name="Link Units (0) 2" xfId="1688"/>
    <cellStyle name="Link Units (0) 3" xfId="1689"/>
    <cellStyle name="Link Units (1)" xfId="1690"/>
    <cellStyle name="Link Units (1) 2" xfId="1691"/>
    <cellStyle name="Link Units (1) 3" xfId="1692"/>
    <cellStyle name="Link Units (2)" xfId="1693"/>
    <cellStyle name="Link Units (2) 2" xfId="1694"/>
    <cellStyle name="Link Units (2) 3" xfId="1695"/>
    <cellStyle name="Linked Cell 2" xfId="1696"/>
    <cellStyle name="Linked Cell 3" xfId="1697"/>
    <cellStyle name="Linked Cell 4" xfId="1698"/>
    <cellStyle name="Linked Cell 5" xfId="1699"/>
    <cellStyle name="Linked Cell 6" xfId="1700"/>
    <cellStyle name="Linked Cell 7" xfId="1701"/>
    <cellStyle name="MARQ" xfId="1702"/>
    <cellStyle name="MARQ 2" xfId="2078"/>
    <cellStyle name="Migliaia (0)_1320 NX" xfId="1703"/>
    <cellStyle name="Migliaia_1320 NX" xfId="1704"/>
    <cellStyle name="Millares [0]_DEVISCAN" xfId="1705"/>
    <cellStyle name="Millares_DEVISCAN" xfId="1706"/>
    <cellStyle name="Milliers [0]_1300NM" xfId="1707"/>
    <cellStyle name="Milliers_1300NM" xfId="1708"/>
    <cellStyle name="Model" xfId="1709"/>
    <cellStyle name="Model 2" xfId="1710"/>
    <cellStyle name="Model 3" xfId="1711"/>
    <cellStyle name="Mon?taire [0]_ADMFT1" xfId="1712"/>
    <cellStyle name="Mon?taire_ADMFT1" xfId="1713"/>
    <cellStyle name="Mon?taire0" xfId="1714"/>
    <cellStyle name="Moneda [0]_DEVISCAN" xfId="1715"/>
    <cellStyle name="Moneda_DEVISCAN" xfId="1716"/>
    <cellStyle name="Monétaire [0]_1300NM" xfId="1717"/>
    <cellStyle name="Monétaire_1300NM" xfId="1718"/>
    <cellStyle name="Monétaire0" xfId="1719"/>
    <cellStyle name="Mon้taire [0]_ADMFT1" xfId="1720"/>
    <cellStyle name="Mon้taire_ADMFT1" xfId="1721"/>
    <cellStyle name="Mon้taire0" xfId="1722"/>
    <cellStyle name="Neutral 2" xfId="1723"/>
    <cellStyle name="Neutral 3" xfId="1724"/>
    <cellStyle name="Neutral 4" xfId="1725"/>
    <cellStyle name="Neutral 5" xfId="1726"/>
    <cellStyle name="Neutral 6" xfId="1727"/>
    <cellStyle name="Neutral 7" xfId="1728"/>
    <cellStyle name="no dec" xfId="1729"/>
    <cellStyle name="no dec 2" xfId="1730"/>
    <cellStyle name="no dec_JI-Cost Q3-14(acc)" xfId="1731"/>
    <cellStyle name="Normal" xfId="0" builtinId="0"/>
    <cellStyle name="Normal - Style1" xfId="1732"/>
    <cellStyle name="Normal - Style1 2" xfId="1733"/>
    <cellStyle name="Normal - Style1 3" xfId="1734"/>
    <cellStyle name="Normal - Style1 4" xfId="1735"/>
    <cellStyle name="Normal - Style1_JI-Cost Q3-14(acc)" xfId="1736"/>
    <cellStyle name="Normal 10" xfId="1737"/>
    <cellStyle name="Normal 11" xfId="1738"/>
    <cellStyle name="Normal 12" xfId="1739"/>
    <cellStyle name="Normal 13" xfId="1740"/>
    <cellStyle name="Normal 14" xfId="1741"/>
    <cellStyle name="Normal 15" xfId="1742"/>
    <cellStyle name="Normal 16" xfId="1743"/>
    <cellStyle name="Normal 17" xfId="1744"/>
    <cellStyle name="Normal 18" xfId="1745"/>
    <cellStyle name="Normal 18 2" xfId="1746"/>
    <cellStyle name="Normal 18 2 2" xfId="1747"/>
    <cellStyle name="Normal 18 3" xfId="1748"/>
    <cellStyle name="Normal 19" xfId="1749"/>
    <cellStyle name="Normal 19 2" xfId="1750"/>
    <cellStyle name="Normal 19 2 2" xfId="1751"/>
    <cellStyle name="Normal 19 3" xfId="1752"/>
    <cellStyle name="Normal 2" xfId="1753"/>
    <cellStyle name="Normal 2 2" xfId="1754"/>
    <cellStyle name="Normal 2 2 2" xfId="1755"/>
    <cellStyle name="Normal 2 3" xfId="1756"/>
    <cellStyle name="Normal 2 3 2" xfId="1757"/>
    <cellStyle name="Normal 2 4" xfId="1758"/>
    <cellStyle name="Normal 2 5" xfId="1759"/>
    <cellStyle name="Normal 2 6" xfId="1760"/>
    <cellStyle name="Normal 2 7" xfId="1761"/>
    <cellStyle name="Normal 2_JI-Cost Q3-14(acc)" xfId="1762"/>
    <cellStyle name="Normal 20" xfId="1763"/>
    <cellStyle name="Normal 20 2" xfId="1764"/>
    <cellStyle name="Normal 20 2 2" xfId="1765"/>
    <cellStyle name="Normal 20 3" xfId="1766"/>
    <cellStyle name="Normal 21" xfId="1767"/>
    <cellStyle name="Normal 21 2" xfId="1768"/>
    <cellStyle name="Normal 21 2 2" xfId="1769"/>
    <cellStyle name="Normal 21 3" xfId="1770"/>
    <cellStyle name="Normal 22" xfId="1771"/>
    <cellStyle name="Normal 22 2" xfId="1772"/>
    <cellStyle name="Normal 22 2 2" xfId="1773"/>
    <cellStyle name="Normal 22 3" xfId="1774"/>
    <cellStyle name="Normal 23" xfId="1775"/>
    <cellStyle name="Normal 23 2" xfId="1776"/>
    <cellStyle name="Normal 23 2 2" xfId="1777"/>
    <cellStyle name="Normal 23 3" xfId="1778"/>
    <cellStyle name="Normal 24" xfId="1779"/>
    <cellStyle name="Normal 25" xfId="1780"/>
    <cellStyle name="Normal 26" xfId="1781"/>
    <cellStyle name="Normal 27" xfId="1782"/>
    <cellStyle name="Normal 28" xfId="1783"/>
    <cellStyle name="Normal 29" xfId="1784"/>
    <cellStyle name="Normal 3" xfId="1785"/>
    <cellStyle name="Normal 3 2" xfId="1786"/>
    <cellStyle name="Normal 3 2 11 2 2" xfId="1787"/>
    <cellStyle name="Normal 3 2 2" xfId="1788"/>
    <cellStyle name="Normal 3 2 3" xfId="1789"/>
    <cellStyle name="Normal 3 2 3 2" xfId="1790"/>
    <cellStyle name="Normal 3 2 3 2 2" xfId="1791"/>
    <cellStyle name="Normal 3 2 3 3" xfId="1792"/>
    <cellStyle name="Normal 3 2 4" xfId="1793"/>
    <cellStyle name="Normal 3 2 4 2" xfId="1794"/>
    <cellStyle name="Normal 3 2 5" xfId="1795"/>
    <cellStyle name="Normal 3 3" xfId="1796"/>
    <cellStyle name="Normal 3 3 2" xfId="1797"/>
    <cellStyle name="Normal 3 4" xfId="1798"/>
    <cellStyle name="Normal 3 5" xfId="1799"/>
    <cellStyle name="Normal 3 5 2" xfId="1800"/>
    <cellStyle name="Normal 3 5 2 2" xfId="1801"/>
    <cellStyle name="Normal 3 5 3" xfId="1802"/>
    <cellStyle name="Normal 3 6" xfId="1803"/>
    <cellStyle name="Normal 3 6 2" xfId="1804"/>
    <cellStyle name="Normal 3 7" xfId="1805"/>
    <cellStyle name="Normal 3 8" xfId="1806"/>
    <cellStyle name="Normal 30" xfId="1807"/>
    <cellStyle name="Normal 31" xfId="1808"/>
    <cellStyle name="Normal 32" xfId="1809"/>
    <cellStyle name="Normal 33" xfId="1810"/>
    <cellStyle name="Normal 34" xfId="1811"/>
    <cellStyle name="Normal 35" xfId="1812"/>
    <cellStyle name="Normal 36" xfId="1813"/>
    <cellStyle name="Normal 37" xfId="1814"/>
    <cellStyle name="Normal 38" xfId="1815"/>
    <cellStyle name="Normal 38 2" xfId="1816"/>
    <cellStyle name="Normal 39" xfId="1817"/>
    <cellStyle name="Normal 4" xfId="1818"/>
    <cellStyle name="Normal 4 10 2" xfId="1819"/>
    <cellStyle name="Normal 4 2" xfId="1820"/>
    <cellStyle name="Normal 4 2 2" xfId="1821"/>
    <cellStyle name="Normal 4 3" xfId="1822"/>
    <cellStyle name="Normal 4 3 2" xfId="1823"/>
    <cellStyle name="Normal 4 4" xfId="1824"/>
    <cellStyle name="Normal 4 5" xfId="1825"/>
    <cellStyle name="Normal 4 5 2" xfId="1826"/>
    <cellStyle name="Normal 4 5 2 2" xfId="1827"/>
    <cellStyle name="Normal 4 5 3" xfId="1828"/>
    <cellStyle name="Normal 4 6" xfId="1829"/>
    <cellStyle name="Normal 4 6 2" xfId="1830"/>
    <cellStyle name="Normal 4 7" xfId="1831"/>
    <cellStyle name="Normal 4 8" xfId="1832"/>
    <cellStyle name="Normal 40" xfId="1833"/>
    <cellStyle name="Normal 41" xfId="1834"/>
    <cellStyle name="Normal 42" xfId="1835"/>
    <cellStyle name="Normal 43" xfId="1836"/>
    <cellStyle name="Normal 44" xfId="1837"/>
    <cellStyle name="Normal 45" xfId="1838"/>
    <cellStyle name="Normal 5" xfId="1839"/>
    <cellStyle name="Normal 5 2" xfId="1840"/>
    <cellStyle name="Normal 5 2 2" xfId="1841"/>
    <cellStyle name="Normal 5 2 2 2" xfId="1842"/>
    <cellStyle name="Normal 5 2 3" xfId="1843"/>
    <cellStyle name="Normal 5 3" xfId="1844"/>
    <cellStyle name="Normal 5 4" xfId="1845"/>
    <cellStyle name="Normal 5 4 2" xfId="1846"/>
    <cellStyle name="Normal 5 4 2 2" xfId="1847"/>
    <cellStyle name="Normal 5 4 3" xfId="1848"/>
    <cellStyle name="Normal 5 5" xfId="1849"/>
    <cellStyle name="Normal 5 5 2" xfId="1850"/>
    <cellStyle name="Normal 5 5 2 2" xfId="1851"/>
    <cellStyle name="Normal 5 5 3" xfId="1852"/>
    <cellStyle name="Normal 5 6" xfId="1853"/>
    <cellStyle name="Normal 5 6 2" xfId="1854"/>
    <cellStyle name="Normal 5 7" xfId="1855"/>
    <cellStyle name="Normal 6" xfId="1856"/>
    <cellStyle name="Normal 6 2" xfId="1857"/>
    <cellStyle name="Normal 6 2 2" xfId="1858"/>
    <cellStyle name="Normal 6 2 2 2" xfId="1859"/>
    <cellStyle name="Normal 6 2 3" xfId="1860"/>
    <cellStyle name="Normal 6 3" xfId="1861"/>
    <cellStyle name="Normal 6 4" xfId="1862"/>
    <cellStyle name="Normal 6 4 2" xfId="1863"/>
    <cellStyle name="Normal 6 5" xfId="1864"/>
    <cellStyle name="Normal 7" xfId="1865"/>
    <cellStyle name="Normal 8" xfId="1866"/>
    <cellStyle name="Normal 9" xfId="1867"/>
    <cellStyle name="Normale_1320 NX" xfId="1868"/>
    <cellStyle name="Normalny_Arkusz1" xfId="1869"/>
    <cellStyle name="Note 2" xfId="1870"/>
    <cellStyle name="Note 3" xfId="1871"/>
    <cellStyle name="Note 4" xfId="1872"/>
    <cellStyle name="Note 5" xfId="1873"/>
    <cellStyle name="Note 6" xfId="1874"/>
    <cellStyle name="Output 2" xfId="1875"/>
    <cellStyle name="Output 3" xfId="1876"/>
    <cellStyle name="Output 4" xfId="1877"/>
    <cellStyle name="Output 5" xfId="1878"/>
    <cellStyle name="Output 6" xfId="1879"/>
    <cellStyle name="Output 7" xfId="1880"/>
    <cellStyle name="Percent (0)" xfId="1881"/>
    <cellStyle name="Percent [0]" xfId="1882"/>
    <cellStyle name="Percent [0] 2" xfId="1883"/>
    <cellStyle name="Percent [0] 3" xfId="1884"/>
    <cellStyle name="Percent [00]" xfId="1885"/>
    <cellStyle name="Percent [00] 2" xfId="1886"/>
    <cellStyle name="Percent [00] 3" xfId="1887"/>
    <cellStyle name="Percent [2]" xfId="1888"/>
    <cellStyle name="Percent [2] 2" xfId="1889"/>
    <cellStyle name="Percent [2] 3" xfId="1890"/>
    <cellStyle name="Percent 10" xfId="1891"/>
    <cellStyle name="Percent 11" xfId="1892"/>
    <cellStyle name="Percent 12" xfId="1893"/>
    <cellStyle name="Percent 13" xfId="1894"/>
    <cellStyle name="Percent 14" xfId="1895"/>
    <cellStyle name="Percent 15" xfId="1896"/>
    <cellStyle name="Percent 16" xfId="1897"/>
    <cellStyle name="Percent 17" xfId="1898"/>
    <cellStyle name="Percent 18" xfId="1899"/>
    <cellStyle name="Percent 19" xfId="1900"/>
    <cellStyle name="Percent 2" xfId="1901"/>
    <cellStyle name="Percent 2 2" xfId="1902"/>
    <cellStyle name="Percent 2 3" xfId="1903"/>
    <cellStyle name="Percent 2 4" xfId="1904"/>
    <cellStyle name="Percent 2 5" xfId="1905"/>
    <cellStyle name="Percent 2 5 2" xfId="1906"/>
    <cellStyle name="Percent 2 5 2 2" xfId="1907"/>
    <cellStyle name="Percent 2 5 3" xfId="1908"/>
    <cellStyle name="Percent 2 6" xfId="1909"/>
    <cellStyle name="Percent 2 6 2" xfId="1910"/>
    <cellStyle name="Percent 20" xfId="1911"/>
    <cellStyle name="Percent 3" xfId="1912"/>
    <cellStyle name="Percent 4" xfId="1913"/>
    <cellStyle name="Percent 5" xfId="1914"/>
    <cellStyle name="Percent 6" xfId="1915"/>
    <cellStyle name="Percent 7" xfId="1916"/>
    <cellStyle name="Percent 8" xfId="1917"/>
    <cellStyle name="Percent 9" xfId="1918"/>
    <cellStyle name="Pilkku_BINV" xfId="1919"/>
    <cellStyle name="Pourcentage_TEMPTRAN" xfId="1920"/>
    <cellStyle name="Prefilled" xfId="1921"/>
    <cellStyle name="PrePop Currency (0)" xfId="1922"/>
    <cellStyle name="PrePop Currency (0) 2" xfId="1923"/>
    <cellStyle name="PrePop Currency (0) 3" xfId="1924"/>
    <cellStyle name="PrePop Currency (2)" xfId="1925"/>
    <cellStyle name="PrePop Currency (2) 2" xfId="1926"/>
    <cellStyle name="PrePop Currency (2) 3" xfId="1927"/>
    <cellStyle name="PrePop Units (0)" xfId="1928"/>
    <cellStyle name="PrePop Units (0) 2" xfId="1929"/>
    <cellStyle name="PrePop Units (0) 3" xfId="1930"/>
    <cellStyle name="PrePop Units (1)" xfId="1931"/>
    <cellStyle name="PrePop Units (1) 2" xfId="1932"/>
    <cellStyle name="PrePop Units (1) 3" xfId="1933"/>
    <cellStyle name="PrePop Units (2)" xfId="1934"/>
    <cellStyle name="PrePop Units (2) 2" xfId="1935"/>
    <cellStyle name="PrePop Units (2) 3" xfId="1936"/>
    <cellStyle name="price_item" xfId="1937"/>
    <cellStyle name="PropGenCurrencyFormat" xfId="1938"/>
    <cellStyle name="proposal1" xfId="1939"/>
    <cellStyle name="Py?r. luku_BINV" xfId="1940"/>
    <cellStyle name="Py?r. valuutta_BINV" xfId="1941"/>
    <cellStyle name="Qt้ calcul้es" xfId="1942"/>
    <cellStyle name="QT้ entr้es" xfId="1943"/>
    <cellStyle name="Qt? calcul?es" xfId="1944"/>
    <cellStyle name="QT? entr?es" xfId="1945"/>
    <cellStyle name="Qté calculées" xfId="1946"/>
    <cellStyle name="QTé entrées" xfId="1947"/>
    <cellStyle name="Quantity" xfId="1948"/>
    <cellStyle name="Quantity 2" xfId="1949"/>
    <cellStyle name="Quantity 3" xfId="1950"/>
    <cellStyle name="Quantity_JI-Cost Q3-14(acc)" xfId="1951"/>
    <cellStyle name="Rack_kit" xfId="1952"/>
    <cellStyle name="Rittichai" xfId="1953"/>
    <cellStyle name="Rittichai 2" xfId="1954"/>
    <cellStyle name="Rittichai 3" xfId="1955"/>
    <cellStyle name="Rittichai_JI-Cost Q3-14(acc)" xfId="1956"/>
    <cellStyle name="SDH PROPOSAL" xfId="1957"/>
    <cellStyle name="Standard_1678MCC_Illigan" xfId="1958"/>
    <cellStyle name="Style 1" xfId="1959"/>
    <cellStyle name="subcalc" xfId="1960"/>
    <cellStyle name="subhead" xfId="1961"/>
    <cellStyle name="subhead 2" xfId="1962"/>
    <cellStyle name="subhead 3" xfId="1963"/>
    <cellStyle name="SUPPR" xfId="1964"/>
    <cellStyle name="SUPPR 2" xfId="2080"/>
    <cellStyle name="Table" xfId="1965"/>
    <cellStyle name="TANAWAT" xfId="1966"/>
    <cellStyle name="Text Indent A" xfId="1967"/>
    <cellStyle name="Text Indent A 2" xfId="1968"/>
    <cellStyle name="Text Indent A 3" xfId="1969"/>
    <cellStyle name="Text Indent B" xfId="1970"/>
    <cellStyle name="Text Indent B 2" xfId="1971"/>
    <cellStyle name="Text Indent B 3" xfId="1972"/>
    <cellStyle name="Text Indent C" xfId="1973"/>
    <cellStyle name="Text Indent C 2" xfId="1974"/>
    <cellStyle name="Text Indent C 3" xfId="1975"/>
    <cellStyle name="Tickmark" xfId="1976"/>
    <cellStyle name="Times New Roman" xfId="1977"/>
    <cellStyle name="Times New Roman 2" xfId="1978"/>
    <cellStyle name="Times New Roman 3" xfId="1979"/>
    <cellStyle name="Title 10" xfId="1980"/>
    <cellStyle name="Title 11" xfId="1981"/>
    <cellStyle name="Title 2" xfId="1982"/>
    <cellStyle name="Title 3" xfId="1983"/>
    <cellStyle name="title 4" xfId="1984"/>
    <cellStyle name="title 5" xfId="1985"/>
    <cellStyle name="title 6" xfId="1986"/>
    <cellStyle name="Title 7" xfId="1987"/>
    <cellStyle name="Title 8" xfId="1988"/>
    <cellStyle name="Title 9" xfId="1989"/>
    <cellStyle name="titre1" xfId="1990"/>
    <cellStyle name="Total 2" xfId="1991"/>
    <cellStyle name="Total 3" xfId="1992"/>
    <cellStyle name="Total 4" xfId="1993"/>
    <cellStyle name="Total 5" xfId="1994"/>
    <cellStyle name="Total 6" xfId="1995"/>
    <cellStyle name="Total 7" xfId="1996"/>
    <cellStyle name="Tusental_A-listan (fixad)" xfId="1997"/>
    <cellStyle name="Valuta (0)_1 new STM 16 ring" xfId="1998"/>
    <cellStyle name="Valuta_1 new STM 16 ring" xfId="1999"/>
    <cellStyle name="Valuutta_BINV" xfId="2000"/>
    <cellStyle name="Virgule fixe" xfId="2001"/>
    <cellStyle name="Währung [0]_Referenzkonfigurationen; Vergult 14.7" xfId="2002"/>
    <cellStyle name="Währung_Referenzkonfigurationen; Vergult 14.7" xfId="2003"/>
    <cellStyle name="Warning Text 2" xfId="2004"/>
    <cellStyle name="Warning Text 3" xfId="2005"/>
    <cellStyle name="Warning Text 4" xfId="2006"/>
    <cellStyle name="Warning Text 5" xfId="2007"/>
    <cellStyle name="Warning Text 6" xfId="2008"/>
    <cellStyle name="Warning Text 7" xfId="2009"/>
    <cellStyle name="WHead - Style2" xfId="2010"/>
    <cellStyle name="WHead - Style2 2" xfId="2011"/>
    <cellStyle name="WHead - Style2 3" xfId="2012"/>
    <cellStyle name="WHead - Style2_JI-Cost Q3-14(acc)" xfId="2013"/>
    <cellStyle name="การคำนวณ" xfId="2028"/>
    <cellStyle name="ข้อความเตือน" xfId="2029"/>
    <cellStyle name="ข้อความอธิบาย" xfId="2030"/>
    <cellStyle name="เครื่องหมายจุลภาค [0]_1" xfId="2014"/>
    <cellStyle name="เครื่องหมายจุลภาค 2" xfId="2015"/>
    <cellStyle name="เครื่องหมายจุลภาค_1" xfId="2016"/>
    <cellStyle name="เครื่องหมายสกุลเงิน [0]_1" xfId="2017"/>
    <cellStyle name="เครื่องหมายสกุลเงิน_1" xfId="2018"/>
    <cellStyle name="ชื่อเรื่อง" xfId="2031"/>
    <cellStyle name="เชื่อมโยงหลายมิติ" xfId="2019"/>
    <cellStyle name="เชื่อมโยงหลายมิติ 2" xfId="2020"/>
    <cellStyle name="เชื่อมโยงหลายมิติ 3" xfId="2021"/>
    <cellStyle name="เชื่อมโยงหลายมิติ 4" xfId="2081"/>
    <cellStyle name="เชื่อมโยงหลายมิติ_JI-Cost Q3-14(acc)" xfId="2022"/>
    <cellStyle name="เซลล์ตรวจสอบ" xfId="2023"/>
    <cellStyle name="เซลล์ที่มีการเชื่อมโยง" xfId="2024"/>
    <cellStyle name="ณfน๔_NTCณ๘ป๙ (2)" xfId="2032"/>
    <cellStyle name="ดี" xfId="2033"/>
    <cellStyle name="ตามการเชื่อมโยงหลายมิติ" xfId="2034"/>
    <cellStyle name="ตามการเชื่อมโยงหลายมิติ 2" xfId="2035"/>
    <cellStyle name="ตามการเชื่อมโยงหลายมิติ 3" xfId="2036"/>
    <cellStyle name="ตามการเชื่อมโยงหลายมิติ 4" xfId="2037"/>
    <cellStyle name="ตามการเชื่อมโยงหลายมิติ_JI-Cost Q3-14(acc)" xfId="2038"/>
    <cellStyle name="น้บะภฒ_95" xfId="2039"/>
    <cellStyle name="ปกติ 2" xfId="2040"/>
    <cellStyle name="ปกติ_01C" xfId="2041"/>
    <cellStyle name="ป้อนค่า" xfId="2042"/>
    <cellStyle name="ปานกลาง" xfId="2043"/>
    <cellStyle name="เปอร์เซ็นต์_Lead 280203" xfId="2025"/>
    <cellStyle name="ผลรวม" xfId="2044"/>
    <cellStyle name="แย่" xfId="2026"/>
    <cellStyle name="ฤธถ [0]_95" xfId="2045"/>
    <cellStyle name="ฤธถ_95" xfId="2046"/>
    <cellStyle name="ล๋ศญ [0]_95" xfId="2047"/>
    <cellStyle name="ล๋ศญ_95" xfId="2048"/>
    <cellStyle name="ลักษณะ 1" xfId="2049"/>
    <cellStyle name="วฅมุ_4ฟ๙ฝวภ๛" xfId="2050"/>
    <cellStyle name="ส่วนที่ถูกเน้น1" xfId="2051"/>
    <cellStyle name="ส่วนที่ถูกเน้น2" xfId="2052"/>
    <cellStyle name="ส่วนที่ถูกเน้น3" xfId="2053"/>
    <cellStyle name="ส่วนที่ถูกเน้น4" xfId="2054"/>
    <cellStyle name="ส่วนที่ถูกเน้น5" xfId="2055"/>
    <cellStyle name="ส่วนที่ถูกเน้น6" xfId="2056"/>
    <cellStyle name="แสดงผล" xfId="2027"/>
    <cellStyle name="หมายเหตุ" xfId="2057"/>
    <cellStyle name="หัวเรื่อง 1" xfId="2058"/>
    <cellStyle name="หัวเรื่อง 2" xfId="2059"/>
    <cellStyle name="หัวเรื่อง 3" xfId="2060"/>
    <cellStyle name="หัวเรื่อง 4" xfId="2061"/>
    <cellStyle name="一般_1696MFINAL" xfId="2062"/>
    <cellStyle name="千位[0]_laroux" xfId="2063"/>
    <cellStyle name="千位_laroux" xfId="2064"/>
    <cellStyle name="千位分隔[0]_2.5G报价模板" xfId="2065"/>
    <cellStyle name="千位分隔_2.5G报价模板" xfId="2066"/>
    <cellStyle name="千分位[0]_BOM_Rel.4" xfId="2067"/>
    <cellStyle name="千分位_CPC5040_ED01_DL" xfId="2068"/>
    <cellStyle name="后继超级链接_~0055202" xfId="2069"/>
    <cellStyle name="常规_~0053317" xfId="2070"/>
    <cellStyle name="普通_laroux" xfId="2071"/>
    <cellStyle name="桁区切り_GRASH1" xfId="2072"/>
    <cellStyle name="標準_Book1" xfId="2073"/>
    <cellStyle name="標準数式" xfId="2074"/>
    <cellStyle name="超级链接_~0055202" xfId="20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99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showGridLines="0" zoomScale="90" zoomScaleNormal="90" zoomScaleSheetLayoutView="90" workbookViewId="0">
      <selection sqref="A1:M1"/>
    </sheetView>
  </sheetViews>
  <sheetFormatPr defaultColWidth="12" defaultRowHeight="24" customHeight="1"/>
  <cols>
    <col min="1" max="1" width="21" style="113" customWidth="1"/>
    <col min="2" max="2" width="4.1796875" style="113" customWidth="1"/>
    <col min="3" max="3" width="20.81640625" style="113" customWidth="1"/>
    <col min="4" max="4" width="6" style="113" customWidth="1"/>
    <col min="5" max="5" width="8.453125" style="1" customWidth="1"/>
    <col min="6" max="6" width="2.54296875" style="113" customWidth="1"/>
    <col min="7" max="7" width="15.7265625" style="111" customWidth="1"/>
    <col min="8" max="8" width="1.453125" style="111" customWidth="1"/>
    <col min="9" max="9" width="15.7265625" style="111" customWidth="1"/>
    <col min="10" max="10" width="1.453125" style="120" customWidth="1"/>
    <col min="11" max="11" width="15.7265625" style="111" customWidth="1"/>
    <col min="12" max="12" width="1.453125" style="111" customWidth="1"/>
    <col min="13" max="13" width="15.7265625" style="111" customWidth="1"/>
    <col min="14" max="14" width="14.54296875" style="113" bestFit="1" customWidth="1"/>
    <col min="15" max="15" width="16.453125" style="113" bestFit="1" customWidth="1"/>
    <col min="16" max="16" width="13.1796875" style="113" bestFit="1" customWidth="1"/>
    <col min="17" max="18" width="12" style="113"/>
    <col min="19" max="19" width="12.453125" style="113" bestFit="1" customWidth="1"/>
    <col min="20" max="16384" width="12" style="113"/>
  </cols>
  <sheetData>
    <row r="1" spans="1:15" ht="24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5" ht="24" customHeight="1">
      <c r="A2" s="156" t="s">
        <v>120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5" ht="24" customHeight="1">
      <c r="A3" s="156" t="s">
        <v>213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5" ht="24" customHeight="1">
      <c r="A4" s="157" t="s">
        <v>125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5" ht="24" customHeight="1">
      <c r="G5" s="158" t="s">
        <v>1</v>
      </c>
      <c r="H5" s="158"/>
      <c r="I5" s="158"/>
      <c r="J5" s="131"/>
      <c r="K5" s="158" t="s">
        <v>31</v>
      </c>
      <c r="L5" s="158"/>
      <c r="M5" s="158"/>
    </row>
    <row r="6" spans="1:15" ht="24" customHeight="1">
      <c r="E6" s="4" t="s">
        <v>2</v>
      </c>
      <c r="G6" s="4" t="s">
        <v>214</v>
      </c>
      <c r="H6" s="4"/>
      <c r="I6" s="4" t="s">
        <v>215</v>
      </c>
      <c r="J6" s="4"/>
      <c r="K6" s="4" t="s">
        <v>214</v>
      </c>
      <c r="L6" s="4"/>
      <c r="M6" s="4" t="s">
        <v>215</v>
      </c>
      <c r="O6" s="113" t="s">
        <v>201</v>
      </c>
    </row>
    <row r="7" spans="1:15" ht="24" customHeight="1">
      <c r="E7" s="4"/>
      <c r="G7" s="129" t="s">
        <v>126</v>
      </c>
      <c r="H7" s="19"/>
      <c r="I7" s="129" t="s">
        <v>127</v>
      </c>
      <c r="J7" s="130"/>
      <c r="K7" s="129" t="s">
        <v>126</v>
      </c>
      <c r="L7" s="19"/>
      <c r="M7" s="129" t="s">
        <v>127</v>
      </c>
    </row>
    <row r="8" spans="1:15" ht="24" customHeight="1">
      <c r="E8" s="4"/>
      <c r="G8" s="129" t="s">
        <v>128</v>
      </c>
      <c r="H8" s="19"/>
      <c r="I8" s="129"/>
      <c r="J8" s="130"/>
      <c r="K8" s="129" t="s">
        <v>128</v>
      </c>
      <c r="L8" s="19"/>
      <c r="M8" s="129"/>
    </row>
    <row r="9" spans="1:15" ht="24" customHeight="1">
      <c r="A9" s="153" t="s">
        <v>34</v>
      </c>
      <c r="B9" s="153"/>
    </row>
    <row r="10" spans="1:15" ht="24" customHeight="1">
      <c r="A10" s="5" t="s">
        <v>3</v>
      </c>
      <c r="B10" s="5"/>
    </row>
    <row r="11" spans="1:15" ht="24" customHeight="1">
      <c r="A11" s="113" t="s">
        <v>35</v>
      </c>
      <c r="E11" s="137"/>
      <c r="G11" s="139">
        <v>22407712</v>
      </c>
      <c r="H11" s="139"/>
      <c r="I11" s="139">
        <f>24007955-1000384</f>
        <v>23007571</v>
      </c>
      <c r="J11" s="140"/>
      <c r="K11" s="139">
        <v>12802611</v>
      </c>
      <c r="L11" s="139"/>
      <c r="M11" s="139">
        <v>450604</v>
      </c>
    </row>
    <row r="12" spans="1:15" ht="24" customHeight="1">
      <c r="A12" s="113" t="s">
        <v>240</v>
      </c>
      <c r="E12" s="137"/>
      <c r="G12" s="139">
        <v>24064</v>
      </c>
      <c r="H12" s="139"/>
      <c r="I12" s="139">
        <f>26999+1000384</f>
        <v>1027383</v>
      </c>
      <c r="J12" s="140"/>
      <c r="K12" s="139">
        <v>0</v>
      </c>
      <c r="L12" s="139"/>
      <c r="M12" s="139">
        <v>0</v>
      </c>
    </row>
    <row r="13" spans="1:15" ht="24" customHeight="1">
      <c r="A13" s="113" t="s">
        <v>74</v>
      </c>
      <c r="E13" s="137">
        <v>4</v>
      </c>
      <c r="G13" s="139">
        <v>3106057</v>
      </c>
      <c r="H13" s="139"/>
      <c r="I13" s="139">
        <v>3166844</v>
      </c>
      <c r="J13" s="140"/>
      <c r="K13" s="139">
        <v>196603</v>
      </c>
      <c r="L13" s="139"/>
      <c r="M13" s="139">
        <v>165741</v>
      </c>
      <c r="N13" s="121"/>
    </row>
    <row r="14" spans="1:15" ht="24" customHeight="1">
      <c r="A14" s="113" t="s">
        <v>174</v>
      </c>
      <c r="E14" s="137">
        <v>3</v>
      </c>
      <c r="G14" s="139">
        <v>0</v>
      </c>
      <c r="H14" s="139"/>
      <c r="I14" s="139">
        <v>0</v>
      </c>
      <c r="J14" s="140"/>
      <c r="K14" s="139">
        <v>6529242</v>
      </c>
      <c r="L14" s="139"/>
      <c r="M14" s="139">
        <v>6389242</v>
      </c>
    </row>
    <row r="15" spans="1:15" ht="24" customHeight="1">
      <c r="A15" s="113" t="s">
        <v>171</v>
      </c>
      <c r="E15" s="137">
        <v>3</v>
      </c>
      <c r="G15" s="139">
        <v>0</v>
      </c>
      <c r="H15" s="139"/>
      <c r="I15" s="139">
        <v>0</v>
      </c>
      <c r="J15" s="140"/>
      <c r="K15" s="139">
        <v>197595</v>
      </c>
      <c r="L15" s="139"/>
      <c r="M15" s="139">
        <v>12995985</v>
      </c>
    </row>
    <row r="16" spans="1:15" ht="24" customHeight="1">
      <c r="A16" s="113" t="s">
        <v>168</v>
      </c>
      <c r="D16" s="11"/>
      <c r="E16" s="137"/>
      <c r="G16" s="139">
        <v>225197</v>
      </c>
      <c r="H16" s="139"/>
      <c r="I16" s="139">
        <v>158980</v>
      </c>
      <c r="J16" s="140"/>
      <c r="K16" s="139">
        <v>15125</v>
      </c>
      <c r="L16" s="139"/>
      <c r="M16" s="139">
        <v>0</v>
      </c>
    </row>
    <row r="17" spans="1:13" ht="24" customHeight="1">
      <c r="A17" s="113" t="s">
        <v>75</v>
      </c>
      <c r="E17" s="137"/>
      <c r="G17" s="139">
        <v>345346</v>
      </c>
      <c r="H17" s="140"/>
      <c r="I17" s="139">
        <v>403825</v>
      </c>
      <c r="J17" s="140"/>
      <c r="K17" s="140">
        <v>2941</v>
      </c>
      <c r="L17" s="140"/>
      <c r="M17" s="140">
        <v>2916</v>
      </c>
    </row>
    <row r="18" spans="1:13" ht="24" customHeight="1">
      <c r="A18" s="113" t="s">
        <v>191</v>
      </c>
      <c r="E18" s="137"/>
      <c r="G18" s="139">
        <v>2654</v>
      </c>
      <c r="H18" s="140"/>
      <c r="I18" s="139">
        <v>761</v>
      </c>
      <c r="J18" s="140"/>
      <c r="K18" s="140">
        <v>0</v>
      </c>
      <c r="L18" s="140"/>
      <c r="M18" s="140">
        <v>0</v>
      </c>
    </row>
    <row r="19" spans="1:13" ht="24" customHeight="1">
      <c r="A19" s="113" t="s">
        <v>96</v>
      </c>
      <c r="E19" s="137"/>
      <c r="G19" s="139">
        <v>380882</v>
      </c>
      <c r="H19" s="140"/>
      <c r="I19" s="139">
        <v>166793</v>
      </c>
      <c r="J19" s="140"/>
      <c r="K19" s="140">
        <v>809</v>
      </c>
      <c r="L19" s="140"/>
      <c r="M19" s="140">
        <v>636</v>
      </c>
    </row>
    <row r="20" spans="1:13" ht="24" customHeight="1">
      <c r="A20" s="113" t="s">
        <v>36</v>
      </c>
      <c r="E20" s="137"/>
      <c r="G20" s="139">
        <v>17571</v>
      </c>
      <c r="H20" s="139"/>
      <c r="I20" s="139">
        <f>16983</f>
        <v>16983</v>
      </c>
      <c r="J20" s="140"/>
      <c r="K20" s="114">
        <v>79</v>
      </c>
      <c r="L20" s="139"/>
      <c r="M20" s="114">
        <v>41</v>
      </c>
    </row>
    <row r="21" spans="1:13" ht="24" customHeight="1">
      <c r="A21" s="5" t="s">
        <v>4</v>
      </c>
      <c r="B21" s="5"/>
      <c r="G21" s="104">
        <f>SUM(G11:G20)</f>
        <v>26509483</v>
      </c>
      <c r="H21" s="139"/>
      <c r="I21" s="104">
        <f>SUM(I11:I20)</f>
        <v>27949140</v>
      </c>
      <c r="J21" s="140"/>
      <c r="K21" s="104">
        <f>SUM(K11:K20)</f>
        <v>19745005</v>
      </c>
      <c r="L21" s="139"/>
      <c r="M21" s="104">
        <f>SUM(M11:M20)</f>
        <v>20005165</v>
      </c>
    </row>
    <row r="22" spans="1:13" ht="24" customHeight="1">
      <c r="A22" s="5" t="s">
        <v>13</v>
      </c>
      <c r="B22" s="5"/>
      <c r="G22" s="139"/>
      <c r="H22" s="139"/>
      <c r="I22" s="139"/>
      <c r="J22" s="140"/>
      <c r="K22" s="139"/>
      <c r="L22" s="139"/>
      <c r="M22" s="139"/>
    </row>
    <row r="23" spans="1:13" ht="24" customHeight="1">
      <c r="A23" s="113" t="s">
        <v>172</v>
      </c>
      <c r="E23" s="137"/>
      <c r="G23" s="139">
        <v>957949</v>
      </c>
      <c r="H23" s="139"/>
      <c r="I23" s="139">
        <v>411602</v>
      </c>
      <c r="J23" s="140"/>
      <c r="K23" s="139">
        <v>509755</v>
      </c>
      <c r="L23" s="139"/>
      <c r="M23" s="139">
        <v>23739</v>
      </c>
    </row>
    <row r="24" spans="1:13" ht="24" customHeight="1">
      <c r="A24" s="113" t="s">
        <v>76</v>
      </c>
      <c r="E24" s="137">
        <v>5</v>
      </c>
      <c r="G24" s="139">
        <v>0</v>
      </c>
      <c r="H24" s="139"/>
      <c r="I24" s="139">
        <v>0</v>
      </c>
      <c r="J24" s="140"/>
      <c r="K24" s="139">
        <v>3051577</v>
      </c>
      <c r="L24" s="139"/>
      <c r="M24" s="139">
        <v>2952797</v>
      </c>
    </row>
    <row r="25" spans="1:13" ht="24" customHeight="1">
      <c r="A25" s="113" t="s">
        <v>77</v>
      </c>
      <c r="E25" s="137">
        <v>6</v>
      </c>
      <c r="G25" s="139">
        <v>3960938</v>
      </c>
      <c r="H25" s="139"/>
      <c r="I25" s="139">
        <v>3997795</v>
      </c>
      <c r="J25" s="140"/>
      <c r="K25" s="139">
        <v>14586404</v>
      </c>
      <c r="L25" s="139"/>
      <c r="M25" s="139">
        <v>14586404</v>
      </c>
    </row>
    <row r="26" spans="1:13" ht="24" customHeight="1">
      <c r="A26" s="113" t="s">
        <v>119</v>
      </c>
      <c r="D26" s="11"/>
      <c r="E26" s="137"/>
      <c r="G26" s="140">
        <v>456446</v>
      </c>
      <c r="H26" s="139"/>
      <c r="I26" s="140">
        <v>462202</v>
      </c>
      <c r="J26" s="140"/>
      <c r="K26" s="139">
        <v>0</v>
      </c>
      <c r="L26" s="139"/>
      <c r="M26" s="139">
        <v>0</v>
      </c>
    </row>
    <row r="27" spans="1:13" ht="24" customHeight="1">
      <c r="A27" s="113" t="s">
        <v>78</v>
      </c>
      <c r="E27" s="137">
        <v>7</v>
      </c>
      <c r="G27" s="139">
        <v>33975173</v>
      </c>
      <c r="H27" s="139"/>
      <c r="I27" s="139">
        <v>35301969</v>
      </c>
      <c r="J27" s="140"/>
      <c r="K27" s="139">
        <v>2698</v>
      </c>
      <c r="L27" s="139"/>
      <c r="M27" s="139">
        <f>5395</f>
        <v>5395</v>
      </c>
    </row>
    <row r="28" spans="1:13" ht="24" customHeight="1">
      <c r="A28" s="113" t="s">
        <v>220</v>
      </c>
      <c r="E28" s="137" t="s">
        <v>228</v>
      </c>
      <c r="G28" s="139">
        <f>58851143+816510</f>
        <v>59667653</v>
      </c>
      <c r="H28" s="139"/>
      <c r="I28" s="139">
        <v>0</v>
      </c>
      <c r="J28" s="140"/>
      <c r="K28" s="139">
        <v>120216</v>
      </c>
      <c r="L28" s="139"/>
      <c r="M28" s="139">
        <v>0</v>
      </c>
    </row>
    <row r="29" spans="1:13" ht="24" customHeight="1">
      <c r="A29" s="113" t="s">
        <v>136</v>
      </c>
      <c r="E29" s="137"/>
      <c r="G29" s="139">
        <v>158425</v>
      </c>
      <c r="H29" s="139"/>
      <c r="I29" s="139">
        <v>145516</v>
      </c>
      <c r="J29" s="140"/>
      <c r="K29" s="139">
        <v>65973</v>
      </c>
      <c r="L29" s="139"/>
      <c r="M29" s="139">
        <v>65973</v>
      </c>
    </row>
    <row r="30" spans="1:13" ht="24" customHeight="1">
      <c r="A30" s="113" t="s">
        <v>155</v>
      </c>
      <c r="D30" s="11"/>
      <c r="E30" s="137"/>
      <c r="G30" s="139">
        <v>577130</v>
      </c>
      <c r="H30" s="139"/>
      <c r="I30" s="139">
        <v>475274</v>
      </c>
      <c r="J30" s="140"/>
      <c r="K30" s="139">
        <v>96413</v>
      </c>
      <c r="L30" s="139"/>
      <c r="M30" s="139">
        <v>91887</v>
      </c>
    </row>
    <row r="31" spans="1:13" ht="24" customHeight="1">
      <c r="A31" s="113" t="s">
        <v>79</v>
      </c>
      <c r="E31" s="137">
        <v>3</v>
      </c>
      <c r="G31" s="139">
        <v>0</v>
      </c>
      <c r="H31" s="140"/>
      <c r="I31" s="140">
        <v>816510</v>
      </c>
      <c r="J31" s="140"/>
      <c r="K31" s="140">
        <v>0</v>
      </c>
      <c r="L31" s="140"/>
      <c r="M31" s="140">
        <v>118913</v>
      </c>
    </row>
    <row r="32" spans="1:13" ht="24" customHeight="1">
      <c r="A32" s="113" t="s">
        <v>38</v>
      </c>
      <c r="E32" s="137"/>
      <c r="F32" s="8"/>
      <c r="G32" s="140">
        <v>311671</v>
      </c>
      <c r="H32" s="140"/>
      <c r="I32" s="114">
        <v>313670</v>
      </c>
      <c r="J32" s="140"/>
      <c r="K32" s="114">
        <v>22716</v>
      </c>
      <c r="L32" s="140"/>
      <c r="M32" s="114">
        <v>22716</v>
      </c>
    </row>
    <row r="33" spans="1:15" ht="24" customHeight="1">
      <c r="A33" s="5" t="s">
        <v>14</v>
      </c>
      <c r="B33" s="5"/>
      <c r="F33" s="8"/>
      <c r="G33" s="104">
        <f>SUM(G23:G32)</f>
        <v>100065385</v>
      </c>
      <c r="H33" s="140"/>
      <c r="I33" s="104">
        <f>SUM(I23:I32)</f>
        <v>41924538</v>
      </c>
      <c r="J33" s="140"/>
      <c r="K33" s="104">
        <f>SUM(K23:K32)</f>
        <v>18455752</v>
      </c>
      <c r="L33" s="140"/>
      <c r="M33" s="104">
        <f>SUM(M23:M32)</f>
        <v>17867824</v>
      </c>
    </row>
    <row r="34" spans="1:15" ht="24" customHeight="1" thickBot="1">
      <c r="A34" s="5" t="s">
        <v>5</v>
      </c>
      <c r="B34" s="5"/>
      <c r="G34" s="115">
        <f>SUM(G33,G21)</f>
        <v>126574868</v>
      </c>
      <c r="H34" s="139"/>
      <c r="I34" s="115">
        <f>SUM(I33,I21)</f>
        <v>69873678</v>
      </c>
      <c r="J34" s="140"/>
      <c r="K34" s="115">
        <f>SUM(K33,K21)</f>
        <v>38200757</v>
      </c>
      <c r="L34" s="139"/>
      <c r="M34" s="115">
        <f>SUM(M33,M21)</f>
        <v>37872989</v>
      </c>
    </row>
    <row r="35" spans="1:15" ht="24" customHeight="1" thickTop="1">
      <c r="G35" s="132"/>
      <c r="H35" s="6"/>
      <c r="J35" s="16"/>
      <c r="K35" s="6"/>
      <c r="L35" s="6"/>
      <c r="M35" s="6"/>
    </row>
    <row r="36" spans="1:15" ht="24" customHeight="1">
      <c r="A36" s="113" t="s">
        <v>138</v>
      </c>
      <c r="K36" s="7"/>
    </row>
    <row r="37" spans="1:15" ht="24" customHeight="1">
      <c r="A37" s="5" t="s">
        <v>0</v>
      </c>
      <c r="B37" s="5"/>
      <c r="C37" s="5"/>
      <c r="D37" s="5"/>
      <c r="E37" s="5"/>
      <c r="F37" s="5"/>
      <c r="G37" s="5"/>
      <c r="H37" s="5"/>
      <c r="I37" s="5"/>
      <c r="J37" s="10"/>
      <c r="K37" s="5"/>
      <c r="L37" s="5"/>
      <c r="M37" s="5"/>
    </row>
    <row r="38" spans="1:15" ht="24" customHeight="1">
      <c r="A38" s="5" t="s">
        <v>121</v>
      </c>
      <c r="B38" s="5"/>
      <c r="C38" s="5"/>
      <c r="D38" s="5"/>
      <c r="E38" s="5"/>
      <c r="F38" s="5"/>
      <c r="G38" s="5"/>
      <c r="H38" s="5"/>
      <c r="I38" s="5"/>
      <c r="J38" s="10"/>
      <c r="K38" s="5"/>
      <c r="L38" s="5"/>
      <c r="M38" s="5"/>
    </row>
    <row r="39" spans="1:15" ht="24" customHeight="1">
      <c r="A39" s="156" t="s">
        <v>213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pans="1:15" ht="24" customHeight="1">
      <c r="A40" s="157" t="s">
        <v>125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</row>
    <row r="41" spans="1:15" ht="24" customHeight="1">
      <c r="G41" s="158" t="s">
        <v>1</v>
      </c>
      <c r="H41" s="158"/>
      <c r="I41" s="158"/>
      <c r="J41" s="131"/>
      <c r="K41" s="158" t="s">
        <v>31</v>
      </c>
      <c r="L41" s="158"/>
      <c r="M41" s="158"/>
    </row>
    <row r="42" spans="1:15" ht="24" customHeight="1">
      <c r="E42" s="4" t="s">
        <v>2</v>
      </c>
      <c r="G42" s="4" t="s">
        <v>214</v>
      </c>
      <c r="H42" s="4"/>
      <c r="I42" s="4" t="s">
        <v>215</v>
      </c>
      <c r="J42" s="4"/>
      <c r="K42" s="4" t="s">
        <v>214</v>
      </c>
      <c r="L42" s="4"/>
      <c r="M42" s="4" t="s">
        <v>215</v>
      </c>
    </row>
    <row r="43" spans="1:15" ht="24" customHeight="1">
      <c r="E43" s="4"/>
      <c r="G43" s="129" t="s">
        <v>126</v>
      </c>
      <c r="H43" s="19"/>
      <c r="I43" s="129" t="s">
        <v>127</v>
      </c>
      <c r="J43" s="130"/>
      <c r="K43" s="129" t="s">
        <v>126</v>
      </c>
      <c r="L43" s="19"/>
      <c r="M43" s="129" t="s">
        <v>127</v>
      </c>
    </row>
    <row r="44" spans="1:15" ht="24" customHeight="1">
      <c r="E44" s="4"/>
      <c r="G44" s="129" t="s">
        <v>128</v>
      </c>
      <c r="H44" s="19"/>
      <c r="I44" s="129"/>
      <c r="J44" s="130"/>
      <c r="K44" s="129" t="s">
        <v>128</v>
      </c>
      <c r="L44" s="19"/>
      <c r="M44" s="129"/>
    </row>
    <row r="45" spans="1:15" ht="24" customHeight="1">
      <c r="A45" s="153" t="s">
        <v>49</v>
      </c>
      <c r="B45" s="153"/>
      <c r="O45" s="13"/>
    </row>
    <row r="46" spans="1:15" ht="24" customHeight="1">
      <c r="A46" s="5" t="s">
        <v>6</v>
      </c>
      <c r="B46" s="5"/>
    </row>
    <row r="47" spans="1:15" ht="24" customHeight="1">
      <c r="A47" s="113" t="s">
        <v>122</v>
      </c>
      <c r="D47" s="11"/>
      <c r="E47" s="137"/>
      <c r="G47" s="139">
        <v>2030462</v>
      </c>
      <c r="H47" s="139"/>
      <c r="I47" s="139">
        <v>1604135</v>
      </c>
      <c r="J47" s="140"/>
      <c r="K47" s="139">
        <v>0</v>
      </c>
      <c r="L47" s="139"/>
      <c r="M47" s="139">
        <v>0</v>
      </c>
    </row>
    <row r="48" spans="1:15" ht="24" customHeight="1">
      <c r="A48" s="113" t="s">
        <v>80</v>
      </c>
      <c r="E48" s="137">
        <v>9</v>
      </c>
      <c r="G48" s="152">
        <v>2716667</v>
      </c>
      <c r="H48" s="139"/>
      <c r="I48" s="152">
        <v>2516194</v>
      </c>
      <c r="J48" s="140"/>
      <c r="K48" s="139">
        <v>128742</v>
      </c>
      <c r="L48" s="139"/>
      <c r="M48" s="139">
        <v>92550</v>
      </c>
    </row>
    <row r="49" spans="1:17" ht="24" customHeight="1">
      <c r="A49" s="113" t="s">
        <v>239</v>
      </c>
      <c r="E49" s="137">
        <v>3</v>
      </c>
      <c r="G49" s="139">
        <v>0</v>
      </c>
      <c r="H49" s="139"/>
      <c r="I49" s="139">
        <v>0</v>
      </c>
      <c r="J49" s="140"/>
      <c r="K49" s="139">
        <v>5750309</v>
      </c>
      <c r="L49" s="139"/>
      <c r="M49" s="139">
        <v>5150309</v>
      </c>
    </row>
    <row r="50" spans="1:17" ht="24" customHeight="1">
      <c r="A50" s="113" t="s">
        <v>137</v>
      </c>
      <c r="E50" s="137"/>
      <c r="G50" s="139"/>
      <c r="H50" s="139"/>
      <c r="I50" s="139"/>
      <c r="J50" s="140"/>
      <c r="K50" s="139"/>
      <c r="L50" s="139"/>
      <c r="M50" s="139"/>
    </row>
    <row r="51" spans="1:17" ht="24" customHeight="1">
      <c r="A51" s="113" t="s">
        <v>161</v>
      </c>
      <c r="E51" s="137">
        <v>10</v>
      </c>
      <c r="G51" s="139">
        <v>3373054</v>
      </c>
      <c r="H51" s="139"/>
      <c r="I51" s="139">
        <v>840663</v>
      </c>
      <c r="J51" s="140"/>
      <c r="K51" s="139">
        <v>3307334</v>
      </c>
      <c r="L51" s="139"/>
      <c r="M51" s="139">
        <v>734944</v>
      </c>
    </row>
    <row r="52" spans="1:17" ht="24" customHeight="1">
      <c r="A52" s="113" t="s">
        <v>205</v>
      </c>
      <c r="E52" s="137">
        <v>17.5</v>
      </c>
      <c r="G52" s="139">
        <v>352805</v>
      </c>
      <c r="H52" s="139"/>
      <c r="I52" s="139">
        <v>16342</v>
      </c>
      <c r="J52" s="140"/>
      <c r="K52" s="139">
        <v>352805</v>
      </c>
      <c r="L52" s="139"/>
      <c r="M52" s="139">
        <v>16342</v>
      </c>
      <c r="Q52" s="121"/>
    </row>
    <row r="53" spans="1:17" ht="24" customHeight="1">
      <c r="A53" s="113" t="s">
        <v>221</v>
      </c>
      <c r="E53" s="137">
        <v>11</v>
      </c>
      <c r="G53" s="139">
        <v>3969921</v>
      </c>
      <c r="H53" s="139"/>
      <c r="I53" s="139">
        <v>337872</v>
      </c>
      <c r="J53" s="140"/>
      <c r="K53" s="139">
        <v>1639</v>
      </c>
      <c r="L53" s="139"/>
      <c r="M53" s="139">
        <f>580</f>
        <v>580</v>
      </c>
      <c r="Q53" s="121"/>
    </row>
    <row r="54" spans="1:17" ht="24" customHeight="1">
      <c r="A54" s="113" t="s">
        <v>173</v>
      </c>
      <c r="E54" s="137">
        <v>12</v>
      </c>
      <c r="G54" s="139">
        <v>1469903</v>
      </c>
      <c r="H54" s="139"/>
      <c r="I54" s="139">
        <v>1625867</v>
      </c>
      <c r="J54" s="140"/>
      <c r="K54" s="139">
        <v>809068</v>
      </c>
      <c r="L54" s="139"/>
      <c r="M54" s="139">
        <v>1088222</v>
      </c>
      <c r="Q54" s="121"/>
    </row>
    <row r="55" spans="1:17" ht="24" customHeight="1">
      <c r="A55" s="113" t="s">
        <v>185</v>
      </c>
      <c r="E55" s="137">
        <v>3</v>
      </c>
      <c r="G55" s="139">
        <v>3098668</v>
      </c>
      <c r="H55" s="139"/>
      <c r="I55" s="139">
        <v>3084891</v>
      </c>
      <c r="J55" s="140"/>
      <c r="K55" s="139">
        <v>0</v>
      </c>
      <c r="L55" s="139"/>
      <c r="M55" s="139">
        <v>0</v>
      </c>
      <c r="Q55" s="121"/>
    </row>
    <row r="56" spans="1:17" ht="24" customHeight="1">
      <c r="A56" s="113" t="s">
        <v>156</v>
      </c>
      <c r="E56" s="137"/>
      <c r="G56" s="139">
        <v>45209</v>
      </c>
      <c r="H56" s="139"/>
      <c r="I56" s="139">
        <v>397690</v>
      </c>
      <c r="J56" s="140"/>
      <c r="K56" s="139">
        <v>857</v>
      </c>
      <c r="L56" s="139"/>
      <c r="M56" s="139">
        <v>306901</v>
      </c>
      <c r="N56" s="121"/>
      <c r="Q56" s="121"/>
    </row>
    <row r="57" spans="1:17" ht="24" customHeight="1">
      <c r="A57" s="113" t="s">
        <v>135</v>
      </c>
      <c r="D57" s="11"/>
      <c r="E57" s="137"/>
      <c r="G57" s="139">
        <v>5836228</v>
      </c>
      <c r="H57" s="139"/>
      <c r="I57" s="139">
        <v>5809062</v>
      </c>
      <c r="J57" s="140"/>
      <c r="K57" s="139">
        <v>0</v>
      </c>
      <c r="L57" s="139"/>
      <c r="M57" s="139">
        <v>0</v>
      </c>
    </row>
    <row r="58" spans="1:17" ht="24" customHeight="1">
      <c r="A58" s="113" t="s">
        <v>81</v>
      </c>
      <c r="E58" s="137"/>
      <c r="G58" s="139">
        <v>369881</v>
      </c>
      <c r="H58" s="139"/>
      <c r="I58" s="139">
        <v>384289</v>
      </c>
      <c r="J58" s="140"/>
      <c r="K58" s="139">
        <v>2181</v>
      </c>
      <c r="L58" s="139"/>
      <c r="M58" s="139">
        <v>1923</v>
      </c>
    </row>
    <row r="59" spans="1:17" ht="24" customHeight="1">
      <c r="A59" s="113" t="s">
        <v>186</v>
      </c>
      <c r="D59" s="11"/>
      <c r="G59" s="139">
        <v>626141</v>
      </c>
      <c r="H59" s="139"/>
      <c r="I59" s="139">
        <v>583360</v>
      </c>
      <c r="J59" s="140"/>
      <c r="K59" s="139">
        <v>0</v>
      </c>
      <c r="L59" s="139"/>
      <c r="M59" s="139">
        <v>0</v>
      </c>
      <c r="N59" s="121"/>
    </row>
    <row r="60" spans="1:17" ht="24" customHeight="1">
      <c r="A60" s="113" t="s">
        <v>39</v>
      </c>
      <c r="E60" s="137"/>
      <c r="G60" s="139">
        <v>14850</v>
      </c>
      <c r="H60" s="139"/>
      <c r="I60" s="139">
        <f>139618-1</f>
        <v>139617</v>
      </c>
      <c r="J60" s="140"/>
      <c r="K60" s="139">
        <v>0</v>
      </c>
      <c r="L60" s="139"/>
      <c r="M60" s="139">
        <v>116680</v>
      </c>
      <c r="N60" s="121"/>
    </row>
    <row r="61" spans="1:17" ht="24" customHeight="1">
      <c r="A61" s="5" t="s">
        <v>7</v>
      </c>
      <c r="B61" s="5"/>
      <c r="E61" s="137"/>
      <c r="G61" s="104">
        <f>SUM(G47:G60)</f>
        <v>23903789</v>
      </c>
      <c r="H61" s="139"/>
      <c r="I61" s="104">
        <f>SUM(I47:I60)</f>
        <v>17339982</v>
      </c>
      <c r="J61" s="140"/>
      <c r="K61" s="104">
        <f>SUM(K47:K60)</f>
        <v>10352935</v>
      </c>
      <c r="L61" s="139"/>
      <c r="M61" s="104">
        <f>SUM(M47:M60)</f>
        <v>7508451</v>
      </c>
    </row>
    <row r="62" spans="1:17" ht="24" customHeight="1">
      <c r="A62" s="5" t="s">
        <v>15</v>
      </c>
      <c r="B62" s="5"/>
      <c r="E62" s="137"/>
      <c r="G62" s="139"/>
      <c r="H62" s="139"/>
      <c r="I62" s="139"/>
      <c r="J62" s="140"/>
      <c r="K62" s="139"/>
      <c r="L62" s="139"/>
      <c r="M62" s="139"/>
    </row>
    <row r="63" spans="1:17" ht="24" customHeight="1">
      <c r="A63" s="18" t="s">
        <v>139</v>
      </c>
      <c r="B63" s="18"/>
      <c r="E63" s="137"/>
      <c r="G63" s="140"/>
      <c r="H63" s="140"/>
      <c r="I63" s="140"/>
      <c r="J63" s="140"/>
      <c r="K63" s="140"/>
      <c r="L63" s="140"/>
      <c r="M63" s="140"/>
    </row>
    <row r="64" spans="1:17" ht="24" customHeight="1">
      <c r="A64" s="113" t="s">
        <v>161</v>
      </c>
      <c r="B64" s="8"/>
      <c r="C64" s="8"/>
      <c r="D64" s="8"/>
      <c r="E64" s="137">
        <v>10</v>
      </c>
      <c r="F64" s="8"/>
      <c r="G64" s="140">
        <v>0</v>
      </c>
      <c r="H64" s="140"/>
      <c r="I64" s="140">
        <v>2780348</v>
      </c>
      <c r="J64" s="140"/>
      <c r="K64" s="140">
        <v>0</v>
      </c>
      <c r="L64" s="140"/>
      <c r="M64" s="140">
        <v>2780348</v>
      </c>
    </row>
    <row r="65" spans="1:20" ht="24" customHeight="1">
      <c r="A65" s="113" t="s">
        <v>205</v>
      </c>
      <c r="B65" s="8"/>
      <c r="C65" s="8"/>
      <c r="D65" s="11"/>
      <c r="E65" s="137">
        <v>17.5</v>
      </c>
      <c r="F65" s="8"/>
      <c r="G65" s="140">
        <v>1434751</v>
      </c>
      <c r="H65" s="140"/>
      <c r="I65" s="140">
        <v>1318467</v>
      </c>
      <c r="J65" s="140"/>
      <c r="K65" s="140">
        <v>1434751</v>
      </c>
      <c r="L65" s="140"/>
      <c r="M65" s="140">
        <v>1318467</v>
      </c>
    </row>
    <row r="66" spans="1:20" ht="24" customHeight="1">
      <c r="A66" s="113" t="s">
        <v>221</v>
      </c>
      <c r="E66" s="137">
        <v>11</v>
      </c>
      <c r="G66" s="140">
        <v>55183144</v>
      </c>
      <c r="H66" s="140"/>
      <c r="I66" s="140">
        <v>636567</v>
      </c>
      <c r="J66" s="140"/>
      <c r="K66" s="140">
        <v>2562</v>
      </c>
      <c r="L66" s="140"/>
      <c r="M66" s="140">
        <f>1643</f>
        <v>1643</v>
      </c>
    </row>
    <row r="67" spans="1:20" ht="24" customHeight="1">
      <c r="A67" s="113" t="s">
        <v>173</v>
      </c>
      <c r="E67" s="137">
        <v>12</v>
      </c>
      <c r="G67" s="140">
        <v>255785</v>
      </c>
      <c r="H67" s="140"/>
      <c r="I67" s="140">
        <v>435132</v>
      </c>
      <c r="J67" s="140"/>
      <c r="K67" s="140">
        <v>35144</v>
      </c>
      <c r="L67" s="140"/>
      <c r="M67" s="140">
        <v>59513</v>
      </c>
    </row>
    <row r="68" spans="1:20" ht="24" customHeight="1">
      <c r="A68" s="8" t="s">
        <v>185</v>
      </c>
      <c r="B68" s="8"/>
      <c r="C68" s="8"/>
      <c r="D68" s="11"/>
      <c r="E68" s="137">
        <v>3</v>
      </c>
      <c r="F68" s="8"/>
      <c r="G68" s="140">
        <v>22668018</v>
      </c>
      <c r="H68" s="140"/>
      <c r="I68" s="140">
        <v>23277154</v>
      </c>
      <c r="J68" s="140"/>
      <c r="K68" s="140">
        <v>0</v>
      </c>
      <c r="L68" s="140"/>
      <c r="M68" s="140">
        <v>0</v>
      </c>
    </row>
    <row r="69" spans="1:20" s="8" customFormat="1" ht="24" customHeight="1">
      <c r="A69" s="113" t="s">
        <v>95</v>
      </c>
      <c r="B69" s="113"/>
      <c r="E69" s="137"/>
      <c r="G69" s="140">
        <v>833873</v>
      </c>
      <c r="H69" s="140"/>
      <c r="I69" s="140">
        <v>828327</v>
      </c>
      <c r="J69" s="140"/>
      <c r="K69" s="140">
        <v>68171</v>
      </c>
      <c r="L69" s="140"/>
      <c r="M69" s="140">
        <v>67047</v>
      </c>
    </row>
    <row r="70" spans="1:20" s="8" customFormat="1" ht="24" customHeight="1">
      <c r="A70" s="113" t="s">
        <v>187</v>
      </c>
      <c r="B70" s="113"/>
      <c r="E70" s="9"/>
      <c r="G70" s="140">
        <v>791976</v>
      </c>
      <c r="H70" s="140"/>
      <c r="I70" s="140">
        <v>791976</v>
      </c>
      <c r="J70" s="140"/>
      <c r="K70" s="140">
        <v>0</v>
      </c>
      <c r="L70" s="140"/>
      <c r="M70" s="140">
        <v>0</v>
      </c>
    </row>
    <row r="71" spans="1:20" s="8" customFormat="1" ht="24" customHeight="1">
      <c r="A71" s="138" t="s">
        <v>216</v>
      </c>
      <c r="B71" s="113"/>
      <c r="E71" s="9"/>
      <c r="G71" s="140"/>
      <c r="H71" s="140"/>
      <c r="I71" s="140"/>
      <c r="J71" s="140"/>
      <c r="K71" s="140"/>
      <c r="L71" s="140"/>
      <c r="M71" s="140"/>
    </row>
    <row r="72" spans="1:20" s="8" customFormat="1" ht="24" customHeight="1">
      <c r="A72" s="18" t="s">
        <v>217</v>
      </c>
      <c r="B72" s="113"/>
      <c r="E72" s="9"/>
      <c r="G72" s="140">
        <f>347404+1</f>
        <v>347405</v>
      </c>
      <c r="H72" s="140"/>
      <c r="I72" s="140">
        <f>347404+1</f>
        <v>347405</v>
      </c>
      <c r="J72" s="140"/>
      <c r="K72" s="140">
        <v>0</v>
      </c>
      <c r="L72" s="140"/>
      <c r="M72" s="140">
        <v>0</v>
      </c>
    </row>
    <row r="73" spans="1:20" ht="24" customHeight="1">
      <c r="A73" s="113" t="s">
        <v>152</v>
      </c>
      <c r="E73" s="137">
        <v>17.5</v>
      </c>
      <c r="G73" s="139">
        <v>68675</v>
      </c>
      <c r="H73" s="139"/>
      <c r="I73" s="139">
        <v>399236</v>
      </c>
      <c r="J73" s="140"/>
      <c r="K73" s="139">
        <v>68675</v>
      </c>
      <c r="L73" s="139"/>
      <c r="M73" s="139">
        <v>399236</v>
      </c>
    </row>
    <row r="74" spans="1:20" ht="24" customHeight="1">
      <c r="A74" s="113" t="s">
        <v>188</v>
      </c>
      <c r="E74" s="137"/>
      <c r="G74" s="139">
        <v>470451</v>
      </c>
      <c r="H74" s="139"/>
      <c r="I74" s="139">
        <v>486406</v>
      </c>
      <c r="J74" s="140"/>
      <c r="K74" s="139">
        <v>10227</v>
      </c>
      <c r="L74" s="139"/>
      <c r="M74" s="139">
        <v>10119</v>
      </c>
    </row>
    <row r="75" spans="1:20" s="8" customFormat="1" ht="24" customHeight="1">
      <c r="A75" s="8" t="s">
        <v>40</v>
      </c>
      <c r="C75" s="113"/>
      <c r="E75" s="137"/>
      <c r="G75" s="140">
        <v>41993</v>
      </c>
      <c r="H75" s="140"/>
      <c r="I75" s="140">
        <v>48514</v>
      </c>
      <c r="J75" s="140"/>
      <c r="K75" s="140">
        <v>16168</v>
      </c>
      <c r="L75" s="140"/>
      <c r="M75" s="140">
        <v>22678</v>
      </c>
    </row>
    <row r="76" spans="1:20" s="8" customFormat="1" ht="24" customHeight="1">
      <c r="A76" s="10" t="s">
        <v>16</v>
      </c>
      <c r="B76" s="10"/>
      <c r="E76" s="137"/>
      <c r="G76" s="104">
        <f>SUM(G64:G75)</f>
        <v>82096071</v>
      </c>
      <c r="H76" s="140"/>
      <c r="I76" s="104">
        <f>SUM(I64:I75)</f>
        <v>31349532</v>
      </c>
      <c r="J76" s="140"/>
      <c r="K76" s="104">
        <f>SUM(K64:K75)</f>
        <v>1635698</v>
      </c>
      <c r="L76" s="140"/>
      <c r="M76" s="104">
        <f>SUM(M64:M75)</f>
        <v>4659051</v>
      </c>
    </row>
    <row r="77" spans="1:20" s="8" customFormat="1" ht="24" customHeight="1">
      <c r="A77" s="5" t="s">
        <v>8</v>
      </c>
      <c r="B77" s="5"/>
      <c r="C77" s="113"/>
      <c r="D77" s="113"/>
      <c r="E77" s="137"/>
      <c r="F77" s="113"/>
      <c r="G77" s="114">
        <f>SUM(G61,G76)</f>
        <v>105999860</v>
      </c>
      <c r="H77" s="139"/>
      <c r="I77" s="114">
        <f>SUM(I61,I76)</f>
        <v>48689514</v>
      </c>
      <c r="J77" s="140"/>
      <c r="K77" s="114">
        <f>SUM(K61,K76)</f>
        <v>11988633</v>
      </c>
      <c r="L77" s="139"/>
      <c r="M77" s="114">
        <f>SUM(M61,M76)</f>
        <v>12167502</v>
      </c>
      <c r="N77" s="122"/>
      <c r="P77" s="122"/>
      <c r="R77" s="122"/>
      <c r="T77" s="122"/>
    </row>
    <row r="78" spans="1:20" s="8" customFormat="1" ht="24" customHeight="1">
      <c r="A78" s="113"/>
      <c r="B78" s="113"/>
      <c r="C78" s="113"/>
      <c r="D78" s="113"/>
      <c r="E78" s="1"/>
      <c r="F78" s="113"/>
      <c r="G78" s="6"/>
      <c r="H78" s="6"/>
      <c r="I78" s="6"/>
      <c r="J78" s="16"/>
      <c r="K78" s="6"/>
      <c r="L78" s="6"/>
      <c r="M78" s="6"/>
    </row>
    <row r="79" spans="1:20" s="8" customFormat="1" ht="24" customHeight="1">
      <c r="A79" s="113" t="s">
        <v>138</v>
      </c>
      <c r="B79" s="113"/>
      <c r="C79" s="113"/>
      <c r="D79" s="113"/>
      <c r="E79" s="1"/>
      <c r="F79" s="113"/>
      <c r="G79" s="111"/>
      <c r="H79" s="111"/>
      <c r="I79" s="111"/>
      <c r="J79" s="120"/>
      <c r="K79" s="7"/>
      <c r="L79" s="111"/>
      <c r="M79" s="7"/>
    </row>
    <row r="80" spans="1:20" s="8" customFormat="1" ht="24" customHeight="1">
      <c r="A80" s="156" t="s">
        <v>0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</row>
    <row r="81" spans="1:15" ht="24" customHeight="1">
      <c r="A81" s="156" t="s">
        <v>121</v>
      </c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</row>
    <row r="82" spans="1:15" ht="24" customHeight="1">
      <c r="A82" s="156" t="s">
        <v>213</v>
      </c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</row>
    <row r="83" spans="1:15" ht="24" customHeight="1">
      <c r="A83" s="157" t="s">
        <v>125</v>
      </c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</row>
    <row r="84" spans="1:15" ht="24" customHeight="1">
      <c r="G84" s="158" t="s">
        <v>1</v>
      </c>
      <c r="H84" s="158"/>
      <c r="I84" s="158"/>
      <c r="J84" s="131"/>
      <c r="K84" s="158" t="s">
        <v>31</v>
      </c>
      <c r="L84" s="158"/>
      <c r="M84" s="158"/>
    </row>
    <row r="85" spans="1:15" ht="24" customHeight="1">
      <c r="E85" s="4" t="s">
        <v>2</v>
      </c>
      <c r="G85" s="4" t="s">
        <v>214</v>
      </c>
      <c r="H85" s="4"/>
      <c r="I85" s="4" t="s">
        <v>215</v>
      </c>
      <c r="J85" s="4"/>
      <c r="K85" s="4" t="s">
        <v>214</v>
      </c>
      <c r="L85" s="4"/>
      <c r="M85" s="4" t="s">
        <v>215</v>
      </c>
    </row>
    <row r="86" spans="1:15" ht="24" customHeight="1">
      <c r="E86" s="4"/>
      <c r="G86" s="129" t="s">
        <v>126</v>
      </c>
      <c r="H86" s="19"/>
      <c r="I86" s="129" t="s">
        <v>127</v>
      </c>
      <c r="J86" s="130"/>
      <c r="K86" s="129" t="s">
        <v>126</v>
      </c>
      <c r="L86" s="19"/>
      <c r="M86" s="129" t="s">
        <v>127</v>
      </c>
    </row>
    <row r="87" spans="1:15" ht="24" customHeight="1">
      <c r="E87" s="4"/>
      <c r="G87" s="129" t="s">
        <v>128</v>
      </c>
      <c r="H87" s="19"/>
      <c r="I87" s="129"/>
      <c r="J87" s="130"/>
      <c r="K87" s="129" t="s">
        <v>128</v>
      </c>
      <c r="L87" s="19"/>
      <c r="M87" s="129"/>
    </row>
    <row r="88" spans="1:15" ht="24" customHeight="1">
      <c r="A88" s="5" t="s">
        <v>9</v>
      </c>
      <c r="B88" s="5"/>
      <c r="D88" s="137"/>
      <c r="E88" s="113"/>
      <c r="F88" s="19"/>
      <c r="J88" s="123"/>
    </row>
    <row r="89" spans="1:15" ht="24" customHeight="1">
      <c r="A89" s="113" t="s">
        <v>41</v>
      </c>
      <c r="D89" s="137"/>
      <c r="E89" s="137"/>
      <c r="G89" s="19"/>
      <c r="I89" s="19"/>
      <c r="K89" s="19"/>
      <c r="M89" s="19"/>
    </row>
    <row r="90" spans="1:15" ht="24" customHeight="1">
      <c r="A90" s="113" t="s">
        <v>42</v>
      </c>
      <c r="D90" s="137"/>
      <c r="E90" s="137"/>
      <c r="G90" s="19"/>
      <c r="I90" s="19"/>
      <c r="K90" s="19"/>
      <c r="M90" s="19"/>
    </row>
    <row r="91" spans="1:15" ht="24" customHeight="1" thickBot="1">
      <c r="A91" s="113" t="s">
        <v>219</v>
      </c>
      <c r="D91" s="137"/>
      <c r="E91" s="137"/>
      <c r="G91" s="115">
        <v>4854448</v>
      </c>
      <c r="H91" s="139"/>
      <c r="I91" s="115">
        <v>4777686</v>
      </c>
      <c r="J91" s="140"/>
      <c r="K91" s="115">
        <v>4854448</v>
      </c>
      <c r="L91" s="139"/>
      <c r="M91" s="115">
        <v>4777686</v>
      </c>
    </row>
    <row r="92" spans="1:15" ht="24" customHeight="1" thickTop="1">
      <c r="A92" s="113" t="s">
        <v>210</v>
      </c>
      <c r="D92" s="137"/>
      <c r="E92" s="137"/>
      <c r="G92" s="140"/>
      <c r="H92" s="139"/>
      <c r="I92" s="140"/>
      <c r="J92" s="140"/>
      <c r="K92" s="140"/>
      <c r="L92" s="139"/>
      <c r="M92" s="140"/>
    </row>
    <row r="93" spans="1:15" ht="24" customHeight="1">
      <c r="A93" s="113" t="s">
        <v>43</v>
      </c>
      <c r="D93" s="137"/>
      <c r="E93" s="137"/>
      <c r="G93" s="19"/>
      <c r="I93" s="19"/>
      <c r="K93" s="19"/>
      <c r="M93" s="19"/>
    </row>
    <row r="94" spans="1:15" ht="24" customHeight="1">
      <c r="A94" s="113" t="s">
        <v>218</v>
      </c>
      <c r="D94" s="137"/>
      <c r="E94" s="137"/>
      <c r="G94" s="19"/>
      <c r="I94" s="19"/>
      <c r="K94" s="19"/>
      <c r="M94" s="19"/>
    </row>
    <row r="95" spans="1:15" ht="24" customHeight="1">
      <c r="A95" s="113" t="s">
        <v>210</v>
      </c>
      <c r="D95" s="137"/>
      <c r="E95" s="137">
        <v>13</v>
      </c>
      <c r="G95" s="113">
        <f>Conso!C26</f>
        <v>4105184</v>
      </c>
      <c r="H95" s="113"/>
      <c r="I95" s="113">
        <v>4082675</v>
      </c>
      <c r="J95" s="8"/>
      <c r="K95" s="113">
        <f>only!B24</f>
        <v>4105184</v>
      </c>
      <c r="L95" s="113"/>
      <c r="M95" s="113">
        <v>4082675</v>
      </c>
    </row>
    <row r="96" spans="1:15" ht="24" customHeight="1">
      <c r="A96" s="113" t="s">
        <v>162</v>
      </c>
      <c r="D96" s="137"/>
      <c r="E96" s="137">
        <v>13</v>
      </c>
      <c r="G96" s="113">
        <f>Conso!E26</f>
        <v>377040</v>
      </c>
      <c r="H96" s="113"/>
      <c r="I96" s="113">
        <v>162288</v>
      </c>
      <c r="J96" s="140"/>
      <c r="K96" s="140">
        <f>Conso!E26</f>
        <v>377040</v>
      </c>
      <c r="L96" s="140"/>
      <c r="M96" s="140">
        <v>162288</v>
      </c>
      <c r="O96" s="121"/>
    </row>
    <row r="97" spans="1:13" ht="24" customHeight="1">
      <c r="A97" s="113" t="s">
        <v>166</v>
      </c>
      <c r="D97" s="137"/>
      <c r="E97" s="137"/>
      <c r="G97" s="139">
        <f>Conso!G26</f>
        <v>7900419</v>
      </c>
      <c r="H97" s="139"/>
      <c r="I97" s="139">
        <v>7760640</v>
      </c>
      <c r="J97" s="140"/>
      <c r="K97" s="139">
        <f>Conso!G26</f>
        <v>7900419</v>
      </c>
      <c r="L97" s="139"/>
      <c r="M97" s="139">
        <v>7760640</v>
      </c>
    </row>
    <row r="98" spans="1:13" ht="24" customHeight="1">
      <c r="A98" s="113" t="s">
        <v>24</v>
      </c>
      <c r="D98" s="137"/>
      <c r="E98" s="137"/>
      <c r="G98" s="139"/>
      <c r="H98" s="139"/>
      <c r="I98" s="139"/>
      <c r="J98" s="140"/>
      <c r="K98" s="139"/>
      <c r="L98" s="139"/>
      <c r="M98" s="139"/>
    </row>
    <row r="99" spans="1:13" ht="24" customHeight="1">
      <c r="A99" s="113" t="s">
        <v>44</v>
      </c>
      <c r="D99" s="137"/>
      <c r="E99" s="137"/>
      <c r="G99" s="139"/>
      <c r="H99" s="139"/>
      <c r="I99" s="139"/>
      <c r="J99" s="140"/>
      <c r="K99" s="139"/>
      <c r="L99" s="139"/>
      <c r="M99" s="139"/>
    </row>
    <row r="100" spans="1:13" ht="24" customHeight="1">
      <c r="A100" s="113" t="s">
        <v>61</v>
      </c>
      <c r="B100" s="124" t="s">
        <v>32</v>
      </c>
      <c r="D100" s="137"/>
      <c r="E100" s="137"/>
      <c r="G100" s="139">
        <f>K100</f>
        <v>485445</v>
      </c>
      <c r="H100" s="139"/>
      <c r="I100" s="139">
        <v>477769</v>
      </c>
      <c r="J100" s="140"/>
      <c r="K100" s="139">
        <f>only!H24</f>
        <v>485445</v>
      </c>
      <c r="L100" s="139"/>
      <c r="M100" s="139">
        <v>477769</v>
      </c>
    </row>
    <row r="101" spans="1:13" ht="24" customHeight="1">
      <c r="B101" s="124" t="s">
        <v>33</v>
      </c>
      <c r="D101" s="137"/>
      <c r="E101" s="137"/>
      <c r="G101" s="139">
        <f>Conso!I26-G100</f>
        <v>1090819</v>
      </c>
      <c r="H101" s="139"/>
      <c r="I101" s="139">
        <v>1090819</v>
      </c>
      <c r="J101" s="140"/>
      <c r="K101" s="139">
        <v>0</v>
      </c>
      <c r="L101" s="139"/>
      <c r="M101" s="139">
        <v>0</v>
      </c>
    </row>
    <row r="102" spans="1:13" ht="24" customHeight="1">
      <c r="A102" s="113" t="s">
        <v>82</v>
      </c>
      <c r="D102" s="137"/>
      <c r="E102" s="137"/>
      <c r="G102" s="139">
        <f>Conso!K26</f>
        <v>5321870</v>
      </c>
      <c r="H102" s="139"/>
      <c r="I102" s="139">
        <v>6319753</v>
      </c>
      <c r="J102" s="140"/>
      <c r="K102" s="139">
        <f>only!J24</f>
        <v>13118085</v>
      </c>
      <c r="L102" s="139"/>
      <c r="M102" s="139">
        <v>12996164</v>
      </c>
    </row>
    <row r="103" spans="1:13" s="8" customFormat="1" ht="24" customHeight="1">
      <c r="A103" s="8" t="s">
        <v>83</v>
      </c>
      <c r="D103" s="12"/>
      <c r="E103" s="12"/>
      <c r="G103" s="114">
        <f>Conso!U26</f>
        <v>258180</v>
      </c>
      <c r="H103" s="140"/>
      <c r="I103" s="114">
        <v>258180</v>
      </c>
      <c r="J103" s="140"/>
      <c r="K103" s="114">
        <f>only!P24</f>
        <v>225951</v>
      </c>
      <c r="L103" s="140"/>
      <c r="M103" s="114">
        <v>225951</v>
      </c>
    </row>
    <row r="104" spans="1:13" ht="24" customHeight="1">
      <c r="A104" s="113" t="s">
        <v>27</v>
      </c>
      <c r="D104" s="137"/>
      <c r="E104" s="137"/>
      <c r="G104" s="140">
        <f>SUM(G95:G103)</f>
        <v>19538957</v>
      </c>
      <c r="H104" s="140"/>
      <c r="I104" s="140">
        <f>SUM(I95:I103)</f>
        <v>20152124</v>
      </c>
      <c r="J104" s="140"/>
      <c r="K104" s="140">
        <f>SUM(K95:K103)</f>
        <v>26212124</v>
      </c>
      <c r="L104" s="140"/>
      <c r="M104" s="140">
        <f>SUM(M95:M103)</f>
        <v>25705487</v>
      </c>
    </row>
    <row r="105" spans="1:13" ht="24" customHeight="1">
      <c r="A105" s="113" t="s">
        <v>141</v>
      </c>
      <c r="D105" s="137"/>
      <c r="E105" s="137"/>
      <c r="G105" s="114">
        <f>Conso!Y26</f>
        <v>1036051</v>
      </c>
      <c r="H105" s="139"/>
      <c r="I105" s="114">
        <v>1032040</v>
      </c>
      <c r="J105" s="140"/>
      <c r="K105" s="114">
        <v>0</v>
      </c>
      <c r="L105" s="139"/>
      <c r="M105" s="114">
        <v>0</v>
      </c>
    </row>
    <row r="106" spans="1:13" ht="24" customHeight="1">
      <c r="A106" s="5" t="s">
        <v>25</v>
      </c>
      <c r="B106" s="5"/>
      <c r="D106" s="137"/>
      <c r="E106" s="137"/>
      <c r="G106" s="114">
        <f>SUM(G104:G105)</f>
        <v>20575008</v>
      </c>
      <c r="H106" s="139"/>
      <c r="I106" s="114">
        <f>SUM(I104:I105)</f>
        <v>21184164</v>
      </c>
      <c r="J106" s="140"/>
      <c r="K106" s="114">
        <f>SUM(K104:K105)</f>
        <v>26212124</v>
      </c>
      <c r="L106" s="139"/>
      <c r="M106" s="114">
        <f>SUM(M104:M105)</f>
        <v>25705487</v>
      </c>
    </row>
    <row r="107" spans="1:13" ht="24" customHeight="1" thickBot="1">
      <c r="A107" s="5" t="s">
        <v>10</v>
      </c>
      <c r="B107" s="5"/>
      <c r="D107" s="137"/>
      <c r="E107" s="137"/>
      <c r="G107" s="115">
        <f>+G106+G77</f>
        <v>126574868</v>
      </c>
      <c r="H107" s="139"/>
      <c r="I107" s="115">
        <f>+I106+I77</f>
        <v>69873678</v>
      </c>
      <c r="J107" s="140"/>
      <c r="K107" s="115">
        <f>+K106+K77</f>
        <v>38200757</v>
      </c>
      <c r="L107" s="139"/>
      <c r="M107" s="115">
        <f>+M106+M77</f>
        <v>37872989</v>
      </c>
    </row>
    <row r="108" spans="1:13" s="13" customFormat="1" ht="24" customHeight="1" thickTop="1">
      <c r="E108" s="125"/>
      <c r="G108" s="6">
        <f>+G107-G34</f>
        <v>0</v>
      </c>
      <c r="H108" s="6"/>
      <c r="I108" s="6">
        <f>+I107-I34</f>
        <v>0</v>
      </c>
      <c r="J108" s="16"/>
      <c r="K108" s="6">
        <f>+K107-K34</f>
        <v>0</v>
      </c>
      <c r="L108" s="6"/>
      <c r="M108" s="6">
        <f>+M107-M34</f>
        <v>0</v>
      </c>
    </row>
    <row r="109" spans="1:13" s="13" customFormat="1" ht="24" customHeight="1">
      <c r="A109" s="113" t="s">
        <v>138</v>
      </c>
      <c r="B109" s="113"/>
      <c r="E109" s="125"/>
      <c r="G109" s="127"/>
      <c r="J109" s="126"/>
    </row>
    <row r="110" spans="1:13" s="13" customFormat="1" ht="24" customHeight="1">
      <c r="A110" s="113"/>
      <c r="B110" s="113"/>
      <c r="E110" s="125"/>
      <c r="G110" s="127"/>
      <c r="H110" s="133"/>
      <c r="I110" s="133"/>
      <c r="J110" s="134"/>
      <c r="K110" s="133"/>
      <c r="L110" s="133"/>
      <c r="M110" s="133"/>
    </row>
    <row r="111" spans="1:13" s="13" customFormat="1" ht="24" customHeight="1">
      <c r="A111" s="154"/>
      <c r="B111" s="154"/>
      <c r="C111" s="154"/>
      <c r="D111" s="155"/>
      <c r="E111" s="125"/>
      <c r="G111" s="6"/>
      <c r="J111" s="126"/>
      <c r="K111" s="19"/>
      <c r="M111" s="19"/>
    </row>
    <row r="112" spans="1:13" s="13" customFormat="1" ht="24" customHeight="1">
      <c r="A112" s="113"/>
      <c r="B112" s="113"/>
      <c r="E112" s="125"/>
      <c r="J112" s="126"/>
    </row>
    <row r="113" spans="1:10" s="13" customFormat="1" ht="24" customHeight="1">
      <c r="A113" s="113"/>
      <c r="B113" s="113"/>
      <c r="E113" s="113" t="s">
        <v>124</v>
      </c>
      <c r="J113" s="126"/>
    </row>
    <row r="114" spans="1:10" s="13" customFormat="1" ht="24" customHeight="1">
      <c r="A114" s="154"/>
      <c r="B114" s="154"/>
      <c r="C114" s="154"/>
      <c r="D114" s="155"/>
      <c r="E114" s="125"/>
      <c r="J114" s="126"/>
    </row>
  </sheetData>
  <mergeCells count="16">
    <mergeCell ref="A83:M83"/>
    <mergeCell ref="A81:M81"/>
    <mergeCell ref="A82:M82"/>
    <mergeCell ref="G84:I84"/>
    <mergeCell ref="K84:M84"/>
    <mergeCell ref="A1:M1"/>
    <mergeCell ref="A2:M2"/>
    <mergeCell ref="A3:M3"/>
    <mergeCell ref="A4:M4"/>
    <mergeCell ref="G5:I5"/>
    <mergeCell ref="K5:M5"/>
    <mergeCell ref="A39:M39"/>
    <mergeCell ref="A40:M40"/>
    <mergeCell ref="G41:I41"/>
    <mergeCell ref="K41:M41"/>
    <mergeCell ref="A80:M80"/>
  </mergeCells>
  <printOptions horizontalCentered="1"/>
  <pageMargins left="0.57999999999999996" right="0.196850393700787" top="0.78740157480314998" bottom="0.196850393700787" header="0.31496062992126" footer="0.31496062992126"/>
  <pageSetup paperSize="9" scale="71" orientation="portrait" r:id="rId1"/>
  <rowBreaks count="2" manualBreakCount="2">
    <brk id="36" max="12" man="1"/>
    <brk id="7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showGridLines="0" zoomScaleNormal="100" zoomScaleSheetLayoutView="100" workbookViewId="0">
      <selection activeCell="B60" sqref="B60"/>
    </sheetView>
  </sheetViews>
  <sheetFormatPr defaultColWidth="16.1796875" defaultRowHeight="24" customHeight="1"/>
  <cols>
    <col min="1" max="1" width="21.81640625" style="51" customWidth="1"/>
    <col min="2" max="2" width="32.1796875" style="52" customWidth="1"/>
    <col min="3" max="3" width="7.453125" style="51" customWidth="1"/>
    <col min="4" max="4" width="1.453125" style="52" customWidth="1"/>
    <col min="5" max="5" width="14.1796875" style="52" customWidth="1"/>
    <col min="6" max="6" width="0.81640625" style="52" customWidth="1"/>
    <col min="7" max="7" width="14.1796875" style="52" customWidth="1"/>
    <col min="8" max="8" width="0.81640625" style="52" customWidth="1"/>
    <col min="9" max="9" width="14.1796875" style="52" customWidth="1"/>
    <col min="10" max="10" width="0.81640625" style="52" customWidth="1"/>
    <col min="11" max="11" width="14.1796875" style="52" customWidth="1"/>
    <col min="12" max="12" width="0.81640625" style="52" customWidth="1"/>
    <col min="13" max="16384" width="16.1796875" style="52"/>
  </cols>
  <sheetData>
    <row r="1" spans="1:11" ht="24" customHeight="1">
      <c r="K1" s="34" t="s">
        <v>129</v>
      </c>
    </row>
    <row r="2" spans="1:11" ht="24" customHeight="1">
      <c r="A2" s="53" t="s">
        <v>0</v>
      </c>
      <c r="B2" s="54"/>
      <c r="C2" s="55"/>
      <c r="D2" s="54"/>
      <c r="E2" s="54"/>
      <c r="F2" s="54"/>
      <c r="G2" s="54"/>
      <c r="H2" s="54"/>
      <c r="I2" s="54"/>
      <c r="J2" s="54"/>
    </row>
    <row r="3" spans="1:11" ht="24" customHeight="1">
      <c r="A3" s="53" t="s">
        <v>84</v>
      </c>
      <c r="B3" s="54"/>
      <c r="C3" s="55"/>
      <c r="D3" s="54"/>
      <c r="E3" s="54"/>
      <c r="F3" s="54"/>
      <c r="G3" s="54"/>
      <c r="H3" s="54"/>
      <c r="I3" s="54"/>
      <c r="J3" s="54"/>
      <c r="K3" s="54"/>
    </row>
    <row r="4" spans="1:11" ht="24" customHeight="1">
      <c r="A4" s="33" t="s">
        <v>211</v>
      </c>
      <c r="B4" s="54"/>
      <c r="C4" s="55"/>
      <c r="D4" s="54"/>
      <c r="E4" s="54"/>
      <c r="F4" s="54"/>
      <c r="G4" s="54"/>
      <c r="H4" s="54"/>
      <c r="I4" s="54"/>
      <c r="J4" s="54"/>
      <c r="K4" s="54"/>
    </row>
    <row r="5" spans="1:11" ht="24" customHeight="1">
      <c r="A5" s="159" t="s">
        <v>253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1" ht="24" customHeight="1">
      <c r="E6" s="56"/>
      <c r="F6" s="57" t="s">
        <v>1</v>
      </c>
      <c r="G6" s="56"/>
      <c r="H6" s="58"/>
      <c r="I6" s="56"/>
      <c r="J6" s="57" t="s">
        <v>31</v>
      </c>
      <c r="K6" s="56"/>
    </row>
    <row r="7" spans="1:11" ht="24" customHeight="1">
      <c r="C7" s="59" t="s">
        <v>2</v>
      </c>
      <c r="E7" s="59">
        <v>2563</v>
      </c>
      <c r="F7" s="51"/>
      <c r="G7" s="59">
        <v>2562</v>
      </c>
      <c r="H7" s="51"/>
      <c r="I7" s="59">
        <v>2563</v>
      </c>
      <c r="J7" s="51"/>
      <c r="K7" s="59">
        <v>2562</v>
      </c>
    </row>
    <row r="8" spans="1:11" ht="24" customHeight="1">
      <c r="A8" s="60" t="s">
        <v>85</v>
      </c>
      <c r="C8" s="59"/>
      <c r="E8" s="59"/>
      <c r="F8" s="51"/>
      <c r="G8" s="59"/>
      <c r="H8" s="51"/>
      <c r="I8" s="59"/>
      <c r="J8" s="51"/>
      <c r="K8" s="59"/>
    </row>
    <row r="9" spans="1:11" ht="24" customHeight="1">
      <c r="A9" s="60" t="s">
        <v>45</v>
      </c>
      <c r="E9" s="61"/>
      <c r="F9" s="61"/>
      <c r="G9" s="61"/>
      <c r="H9" s="61"/>
      <c r="I9" s="61"/>
      <c r="J9" s="61"/>
      <c r="K9" s="61"/>
    </row>
    <row r="10" spans="1:11" ht="24" customHeight="1">
      <c r="A10" s="62" t="s">
        <v>142</v>
      </c>
      <c r="E10" s="102">
        <v>4615108</v>
      </c>
      <c r="F10" s="102"/>
      <c r="G10" s="102">
        <v>4497717</v>
      </c>
      <c r="H10" s="102"/>
      <c r="I10" s="102">
        <v>0</v>
      </c>
      <c r="J10" s="102"/>
      <c r="K10" s="102">
        <v>0</v>
      </c>
    </row>
    <row r="11" spans="1:11" ht="24" customHeight="1">
      <c r="A11" s="62" t="s">
        <v>50</v>
      </c>
      <c r="E11" s="102"/>
      <c r="F11" s="102"/>
      <c r="G11" s="102"/>
      <c r="H11" s="102"/>
      <c r="I11" s="102"/>
      <c r="J11" s="102"/>
      <c r="K11" s="102"/>
    </row>
    <row r="12" spans="1:11" ht="24" customHeight="1">
      <c r="A12" s="62" t="s">
        <v>52</v>
      </c>
      <c r="C12" s="63">
        <v>3</v>
      </c>
      <c r="E12" s="64">
        <v>0</v>
      </c>
      <c r="F12" s="102"/>
      <c r="G12" s="64">
        <v>0</v>
      </c>
      <c r="H12" s="102"/>
      <c r="I12" s="64">
        <v>142574</v>
      </c>
      <c r="J12" s="102"/>
      <c r="K12" s="64">
        <v>139125</v>
      </c>
    </row>
    <row r="13" spans="1:11" ht="24" customHeight="1">
      <c r="A13" s="62" t="s">
        <v>53</v>
      </c>
      <c r="C13" s="65"/>
      <c r="E13" s="66">
        <v>8396</v>
      </c>
      <c r="F13" s="102"/>
      <c r="G13" s="66">
        <v>2356</v>
      </c>
      <c r="H13" s="102"/>
      <c r="I13" s="66">
        <v>25350</v>
      </c>
      <c r="J13" s="102"/>
      <c r="K13" s="66">
        <v>17148</v>
      </c>
    </row>
    <row r="14" spans="1:11" ht="24" customHeight="1">
      <c r="A14" s="62" t="s">
        <v>192</v>
      </c>
      <c r="C14" s="63">
        <v>3</v>
      </c>
      <c r="E14" s="66">
        <v>97402</v>
      </c>
      <c r="F14" s="102"/>
      <c r="G14" s="66">
        <v>67366</v>
      </c>
      <c r="H14" s="102"/>
      <c r="I14" s="66">
        <v>0</v>
      </c>
      <c r="J14" s="102"/>
      <c r="K14" s="66">
        <v>0</v>
      </c>
    </row>
    <row r="15" spans="1:11" ht="24" customHeight="1">
      <c r="A15" s="62" t="s">
        <v>167</v>
      </c>
      <c r="C15" s="63">
        <v>6</v>
      </c>
      <c r="E15" s="66">
        <v>0</v>
      </c>
      <c r="F15" s="102"/>
      <c r="G15" s="66">
        <v>0</v>
      </c>
      <c r="H15" s="102"/>
      <c r="I15" s="66">
        <v>304000</v>
      </c>
      <c r="J15" s="102"/>
      <c r="K15" s="66">
        <v>297425</v>
      </c>
    </row>
    <row r="16" spans="1:11" ht="24" customHeight="1">
      <c r="A16" s="62" t="s">
        <v>54</v>
      </c>
      <c r="C16" s="63"/>
      <c r="E16" s="66">
        <v>0</v>
      </c>
      <c r="F16" s="102"/>
      <c r="G16" s="66">
        <v>150668</v>
      </c>
      <c r="H16" s="102"/>
      <c r="I16" s="66">
        <v>0</v>
      </c>
      <c r="J16" s="102"/>
      <c r="K16" s="66">
        <v>2676</v>
      </c>
    </row>
    <row r="17" spans="1:11" ht="24" customHeight="1">
      <c r="A17" s="62" t="s">
        <v>37</v>
      </c>
      <c r="C17" s="63"/>
      <c r="D17" s="67"/>
      <c r="E17" s="68">
        <v>44969</v>
      </c>
      <c r="F17" s="102"/>
      <c r="G17" s="68">
        <v>20514</v>
      </c>
      <c r="H17" s="102"/>
      <c r="I17" s="69">
        <v>3704</v>
      </c>
      <c r="J17" s="102"/>
      <c r="K17" s="69">
        <v>3122</v>
      </c>
    </row>
    <row r="18" spans="1:11" ht="24" customHeight="1">
      <c r="A18" s="62" t="s">
        <v>51</v>
      </c>
      <c r="E18" s="70">
        <f>SUM(E12:E17)</f>
        <v>150767</v>
      </c>
      <c r="F18" s="102"/>
      <c r="G18" s="70">
        <f>SUM(G12:G17)</f>
        <v>240904</v>
      </c>
      <c r="H18" s="102"/>
      <c r="I18" s="70">
        <f>SUM(I12:I17)</f>
        <v>475628</v>
      </c>
      <c r="J18" s="102"/>
      <c r="K18" s="70">
        <f>SUM(K12:K17)</f>
        <v>459496</v>
      </c>
    </row>
    <row r="19" spans="1:11" ht="24" customHeight="1">
      <c r="A19" s="71" t="s">
        <v>46</v>
      </c>
      <c r="E19" s="70">
        <f>SUM(E10:E17)</f>
        <v>4765875</v>
      </c>
      <c r="F19" s="102"/>
      <c r="G19" s="70">
        <f>SUM(G10:G17)</f>
        <v>4738621</v>
      </c>
      <c r="H19" s="102"/>
      <c r="I19" s="70">
        <f>SUM(I10:I17)</f>
        <v>475628</v>
      </c>
      <c r="J19" s="102"/>
      <c r="K19" s="70">
        <f>SUM(K10:K17)</f>
        <v>459496</v>
      </c>
    </row>
    <row r="20" spans="1:11" ht="24" customHeight="1">
      <c r="A20" s="60" t="s">
        <v>47</v>
      </c>
      <c r="E20" s="102"/>
      <c r="F20" s="102"/>
      <c r="G20" s="102"/>
      <c r="H20" s="102"/>
      <c r="I20" s="102"/>
      <c r="J20" s="102"/>
      <c r="K20" s="102"/>
    </row>
    <row r="21" spans="1:11" ht="24" customHeight="1">
      <c r="A21" s="62" t="s">
        <v>143</v>
      </c>
      <c r="C21" s="128"/>
      <c r="E21" s="102">
        <v>3230910</v>
      </c>
      <c r="F21" s="102"/>
      <c r="G21" s="102">
        <v>2793761</v>
      </c>
      <c r="H21" s="102"/>
      <c r="I21" s="102">
        <v>0</v>
      </c>
      <c r="J21" s="102"/>
      <c r="K21" s="102">
        <v>0</v>
      </c>
    </row>
    <row r="22" spans="1:11" ht="24" customHeight="1">
      <c r="A22" s="62" t="s">
        <v>144</v>
      </c>
      <c r="C22" s="63"/>
      <c r="E22" s="72">
        <v>330500</v>
      </c>
      <c r="F22" s="102"/>
      <c r="G22" s="72">
        <v>278500</v>
      </c>
      <c r="H22" s="102"/>
      <c r="I22" s="102">
        <v>0</v>
      </c>
      <c r="J22" s="102"/>
      <c r="K22" s="102">
        <v>0</v>
      </c>
    </row>
    <row r="23" spans="1:11" ht="24" customHeight="1">
      <c r="A23" s="62" t="s">
        <v>145</v>
      </c>
      <c r="C23" s="63"/>
      <c r="E23" s="72">
        <v>973002</v>
      </c>
      <c r="F23" s="102"/>
      <c r="G23" s="72">
        <v>1004262</v>
      </c>
      <c r="H23" s="102"/>
      <c r="I23" s="102">
        <v>54084</v>
      </c>
      <c r="J23" s="102"/>
      <c r="K23" s="102">
        <v>106963</v>
      </c>
    </row>
    <row r="24" spans="1:11" ht="24" customHeight="1">
      <c r="A24" s="62" t="s">
        <v>224</v>
      </c>
      <c r="C24" s="63"/>
      <c r="E24" s="72">
        <v>318298</v>
      </c>
      <c r="F24" s="102"/>
      <c r="G24" s="72">
        <v>0</v>
      </c>
      <c r="H24" s="102"/>
      <c r="I24" s="102">
        <v>196185</v>
      </c>
      <c r="J24" s="102"/>
      <c r="K24" s="102">
        <v>0</v>
      </c>
    </row>
    <row r="25" spans="1:11" ht="24" customHeight="1">
      <c r="A25" s="62" t="s">
        <v>160</v>
      </c>
      <c r="C25" s="63"/>
      <c r="E25" s="72">
        <v>75705</v>
      </c>
      <c r="F25" s="102"/>
      <c r="G25" s="72">
        <v>60924</v>
      </c>
      <c r="H25" s="102"/>
      <c r="I25" s="102">
        <v>0</v>
      </c>
      <c r="J25" s="102"/>
      <c r="K25" s="102">
        <v>0</v>
      </c>
    </row>
    <row r="26" spans="1:11" ht="24" customHeight="1">
      <c r="A26" s="60" t="s">
        <v>48</v>
      </c>
      <c r="E26" s="73">
        <f>SUM(E21:E25)</f>
        <v>4928415</v>
      </c>
      <c r="F26" s="102"/>
      <c r="G26" s="73">
        <f>SUM(G21:G25)</f>
        <v>4137447</v>
      </c>
      <c r="H26" s="102"/>
      <c r="I26" s="73">
        <f>SUM(I21:I25)</f>
        <v>250269</v>
      </c>
      <c r="J26" s="102"/>
      <c r="K26" s="73">
        <f>SUM(K21:K25)</f>
        <v>106963</v>
      </c>
    </row>
    <row r="27" spans="1:11" ht="24" customHeight="1">
      <c r="A27" s="60" t="s">
        <v>247</v>
      </c>
      <c r="C27" s="63"/>
      <c r="E27" s="102">
        <f>SUM(E19-E26)</f>
        <v>-162540</v>
      </c>
      <c r="F27" s="102"/>
      <c r="G27" s="102">
        <f>SUM(G19-G26)</f>
        <v>601174</v>
      </c>
      <c r="H27" s="102"/>
      <c r="I27" s="102">
        <f>SUM(I19-I26)</f>
        <v>225359</v>
      </c>
      <c r="J27" s="102"/>
      <c r="K27" s="102">
        <f>SUM(K19-K26)</f>
        <v>352533</v>
      </c>
    </row>
    <row r="28" spans="1:11" ht="24" customHeight="1">
      <c r="A28" s="62" t="s">
        <v>146</v>
      </c>
      <c r="C28" s="63">
        <v>6</v>
      </c>
      <c r="E28" s="75">
        <v>267143</v>
      </c>
      <c r="F28" s="102"/>
      <c r="G28" s="75">
        <v>236777</v>
      </c>
      <c r="H28" s="102"/>
      <c r="I28" s="75">
        <v>0</v>
      </c>
      <c r="J28" s="102"/>
      <c r="K28" s="75">
        <v>0</v>
      </c>
    </row>
    <row r="29" spans="1:11" ht="24" customHeight="1">
      <c r="A29" s="62" t="s">
        <v>248</v>
      </c>
      <c r="C29" s="63">
        <v>11</v>
      </c>
      <c r="E29" s="102">
        <v>-1060365</v>
      </c>
      <c r="F29" s="102"/>
      <c r="G29" s="102">
        <v>-152406</v>
      </c>
      <c r="H29" s="102"/>
      <c r="I29" s="102">
        <v>-95762</v>
      </c>
      <c r="J29" s="102"/>
      <c r="K29" s="102">
        <v>-89239</v>
      </c>
    </row>
    <row r="30" spans="1:11" ht="24" customHeight="1">
      <c r="A30" s="60" t="s">
        <v>225</v>
      </c>
      <c r="C30" s="63"/>
      <c r="E30" s="74">
        <f>SUM(E27:E29)</f>
        <v>-955762</v>
      </c>
      <c r="F30" s="102"/>
      <c r="G30" s="74">
        <f>SUM(G27:G29)</f>
        <v>685545</v>
      </c>
      <c r="H30" s="102"/>
      <c r="I30" s="74">
        <f>SUM(I27:I29)</f>
        <v>129597</v>
      </c>
      <c r="J30" s="102"/>
      <c r="K30" s="74">
        <f>SUM(K27:K29)</f>
        <v>263294</v>
      </c>
    </row>
    <row r="31" spans="1:11" ht="24" customHeight="1">
      <c r="A31" s="51" t="s">
        <v>154</v>
      </c>
      <c r="C31" s="63">
        <v>14</v>
      </c>
      <c r="E31" s="70">
        <v>-30434</v>
      </c>
      <c r="F31" s="102"/>
      <c r="G31" s="70">
        <v>-123383</v>
      </c>
      <c r="H31" s="102"/>
      <c r="I31" s="70">
        <v>0</v>
      </c>
      <c r="J31" s="102"/>
      <c r="K31" s="70">
        <v>0</v>
      </c>
    </row>
    <row r="32" spans="1:11" ht="24" customHeight="1">
      <c r="A32" s="60" t="s">
        <v>226</v>
      </c>
      <c r="C32" s="63"/>
      <c r="E32" s="73">
        <f>SUM(E30:E31)</f>
        <v>-986196</v>
      </c>
      <c r="F32" s="102"/>
      <c r="G32" s="73">
        <f>SUM(G30:G31)</f>
        <v>562162</v>
      </c>
      <c r="H32" s="102"/>
      <c r="I32" s="73">
        <f>SUM(I30:I31)</f>
        <v>129597</v>
      </c>
      <c r="J32" s="102"/>
      <c r="K32" s="73">
        <f>SUM(K30:K31)</f>
        <v>263294</v>
      </c>
    </row>
    <row r="33" spans="1:11" ht="24" customHeight="1">
      <c r="A33" s="60"/>
      <c r="C33" s="63"/>
      <c r="E33" s="75"/>
      <c r="F33" s="102"/>
      <c r="G33" s="75"/>
      <c r="H33" s="102"/>
      <c r="I33" s="75"/>
      <c r="J33" s="102"/>
      <c r="K33" s="75"/>
    </row>
    <row r="34" spans="1:11" ht="24" customHeight="1">
      <c r="A34" s="76" t="s">
        <v>133</v>
      </c>
      <c r="C34" s="63"/>
      <c r="E34" s="77">
        <v>0</v>
      </c>
      <c r="F34" s="78"/>
      <c r="G34" s="77">
        <v>0</v>
      </c>
      <c r="H34" s="79"/>
      <c r="I34" s="77">
        <v>0</v>
      </c>
      <c r="J34" s="80"/>
      <c r="K34" s="77">
        <v>0</v>
      </c>
    </row>
    <row r="35" spans="1:11" ht="24" customHeight="1">
      <c r="A35" s="76"/>
      <c r="C35" s="63"/>
      <c r="E35" s="81"/>
      <c r="F35" s="78"/>
      <c r="G35" s="81"/>
      <c r="H35" s="82"/>
      <c r="I35" s="81"/>
      <c r="J35" s="80"/>
      <c r="K35" s="81"/>
    </row>
    <row r="36" spans="1:11" ht="24" customHeight="1" thickBot="1">
      <c r="A36" s="76" t="s">
        <v>134</v>
      </c>
      <c r="C36" s="63"/>
      <c r="E36" s="83">
        <f>SUM(E32,E34)</f>
        <v>-986196</v>
      </c>
      <c r="F36" s="78"/>
      <c r="G36" s="83">
        <f>SUM(G32,G34)</f>
        <v>562162</v>
      </c>
      <c r="H36" s="79"/>
      <c r="I36" s="83">
        <f>SUM(I32,I34)</f>
        <v>129597</v>
      </c>
      <c r="J36" s="80"/>
      <c r="K36" s="83">
        <f>SUM(K32,K34)</f>
        <v>263294</v>
      </c>
    </row>
    <row r="37" spans="1:11" ht="24" customHeight="1" thickTop="1">
      <c r="A37" s="76"/>
      <c r="C37" s="63"/>
      <c r="E37" s="75"/>
      <c r="F37" s="102"/>
      <c r="G37" s="75"/>
      <c r="H37" s="102"/>
      <c r="I37" s="75"/>
      <c r="J37" s="102"/>
      <c r="K37" s="75"/>
    </row>
    <row r="38" spans="1:11" ht="24" customHeight="1">
      <c r="A38" s="51" t="s">
        <v>138</v>
      </c>
      <c r="C38" s="63"/>
      <c r="E38" s="75"/>
      <c r="F38" s="102"/>
      <c r="G38" s="75"/>
      <c r="H38" s="102"/>
      <c r="I38" s="75"/>
      <c r="J38" s="102"/>
      <c r="K38" s="75"/>
    </row>
    <row r="39" spans="1:11" ht="24" customHeight="1">
      <c r="C39" s="63"/>
      <c r="E39" s="75"/>
      <c r="F39" s="102"/>
      <c r="G39" s="75"/>
      <c r="H39" s="102"/>
      <c r="I39" s="84"/>
      <c r="J39" s="102"/>
      <c r="K39" s="34" t="s">
        <v>129</v>
      </c>
    </row>
    <row r="40" spans="1:11" ht="24" customHeight="1">
      <c r="A40" s="53" t="s">
        <v>0</v>
      </c>
      <c r="B40" s="85"/>
      <c r="C40" s="85"/>
      <c r="E40" s="85"/>
      <c r="F40" s="85"/>
      <c r="G40" s="85"/>
      <c r="H40" s="85"/>
      <c r="J40" s="86"/>
    </row>
    <row r="41" spans="1:11" ht="24" customHeight="1">
      <c r="A41" s="53" t="s">
        <v>86</v>
      </c>
      <c r="B41" s="85"/>
      <c r="C41" s="85"/>
      <c r="E41" s="85"/>
      <c r="F41" s="85"/>
      <c r="G41" s="85"/>
      <c r="H41" s="85"/>
      <c r="I41" s="84"/>
      <c r="J41" s="86"/>
      <c r="K41" s="87"/>
    </row>
    <row r="42" spans="1:11" ht="24" customHeight="1">
      <c r="A42" s="33" t="s">
        <v>211</v>
      </c>
      <c r="B42" s="85"/>
      <c r="C42" s="85"/>
      <c r="E42" s="85"/>
      <c r="F42" s="85"/>
      <c r="G42" s="85"/>
      <c r="H42" s="85"/>
      <c r="I42" s="84"/>
      <c r="J42" s="86"/>
      <c r="K42" s="87"/>
    </row>
    <row r="43" spans="1:11" ht="24" customHeight="1">
      <c r="A43" s="159" t="s">
        <v>253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</row>
    <row r="44" spans="1:11" ht="24" customHeight="1">
      <c r="A44" s="85"/>
      <c r="B44" s="85"/>
      <c r="E44" s="57"/>
      <c r="F44" s="57" t="s">
        <v>1</v>
      </c>
      <c r="G44" s="57"/>
      <c r="H44" s="58"/>
      <c r="I44" s="57"/>
      <c r="J44" s="57" t="s">
        <v>31</v>
      </c>
      <c r="K44" s="57"/>
    </row>
    <row r="45" spans="1:11" ht="24" customHeight="1">
      <c r="A45" s="85"/>
      <c r="B45" s="85"/>
      <c r="C45" s="59" t="s">
        <v>2</v>
      </c>
      <c r="E45" s="59">
        <v>2563</v>
      </c>
      <c r="F45" s="51"/>
      <c r="G45" s="59">
        <v>2562</v>
      </c>
      <c r="H45" s="51"/>
      <c r="I45" s="59">
        <v>2563</v>
      </c>
      <c r="J45" s="51"/>
      <c r="K45" s="59">
        <v>2562</v>
      </c>
    </row>
    <row r="46" spans="1:11" ht="24" customHeight="1">
      <c r="A46" s="76" t="s">
        <v>227</v>
      </c>
      <c r="E46" s="80"/>
      <c r="F46" s="78"/>
      <c r="G46" s="88"/>
      <c r="H46" s="79"/>
      <c r="I46" s="88"/>
      <c r="J46" s="80"/>
      <c r="K46" s="89"/>
    </row>
    <row r="47" spans="1:11" ht="24" customHeight="1" thickBot="1">
      <c r="A47" s="51" t="s">
        <v>87</v>
      </c>
      <c r="E47" s="145">
        <f>E49-E48</f>
        <v>-990207</v>
      </c>
      <c r="F47" s="72"/>
      <c r="G47" s="145">
        <f>G49-G48</f>
        <v>559498</v>
      </c>
      <c r="H47" s="72"/>
      <c r="I47" s="146">
        <f>I32</f>
        <v>129597</v>
      </c>
      <c r="J47" s="91"/>
      <c r="K47" s="90">
        <f>K32</f>
        <v>263294</v>
      </c>
    </row>
    <row r="48" spans="1:11" ht="24" customHeight="1" thickTop="1">
      <c r="A48" s="51" t="s">
        <v>88</v>
      </c>
      <c r="E48" s="145">
        <f>4011</f>
        <v>4011</v>
      </c>
      <c r="F48" s="72"/>
      <c r="G48" s="145">
        <v>2664</v>
      </c>
      <c r="H48" s="72"/>
      <c r="I48" s="147"/>
      <c r="J48" s="91"/>
      <c r="K48" s="91"/>
    </row>
    <row r="49" spans="1:11" ht="24" customHeight="1" thickBot="1">
      <c r="A49" s="92"/>
      <c r="E49" s="148">
        <f>+E32</f>
        <v>-986196</v>
      </c>
      <c r="F49" s="75"/>
      <c r="G49" s="148">
        <f>+G32</f>
        <v>562162</v>
      </c>
      <c r="H49" s="75"/>
      <c r="I49" s="75"/>
      <c r="J49" s="93"/>
      <c r="K49" s="93"/>
    </row>
    <row r="50" spans="1:11" ht="24" customHeight="1" thickTop="1">
      <c r="A50" s="92"/>
      <c r="E50" s="75"/>
      <c r="F50" s="75"/>
      <c r="G50" s="75"/>
      <c r="H50" s="75"/>
      <c r="I50" s="75"/>
      <c r="J50" s="93"/>
      <c r="K50" s="93"/>
    </row>
    <row r="51" spans="1:11" ht="24" customHeight="1">
      <c r="A51" s="60" t="s">
        <v>89</v>
      </c>
      <c r="E51" s="72"/>
      <c r="F51" s="72"/>
      <c r="G51" s="72"/>
      <c r="H51" s="72"/>
      <c r="I51" s="147"/>
      <c r="J51" s="91"/>
      <c r="K51" s="91"/>
    </row>
    <row r="52" spans="1:11" ht="24" customHeight="1" thickBot="1">
      <c r="A52" s="51" t="s">
        <v>87</v>
      </c>
      <c r="E52" s="145">
        <f>E54-E53</f>
        <v>-990207</v>
      </c>
      <c r="F52" s="72"/>
      <c r="G52" s="145">
        <f>G54-G53</f>
        <v>559498</v>
      </c>
      <c r="H52" s="72"/>
      <c r="I52" s="146">
        <f>+I36</f>
        <v>129597</v>
      </c>
      <c r="J52" s="91"/>
      <c r="K52" s="90">
        <f>+K36</f>
        <v>263294</v>
      </c>
    </row>
    <row r="53" spans="1:11" ht="24" customHeight="1" thickTop="1">
      <c r="A53" s="51" t="s">
        <v>88</v>
      </c>
      <c r="E53" s="145">
        <f>E48</f>
        <v>4011</v>
      </c>
      <c r="F53" s="72"/>
      <c r="G53" s="145">
        <v>2664</v>
      </c>
      <c r="H53" s="72"/>
      <c r="I53" s="147"/>
      <c r="J53" s="91"/>
      <c r="K53" s="91"/>
    </row>
    <row r="54" spans="1:11" ht="24" customHeight="1" thickBot="1">
      <c r="E54" s="148">
        <f>+E36</f>
        <v>-986196</v>
      </c>
      <c r="F54" s="75"/>
      <c r="G54" s="148">
        <f>+G36</f>
        <v>562162</v>
      </c>
      <c r="H54" s="75"/>
      <c r="I54" s="75"/>
      <c r="J54" s="93"/>
      <c r="K54" s="93"/>
    </row>
    <row r="55" spans="1:11" ht="24" customHeight="1" thickTop="1">
      <c r="E55" s="93"/>
      <c r="F55" s="93"/>
      <c r="G55" s="93"/>
      <c r="H55" s="93"/>
      <c r="I55" s="93"/>
      <c r="J55" s="93"/>
      <c r="K55" s="93"/>
    </row>
    <row r="56" spans="1:11" ht="24" customHeight="1">
      <c r="A56" s="53" t="s">
        <v>250</v>
      </c>
      <c r="C56" s="63">
        <v>15</v>
      </c>
      <c r="E56" s="94"/>
      <c r="G56" s="91"/>
      <c r="I56" s="91"/>
      <c r="J56" s="93"/>
      <c r="K56" s="87"/>
    </row>
    <row r="57" spans="1:11" ht="24" customHeight="1">
      <c r="A57" s="62" t="s">
        <v>249</v>
      </c>
      <c r="C57" s="63"/>
      <c r="E57" s="91"/>
      <c r="G57" s="94"/>
      <c r="I57" s="91"/>
      <c r="J57" s="91"/>
      <c r="K57" s="91"/>
    </row>
    <row r="58" spans="1:11" ht="24" customHeight="1" thickBot="1">
      <c r="A58" s="62" t="s">
        <v>233</v>
      </c>
      <c r="C58" s="63"/>
      <c r="E58" s="105">
        <v>-0.12</v>
      </c>
      <c r="F58" s="95"/>
      <c r="G58" s="105">
        <v>7.0000000000000007E-2</v>
      </c>
      <c r="H58" s="95"/>
      <c r="I58" s="105">
        <v>0.02</v>
      </c>
      <c r="J58" s="103"/>
      <c r="K58" s="105">
        <v>0.03</v>
      </c>
    </row>
    <row r="59" spans="1:11" ht="24" customHeight="1" thickTop="1">
      <c r="A59" s="62" t="s">
        <v>251</v>
      </c>
      <c r="C59" s="63"/>
      <c r="E59" s="91"/>
      <c r="G59" s="91"/>
      <c r="I59" s="91"/>
      <c r="J59" s="91"/>
      <c r="K59" s="91"/>
    </row>
    <row r="60" spans="1:11" ht="24" customHeight="1" thickBot="1">
      <c r="A60" s="62" t="s">
        <v>233</v>
      </c>
      <c r="C60" s="63"/>
      <c r="E60" s="105">
        <v>-0.12</v>
      </c>
      <c r="F60" s="95"/>
      <c r="G60" s="105">
        <v>0.06</v>
      </c>
      <c r="H60" s="95"/>
      <c r="I60" s="105">
        <v>0.02</v>
      </c>
      <c r="J60" s="103"/>
      <c r="K60" s="105">
        <v>0.03</v>
      </c>
    </row>
    <row r="61" spans="1:11" ht="24" customHeight="1" thickTop="1">
      <c r="A61" s="62"/>
      <c r="C61" s="63"/>
      <c r="E61" s="106"/>
      <c r="F61" s="95"/>
      <c r="G61" s="107"/>
      <c r="H61" s="95"/>
      <c r="I61" s="106"/>
      <c r="J61" s="103"/>
      <c r="K61" s="108"/>
    </row>
    <row r="62" spans="1:11" ht="24" customHeight="1">
      <c r="A62" s="51" t="s">
        <v>138</v>
      </c>
    </row>
  </sheetData>
  <mergeCells count="2">
    <mergeCell ref="A5:K5"/>
    <mergeCell ref="A43:K43"/>
  </mergeCells>
  <printOptions horizontalCentered="1"/>
  <pageMargins left="0.56000000000000005" right="0.23622047244094499" top="0.78740157480314998" bottom="0.118110236220472" header="0.196850393700787" footer="0.196850393700787"/>
  <pageSetup paperSize="9" scale="75" fitToHeight="7" orientation="portrait" r:id="rId1"/>
  <headerFooter alignWithMargins="0"/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showGridLines="0" topLeftCell="B1" zoomScale="80" zoomScaleNormal="80" zoomScaleSheetLayoutView="70" workbookViewId="0">
      <selection activeCell="W3" sqref="W3"/>
    </sheetView>
  </sheetViews>
  <sheetFormatPr defaultColWidth="14.453125" defaultRowHeight="24" customHeight="1"/>
  <cols>
    <col min="1" max="1" width="41.81640625" style="36" customWidth="1"/>
    <col min="2" max="2" width="10.453125" style="36" customWidth="1"/>
    <col min="3" max="3" width="13.1796875" style="36" customWidth="1"/>
    <col min="4" max="4" width="1.1796875" style="36" customWidth="1"/>
    <col min="5" max="5" width="13.1796875" style="36" customWidth="1"/>
    <col min="6" max="6" width="1.1796875" style="36" customWidth="1"/>
    <col min="7" max="7" width="13.1796875" style="36" customWidth="1"/>
    <col min="8" max="8" width="1.1796875" style="36" customWidth="1"/>
    <col min="9" max="9" width="16.1796875" style="36" bestFit="1" customWidth="1"/>
    <col min="10" max="10" width="1.1796875" style="36" customWidth="1"/>
    <col min="11" max="11" width="13.1796875" style="36" customWidth="1"/>
    <col min="12" max="12" width="1.1796875" style="36" customWidth="1"/>
    <col min="13" max="13" width="13.1796875" style="36" customWidth="1"/>
    <col min="14" max="14" width="1.1796875" style="36" customWidth="1"/>
    <col min="15" max="15" width="13.1796875" style="36" customWidth="1"/>
    <col min="16" max="16" width="1.1796875" style="36" customWidth="1"/>
    <col min="17" max="17" width="13.1796875" style="36" customWidth="1"/>
    <col min="18" max="18" width="1.1796875" style="36" customWidth="1"/>
    <col min="19" max="19" width="13.1796875" style="36" customWidth="1"/>
    <col min="20" max="20" width="1.1796875" style="36" customWidth="1"/>
    <col min="21" max="21" width="13.1796875" style="36" customWidth="1"/>
    <col min="22" max="22" width="1.1796875" style="36" customWidth="1"/>
    <col min="23" max="23" width="13.1796875" style="36" customWidth="1"/>
    <col min="24" max="24" width="1.1796875" style="36" customWidth="1"/>
    <col min="25" max="25" width="13.1796875" style="36" customWidth="1"/>
    <col min="26" max="26" width="1.1796875" style="36" customWidth="1"/>
    <col min="27" max="27" width="14.54296875" style="36" customWidth="1"/>
    <col min="28" max="16384" width="14.453125" style="36"/>
  </cols>
  <sheetData>
    <row r="1" spans="1:27" ht="24" customHeight="1">
      <c r="AA1" s="150" t="s">
        <v>129</v>
      </c>
    </row>
    <row r="2" spans="1:27" ht="24" customHeight="1">
      <c r="A2" s="43" t="s">
        <v>0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7" ht="24" customHeight="1">
      <c r="A3" s="43" t="s">
        <v>72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ht="24" customHeight="1">
      <c r="A4" s="43" t="s">
        <v>211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ht="24" customHeight="1">
      <c r="A5" s="161" t="s">
        <v>125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</row>
    <row r="6" spans="1:27" ht="24" customHeight="1">
      <c r="C6" s="162" t="s">
        <v>1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</row>
    <row r="7" spans="1:27" ht="24" customHeight="1">
      <c r="C7" s="163" t="s">
        <v>27</v>
      </c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39"/>
      <c r="Y7" s="39"/>
      <c r="Z7" s="39"/>
      <c r="AA7" s="39"/>
    </row>
    <row r="8" spans="1:27" ht="24" customHeight="1">
      <c r="C8" s="40"/>
      <c r="D8" s="40"/>
      <c r="E8" s="40"/>
      <c r="F8" s="40"/>
      <c r="G8" s="40"/>
      <c r="H8" s="40"/>
      <c r="I8" s="40"/>
      <c r="J8" s="40"/>
      <c r="K8" s="40"/>
      <c r="L8" s="40"/>
      <c r="M8" s="164" t="s">
        <v>83</v>
      </c>
      <c r="N8" s="164"/>
      <c r="O8" s="164"/>
      <c r="P8" s="164"/>
      <c r="Q8" s="164"/>
      <c r="R8" s="164"/>
      <c r="S8" s="164"/>
      <c r="T8" s="164"/>
      <c r="U8" s="164"/>
      <c r="V8" s="164"/>
      <c r="W8" s="40"/>
      <c r="X8" s="39"/>
      <c r="Y8" s="39"/>
      <c r="Z8" s="39"/>
      <c r="AA8" s="39"/>
    </row>
    <row r="9" spans="1:27" ht="24" customHeight="1">
      <c r="C9" s="41"/>
      <c r="D9" s="39"/>
      <c r="E9" s="39"/>
      <c r="F9" s="39"/>
      <c r="G9" s="39"/>
      <c r="H9" s="39"/>
      <c r="I9" s="39"/>
      <c r="J9" s="39"/>
      <c r="K9" s="39"/>
      <c r="L9" s="39"/>
      <c r="M9" s="40" t="s">
        <v>98</v>
      </c>
      <c r="N9" s="39"/>
      <c r="O9" s="39"/>
      <c r="P9" s="39"/>
      <c r="Q9" s="40"/>
      <c r="R9" s="39"/>
      <c r="S9" s="32" t="s">
        <v>73</v>
      </c>
      <c r="T9" s="39"/>
      <c r="U9" s="40"/>
      <c r="V9" s="39"/>
      <c r="W9" s="39"/>
      <c r="X9" s="39"/>
      <c r="Y9" s="40"/>
      <c r="Z9" s="39"/>
      <c r="AA9" s="39"/>
    </row>
    <row r="10" spans="1:27" ht="24" customHeight="1">
      <c r="C10" s="40"/>
      <c r="D10" s="40"/>
      <c r="E10" s="40"/>
      <c r="F10" s="40"/>
      <c r="G10" s="40"/>
      <c r="H10" s="40"/>
      <c r="L10" s="40"/>
      <c r="M10" s="40" t="s">
        <v>99</v>
      </c>
      <c r="N10" s="40"/>
      <c r="O10" s="40"/>
      <c r="P10" s="40"/>
      <c r="R10" s="40"/>
      <c r="S10" s="22" t="s">
        <v>100</v>
      </c>
      <c r="T10" s="40"/>
      <c r="U10" s="40"/>
      <c r="V10" s="40"/>
      <c r="W10" s="42"/>
      <c r="X10" s="40"/>
      <c r="Y10" s="42" t="s">
        <v>101</v>
      </c>
      <c r="Z10" s="40"/>
      <c r="AA10" s="40"/>
    </row>
    <row r="11" spans="1:27" ht="24" customHeight="1">
      <c r="B11" s="42"/>
      <c r="C11" s="42" t="s">
        <v>18</v>
      </c>
      <c r="D11" s="42"/>
      <c r="E11" s="42"/>
      <c r="F11" s="42"/>
      <c r="G11" s="40"/>
      <c r="H11" s="40"/>
      <c r="M11" s="42" t="s">
        <v>62</v>
      </c>
      <c r="N11" s="40"/>
      <c r="P11" s="40"/>
      <c r="Q11" s="42" t="s">
        <v>19</v>
      </c>
      <c r="R11" s="40"/>
      <c r="S11" s="32" t="s">
        <v>102</v>
      </c>
      <c r="T11" s="40"/>
      <c r="U11" s="40" t="s">
        <v>23</v>
      </c>
      <c r="V11" s="40"/>
      <c r="W11" s="42"/>
      <c r="X11" s="40"/>
      <c r="Y11" s="42" t="s">
        <v>103</v>
      </c>
      <c r="Z11" s="40"/>
      <c r="AA11" s="40"/>
    </row>
    <row r="12" spans="1:27" ht="24" customHeight="1">
      <c r="B12" s="42"/>
      <c r="C12" s="42" t="s">
        <v>104</v>
      </c>
      <c r="G12" s="42"/>
      <c r="I12" s="160" t="s">
        <v>24</v>
      </c>
      <c r="J12" s="160"/>
      <c r="K12" s="160"/>
      <c r="L12" s="40"/>
      <c r="M12" s="42" t="s">
        <v>21</v>
      </c>
      <c r="N12" s="42"/>
      <c r="O12" s="42" t="s">
        <v>19</v>
      </c>
      <c r="P12" s="42"/>
      <c r="Q12" s="40" t="s">
        <v>105</v>
      </c>
      <c r="R12" s="42"/>
      <c r="S12" s="22" t="s">
        <v>106</v>
      </c>
      <c r="T12" s="42"/>
      <c r="U12" s="40" t="s">
        <v>107</v>
      </c>
      <c r="V12" s="42"/>
      <c r="W12" s="42" t="s">
        <v>65</v>
      </c>
      <c r="X12" s="42"/>
      <c r="Y12" s="42" t="s">
        <v>108</v>
      </c>
      <c r="Z12" s="42"/>
      <c r="AA12" s="42" t="s">
        <v>23</v>
      </c>
    </row>
    <row r="13" spans="1:27" s="42" customFormat="1" ht="24" customHeight="1">
      <c r="C13" s="42" t="s">
        <v>109</v>
      </c>
      <c r="E13" s="42" t="s">
        <v>163</v>
      </c>
      <c r="G13" s="42" t="s">
        <v>176</v>
      </c>
      <c r="I13" s="42" t="s">
        <v>181</v>
      </c>
      <c r="L13" s="40"/>
      <c r="M13" s="42" t="s">
        <v>110</v>
      </c>
      <c r="N13" s="40"/>
      <c r="O13" s="42" t="s">
        <v>100</v>
      </c>
      <c r="P13" s="40"/>
      <c r="Q13" s="42" t="s">
        <v>99</v>
      </c>
      <c r="R13" s="40"/>
      <c r="S13" s="22" t="s">
        <v>97</v>
      </c>
      <c r="T13" s="40"/>
      <c r="U13" s="40" t="s">
        <v>111</v>
      </c>
      <c r="V13" s="40"/>
      <c r="W13" s="42" t="s">
        <v>20</v>
      </c>
      <c r="X13" s="40"/>
      <c r="Y13" s="42" t="s">
        <v>112</v>
      </c>
      <c r="Z13" s="40"/>
      <c r="AA13" s="42" t="s">
        <v>17</v>
      </c>
    </row>
    <row r="14" spans="1:27" s="42" customFormat="1" ht="24" customHeight="1">
      <c r="C14" s="151" t="s">
        <v>113</v>
      </c>
      <c r="D14" s="40"/>
      <c r="E14" s="99" t="s">
        <v>164</v>
      </c>
      <c r="F14" s="101"/>
      <c r="G14" s="151" t="s">
        <v>165</v>
      </c>
      <c r="H14" s="40"/>
      <c r="I14" s="151" t="s">
        <v>182</v>
      </c>
      <c r="J14" s="40"/>
      <c r="K14" s="151" t="s">
        <v>180</v>
      </c>
      <c r="L14" s="40"/>
      <c r="M14" s="151" t="s">
        <v>114</v>
      </c>
      <c r="N14" s="40"/>
      <c r="O14" s="151" t="s">
        <v>115</v>
      </c>
      <c r="P14" s="40"/>
      <c r="Q14" s="151" t="s">
        <v>116</v>
      </c>
      <c r="R14" s="40"/>
      <c r="S14" s="149" t="s">
        <v>67</v>
      </c>
      <c r="T14" s="40"/>
      <c r="U14" s="151" t="s">
        <v>20</v>
      </c>
      <c r="V14" s="40"/>
      <c r="W14" s="151" t="s">
        <v>117</v>
      </c>
      <c r="X14" s="40"/>
      <c r="Y14" s="151" t="s">
        <v>22</v>
      </c>
      <c r="Z14" s="40"/>
      <c r="AA14" s="151" t="s">
        <v>20</v>
      </c>
    </row>
    <row r="15" spans="1:27" ht="24" customHeight="1">
      <c r="A15" s="136" t="s">
        <v>199</v>
      </c>
      <c r="B15" s="96"/>
      <c r="C15" s="135">
        <v>3992485</v>
      </c>
      <c r="D15" s="110"/>
      <c r="E15" s="135">
        <v>564336</v>
      </c>
      <c r="F15" s="110"/>
      <c r="G15" s="135">
        <v>7191019</v>
      </c>
      <c r="H15" s="110"/>
      <c r="I15" s="135">
        <v>1101198</v>
      </c>
      <c r="J15" s="110"/>
      <c r="K15" s="135">
        <v>4396887</v>
      </c>
      <c r="L15" s="110"/>
      <c r="M15" s="135">
        <v>25170</v>
      </c>
      <c r="N15" s="110"/>
      <c r="O15" s="135">
        <v>200781</v>
      </c>
      <c r="P15" s="110"/>
      <c r="Q15" s="135">
        <v>49666</v>
      </c>
      <c r="R15" s="110"/>
      <c r="S15" s="135">
        <v>-17437</v>
      </c>
      <c r="T15" s="109"/>
      <c r="U15" s="135">
        <f>SUM(M15:S15)</f>
        <v>258180</v>
      </c>
      <c r="V15" s="110"/>
      <c r="W15" s="135">
        <f>SUM(C15:K15,U15)</f>
        <v>17504105</v>
      </c>
      <c r="X15" s="110"/>
      <c r="Y15" s="135">
        <v>1045820</v>
      </c>
      <c r="Z15" s="110"/>
      <c r="AA15" s="135">
        <f>SUM(W15:Y15)</f>
        <v>18549925</v>
      </c>
    </row>
    <row r="16" spans="1:27" ht="24" customHeight="1">
      <c r="A16" s="36" t="s">
        <v>130</v>
      </c>
      <c r="B16" s="63"/>
      <c r="C16" s="24">
        <v>0</v>
      </c>
      <c r="D16" s="45"/>
      <c r="E16" s="24">
        <v>0</v>
      </c>
      <c r="F16" s="45"/>
      <c r="G16" s="24">
        <v>0</v>
      </c>
      <c r="H16" s="45"/>
      <c r="I16" s="45">
        <v>0</v>
      </c>
      <c r="J16" s="45"/>
      <c r="K16" s="45">
        <f>PL!G47</f>
        <v>559498</v>
      </c>
      <c r="L16" s="45"/>
      <c r="M16" s="45">
        <v>0</v>
      </c>
      <c r="N16" s="45"/>
      <c r="O16" s="45">
        <v>0</v>
      </c>
      <c r="P16" s="45"/>
      <c r="Q16" s="45">
        <v>0</v>
      </c>
      <c r="R16" s="45"/>
      <c r="S16" s="45">
        <v>0</v>
      </c>
      <c r="T16" s="45"/>
      <c r="U16" s="35">
        <f>SUM(M16:S16)</f>
        <v>0</v>
      </c>
      <c r="V16" s="44"/>
      <c r="W16" s="35">
        <f>SUM(C16:L16,U16)</f>
        <v>559498</v>
      </c>
      <c r="X16" s="45"/>
      <c r="Y16" s="44">
        <f>PL!G48</f>
        <v>2664</v>
      </c>
      <c r="Z16" s="45"/>
      <c r="AA16" s="35">
        <f>SUM(W16:Y16)</f>
        <v>562162</v>
      </c>
    </row>
    <row r="17" spans="1:27" ht="24" customHeight="1">
      <c r="A17" s="36" t="s">
        <v>244</v>
      </c>
      <c r="B17" s="63"/>
      <c r="C17" s="97">
        <v>76948</v>
      </c>
      <c r="D17" s="44"/>
      <c r="E17" s="97">
        <v>-564336</v>
      </c>
      <c r="F17" s="44"/>
      <c r="G17" s="97">
        <v>487388</v>
      </c>
      <c r="H17" s="44"/>
      <c r="I17" s="44">
        <v>0</v>
      </c>
      <c r="J17" s="44"/>
      <c r="K17" s="44">
        <v>0</v>
      </c>
      <c r="L17" s="44"/>
      <c r="M17" s="44">
        <v>0</v>
      </c>
      <c r="N17" s="44"/>
      <c r="O17" s="44">
        <v>0</v>
      </c>
      <c r="P17" s="44"/>
      <c r="Q17" s="44">
        <v>0</v>
      </c>
      <c r="R17" s="44"/>
      <c r="S17" s="44">
        <v>0</v>
      </c>
      <c r="T17" s="44"/>
      <c r="U17" s="35">
        <f>SUM(M17:S17)</f>
        <v>0</v>
      </c>
      <c r="V17" s="44"/>
      <c r="W17" s="35">
        <f>SUM(C17:L17,U17)</f>
        <v>0</v>
      </c>
      <c r="X17" s="44"/>
      <c r="Y17" s="44">
        <v>0</v>
      </c>
      <c r="Z17" s="44"/>
      <c r="AA17" s="35">
        <f>SUM(W17:Y17)</f>
        <v>0</v>
      </c>
    </row>
    <row r="18" spans="1:27" ht="24" customHeight="1">
      <c r="A18" s="36" t="s">
        <v>162</v>
      </c>
      <c r="B18" s="63"/>
      <c r="C18" s="97">
        <v>0</v>
      </c>
      <c r="D18" s="44"/>
      <c r="E18" s="97">
        <v>42971</v>
      </c>
      <c r="F18" s="44"/>
      <c r="G18" s="97">
        <v>0</v>
      </c>
      <c r="H18" s="44"/>
      <c r="I18" s="44">
        <v>0</v>
      </c>
      <c r="J18" s="44"/>
      <c r="K18" s="44">
        <v>0</v>
      </c>
      <c r="L18" s="44"/>
      <c r="M18" s="44">
        <v>0</v>
      </c>
      <c r="N18" s="44"/>
      <c r="O18" s="44">
        <v>0</v>
      </c>
      <c r="P18" s="44"/>
      <c r="Q18" s="44">
        <v>0</v>
      </c>
      <c r="R18" s="44"/>
      <c r="S18" s="44">
        <v>0</v>
      </c>
      <c r="T18" s="44"/>
      <c r="U18" s="35">
        <f>SUM(M18:S18)</f>
        <v>0</v>
      </c>
      <c r="V18" s="44"/>
      <c r="W18" s="35">
        <f>SUM(C18:L18,U18)</f>
        <v>42971</v>
      </c>
      <c r="X18" s="44"/>
      <c r="Y18" s="44">
        <v>0</v>
      </c>
      <c r="Z18" s="44"/>
      <c r="AA18" s="35">
        <f>SUM(W18:Y18)</f>
        <v>42971</v>
      </c>
    </row>
    <row r="19" spans="1:27" ht="24" customHeight="1" thickBot="1">
      <c r="A19" s="43" t="s">
        <v>200</v>
      </c>
      <c r="B19" s="63"/>
      <c r="C19" s="46">
        <f>SUM(C15:C18)</f>
        <v>4069433</v>
      </c>
      <c r="D19" s="44"/>
      <c r="E19" s="46">
        <f>SUM(E15:E18)</f>
        <v>42971</v>
      </c>
      <c r="F19" s="44"/>
      <c r="G19" s="46">
        <f>SUM(G15:G18)</f>
        <v>7678407</v>
      </c>
      <c r="H19" s="44"/>
      <c r="I19" s="46">
        <f>SUM(I15:I18)</f>
        <v>1101198</v>
      </c>
      <c r="J19" s="44"/>
      <c r="K19" s="46">
        <f>SUM(K15:K18)</f>
        <v>4956385</v>
      </c>
      <c r="L19" s="44"/>
      <c r="M19" s="46">
        <f>SUM(M15:M18)</f>
        <v>25170</v>
      </c>
      <c r="N19" s="44"/>
      <c r="O19" s="46">
        <f>SUM(O15:O18)</f>
        <v>200781</v>
      </c>
      <c r="P19" s="44"/>
      <c r="Q19" s="46">
        <f>SUM(Q15:Q18)</f>
        <v>49666</v>
      </c>
      <c r="R19" s="44"/>
      <c r="S19" s="46">
        <f>SUM(S15:S18)</f>
        <v>-17437</v>
      </c>
      <c r="T19" s="44"/>
      <c r="U19" s="46">
        <f>SUM(U15:U18)</f>
        <v>258180</v>
      </c>
      <c r="V19" s="44"/>
      <c r="W19" s="46">
        <f>SUM(W15:W18)</f>
        <v>18106574</v>
      </c>
      <c r="X19" s="44"/>
      <c r="Y19" s="46">
        <f>SUM(Y15:Y18)</f>
        <v>1048484</v>
      </c>
      <c r="Z19" s="44"/>
      <c r="AA19" s="46">
        <f>SUM(AA15:AA18)</f>
        <v>19155058</v>
      </c>
    </row>
    <row r="20" spans="1:27" ht="24" customHeight="1" thickTop="1">
      <c r="A20" s="43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</row>
    <row r="21" spans="1:27" ht="24" customHeight="1">
      <c r="A21" s="136" t="s">
        <v>223</v>
      </c>
      <c r="B21" s="96"/>
      <c r="C21" s="110">
        <v>4082675</v>
      </c>
      <c r="D21" s="110"/>
      <c r="E21" s="110">
        <v>162288</v>
      </c>
      <c r="F21" s="110"/>
      <c r="G21" s="110">
        <v>7760640</v>
      </c>
      <c r="H21" s="110"/>
      <c r="I21" s="110">
        <v>1568588</v>
      </c>
      <c r="J21" s="110"/>
      <c r="K21" s="110">
        <v>6319753</v>
      </c>
      <c r="L21" s="110"/>
      <c r="M21" s="110">
        <v>25170</v>
      </c>
      <c r="N21" s="110"/>
      <c r="O21" s="110">
        <v>200781</v>
      </c>
      <c r="P21" s="110"/>
      <c r="Q21" s="110">
        <v>49666</v>
      </c>
      <c r="R21" s="110"/>
      <c r="S21" s="110">
        <v>-17437</v>
      </c>
      <c r="T21" s="109"/>
      <c r="U21" s="110">
        <f>SUM(M21:S21)</f>
        <v>258180</v>
      </c>
      <c r="V21" s="110"/>
      <c r="W21" s="35">
        <f>SUM(C21:L21,U21)</f>
        <v>20152124</v>
      </c>
      <c r="X21" s="110"/>
      <c r="Y21" s="110">
        <v>1032040</v>
      </c>
      <c r="Z21" s="110">
        <v>0</v>
      </c>
      <c r="AA21" s="35">
        <f>SUM(W21:Y21)</f>
        <v>21184164</v>
      </c>
    </row>
    <row r="22" spans="1:27" ht="24" customHeight="1">
      <c r="A22" s="36" t="s">
        <v>130</v>
      </c>
      <c r="B22" s="63"/>
      <c r="C22" s="24">
        <v>0</v>
      </c>
      <c r="D22" s="45"/>
      <c r="E22" s="24">
        <v>0</v>
      </c>
      <c r="F22" s="45"/>
      <c r="G22" s="24">
        <v>0</v>
      </c>
      <c r="H22" s="45"/>
      <c r="I22" s="45">
        <v>0</v>
      </c>
      <c r="J22" s="45"/>
      <c r="K22" s="45">
        <f>PL!E47</f>
        <v>-990207</v>
      </c>
      <c r="L22" s="45"/>
      <c r="M22" s="45">
        <v>0</v>
      </c>
      <c r="N22" s="45"/>
      <c r="O22" s="45">
        <v>0</v>
      </c>
      <c r="P22" s="45"/>
      <c r="Q22" s="45">
        <v>0</v>
      </c>
      <c r="R22" s="45"/>
      <c r="S22" s="45">
        <v>0</v>
      </c>
      <c r="T22" s="45"/>
      <c r="U22" s="35">
        <f>SUM(M22:S22)</f>
        <v>0</v>
      </c>
      <c r="V22" s="44"/>
      <c r="W22" s="35">
        <f>SUM(C22:L22,U22)</f>
        <v>-990207</v>
      </c>
      <c r="X22" s="45"/>
      <c r="Y22" s="44">
        <f>PL!E48</f>
        <v>4011</v>
      </c>
      <c r="Z22" s="45"/>
      <c r="AA22" s="35">
        <f>SUM(W22:Y22)</f>
        <v>-986196</v>
      </c>
    </row>
    <row r="23" spans="1:27" ht="24" customHeight="1">
      <c r="A23" s="36" t="s">
        <v>241</v>
      </c>
      <c r="B23" s="63"/>
      <c r="C23" s="97">
        <f>only!B21</f>
        <v>22509</v>
      </c>
      <c r="D23" s="44"/>
      <c r="E23" s="97">
        <f>-E21</f>
        <v>-162288</v>
      </c>
      <c r="F23" s="44"/>
      <c r="G23" s="97">
        <f>only!F21</f>
        <v>139779</v>
      </c>
      <c r="H23" s="44"/>
      <c r="I23" s="44">
        <v>0</v>
      </c>
      <c r="J23" s="44"/>
      <c r="K23" s="44">
        <v>0</v>
      </c>
      <c r="L23" s="44"/>
      <c r="M23" s="44">
        <v>0</v>
      </c>
      <c r="N23" s="44"/>
      <c r="O23" s="44">
        <v>0</v>
      </c>
      <c r="P23" s="44"/>
      <c r="Q23" s="44">
        <v>0</v>
      </c>
      <c r="R23" s="44"/>
      <c r="S23" s="44">
        <v>0</v>
      </c>
      <c r="T23" s="44"/>
      <c r="U23" s="35">
        <f>SUM(M23:S23)</f>
        <v>0</v>
      </c>
      <c r="V23" s="44"/>
      <c r="W23" s="35">
        <f>SUM(C23:L23,U23)</f>
        <v>0</v>
      </c>
      <c r="X23" s="44"/>
      <c r="Y23" s="44">
        <v>0</v>
      </c>
      <c r="Z23" s="44"/>
      <c r="AA23" s="35">
        <f>SUM(W23:Y23)</f>
        <v>0</v>
      </c>
    </row>
    <row r="24" spans="1:27" ht="24" customHeight="1">
      <c r="A24" s="36" t="s">
        <v>242</v>
      </c>
      <c r="B24" s="63"/>
      <c r="C24" s="97">
        <v>0</v>
      </c>
      <c r="D24" s="44"/>
      <c r="E24" s="97">
        <f>only!D22</f>
        <v>377040</v>
      </c>
      <c r="F24" s="44"/>
      <c r="G24" s="97">
        <v>0</v>
      </c>
      <c r="H24" s="44"/>
      <c r="I24" s="44">
        <v>0</v>
      </c>
      <c r="J24" s="44"/>
      <c r="K24" s="44">
        <v>0</v>
      </c>
      <c r="L24" s="44"/>
      <c r="M24" s="44">
        <v>0</v>
      </c>
      <c r="N24" s="44"/>
      <c r="O24" s="44">
        <v>0</v>
      </c>
      <c r="P24" s="44"/>
      <c r="Q24" s="44">
        <v>0</v>
      </c>
      <c r="R24" s="44"/>
      <c r="S24" s="44">
        <v>0</v>
      </c>
      <c r="T24" s="44"/>
      <c r="U24" s="35">
        <f>SUM(M24:S24)</f>
        <v>0</v>
      </c>
      <c r="V24" s="44"/>
      <c r="W24" s="35">
        <f>SUM(C24:L24,U24)</f>
        <v>377040</v>
      </c>
      <c r="X24" s="44"/>
      <c r="Y24" s="44">
        <v>0</v>
      </c>
      <c r="Z24" s="44"/>
      <c r="AA24" s="35">
        <f>SUM(W24:Y24)</f>
        <v>377040</v>
      </c>
    </row>
    <row r="25" spans="1:27" ht="24" customHeight="1">
      <c r="A25" s="118" t="s">
        <v>222</v>
      </c>
      <c r="B25" s="63"/>
      <c r="C25" s="97">
        <v>0</v>
      </c>
      <c r="D25" s="44"/>
      <c r="E25" s="97">
        <v>0</v>
      </c>
      <c r="F25" s="44"/>
      <c r="G25" s="97">
        <v>0</v>
      </c>
      <c r="H25" s="44"/>
      <c r="I25" s="44">
        <f>only!H23</f>
        <v>7676</v>
      </c>
      <c r="J25" s="44"/>
      <c r="K25" s="44">
        <f>-I25</f>
        <v>-7676</v>
      </c>
      <c r="L25" s="44"/>
      <c r="M25" s="44">
        <v>0</v>
      </c>
      <c r="N25" s="44"/>
      <c r="O25" s="44">
        <v>0</v>
      </c>
      <c r="P25" s="44"/>
      <c r="Q25" s="44">
        <v>0</v>
      </c>
      <c r="R25" s="44"/>
      <c r="S25" s="44">
        <v>0</v>
      </c>
      <c r="T25" s="44"/>
      <c r="U25" s="35">
        <f>SUM(M25:S25)</f>
        <v>0</v>
      </c>
      <c r="V25" s="44"/>
      <c r="W25" s="35">
        <f>SUM(C25:L25,U25)</f>
        <v>0</v>
      </c>
      <c r="X25" s="44"/>
      <c r="Y25" s="44">
        <v>0</v>
      </c>
      <c r="Z25" s="44"/>
      <c r="AA25" s="35">
        <f>SUM(W25:Y25)</f>
        <v>0</v>
      </c>
    </row>
    <row r="26" spans="1:27" ht="24" customHeight="1" thickBot="1">
      <c r="A26" s="43" t="s">
        <v>212</v>
      </c>
      <c r="B26" s="63"/>
      <c r="C26" s="46">
        <f>SUM(C21:C25)</f>
        <v>4105184</v>
      </c>
      <c r="D26" s="44"/>
      <c r="E26" s="46">
        <f>SUM(E21:E25)</f>
        <v>377040</v>
      </c>
      <c r="F26" s="44"/>
      <c r="G26" s="46">
        <f>SUM(G21:G25)</f>
        <v>7900419</v>
      </c>
      <c r="H26" s="44"/>
      <c r="I26" s="46">
        <f>SUM(I21:I25)</f>
        <v>1576264</v>
      </c>
      <c r="J26" s="44"/>
      <c r="K26" s="46">
        <f>SUM(K21:K25)</f>
        <v>5321870</v>
      </c>
      <c r="L26" s="44"/>
      <c r="M26" s="46">
        <f>SUM(M21:M25)</f>
        <v>25170</v>
      </c>
      <c r="N26" s="44"/>
      <c r="O26" s="46">
        <f>SUM(O21:O25)</f>
        <v>200781</v>
      </c>
      <c r="P26" s="44"/>
      <c r="Q26" s="46">
        <f>SUM(Q21:Q25)</f>
        <v>49666</v>
      </c>
      <c r="R26" s="44"/>
      <c r="S26" s="46">
        <f>SUM(S21:S25)</f>
        <v>-17437</v>
      </c>
      <c r="T26" s="44"/>
      <c r="U26" s="46">
        <f>SUM(U21:U25)</f>
        <v>258180</v>
      </c>
      <c r="V26" s="44"/>
      <c r="W26" s="46">
        <f>SUM(W21:W25)</f>
        <v>19538957</v>
      </c>
      <c r="X26" s="44"/>
      <c r="Y26" s="46">
        <f>SUM(Y21:Y25)</f>
        <v>1036051</v>
      </c>
      <c r="Z26" s="44"/>
      <c r="AA26" s="46">
        <f>SUM(AA21:AA25)</f>
        <v>20575008</v>
      </c>
    </row>
    <row r="27" spans="1:27" ht="24" customHeight="1" thickTop="1">
      <c r="A27" s="4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>
        <f>SUM(AA26-BS!G106)</f>
        <v>0</v>
      </c>
    </row>
    <row r="28" spans="1:27" ht="24" customHeight="1">
      <c r="A28" s="36" t="s">
        <v>138</v>
      </c>
      <c r="C28" s="47"/>
      <c r="K28" s="48"/>
    </row>
    <row r="29" spans="1:27" ht="24" customHeight="1">
      <c r="A29" s="47"/>
      <c r="C29" s="143"/>
      <c r="G29" s="144"/>
      <c r="S29" s="48"/>
      <c r="Y29" s="48"/>
    </row>
    <row r="30" spans="1:27" ht="24" customHeight="1">
      <c r="C30" s="47"/>
      <c r="G30" s="143"/>
      <c r="I30" s="119"/>
    </row>
    <row r="31" spans="1:27" ht="24" customHeight="1">
      <c r="B31" s="63"/>
      <c r="C31" s="47"/>
      <c r="G31" s="47"/>
      <c r="I31" s="47"/>
      <c r="K31" s="47"/>
      <c r="M31" s="47"/>
      <c r="O31" s="47"/>
      <c r="Q31" s="47"/>
      <c r="S31" s="47"/>
      <c r="U31" s="47"/>
      <c r="W31" s="47"/>
      <c r="Y31" s="47"/>
      <c r="AA31" s="47"/>
    </row>
    <row r="32" spans="1:27" ht="24" customHeight="1">
      <c r="B32" s="43"/>
      <c r="C32" s="47"/>
      <c r="G32" s="47"/>
    </row>
    <row r="33" spans="1:7" ht="24" customHeight="1">
      <c r="C33" s="47"/>
      <c r="G33" s="47"/>
    </row>
    <row r="34" spans="1:7" ht="24" customHeight="1">
      <c r="C34" s="47"/>
      <c r="G34" s="47"/>
    </row>
    <row r="35" spans="1:7" ht="24" customHeight="1">
      <c r="C35" s="47"/>
      <c r="G35" s="47"/>
    </row>
    <row r="36" spans="1:7" ht="24" customHeight="1">
      <c r="B36" s="47"/>
      <c r="C36" s="47"/>
      <c r="G36" s="47"/>
    </row>
    <row r="37" spans="1:7" ht="24" customHeight="1">
      <c r="C37" s="47"/>
      <c r="G37" s="47"/>
    </row>
    <row r="38" spans="1:7" ht="24" customHeight="1">
      <c r="A38" s="47"/>
      <c r="C38" s="47"/>
    </row>
    <row r="39" spans="1:7" ht="24" customHeight="1">
      <c r="C39" s="47"/>
      <c r="G39" s="47"/>
    </row>
    <row r="40" spans="1:7" ht="24" customHeight="1">
      <c r="A40" s="47"/>
      <c r="C40" s="47"/>
    </row>
    <row r="41" spans="1:7" ht="24" customHeight="1">
      <c r="C41" s="47"/>
      <c r="G41" s="47"/>
    </row>
    <row r="42" spans="1:7" ht="24" customHeight="1">
      <c r="C42" s="47"/>
    </row>
    <row r="43" spans="1:7" ht="24" customHeight="1">
      <c r="C43" s="47"/>
    </row>
    <row r="45" spans="1:7" ht="24" customHeight="1">
      <c r="B45" s="47"/>
    </row>
    <row r="47" spans="1:7" ht="24" customHeight="1">
      <c r="B47" s="47"/>
    </row>
  </sheetData>
  <mergeCells count="5">
    <mergeCell ref="I12:K12"/>
    <mergeCell ref="A5:AA5"/>
    <mergeCell ref="C6:AA6"/>
    <mergeCell ref="C7:W7"/>
    <mergeCell ref="M8:V8"/>
  </mergeCells>
  <printOptions horizontalCentered="1"/>
  <pageMargins left="0.28000000000000003" right="0.18" top="0.90551181102362199" bottom="0.196850393700787" header="0.196850393700787" footer="0.196850393700787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zoomScale="80" zoomScaleNormal="80" zoomScaleSheetLayoutView="80" workbookViewId="0">
      <selection activeCell="H4" sqref="H4"/>
    </sheetView>
  </sheetViews>
  <sheetFormatPr defaultColWidth="14.453125" defaultRowHeight="24" customHeight="1"/>
  <cols>
    <col min="1" max="1" width="47.81640625" style="20" customWidth="1"/>
    <col min="2" max="2" width="14.81640625" style="20" customWidth="1"/>
    <col min="3" max="3" width="1" style="20" customWidth="1"/>
    <col min="4" max="4" width="14.81640625" style="20" customWidth="1"/>
    <col min="5" max="5" width="1.1796875" style="20" customWidth="1"/>
    <col min="6" max="6" width="14.81640625" style="20" customWidth="1"/>
    <col min="7" max="7" width="1.1796875" style="20" customWidth="1"/>
    <col min="8" max="8" width="14.81640625" style="20" customWidth="1"/>
    <col min="9" max="9" width="1.1796875" style="20" customWidth="1"/>
    <col min="10" max="10" width="14.81640625" style="20" customWidth="1"/>
    <col min="11" max="11" width="1.1796875" style="20" customWidth="1"/>
    <col min="12" max="12" width="14.81640625" style="20" customWidth="1"/>
    <col min="13" max="13" width="1.1796875" style="20" customWidth="1"/>
    <col min="14" max="14" width="14.81640625" style="20" customWidth="1"/>
    <col min="15" max="15" width="1.1796875" style="20" customWidth="1"/>
    <col min="16" max="16" width="14.81640625" style="20" customWidth="1"/>
    <col min="17" max="17" width="1.1796875" style="20" customWidth="1"/>
    <col min="18" max="18" width="14.81640625" style="20" customWidth="1"/>
    <col min="19" max="19" width="16.1796875" style="20" bestFit="1" customWidth="1"/>
    <col min="20" max="20" width="14.81640625" style="20" bestFit="1" customWidth="1"/>
    <col min="21" max="16384" width="14.453125" style="20"/>
  </cols>
  <sheetData>
    <row r="1" spans="1:20" ht="24" customHeight="1">
      <c r="R1" s="50" t="s">
        <v>129</v>
      </c>
    </row>
    <row r="2" spans="1:20" ht="24" customHeight="1">
      <c r="A2" s="29" t="s">
        <v>0</v>
      </c>
      <c r="B2" s="21"/>
      <c r="C2" s="21"/>
      <c r="D2" s="21"/>
      <c r="F2" s="21"/>
      <c r="H2" s="21"/>
      <c r="J2" s="21"/>
      <c r="L2" s="21"/>
      <c r="N2" s="21"/>
      <c r="P2" s="21"/>
    </row>
    <row r="3" spans="1:20" ht="24" customHeight="1">
      <c r="A3" s="29" t="s">
        <v>169</v>
      </c>
      <c r="B3" s="21"/>
      <c r="C3" s="21"/>
      <c r="D3" s="21"/>
      <c r="F3" s="21"/>
      <c r="H3" s="21"/>
      <c r="J3" s="21"/>
      <c r="L3" s="21"/>
      <c r="N3" s="21"/>
      <c r="P3" s="21"/>
      <c r="R3" s="21"/>
    </row>
    <row r="4" spans="1:20" ht="24" customHeight="1">
      <c r="A4" s="49" t="s">
        <v>211</v>
      </c>
      <c r="B4" s="21"/>
      <c r="C4" s="21"/>
      <c r="D4" s="21"/>
      <c r="F4" s="21"/>
      <c r="H4" s="21"/>
      <c r="J4" s="21"/>
      <c r="L4" s="21"/>
      <c r="N4" s="21"/>
      <c r="P4" s="21"/>
      <c r="R4" s="21"/>
    </row>
    <row r="5" spans="1:20" ht="24" customHeight="1">
      <c r="A5" s="165" t="s">
        <v>125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20" ht="24" customHeight="1">
      <c r="B6" s="166" t="s">
        <v>31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</row>
    <row r="7" spans="1:20" ht="24" customHeight="1">
      <c r="B7" s="30"/>
      <c r="C7" s="30"/>
      <c r="D7" s="30"/>
      <c r="E7" s="30"/>
      <c r="F7" s="30"/>
      <c r="G7" s="30"/>
      <c r="H7" s="30"/>
      <c r="I7" s="30"/>
      <c r="J7" s="30"/>
      <c r="K7" s="30"/>
      <c r="L7" s="167" t="s">
        <v>83</v>
      </c>
      <c r="M7" s="167"/>
      <c r="N7" s="167"/>
      <c r="O7" s="167"/>
      <c r="P7" s="167"/>
      <c r="Q7" s="30"/>
      <c r="R7" s="30"/>
    </row>
    <row r="8" spans="1:20" ht="24" customHeight="1">
      <c r="B8" s="32"/>
      <c r="C8" s="32"/>
      <c r="D8" s="32"/>
      <c r="E8" s="22"/>
      <c r="F8" s="32"/>
      <c r="G8" s="22"/>
      <c r="K8" s="22"/>
      <c r="L8" s="101" t="s">
        <v>98</v>
      </c>
      <c r="M8" s="22"/>
      <c r="N8" s="32"/>
      <c r="O8" s="22"/>
      <c r="P8" s="22"/>
      <c r="Q8" s="22"/>
      <c r="R8" s="32"/>
    </row>
    <row r="9" spans="1:20" ht="24" customHeight="1">
      <c r="B9" s="22" t="s">
        <v>18</v>
      </c>
      <c r="C9" s="22"/>
      <c r="D9" s="22"/>
      <c r="E9" s="22"/>
      <c r="F9" s="32"/>
      <c r="G9" s="22"/>
      <c r="K9" s="22"/>
      <c r="L9" s="101" t="s">
        <v>99</v>
      </c>
      <c r="M9" s="22"/>
      <c r="N9" s="32"/>
      <c r="O9" s="22"/>
      <c r="P9" s="32" t="s">
        <v>23</v>
      </c>
      <c r="Q9" s="22"/>
      <c r="R9" s="32"/>
    </row>
    <row r="10" spans="1:20" ht="24" customHeight="1">
      <c r="B10" s="22" t="s">
        <v>104</v>
      </c>
      <c r="C10" s="22"/>
      <c r="D10" s="22"/>
      <c r="E10" s="22"/>
      <c r="F10" s="22"/>
      <c r="G10" s="22"/>
      <c r="H10" s="160" t="s">
        <v>24</v>
      </c>
      <c r="I10" s="160"/>
      <c r="J10" s="160"/>
      <c r="K10" s="22"/>
      <c r="L10" s="100" t="s">
        <v>62</v>
      </c>
      <c r="M10" s="22"/>
      <c r="N10" s="32" t="s">
        <v>19</v>
      </c>
      <c r="O10" s="22"/>
      <c r="P10" s="32" t="s">
        <v>107</v>
      </c>
      <c r="Q10" s="22"/>
      <c r="R10" s="22" t="s">
        <v>23</v>
      </c>
    </row>
    <row r="11" spans="1:20" s="22" customFormat="1" ht="24" customHeight="1">
      <c r="B11" s="22" t="s">
        <v>109</v>
      </c>
      <c r="D11" s="22" t="s">
        <v>163</v>
      </c>
      <c r="F11" s="22" t="s">
        <v>176</v>
      </c>
      <c r="H11" s="42" t="s">
        <v>181</v>
      </c>
      <c r="L11" s="101" t="s">
        <v>26</v>
      </c>
      <c r="N11" s="22" t="s">
        <v>100</v>
      </c>
      <c r="P11" s="32" t="s">
        <v>111</v>
      </c>
      <c r="R11" s="22" t="s">
        <v>17</v>
      </c>
    </row>
    <row r="12" spans="1:20" s="22" customFormat="1" ht="24" customHeight="1">
      <c r="B12" s="149" t="s">
        <v>113</v>
      </c>
      <c r="C12" s="32"/>
      <c r="D12" s="149" t="s">
        <v>164</v>
      </c>
      <c r="F12" s="149" t="s">
        <v>165</v>
      </c>
      <c r="H12" s="151" t="s">
        <v>182</v>
      </c>
      <c r="I12" s="40"/>
      <c r="J12" s="151" t="s">
        <v>180</v>
      </c>
      <c r="L12" s="99" t="s">
        <v>147</v>
      </c>
      <c r="N12" s="149" t="s">
        <v>115</v>
      </c>
      <c r="P12" s="149" t="s">
        <v>20</v>
      </c>
      <c r="R12" s="149" t="s">
        <v>20</v>
      </c>
    </row>
    <row r="13" spans="1:20" ht="24" customHeight="1">
      <c r="A13" s="116" t="s">
        <v>199</v>
      </c>
      <c r="B13" s="112">
        <v>3992485</v>
      </c>
      <c r="C13" s="112"/>
      <c r="D13" s="112">
        <v>564336</v>
      </c>
      <c r="E13" s="112"/>
      <c r="F13" s="112">
        <v>7191019</v>
      </c>
      <c r="G13" s="112"/>
      <c r="H13" s="112">
        <v>477769</v>
      </c>
      <c r="I13" s="112"/>
      <c r="J13" s="112">
        <v>2342892</v>
      </c>
      <c r="K13" s="112"/>
      <c r="L13" s="112">
        <v>25170</v>
      </c>
      <c r="M13" s="112"/>
      <c r="N13" s="112">
        <v>200781</v>
      </c>
      <c r="O13" s="112"/>
      <c r="P13" s="112">
        <v>225951</v>
      </c>
      <c r="Q13" s="112">
        <v>0</v>
      </c>
      <c r="R13" s="24">
        <f>SUM(B13:K13,P13)</f>
        <v>14794452</v>
      </c>
      <c r="S13" s="28"/>
    </row>
    <row r="14" spans="1:20" s="25" customFormat="1" ht="24" customHeight="1">
      <c r="A14" s="117" t="s">
        <v>134</v>
      </c>
      <c r="B14" s="24">
        <v>0</v>
      </c>
      <c r="C14" s="24"/>
      <c r="D14" s="24">
        <v>0</v>
      </c>
      <c r="E14" s="24"/>
      <c r="F14" s="24">
        <v>0</v>
      </c>
      <c r="G14" s="24"/>
      <c r="H14" s="24">
        <v>0</v>
      </c>
      <c r="I14" s="24"/>
      <c r="J14" s="24">
        <f>PL!K47</f>
        <v>263294</v>
      </c>
      <c r="K14" s="24"/>
      <c r="L14" s="24">
        <v>0</v>
      </c>
      <c r="M14" s="24"/>
      <c r="N14" s="24">
        <v>0</v>
      </c>
      <c r="O14" s="24"/>
      <c r="P14" s="97">
        <f>SUM(L14:N14)</f>
        <v>0</v>
      </c>
      <c r="Q14" s="24"/>
      <c r="R14" s="24">
        <f>SUM(B14:K14,P14)</f>
        <v>263294</v>
      </c>
      <c r="S14" s="31"/>
      <c r="T14" s="31"/>
    </row>
    <row r="15" spans="1:20" s="96" customFormat="1" ht="24" customHeight="1">
      <c r="A15" s="118" t="s">
        <v>244</v>
      </c>
      <c r="B15" s="97">
        <v>76948</v>
      </c>
      <c r="C15" s="97"/>
      <c r="D15" s="97">
        <f>-D13</f>
        <v>-564336</v>
      </c>
      <c r="E15" s="97"/>
      <c r="F15" s="97">
        <v>487388</v>
      </c>
      <c r="G15" s="97"/>
      <c r="H15" s="97">
        <v>0</v>
      </c>
      <c r="I15" s="97"/>
      <c r="J15" s="97">
        <v>0</v>
      </c>
      <c r="K15" s="97"/>
      <c r="L15" s="97">
        <v>0</v>
      </c>
      <c r="M15" s="97"/>
      <c r="N15" s="97">
        <v>0</v>
      </c>
      <c r="O15" s="97"/>
      <c r="P15" s="97">
        <f>SUM(L15:N15)</f>
        <v>0</v>
      </c>
      <c r="Q15" s="97"/>
      <c r="R15" s="97">
        <f>SUM(B15:K15,P15)</f>
        <v>0</v>
      </c>
      <c r="S15" s="98"/>
    </row>
    <row r="16" spans="1:20" s="96" customFormat="1" ht="24" customHeight="1">
      <c r="A16" s="118" t="s">
        <v>162</v>
      </c>
      <c r="B16" s="97">
        <v>0</v>
      </c>
      <c r="C16" s="97"/>
      <c r="D16" s="97">
        <f>Conso!E18</f>
        <v>42971</v>
      </c>
      <c r="E16" s="97"/>
      <c r="F16" s="97">
        <v>0</v>
      </c>
      <c r="G16" s="97"/>
      <c r="H16" s="97">
        <v>0</v>
      </c>
      <c r="I16" s="97"/>
      <c r="J16" s="24">
        <f>PL!K48</f>
        <v>0</v>
      </c>
      <c r="K16" s="97"/>
      <c r="L16" s="97">
        <v>0</v>
      </c>
      <c r="M16" s="97"/>
      <c r="N16" s="97">
        <v>0</v>
      </c>
      <c r="O16" s="97"/>
      <c r="P16" s="97">
        <f>SUM(L16:N16)</f>
        <v>0</v>
      </c>
      <c r="Q16" s="97"/>
      <c r="R16" s="97">
        <f>SUM(B16:K16,P16)</f>
        <v>42971</v>
      </c>
      <c r="S16" s="98"/>
    </row>
    <row r="17" spans="1:20" ht="24" customHeight="1" thickBot="1">
      <c r="A17" s="23" t="s">
        <v>200</v>
      </c>
      <c r="B17" s="27">
        <f>SUM(B13:B16)</f>
        <v>4069433</v>
      </c>
      <c r="C17" s="24"/>
      <c r="D17" s="27">
        <f>SUM(D13:D16)</f>
        <v>42971</v>
      </c>
      <c r="E17" s="26"/>
      <c r="F17" s="27">
        <f>SUM(F13:F16)</f>
        <v>7678407</v>
      </c>
      <c r="G17" s="26"/>
      <c r="H17" s="27">
        <f>SUM(H13:H16)</f>
        <v>477769</v>
      </c>
      <c r="I17" s="28"/>
      <c r="J17" s="27">
        <f>SUM(J13:J16)</f>
        <v>2606186</v>
      </c>
      <c r="K17" s="28"/>
      <c r="L17" s="27">
        <f>SUM(L13:L16)</f>
        <v>25170</v>
      </c>
      <c r="M17" s="28"/>
      <c r="N17" s="27">
        <f>SUM(N13:N16)</f>
        <v>200781</v>
      </c>
      <c r="O17" s="28"/>
      <c r="P17" s="27">
        <f>SUM(P13:P16)</f>
        <v>225951</v>
      </c>
      <c r="Q17" s="28"/>
      <c r="R17" s="27">
        <f>SUM(R13:R16)</f>
        <v>15100717</v>
      </c>
    </row>
    <row r="18" spans="1:20" ht="24" customHeight="1" thickTop="1">
      <c r="A18" s="23"/>
      <c r="B18" s="24"/>
      <c r="C18" s="24"/>
      <c r="D18" s="24"/>
      <c r="E18" s="26"/>
      <c r="F18" s="24"/>
      <c r="G18" s="26"/>
      <c r="H18" s="24"/>
      <c r="I18" s="28"/>
      <c r="J18" s="24"/>
      <c r="K18" s="28"/>
      <c r="L18" s="24"/>
      <c r="M18" s="28"/>
      <c r="N18" s="24"/>
      <c r="O18" s="28"/>
      <c r="P18" s="24"/>
      <c r="Q18" s="28"/>
      <c r="R18" s="24"/>
    </row>
    <row r="19" spans="1:20" ht="24" customHeight="1">
      <c r="A19" s="136" t="s">
        <v>223</v>
      </c>
      <c r="B19" s="112">
        <v>4082675</v>
      </c>
      <c r="C19" s="112"/>
      <c r="D19" s="112">
        <v>162288</v>
      </c>
      <c r="E19" s="112"/>
      <c r="F19" s="112">
        <v>7760640</v>
      </c>
      <c r="G19" s="112"/>
      <c r="H19" s="112">
        <v>477769</v>
      </c>
      <c r="I19" s="112"/>
      <c r="J19" s="112">
        <v>12996164</v>
      </c>
      <c r="K19" s="112"/>
      <c r="L19" s="112">
        <v>25170</v>
      </c>
      <c r="M19" s="112"/>
      <c r="N19" s="112">
        <v>200781</v>
      </c>
      <c r="O19" s="112"/>
      <c r="P19" s="112">
        <f>SUM(L19:N19)</f>
        <v>225951</v>
      </c>
      <c r="Q19" s="112">
        <v>0</v>
      </c>
      <c r="R19" s="24">
        <f>SUM(B19:K19,P19)</f>
        <v>25705487</v>
      </c>
      <c r="S19" s="28"/>
    </row>
    <row r="20" spans="1:20" s="25" customFormat="1" ht="24" customHeight="1">
      <c r="A20" s="117" t="s">
        <v>134</v>
      </c>
      <c r="B20" s="24">
        <v>0</v>
      </c>
      <c r="C20" s="24"/>
      <c r="D20" s="24">
        <v>0</v>
      </c>
      <c r="E20" s="24"/>
      <c r="F20" s="24">
        <v>0</v>
      </c>
      <c r="G20" s="24"/>
      <c r="H20" s="24">
        <v>0</v>
      </c>
      <c r="I20" s="24"/>
      <c r="J20" s="24">
        <f>PL!I47</f>
        <v>129597</v>
      </c>
      <c r="K20" s="24"/>
      <c r="L20" s="24">
        <v>0</v>
      </c>
      <c r="M20" s="24"/>
      <c r="N20" s="24">
        <v>0</v>
      </c>
      <c r="O20" s="24"/>
      <c r="P20" s="97">
        <f t="shared" ref="P20:P22" si="0">SUM(L20:N20)</f>
        <v>0</v>
      </c>
      <c r="Q20" s="24"/>
      <c r="R20" s="24">
        <f>SUM(B20:K20,P20)</f>
        <v>129597</v>
      </c>
      <c r="S20" s="31"/>
      <c r="T20" s="31"/>
    </row>
    <row r="21" spans="1:20" s="96" customFormat="1" ht="24" customHeight="1">
      <c r="A21" s="118" t="s">
        <v>241</v>
      </c>
      <c r="B21" s="97">
        <v>22509</v>
      </c>
      <c r="C21" s="97"/>
      <c r="D21" s="97">
        <f>-D19</f>
        <v>-162288</v>
      </c>
      <c r="E21" s="97"/>
      <c r="F21" s="97">
        <v>139779</v>
      </c>
      <c r="G21" s="97"/>
      <c r="H21" s="97">
        <v>0</v>
      </c>
      <c r="I21" s="97"/>
      <c r="J21" s="97">
        <v>0</v>
      </c>
      <c r="K21" s="97"/>
      <c r="L21" s="97">
        <v>0</v>
      </c>
      <c r="M21" s="97"/>
      <c r="N21" s="97">
        <v>0</v>
      </c>
      <c r="O21" s="97"/>
      <c r="P21" s="97">
        <f t="shared" si="0"/>
        <v>0</v>
      </c>
      <c r="Q21" s="97"/>
      <c r="R21" s="97">
        <f>SUM(B21:K21,P21)</f>
        <v>0</v>
      </c>
      <c r="S21" s="98"/>
    </row>
    <row r="22" spans="1:20" s="96" customFormat="1" ht="24" customHeight="1">
      <c r="A22" s="118" t="s">
        <v>242</v>
      </c>
      <c r="B22" s="97">
        <v>0</v>
      </c>
      <c r="C22" s="97"/>
      <c r="D22" s="97">
        <v>377040</v>
      </c>
      <c r="E22" s="97"/>
      <c r="F22" s="97">
        <v>0</v>
      </c>
      <c r="G22" s="97"/>
      <c r="H22" s="97">
        <v>0</v>
      </c>
      <c r="I22" s="97"/>
      <c r="J22" s="24">
        <f>PL!I48</f>
        <v>0</v>
      </c>
      <c r="K22" s="97"/>
      <c r="L22" s="97">
        <v>0</v>
      </c>
      <c r="M22" s="97"/>
      <c r="N22" s="97">
        <v>0</v>
      </c>
      <c r="O22" s="97"/>
      <c r="P22" s="97">
        <f t="shared" si="0"/>
        <v>0</v>
      </c>
      <c r="Q22" s="97"/>
      <c r="R22" s="97">
        <f>SUM(B22:K22,P22)</f>
        <v>377040</v>
      </c>
      <c r="S22" s="98"/>
    </row>
    <row r="23" spans="1:20" s="96" customFormat="1" ht="24" customHeight="1">
      <c r="A23" s="118" t="s">
        <v>222</v>
      </c>
      <c r="B23" s="97">
        <v>0</v>
      </c>
      <c r="C23" s="97"/>
      <c r="D23" s="97">
        <v>0</v>
      </c>
      <c r="E23" s="97"/>
      <c r="F23" s="97">
        <v>0</v>
      </c>
      <c r="G23" s="97"/>
      <c r="H23" s="97">
        <f>-J23</f>
        <v>7676</v>
      </c>
      <c r="I23" s="97"/>
      <c r="J23" s="24">
        <v>-7676</v>
      </c>
      <c r="K23" s="97"/>
      <c r="L23" s="97">
        <v>0</v>
      </c>
      <c r="M23" s="97"/>
      <c r="N23" s="97">
        <v>0</v>
      </c>
      <c r="O23" s="97"/>
      <c r="P23" s="97">
        <f>SUM(L23:N23)</f>
        <v>0</v>
      </c>
      <c r="Q23" s="97"/>
      <c r="R23" s="97">
        <f>SUM(B23:K23,P23)</f>
        <v>0</v>
      </c>
      <c r="S23" s="98"/>
    </row>
    <row r="24" spans="1:20" ht="24" customHeight="1" thickBot="1">
      <c r="A24" s="23" t="s">
        <v>212</v>
      </c>
      <c r="B24" s="27">
        <f>SUM(B19:B23)</f>
        <v>4105184</v>
      </c>
      <c r="C24" s="24"/>
      <c r="D24" s="27">
        <f>SUM(D19:D23)</f>
        <v>377040</v>
      </c>
      <c r="E24" s="26"/>
      <c r="F24" s="27">
        <f>SUM(F19:F23)</f>
        <v>7900419</v>
      </c>
      <c r="G24" s="26"/>
      <c r="H24" s="27">
        <f>SUM(H19:H23)</f>
        <v>485445</v>
      </c>
      <c r="I24" s="28"/>
      <c r="J24" s="27">
        <f>SUM(J19:J23)</f>
        <v>13118085</v>
      </c>
      <c r="K24" s="28"/>
      <c r="L24" s="27">
        <f>SUM(L19:L23)</f>
        <v>25170</v>
      </c>
      <c r="M24" s="28"/>
      <c r="N24" s="27">
        <f>SUM(N19:N23)</f>
        <v>200781</v>
      </c>
      <c r="O24" s="28"/>
      <c r="P24" s="27">
        <f>SUM(P19:P23)</f>
        <v>225951</v>
      </c>
      <c r="Q24" s="28"/>
      <c r="R24" s="27">
        <f>SUM(R19:R23)</f>
        <v>26212124</v>
      </c>
    </row>
    <row r="25" spans="1:20" ht="24" customHeight="1" thickTop="1">
      <c r="A25" s="23"/>
      <c r="B25" s="24"/>
      <c r="C25" s="24"/>
      <c r="D25" s="24"/>
      <c r="E25" s="26"/>
      <c r="F25" s="24"/>
      <c r="G25" s="26"/>
      <c r="H25" s="24"/>
      <c r="I25" s="28"/>
      <c r="J25" s="24"/>
      <c r="K25" s="28"/>
      <c r="L25" s="24"/>
      <c r="M25" s="28"/>
      <c r="N25" s="24"/>
      <c r="O25" s="28"/>
      <c r="P25" s="24"/>
      <c r="Q25" s="28"/>
      <c r="R25" s="24">
        <f>SUM(R24-BS!K106)</f>
        <v>0</v>
      </c>
    </row>
    <row r="26" spans="1:20" ht="24" customHeight="1">
      <c r="A26" s="20" t="s">
        <v>138</v>
      </c>
    </row>
    <row r="28" spans="1:20" ht="24" customHeight="1">
      <c r="F28" s="36"/>
    </row>
  </sheetData>
  <mergeCells count="4">
    <mergeCell ref="H10:J10"/>
    <mergeCell ref="A5:R5"/>
    <mergeCell ref="B6:R6"/>
    <mergeCell ref="L7:P7"/>
  </mergeCells>
  <printOptions horizontalCentered="1"/>
  <pageMargins left="0.314" right="0.314" top="0.90551181102362199" bottom="0.196850393700787" header="0.196850393700787" footer="0.196850393700787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showGridLines="0" tabSelected="1" zoomScale="90" zoomScaleNormal="90" zoomScaleSheetLayoutView="90" workbookViewId="0"/>
  </sheetViews>
  <sheetFormatPr defaultColWidth="12" defaultRowHeight="24" customHeight="1"/>
  <cols>
    <col min="1" max="1" width="42.81640625" style="113" customWidth="1"/>
    <col min="2" max="2" width="14" style="113" customWidth="1"/>
    <col min="3" max="3" width="6.1796875" style="113" customWidth="1"/>
    <col min="4" max="4" width="7" style="1" customWidth="1"/>
    <col min="5" max="5" width="0.81640625" style="113" customWidth="1"/>
    <col min="6" max="6" width="15" style="111" customWidth="1"/>
    <col min="7" max="7" width="1.453125" style="111" customWidth="1"/>
    <col min="8" max="8" width="15" style="111" customWidth="1"/>
    <col min="9" max="9" width="1.453125" style="111" customWidth="1"/>
    <col min="10" max="10" width="15" style="111" customWidth="1"/>
    <col min="11" max="11" width="1.453125" style="111" customWidth="1"/>
    <col min="12" max="12" width="15" style="111" customWidth="1"/>
    <col min="13" max="16384" width="12" style="113"/>
  </cols>
  <sheetData>
    <row r="1" spans="1:15" ht="24" customHeight="1">
      <c r="L1" s="34" t="s">
        <v>129</v>
      </c>
    </row>
    <row r="2" spans="1:15" ht="24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5" ht="24" customHeight="1">
      <c r="A3" s="169" t="s">
        <v>11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5" ht="24" customHeight="1">
      <c r="A4" s="168" t="s">
        <v>211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5" ht="24" customHeight="1">
      <c r="A5" s="157" t="s">
        <v>125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</row>
    <row r="6" spans="1:15" ht="24" customHeight="1">
      <c r="A6" s="13"/>
      <c r="F6" s="2"/>
      <c r="G6" s="141" t="s">
        <v>1</v>
      </c>
      <c r="H6" s="2"/>
      <c r="I6" s="3"/>
      <c r="J6" s="2"/>
      <c r="K6" s="141" t="s">
        <v>31</v>
      </c>
      <c r="L6" s="2"/>
    </row>
    <row r="7" spans="1:15" ht="24" customHeight="1">
      <c r="A7" s="13"/>
      <c r="D7" s="4"/>
      <c r="F7" s="4">
        <v>2563</v>
      </c>
      <c r="G7" s="138"/>
      <c r="H7" s="4">
        <v>2562</v>
      </c>
      <c r="I7" s="138"/>
      <c r="J7" s="4">
        <v>2563</v>
      </c>
      <c r="K7" s="138"/>
      <c r="L7" s="4">
        <v>2562</v>
      </c>
    </row>
    <row r="8" spans="1:15" ht="24" customHeight="1">
      <c r="A8" s="14" t="s">
        <v>28</v>
      </c>
    </row>
    <row r="9" spans="1:15" ht="24" customHeight="1">
      <c r="A9" s="13" t="s">
        <v>225</v>
      </c>
      <c r="F9" s="139">
        <f>PL!E30</f>
        <v>-955762</v>
      </c>
      <c r="G9" s="139"/>
      <c r="H9" s="139">
        <f>PL!G30</f>
        <v>685545</v>
      </c>
      <c r="I9" s="139"/>
      <c r="J9" s="139">
        <f>PL!I30</f>
        <v>129597</v>
      </c>
      <c r="K9" s="139"/>
      <c r="L9" s="139">
        <f>PL!K30</f>
        <v>263294</v>
      </c>
    </row>
    <row r="10" spans="1:15" ht="24" customHeight="1">
      <c r="A10" s="13" t="s">
        <v>148</v>
      </c>
      <c r="F10" s="139"/>
      <c r="G10" s="139"/>
      <c r="H10" s="139"/>
      <c r="I10" s="139"/>
      <c r="J10" s="139"/>
      <c r="K10" s="139"/>
      <c r="L10" s="139"/>
    </row>
    <row r="11" spans="1:15" ht="24" customHeight="1">
      <c r="A11" s="13" t="s">
        <v>149</v>
      </c>
      <c r="F11" s="139"/>
      <c r="G11" s="139"/>
      <c r="H11" s="139"/>
      <c r="I11" s="139"/>
      <c r="J11" s="139"/>
      <c r="K11" s="139"/>
      <c r="L11" s="139"/>
    </row>
    <row r="12" spans="1:15" ht="24" customHeight="1">
      <c r="A12" s="13" t="s">
        <v>66</v>
      </c>
      <c r="F12" s="140">
        <v>2587669</v>
      </c>
      <c r="G12" s="140"/>
      <c r="H12" s="140">
        <v>1243384</v>
      </c>
      <c r="I12" s="140"/>
      <c r="J12" s="140">
        <v>4198</v>
      </c>
      <c r="K12" s="140"/>
      <c r="L12" s="140">
        <v>3996</v>
      </c>
      <c r="O12" s="13"/>
    </row>
    <row r="13" spans="1:15" ht="24" customHeight="1">
      <c r="A13" s="138" t="s">
        <v>204</v>
      </c>
      <c r="D13" s="137"/>
      <c r="F13" s="139">
        <v>23219</v>
      </c>
      <c r="G13" s="139"/>
      <c r="H13" s="139">
        <v>20283</v>
      </c>
      <c r="I13" s="139"/>
      <c r="J13" s="139">
        <v>0</v>
      </c>
      <c r="K13" s="139"/>
      <c r="L13" s="139">
        <v>0</v>
      </c>
    </row>
    <row r="14" spans="1:15" ht="24" customHeight="1">
      <c r="A14" s="13" t="s">
        <v>153</v>
      </c>
      <c r="F14" s="139">
        <v>75705</v>
      </c>
      <c r="G14" s="139"/>
      <c r="H14" s="139">
        <v>60924</v>
      </c>
      <c r="I14" s="139"/>
      <c r="J14" s="139">
        <v>0</v>
      </c>
      <c r="K14" s="139"/>
      <c r="L14" s="139">
        <v>0</v>
      </c>
    </row>
    <row r="15" spans="1:15" ht="24" customHeight="1">
      <c r="A15" s="138" t="s">
        <v>252</v>
      </c>
      <c r="F15" s="139">
        <v>11108</v>
      </c>
      <c r="G15" s="139"/>
      <c r="H15" s="139">
        <f>116000+60180</f>
        <v>176180</v>
      </c>
      <c r="I15" s="139"/>
      <c r="J15" s="139">
        <v>11108</v>
      </c>
      <c r="K15" s="139"/>
      <c r="L15" s="139">
        <v>60180</v>
      </c>
    </row>
    <row r="16" spans="1:15" ht="24" customHeight="1">
      <c r="A16" s="13" t="s">
        <v>234</v>
      </c>
      <c r="D16" s="137"/>
      <c r="F16" s="139">
        <v>-340</v>
      </c>
      <c r="G16" s="139"/>
      <c r="H16" s="139">
        <v>-10727</v>
      </c>
      <c r="I16" s="139"/>
      <c r="J16" s="139">
        <v>0</v>
      </c>
      <c r="K16" s="139"/>
      <c r="L16" s="139">
        <v>0</v>
      </c>
    </row>
    <row r="17" spans="1:12" ht="24" customHeight="1">
      <c r="A17" s="13" t="s">
        <v>202</v>
      </c>
      <c r="D17" s="137"/>
      <c r="F17" s="139">
        <v>0</v>
      </c>
      <c r="G17" s="139"/>
      <c r="H17" s="139">
        <v>0</v>
      </c>
      <c r="I17" s="139"/>
      <c r="J17" s="139">
        <v>-304000</v>
      </c>
      <c r="K17" s="139"/>
      <c r="L17" s="139">
        <v>-297425</v>
      </c>
    </row>
    <row r="18" spans="1:12" ht="24" customHeight="1">
      <c r="A18" s="13" t="s">
        <v>170</v>
      </c>
      <c r="D18" s="137"/>
      <c r="F18" s="139">
        <v>-267143</v>
      </c>
      <c r="G18" s="139"/>
      <c r="H18" s="139">
        <v>-236777</v>
      </c>
      <c r="I18" s="139"/>
      <c r="J18" s="139">
        <v>0</v>
      </c>
      <c r="K18" s="139"/>
      <c r="L18" s="139">
        <v>0</v>
      </c>
    </row>
    <row r="19" spans="1:12" ht="24" customHeight="1">
      <c r="A19" s="13" t="s">
        <v>235</v>
      </c>
      <c r="F19" s="139">
        <v>309932</v>
      </c>
      <c r="G19" s="139"/>
      <c r="H19" s="139">
        <v>-139822</v>
      </c>
      <c r="I19" s="139"/>
      <c r="J19" s="139">
        <v>184666</v>
      </c>
      <c r="K19" s="139"/>
      <c r="L19" s="139">
        <v>-2676</v>
      </c>
    </row>
    <row r="20" spans="1:12" ht="24" customHeight="1">
      <c r="A20" s="13" t="s">
        <v>236</v>
      </c>
      <c r="F20" s="140">
        <v>8366</v>
      </c>
      <c r="G20" s="140"/>
      <c r="H20" s="140">
        <v>-11616</v>
      </c>
      <c r="I20" s="140"/>
      <c r="J20" s="140">
        <v>11519</v>
      </c>
      <c r="K20" s="140"/>
      <c r="L20" s="140">
        <v>0</v>
      </c>
    </row>
    <row r="21" spans="1:12" ht="24" customHeight="1">
      <c r="A21" s="13" t="s">
        <v>90</v>
      </c>
      <c r="D21" s="137"/>
      <c r="F21" s="139">
        <v>14304</v>
      </c>
      <c r="G21" s="139"/>
      <c r="H21" s="139">
        <v>10948</v>
      </c>
      <c r="I21" s="139"/>
      <c r="J21" s="139">
        <v>1124</v>
      </c>
      <c r="K21" s="139"/>
      <c r="L21" s="139">
        <v>883</v>
      </c>
    </row>
    <row r="22" spans="1:12" ht="24" customHeight="1">
      <c r="A22" s="13" t="s">
        <v>53</v>
      </c>
      <c r="F22" s="140">
        <v>-8396</v>
      </c>
      <c r="G22" s="140"/>
      <c r="H22" s="140">
        <v>-2356</v>
      </c>
      <c r="I22" s="140"/>
      <c r="J22" s="140">
        <v>-25350</v>
      </c>
      <c r="K22" s="140"/>
      <c r="L22" s="140">
        <v>-17148</v>
      </c>
    </row>
    <row r="23" spans="1:12" ht="24" customHeight="1">
      <c r="A23" s="13" t="s">
        <v>64</v>
      </c>
      <c r="F23" s="114">
        <v>1060365</v>
      </c>
      <c r="G23" s="140"/>
      <c r="H23" s="114">
        <v>152406</v>
      </c>
      <c r="I23" s="140"/>
      <c r="J23" s="15">
        <v>95762</v>
      </c>
      <c r="K23" s="140"/>
      <c r="L23" s="15">
        <v>89239</v>
      </c>
    </row>
    <row r="24" spans="1:12" ht="24" customHeight="1">
      <c r="A24" s="13" t="s">
        <v>150</v>
      </c>
      <c r="F24" s="140"/>
      <c r="G24" s="140"/>
      <c r="H24" s="140"/>
      <c r="I24" s="140"/>
      <c r="J24" s="16"/>
      <c r="K24" s="140"/>
      <c r="L24" s="16"/>
    </row>
    <row r="25" spans="1:12" ht="24" customHeight="1">
      <c r="A25" s="13" t="s">
        <v>151</v>
      </c>
      <c r="F25" s="139">
        <f>SUM(F9:F23)</f>
        <v>2859027</v>
      </c>
      <c r="G25" s="139"/>
      <c r="H25" s="139">
        <f>SUM(H9:H23)</f>
        <v>1948372</v>
      </c>
      <c r="I25" s="139"/>
      <c r="J25" s="139">
        <f>SUM(J9:J23)</f>
        <v>108624</v>
      </c>
      <c r="K25" s="139"/>
      <c r="L25" s="139">
        <f>SUM(L9:L23)</f>
        <v>100343</v>
      </c>
    </row>
    <row r="26" spans="1:12" ht="24" customHeight="1">
      <c r="A26" s="13" t="s">
        <v>55</v>
      </c>
      <c r="F26" s="17"/>
      <c r="G26" s="139"/>
      <c r="H26" s="17"/>
      <c r="I26" s="139"/>
      <c r="J26" s="139"/>
      <c r="K26" s="139"/>
      <c r="L26" s="139"/>
    </row>
    <row r="27" spans="1:12" ht="24" customHeight="1">
      <c r="A27" s="13" t="s">
        <v>93</v>
      </c>
      <c r="F27" s="139">
        <v>-12603</v>
      </c>
      <c r="G27" s="139"/>
      <c r="H27" s="139">
        <v>75347</v>
      </c>
      <c r="I27" s="139"/>
      <c r="J27" s="139">
        <v>-5265</v>
      </c>
      <c r="K27" s="139"/>
      <c r="L27" s="139">
        <v>-49983</v>
      </c>
    </row>
    <row r="28" spans="1:12" ht="24" customHeight="1">
      <c r="A28" s="13" t="s">
        <v>195</v>
      </c>
      <c r="F28" s="139">
        <v>-6251</v>
      </c>
      <c r="G28" s="139"/>
      <c r="H28" s="139">
        <v>-1550</v>
      </c>
      <c r="I28" s="139"/>
      <c r="J28" s="139">
        <v>0</v>
      </c>
      <c r="K28" s="139"/>
      <c r="L28" s="139">
        <v>0</v>
      </c>
    </row>
    <row r="29" spans="1:12" ht="24" customHeight="1">
      <c r="A29" s="113" t="s">
        <v>178</v>
      </c>
      <c r="F29" s="139">
        <v>-66217</v>
      </c>
      <c r="G29" s="139"/>
      <c r="H29" s="139">
        <v>69586</v>
      </c>
      <c r="I29" s="139"/>
      <c r="J29" s="139">
        <v>-15125</v>
      </c>
      <c r="K29" s="139"/>
      <c r="L29" s="139">
        <v>1648</v>
      </c>
    </row>
    <row r="30" spans="1:12" ht="24" customHeight="1">
      <c r="A30" s="113" t="s">
        <v>177</v>
      </c>
      <c r="F30" s="139">
        <v>3952</v>
      </c>
      <c r="G30" s="139"/>
      <c r="H30" s="139">
        <v>4114</v>
      </c>
      <c r="I30" s="139"/>
      <c r="J30" s="139">
        <v>0</v>
      </c>
      <c r="K30" s="139"/>
      <c r="L30" s="139">
        <v>0</v>
      </c>
    </row>
    <row r="31" spans="1:12" ht="24" customHeight="1">
      <c r="A31" s="113" t="s">
        <v>194</v>
      </c>
      <c r="F31" s="139">
        <v>-1893</v>
      </c>
      <c r="G31" s="139"/>
      <c r="H31" s="139">
        <v>-860</v>
      </c>
      <c r="I31" s="139"/>
      <c r="J31" s="139">
        <v>0</v>
      </c>
      <c r="K31" s="139"/>
      <c r="L31" s="139">
        <v>-157</v>
      </c>
    </row>
    <row r="32" spans="1:12" ht="24" customHeight="1">
      <c r="A32" s="113" t="s">
        <v>118</v>
      </c>
      <c r="F32" s="139">
        <v>-237308</v>
      </c>
      <c r="G32" s="139"/>
      <c r="H32" s="139">
        <v>-49914</v>
      </c>
      <c r="I32" s="139"/>
      <c r="J32" s="139">
        <v>-173</v>
      </c>
      <c r="K32" s="139"/>
      <c r="L32" s="139">
        <v>-196</v>
      </c>
    </row>
    <row r="33" spans="1:12" ht="24" customHeight="1">
      <c r="A33" s="13" t="s">
        <v>56</v>
      </c>
      <c r="F33" s="139">
        <v>-1590</v>
      </c>
      <c r="G33" s="113"/>
      <c r="H33" s="139">
        <v>4561</v>
      </c>
      <c r="I33" s="139"/>
      <c r="J33" s="139">
        <v>-38</v>
      </c>
      <c r="K33" s="139"/>
      <c r="L33" s="139">
        <v>-57</v>
      </c>
    </row>
    <row r="34" spans="1:12" ht="24" customHeight="1">
      <c r="A34" s="13" t="s">
        <v>57</v>
      </c>
      <c r="F34" s="139">
        <v>1269</v>
      </c>
      <c r="G34" s="139"/>
      <c r="H34" s="139">
        <v>60921</v>
      </c>
      <c r="I34" s="139"/>
      <c r="J34" s="139">
        <v>0</v>
      </c>
      <c r="K34" s="139"/>
      <c r="L34" s="139">
        <v>-517</v>
      </c>
    </row>
    <row r="35" spans="1:12" ht="24" customHeight="1">
      <c r="A35" s="13" t="s">
        <v>58</v>
      </c>
      <c r="F35" s="139"/>
      <c r="G35" s="139"/>
      <c r="H35" s="139"/>
      <c r="I35" s="139"/>
      <c r="J35" s="139"/>
      <c r="K35" s="139"/>
      <c r="L35" s="139"/>
    </row>
    <row r="36" spans="1:12" ht="24" customHeight="1">
      <c r="A36" s="13" t="s">
        <v>94</v>
      </c>
      <c r="F36" s="139">
        <v>129174</v>
      </c>
      <c r="G36" s="139"/>
      <c r="H36" s="139">
        <v>-278645</v>
      </c>
      <c r="I36" s="139"/>
      <c r="J36" s="139">
        <v>22821</v>
      </c>
      <c r="K36" s="139"/>
      <c r="L36" s="139">
        <v>-7000</v>
      </c>
    </row>
    <row r="37" spans="1:12" ht="24" customHeight="1">
      <c r="A37" s="13" t="s">
        <v>159</v>
      </c>
      <c r="F37" s="139">
        <v>-352481</v>
      </c>
      <c r="G37" s="139"/>
      <c r="H37" s="139">
        <v>17137</v>
      </c>
      <c r="I37" s="139"/>
      <c r="J37" s="139">
        <v>-306044</v>
      </c>
      <c r="K37" s="139"/>
      <c r="L37" s="139">
        <v>1935</v>
      </c>
    </row>
    <row r="38" spans="1:12" ht="24" customHeight="1">
      <c r="A38" s="13" t="s">
        <v>189</v>
      </c>
      <c r="F38" s="139">
        <v>42781</v>
      </c>
      <c r="G38" s="139"/>
      <c r="H38" s="139">
        <v>6640</v>
      </c>
      <c r="I38" s="139"/>
      <c r="J38" s="139">
        <v>0</v>
      </c>
      <c r="K38" s="139"/>
      <c r="L38" s="139">
        <v>0</v>
      </c>
    </row>
    <row r="39" spans="1:12" ht="24" customHeight="1">
      <c r="A39" s="13" t="s">
        <v>59</v>
      </c>
      <c r="F39" s="140">
        <v>-124767</v>
      </c>
      <c r="G39" s="140"/>
      <c r="H39" s="140">
        <v>2049</v>
      </c>
      <c r="I39" s="139"/>
      <c r="J39" s="139">
        <v>-116680</v>
      </c>
      <c r="K39" s="139"/>
      <c r="L39" s="139">
        <v>77</v>
      </c>
    </row>
    <row r="40" spans="1:12" ht="24" customHeight="1">
      <c r="A40" s="13" t="s">
        <v>157</v>
      </c>
      <c r="F40" s="140">
        <v>-595359</v>
      </c>
      <c r="G40" s="140"/>
      <c r="H40" s="140">
        <v>-348926</v>
      </c>
      <c r="I40" s="139"/>
      <c r="J40" s="139">
        <v>0</v>
      </c>
      <c r="K40" s="139"/>
      <c r="L40" s="139">
        <v>0</v>
      </c>
    </row>
    <row r="41" spans="1:12" ht="24" customHeight="1">
      <c r="A41" s="13" t="s">
        <v>175</v>
      </c>
      <c r="F41" s="140">
        <v>-8758</v>
      </c>
      <c r="G41" s="140"/>
      <c r="H41" s="140">
        <v>-1504</v>
      </c>
      <c r="I41" s="139"/>
      <c r="J41" s="139">
        <v>0</v>
      </c>
      <c r="K41" s="139"/>
      <c r="L41" s="139">
        <v>0</v>
      </c>
    </row>
    <row r="42" spans="1:12" ht="24" customHeight="1">
      <c r="A42" s="13" t="s">
        <v>158</v>
      </c>
      <c r="F42" s="140">
        <v>0</v>
      </c>
      <c r="G42" s="140"/>
      <c r="H42" s="140">
        <v>-1198</v>
      </c>
      <c r="I42" s="139"/>
      <c r="J42" s="139">
        <v>0</v>
      </c>
      <c r="K42" s="139"/>
      <c r="L42" s="139">
        <v>0</v>
      </c>
    </row>
    <row r="43" spans="1:12" ht="24" customHeight="1">
      <c r="A43" s="13" t="s">
        <v>190</v>
      </c>
      <c r="F43" s="140">
        <v>-15955</v>
      </c>
      <c r="G43" s="140"/>
      <c r="H43" s="140">
        <v>-23538</v>
      </c>
      <c r="I43" s="139"/>
      <c r="J43" s="139">
        <v>108</v>
      </c>
      <c r="K43" s="139"/>
      <c r="L43" s="139">
        <v>0</v>
      </c>
    </row>
    <row r="44" spans="1:12" ht="24" customHeight="1">
      <c r="A44" s="13" t="s">
        <v>60</v>
      </c>
      <c r="F44" s="114">
        <v>-6330</v>
      </c>
      <c r="G44" s="139"/>
      <c r="H44" s="114">
        <v>4967</v>
      </c>
      <c r="I44" s="139"/>
      <c r="J44" s="114">
        <v>-6319</v>
      </c>
      <c r="K44" s="139"/>
      <c r="L44" s="114">
        <v>4969</v>
      </c>
    </row>
    <row r="45" spans="1:12" ht="24" customHeight="1">
      <c r="A45" s="13" t="s">
        <v>193</v>
      </c>
      <c r="F45" s="140">
        <f>SUM(F25:F44)</f>
        <v>1606691</v>
      </c>
      <c r="G45" s="139"/>
      <c r="H45" s="140">
        <f>SUM(H25:H44)</f>
        <v>1487559</v>
      </c>
      <c r="I45" s="139"/>
      <c r="J45" s="140">
        <f>SUM(J25:J44)</f>
        <v>-318091</v>
      </c>
      <c r="K45" s="139"/>
      <c r="L45" s="140">
        <f>SUM(L25:L44)</f>
        <v>51062</v>
      </c>
    </row>
    <row r="46" spans="1:12" ht="24" customHeight="1">
      <c r="A46" s="13" t="s">
        <v>206</v>
      </c>
      <c r="F46" s="114">
        <v>-118033</v>
      </c>
      <c r="G46" s="139"/>
      <c r="H46" s="114">
        <v>-120361</v>
      </c>
      <c r="I46" s="139"/>
      <c r="J46" s="114">
        <v>-4526</v>
      </c>
      <c r="K46" s="139"/>
      <c r="L46" s="114">
        <v>-3133</v>
      </c>
    </row>
    <row r="47" spans="1:12" ht="24" customHeight="1">
      <c r="A47" s="14" t="s">
        <v>179</v>
      </c>
      <c r="F47" s="114">
        <f>SUM(F45:F46)</f>
        <v>1488658</v>
      </c>
      <c r="G47" s="139"/>
      <c r="H47" s="114">
        <f>SUM(H45:H46)</f>
        <v>1367198</v>
      </c>
      <c r="I47" s="139"/>
      <c r="J47" s="114">
        <f>SUM(J45:J46)</f>
        <v>-322617</v>
      </c>
      <c r="K47" s="139"/>
      <c r="L47" s="114">
        <f>SUM(L45:L46)</f>
        <v>47929</v>
      </c>
    </row>
    <row r="48" spans="1:12" ht="24" customHeight="1">
      <c r="A48" s="13"/>
      <c r="F48" s="16"/>
      <c r="G48" s="16"/>
      <c r="H48" s="16"/>
      <c r="I48" s="16"/>
      <c r="J48" s="16"/>
      <c r="K48" s="16"/>
      <c r="L48" s="16"/>
    </row>
    <row r="49" spans="1:12" ht="24" customHeight="1">
      <c r="A49" s="13" t="s">
        <v>138</v>
      </c>
    </row>
    <row r="50" spans="1:12" ht="24" customHeight="1">
      <c r="A50" s="13"/>
      <c r="L50" s="34" t="s">
        <v>129</v>
      </c>
    </row>
    <row r="51" spans="1:12" ht="24" customHeight="1">
      <c r="A51" s="169" t="s">
        <v>0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</row>
    <row r="52" spans="1:12" ht="24" customHeight="1">
      <c r="A52" s="169" t="s">
        <v>12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</row>
    <row r="53" spans="1:12" ht="24" customHeight="1">
      <c r="A53" s="168" t="s">
        <v>211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spans="1:12" ht="24" customHeight="1">
      <c r="A54" s="157" t="s">
        <v>125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</row>
    <row r="55" spans="1:12" ht="24" customHeight="1">
      <c r="A55" s="13"/>
      <c r="F55" s="2"/>
      <c r="G55" s="141" t="s">
        <v>1</v>
      </c>
      <c r="H55" s="2"/>
      <c r="I55" s="3"/>
      <c r="J55" s="2"/>
      <c r="K55" s="141" t="s">
        <v>31</v>
      </c>
      <c r="L55" s="2"/>
    </row>
    <row r="56" spans="1:12" ht="24" customHeight="1">
      <c r="A56" s="13"/>
      <c r="D56" s="4"/>
      <c r="F56" s="4">
        <v>2563</v>
      </c>
      <c r="G56" s="138"/>
      <c r="H56" s="4">
        <v>2562</v>
      </c>
      <c r="I56" s="138"/>
      <c r="J56" s="4">
        <v>2563</v>
      </c>
      <c r="K56" s="138"/>
      <c r="L56" s="4">
        <v>2562</v>
      </c>
    </row>
    <row r="57" spans="1:12" ht="24" customHeight="1">
      <c r="A57" s="14" t="s">
        <v>29</v>
      </c>
    </row>
    <row r="58" spans="1:12" ht="24" customHeight="1">
      <c r="A58" s="13" t="s">
        <v>63</v>
      </c>
      <c r="F58" s="139">
        <v>2104</v>
      </c>
      <c r="G58" s="139"/>
      <c r="H58" s="139">
        <v>2301</v>
      </c>
      <c r="I58" s="139"/>
      <c r="J58" s="139">
        <v>11</v>
      </c>
      <c r="K58" s="139"/>
      <c r="L58" s="139">
        <v>11</v>
      </c>
    </row>
    <row r="59" spans="1:12" ht="24" customHeight="1">
      <c r="A59" s="13" t="s">
        <v>245</v>
      </c>
      <c r="F59" s="139">
        <v>1003319</v>
      </c>
      <c r="G59" s="139"/>
      <c r="H59" s="139">
        <v>2981</v>
      </c>
      <c r="I59" s="139"/>
      <c r="J59" s="139">
        <v>0</v>
      </c>
      <c r="K59" s="139"/>
      <c r="L59" s="139">
        <v>0</v>
      </c>
    </row>
    <row r="60" spans="1:12" ht="24" customHeight="1">
      <c r="A60" s="13" t="s">
        <v>196</v>
      </c>
      <c r="D60" s="137"/>
      <c r="F60" s="139">
        <v>-546347</v>
      </c>
      <c r="G60" s="139"/>
      <c r="H60" s="139">
        <v>-8192</v>
      </c>
      <c r="I60" s="139"/>
      <c r="J60" s="139">
        <v>-486016</v>
      </c>
      <c r="K60" s="139"/>
      <c r="L60" s="139">
        <v>0</v>
      </c>
    </row>
    <row r="61" spans="1:12" ht="24" customHeight="1">
      <c r="A61" s="13" t="s">
        <v>255</v>
      </c>
      <c r="D61" s="137"/>
      <c r="F61" s="139">
        <v>0</v>
      </c>
      <c r="G61" s="139"/>
      <c r="H61" s="139">
        <v>0</v>
      </c>
      <c r="I61" s="139"/>
      <c r="J61" s="139">
        <v>-140000</v>
      </c>
      <c r="K61" s="139"/>
      <c r="L61" s="139">
        <v>0</v>
      </c>
    </row>
    <row r="62" spans="1:12" ht="24" customHeight="1">
      <c r="A62" s="13" t="s">
        <v>203</v>
      </c>
      <c r="D62" s="137"/>
      <c r="F62" s="139">
        <v>0</v>
      </c>
      <c r="G62" s="139"/>
      <c r="H62" s="139">
        <v>0</v>
      </c>
      <c r="I62" s="139"/>
      <c r="J62" s="139">
        <v>-98780</v>
      </c>
      <c r="K62" s="139"/>
      <c r="L62" s="139">
        <v>-1</v>
      </c>
    </row>
    <row r="63" spans="1:12" ht="24" customHeight="1">
      <c r="A63" s="13" t="s">
        <v>229</v>
      </c>
      <c r="D63" s="137"/>
      <c r="F63" s="139">
        <v>0</v>
      </c>
      <c r="G63" s="139"/>
      <c r="H63" s="139">
        <v>0</v>
      </c>
      <c r="I63" s="139"/>
      <c r="J63" s="139">
        <v>12798390</v>
      </c>
      <c r="K63" s="139"/>
      <c r="L63" s="139">
        <v>0</v>
      </c>
    </row>
    <row r="64" spans="1:12" ht="24" customHeight="1">
      <c r="A64" s="13" t="s">
        <v>230</v>
      </c>
      <c r="D64" s="137"/>
      <c r="F64" s="139">
        <v>95000</v>
      </c>
      <c r="G64" s="139"/>
      <c r="H64" s="139">
        <v>0</v>
      </c>
      <c r="I64" s="139"/>
      <c r="J64" s="139">
        <v>95000</v>
      </c>
      <c r="K64" s="139"/>
      <c r="L64" s="139">
        <v>0</v>
      </c>
    </row>
    <row r="65" spans="1:14" ht="24" customHeight="1">
      <c r="A65" s="13" t="s">
        <v>71</v>
      </c>
      <c r="F65" s="139">
        <v>627</v>
      </c>
      <c r="G65" s="139"/>
      <c r="H65" s="139">
        <v>11007</v>
      </c>
      <c r="I65" s="139"/>
      <c r="J65" s="139">
        <v>0</v>
      </c>
      <c r="K65" s="139"/>
      <c r="L65" s="139">
        <v>0</v>
      </c>
    </row>
    <row r="66" spans="1:14" ht="24" customHeight="1">
      <c r="A66" s="13" t="s">
        <v>91</v>
      </c>
      <c r="D66" s="137"/>
      <c r="F66" s="139">
        <v>-1134</v>
      </c>
      <c r="G66" s="139"/>
      <c r="H66" s="139">
        <v>-1892</v>
      </c>
      <c r="I66" s="139"/>
      <c r="J66" s="139">
        <v>0</v>
      </c>
      <c r="K66" s="139"/>
      <c r="L66" s="139">
        <v>0</v>
      </c>
    </row>
    <row r="67" spans="1:14" ht="24" customHeight="1">
      <c r="A67" s="13" t="s">
        <v>70</v>
      </c>
      <c r="D67" s="137"/>
      <c r="F67" s="140">
        <v>-597198</v>
      </c>
      <c r="G67" s="140"/>
      <c r="H67" s="140">
        <v>-568692</v>
      </c>
      <c r="I67" s="139"/>
      <c r="J67" s="140">
        <v>-674</v>
      </c>
      <c r="K67" s="139"/>
      <c r="L67" s="140">
        <v>-107</v>
      </c>
    </row>
    <row r="68" spans="1:14" ht="24" customHeight="1">
      <c r="A68" s="13" t="s">
        <v>197</v>
      </c>
      <c r="D68" s="137"/>
      <c r="F68" s="114">
        <v>-584</v>
      </c>
      <c r="G68" s="140"/>
      <c r="H68" s="114">
        <v>-232</v>
      </c>
      <c r="I68" s="139"/>
      <c r="J68" s="114">
        <v>0</v>
      </c>
      <c r="K68" s="139"/>
      <c r="L68" s="114">
        <v>0</v>
      </c>
    </row>
    <row r="69" spans="1:14" ht="24" customHeight="1">
      <c r="A69" s="14" t="s">
        <v>238</v>
      </c>
      <c r="F69" s="114">
        <f>SUM(F58:F68)</f>
        <v>-44213</v>
      </c>
      <c r="G69" s="139"/>
      <c r="H69" s="114">
        <f>SUM(H58:H68)</f>
        <v>-562719</v>
      </c>
      <c r="I69" s="139"/>
      <c r="J69" s="114">
        <f>SUM(J58:J68)</f>
        <v>12167931</v>
      </c>
      <c r="K69" s="139"/>
      <c r="L69" s="114">
        <f>SUM(L58:L68)</f>
        <v>-97</v>
      </c>
    </row>
    <row r="70" spans="1:14" ht="24" customHeight="1">
      <c r="A70" s="13"/>
      <c r="F70" s="140"/>
      <c r="G70" s="139"/>
      <c r="H70" s="140"/>
      <c r="I70" s="139"/>
      <c r="J70" s="140"/>
      <c r="K70" s="139"/>
      <c r="L70" s="140"/>
    </row>
    <row r="71" spans="1:14" ht="24" customHeight="1">
      <c r="A71" s="14" t="s">
        <v>30</v>
      </c>
      <c r="F71" s="140"/>
      <c r="G71" s="139"/>
      <c r="H71" s="140"/>
      <c r="I71" s="139"/>
      <c r="J71" s="139"/>
      <c r="K71" s="139"/>
      <c r="L71" s="139"/>
    </row>
    <row r="72" spans="1:14" ht="24" customHeight="1">
      <c r="A72" s="13" t="s">
        <v>140</v>
      </c>
      <c r="F72" s="140">
        <v>-1039929</v>
      </c>
      <c r="G72" s="140"/>
      <c r="H72" s="140">
        <v>-98708</v>
      </c>
      <c r="I72" s="139"/>
      <c r="J72" s="139">
        <v>-85715</v>
      </c>
      <c r="K72" s="139"/>
      <c r="L72" s="139">
        <v>-54474</v>
      </c>
    </row>
    <row r="73" spans="1:14" ht="24" customHeight="1">
      <c r="A73" s="13" t="s">
        <v>237</v>
      </c>
      <c r="F73" s="140">
        <v>111058</v>
      </c>
      <c r="G73" s="139"/>
      <c r="H73" s="140">
        <v>-156686</v>
      </c>
      <c r="I73" s="139"/>
      <c r="J73" s="139">
        <v>0</v>
      </c>
      <c r="K73" s="139"/>
      <c r="L73" s="139">
        <v>0</v>
      </c>
    </row>
    <row r="74" spans="1:14" ht="24" customHeight="1">
      <c r="A74" s="13" t="s">
        <v>254</v>
      </c>
      <c r="F74" s="140">
        <v>0</v>
      </c>
      <c r="G74" s="139"/>
      <c r="H74" s="140">
        <v>0</v>
      </c>
      <c r="I74" s="139"/>
      <c r="J74" s="139">
        <v>600000</v>
      </c>
      <c r="K74" s="139"/>
      <c r="L74" s="139">
        <v>327500</v>
      </c>
    </row>
    <row r="75" spans="1:14" ht="24" customHeight="1">
      <c r="A75" s="13" t="s">
        <v>92</v>
      </c>
      <c r="F75" s="140">
        <v>-474201</v>
      </c>
      <c r="G75" s="139"/>
      <c r="H75" s="140">
        <v>-515664</v>
      </c>
      <c r="I75" s="139"/>
      <c r="J75" s="139">
        <v>-376093</v>
      </c>
      <c r="K75" s="139"/>
      <c r="L75" s="139">
        <v>-149870</v>
      </c>
      <c r="N75" s="139"/>
    </row>
    <row r="76" spans="1:14" ht="24" customHeight="1">
      <c r="A76" s="13" t="s">
        <v>232</v>
      </c>
      <c r="D76" s="137"/>
      <c r="F76" s="140">
        <v>-40000</v>
      </c>
      <c r="G76" s="139"/>
      <c r="H76" s="140">
        <v>-40000</v>
      </c>
      <c r="I76" s="139"/>
      <c r="J76" s="139">
        <v>0</v>
      </c>
      <c r="K76" s="139"/>
      <c r="L76" s="139">
        <v>0</v>
      </c>
    </row>
    <row r="77" spans="1:14" ht="24" customHeight="1">
      <c r="A77" s="13" t="s">
        <v>231</v>
      </c>
      <c r="D77" s="137"/>
      <c r="F77" s="140">
        <v>-8387</v>
      </c>
      <c r="G77" s="139"/>
      <c r="H77" s="140">
        <v>0</v>
      </c>
      <c r="I77" s="139"/>
      <c r="J77" s="139">
        <v>-8387</v>
      </c>
      <c r="K77" s="139"/>
      <c r="L77" s="139">
        <v>0</v>
      </c>
    </row>
    <row r="78" spans="1:14" ht="24" customHeight="1">
      <c r="A78" s="13" t="s">
        <v>246</v>
      </c>
      <c r="D78" s="137"/>
      <c r="F78" s="140">
        <v>-969885</v>
      </c>
      <c r="G78" s="139"/>
      <c r="H78" s="140">
        <v>-87376</v>
      </c>
      <c r="I78" s="139"/>
      <c r="J78" s="139">
        <v>-152</v>
      </c>
      <c r="K78" s="139"/>
      <c r="L78" s="139">
        <v>-164</v>
      </c>
    </row>
    <row r="79" spans="1:14" ht="24" customHeight="1">
      <c r="A79" s="13" t="s">
        <v>243</v>
      </c>
      <c r="D79" s="137"/>
      <c r="F79" s="114">
        <v>377040</v>
      </c>
      <c r="G79" s="139"/>
      <c r="H79" s="114">
        <v>42971</v>
      </c>
      <c r="I79" s="139"/>
      <c r="J79" s="114">
        <v>377040</v>
      </c>
      <c r="K79" s="139"/>
      <c r="L79" s="114">
        <v>42971</v>
      </c>
    </row>
    <row r="80" spans="1:14" ht="24" customHeight="1">
      <c r="A80" s="14" t="s">
        <v>208</v>
      </c>
      <c r="F80" s="114">
        <f>SUM(F72:F79)</f>
        <v>-2044304</v>
      </c>
      <c r="G80" s="139"/>
      <c r="H80" s="114">
        <f>SUM(H72:H79)</f>
        <v>-855463</v>
      </c>
      <c r="I80" s="139"/>
      <c r="J80" s="114">
        <f>SUM(J72:J79)</f>
        <v>506693</v>
      </c>
      <c r="K80" s="139"/>
      <c r="L80" s="114">
        <f>SUM(L72:L79)</f>
        <v>165963</v>
      </c>
    </row>
    <row r="81" spans="1:13" ht="24" customHeight="1">
      <c r="A81" s="14" t="s">
        <v>209</v>
      </c>
      <c r="F81" s="140">
        <f>SUM(F47,F69,F80)</f>
        <v>-599859</v>
      </c>
      <c r="G81" s="140"/>
      <c r="H81" s="140">
        <f>SUM(H47,H69,H80)</f>
        <v>-50984</v>
      </c>
      <c r="I81" s="140"/>
      <c r="J81" s="140">
        <f>SUM(J47,J69,J80)</f>
        <v>12352007</v>
      </c>
      <c r="K81" s="140"/>
      <c r="L81" s="140">
        <f>SUM(L47,L69,L80)</f>
        <v>213795</v>
      </c>
    </row>
    <row r="82" spans="1:13" ht="24" customHeight="1">
      <c r="A82" s="13" t="s">
        <v>131</v>
      </c>
      <c r="F82" s="114">
        <f>BS!I11</f>
        <v>23007571</v>
      </c>
      <c r="G82" s="139"/>
      <c r="H82" s="114">
        <v>899246</v>
      </c>
      <c r="I82" s="139"/>
      <c r="J82" s="114">
        <f>BS!M11</f>
        <v>450604</v>
      </c>
      <c r="K82" s="139"/>
      <c r="L82" s="114">
        <v>49055</v>
      </c>
    </row>
    <row r="83" spans="1:13" ht="24" customHeight="1" thickBot="1">
      <c r="A83" s="14" t="s">
        <v>132</v>
      </c>
      <c r="D83" s="137"/>
      <c r="F83" s="115">
        <f>SUM(F81:F82)</f>
        <v>22407712</v>
      </c>
      <c r="G83" s="139"/>
      <c r="H83" s="115">
        <f>SUM(H81:H82)</f>
        <v>848262</v>
      </c>
      <c r="I83" s="139"/>
      <c r="J83" s="115">
        <f>SUM(J81:J82)</f>
        <v>12802611</v>
      </c>
      <c r="K83" s="139"/>
      <c r="L83" s="115">
        <f>SUM(L81:L82)</f>
        <v>262850</v>
      </c>
    </row>
    <row r="84" spans="1:13" ht="24" customHeight="1" thickTop="1">
      <c r="A84" s="13"/>
      <c r="D84" s="137"/>
      <c r="F84" s="140">
        <f>SUM(F83-BS!G11)</f>
        <v>0</v>
      </c>
      <c r="G84" s="139"/>
      <c r="H84" s="140"/>
      <c r="I84" s="139"/>
      <c r="J84" s="140">
        <f>SUM(J83-BS!K11)</f>
        <v>0</v>
      </c>
      <c r="K84" s="139"/>
      <c r="L84" s="140"/>
    </row>
    <row r="85" spans="1:13" ht="24" customHeight="1">
      <c r="A85" s="14" t="s">
        <v>68</v>
      </c>
      <c r="D85" s="137"/>
      <c r="F85" s="140"/>
      <c r="G85" s="139"/>
      <c r="H85" s="140"/>
      <c r="I85" s="139"/>
      <c r="J85" s="140"/>
      <c r="K85" s="139"/>
      <c r="L85" s="140"/>
    </row>
    <row r="86" spans="1:13" ht="24" customHeight="1">
      <c r="A86" s="13" t="s">
        <v>69</v>
      </c>
      <c r="D86" s="137"/>
      <c r="F86" s="140"/>
      <c r="G86" s="139"/>
      <c r="H86" s="140"/>
      <c r="I86" s="139"/>
      <c r="J86" s="140"/>
      <c r="K86" s="139"/>
      <c r="L86" s="140"/>
    </row>
    <row r="87" spans="1:13" ht="24" customHeight="1">
      <c r="A87" s="13" t="s">
        <v>123</v>
      </c>
      <c r="D87" s="137"/>
      <c r="F87" s="140">
        <v>369403</v>
      </c>
      <c r="G87" s="139"/>
      <c r="H87" s="140">
        <v>625803</v>
      </c>
      <c r="I87" s="139"/>
      <c r="J87" s="140">
        <v>2129</v>
      </c>
      <c r="K87" s="139"/>
      <c r="L87" s="140">
        <v>0</v>
      </c>
    </row>
    <row r="88" spans="1:13" ht="24" customHeight="1">
      <c r="A88" s="13" t="s">
        <v>256</v>
      </c>
      <c r="D88" s="137"/>
      <c r="F88" s="140">
        <v>30177</v>
      </c>
      <c r="G88" s="139"/>
      <c r="H88" s="140">
        <v>0</v>
      </c>
      <c r="I88" s="139"/>
      <c r="J88" s="140">
        <v>0</v>
      </c>
      <c r="K88" s="139"/>
      <c r="L88" s="140">
        <v>0</v>
      </c>
    </row>
    <row r="89" spans="1:13" ht="24" customHeight="1">
      <c r="A89" s="13" t="s">
        <v>198</v>
      </c>
      <c r="D89" s="137"/>
      <c r="F89" s="140">
        <v>0</v>
      </c>
      <c r="G89" s="139"/>
      <c r="H89" s="140">
        <v>0</v>
      </c>
      <c r="I89" s="139"/>
      <c r="J89" s="140">
        <v>0</v>
      </c>
      <c r="K89" s="139"/>
      <c r="L89" s="140">
        <v>5995</v>
      </c>
      <c r="M89" s="142"/>
    </row>
    <row r="90" spans="1:13" ht="24" customHeight="1">
      <c r="A90" s="13" t="s">
        <v>207</v>
      </c>
      <c r="D90" s="137"/>
      <c r="F90" s="140">
        <v>0</v>
      </c>
      <c r="G90" s="139"/>
      <c r="H90" s="140">
        <v>0</v>
      </c>
      <c r="I90" s="139"/>
      <c r="J90" s="140">
        <v>0</v>
      </c>
      <c r="K90" s="139"/>
      <c r="L90" s="140">
        <v>560050</v>
      </c>
    </row>
    <row r="91" spans="1:13" ht="24" customHeight="1">
      <c r="A91" s="13" t="s">
        <v>183</v>
      </c>
      <c r="D91" s="137"/>
      <c r="F91" s="140"/>
      <c r="G91" s="139"/>
      <c r="H91" s="140"/>
      <c r="I91" s="139"/>
      <c r="J91" s="140"/>
      <c r="K91" s="139"/>
      <c r="L91" s="140"/>
    </row>
    <row r="92" spans="1:13" ht="24" customHeight="1">
      <c r="A92" s="13" t="s">
        <v>184</v>
      </c>
      <c r="D92" s="137"/>
      <c r="F92" s="140">
        <v>209000</v>
      </c>
      <c r="G92" s="139"/>
      <c r="H92" s="140">
        <v>297425</v>
      </c>
      <c r="I92" s="139"/>
      <c r="J92" s="140">
        <v>209000</v>
      </c>
      <c r="K92" s="139"/>
      <c r="L92" s="140">
        <v>297425</v>
      </c>
    </row>
    <row r="93" spans="1:13" ht="24" customHeight="1">
      <c r="A93" s="13"/>
      <c r="D93" s="137"/>
      <c r="F93" s="140"/>
      <c r="G93" s="139"/>
      <c r="H93" s="140"/>
      <c r="I93" s="139"/>
      <c r="J93" s="140"/>
      <c r="K93" s="139"/>
      <c r="L93" s="140"/>
    </row>
    <row r="94" spans="1:13" ht="24" customHeight="1">
      <c r="A94" s="13" t="s">
        <v>138</v>
      </c>
    </row>
  </sheetData>
  <mergeCells count="8">
    <mergeCell ref="A53:L53"/>
    <mergeCell ref="A54:L54"/>
    <mergeCell ref="A2:L2"/>
    <mergeCell ref="A3:L3"/>
    <mergeCell ref="A4:L4"/>
    <mergeCell ref="A5:L5"/>
    <mergeCell ref="A51:L51"/>
    <mergeCell ref="A52:L52"/>
  </mergeCells>
  <printOptions horizontalCentered="1"/>
  <pageMargins left="0.7" right="0.196850393700787" top="0.75" bottom="7.8740157480315001E-2" header="0.196850393700787" footer="0.196850393700787"/>
  <pageSetup paperSize="9" scale="65" fitToHeight="2" orientation="portrait" r:id="rId1"/>
  <headerFooter alignWithMargins="0"/>
  <rowBreaks count="1" manualBreakCount="1">
    <brk id="4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only</vt:lpstr>
      <vt:lpstr>CF</vt:lpstr>
      <vt:lpstr>BS!Print_Area</vt:lpstr>
      <vt:lpstr>CF!Print_Area</vt:lpstr>
      <vt:lpstr>Conso!Print_Area</vt:lpstr>
      <vt:lpstr>only!Print_Area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2020-05-07T10:57:18Z</cp:lastPrinted>
  <dcterms:created xsi:type="dcterms:W3CDTF">1997-11-07T06:36:09Z</dcterms:created>
  <dcterms:modified xsi:type="dcterms:W3CDTF">2020-05-08T10:42:20Z</dcterms:modified>
</cp:coreProperties>
</file>