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929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Carabao Group\2020\Q1'2020\CBG\"/>
    </mc:Choice>
  </mc:AlternateContent>
  <xr:revisionPtr revIDLastSave="0" documentId="13_ncr:1_{0F7C4C64-42F8-46DF-B81B-7B467CCB3AC2}" xr6:coauthVersionLast="44" xr6:coauthVersionMax="44" xr10:uidLastSave="{00000000-0000-0000-0000-000000000000}"/>
  <bookViews>
    <workbookView xWindow="-120" yWindow="-120" windowWidth="20730" windowHeight="11160" xr2:uid="{00000000-000D-0000-FFFF-FFFF00000000}"/>
  </bookViews>
  <sheets>
    <sheet name="BS" sheetId="7" r:id="rId1"/>
    <sheet name="PL" sheetId="1" r:id="rId2"/>
    <sheet name="consolidated" sheetId="9" r:id="rId3"/>
    <sheet name="company" sheetId="6" r:id="rId4"/>
  </sheets>
  <definedNames>
    <definedName name="_xlnm.Print_Area" localSheetId="0">BS!$A$1:$J$109</definedName>
    <definedName name="_xlnm.Print_Area" localSheetId="3">company!$A$1:$O$26</definedName>
    <definedName name="_xlnm.Print_Area" localSheetId="2">consolidated!$A$1:$Y$31</definedName>
    <definedName name="_xlnm.Print_Area" localSheetId="1">PL!$A$1:$J$166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J32" i="1" l="1"/>
  <c r="H32" i="1"/>
  <c r="F32" i="1"/>
  <c r="W17" i="9" l="1"/>
  <c r="S17" i="9"/>
  <c r="O17" i="9"/>
  <c r="M17" i="9"/>
  <c r="K17" i="9"/>
  <c r="I17" i="9"/>
  <c r="G17" i="9"/>
  <c r="E17" i="9"/>
  <c r="D128" i="1" l="1"/>
  <c r="H128" i="1"/>
  <c r="W22" i="9" l="1"/>
  <c r="H48" i="7" l="1"/>
  <c r="D48" i="7"/>
  <c r="O21" i="6" l="1"/>
  <c r="U20" i="9"/>
  <c r="W18" i="9" l="1"/>
  <c r="S18" i="9"/>
  <c r="O18" i="9"/>
  <c r="M18" i="9"/>
  <c r="K18" i="9"/>
  <c r="I18" i="9"/>
  <c r="G18" i="9"/>
  <c r="E18" i="9"/>
  <c r="J17" i="1" l="1"/>
  <c r="H17" i="1"/>
  <c r="F17" i="1"/>
  <c r="D11" i="1"/>
  <c r="F11" i="1"/>
  <c r="H11" i="1"/>
  <c r="J11" i="1"/>
  <c r="D17" i="1"/>
  <c r="D18" i="1" l="1"/>
  <c r="D20" i="1" s="1"/>
  <c r="J18" i="1"/>
  <c r="J20" i="1" s="1"/>
  <c r="J22" i="1" s="1"/>
  <c r="F18" i="1"/>
  <c r="F20" i="1" s="1"/>
  <c r="F22" i="1" s="1"/>
  <c r="H18" i="1"/>
  <c r="H20" i="1" s="1"/>
  <c r="H22" i="1" s="1"/>
  <c r="O11" i="6"/>
  <c r="U14" i="9"/>
  <c r="Y14" i="9" l="1"/>
  <c r="W21" i="9"/>
  <c r="W23" i="9" s="1"/>
  <c r="J135" i="1" l="1"/>
  <c r="H135" i="1"/>
  <c r="F135" i="1"/>
  <c r="D135" i="1"/>
  <c r="J128" i="1"/>
  <c r="F128" i="1"/>
  <c r="D19" i="7" l="1"/>
  <c r="H67" i="7"/>
  <c r="J97" i="7" l="1"/>
  <c r="J96" i="7"/>
  <c r="J92" i="7" l="1"/>
  <c r="F98" i="7"/>
  <c r="F97" i="7"/>
  <c r="F96" i="7"/>
  <c r="F94" i="7"/>
  <c r="F92" i="7"/>
  <c r="F90" i="7"/>
  <c r="U22" i="9"/>
  <c r="M23" i="9"/>
  <c r="K23" i="9"/>
  <c r="I23" i="9"/>
  <c r="I20" i="6"/>
  <c r="I22" i="6" s="1"/>
  <c r="I14" i="6"/>
  <c r="I15" i="6" s="1"/>
  <c r="Y22" i="9" l="1"/>
  <c r="D53" i="1" s="1"/>
  <c r="I24" i="9"/>
  <c r="I26" i="9"/>
  <c r="K24" i="9"/>
  <c r="M24" i="9"/>
  <c r="H92" i="7"/>
  <c r="I27" i="9" l="1"/>
  <c r="D90" i="7" s="1"/>
  <c r="K26" i="9"/>
  <c r="K27" i="9" s="1"/>
  <c r="D92" i="7" s="1"/>
  <c r="M26" i="9"/>
  <c r="M27" i="9" s="1"/>
  <c r="D94" i="7" s="1"/>
  <c r="F100" i="7"/>
  <c r="F89" i="7"/>
  <c r="F88" i="7"/>
  <c r="J89" i="7"/>
  <c r="J88" i="7"/>
  <c r="K14" i="6" l="1"/>
  <c r="K15" i="6" s="1"/>
  <c r="G14" i="6"/>
  <c r="G15" i="6" s="1"/>
  <c r="E14" i="6"/>
  <c r="E15" i="6" s="1"/>
  <c r="O13" i="6"/>
  <c r="U16" i="9" l="1"/>
  <c r="Y16" i="9" s="1"/>
  <c r="J54" i="1" l="1"/>
  <c r="F54" i="1"/>
  <c r="F99" i="7"/>
  <c r="J76" i="1" l="1"/>
  <c r="J94" i="1" l="1"/>
  <c r="J105" i="1" s="1"/>
  <c r="J109" i="1" s="1"/>
  <c r="J138" i="1" s="1"/>
  <c r="J142" i="1" s="1"/>
  <c r="F76" i="1"/>
  <c r="M12" i="6"/>
  <c r="O12" i="6" s="1"/>
  <c r="O14" i="6" s="1"/>
  <c r="O15" i="6" s="1"/>
  <c r="F28" i="1"/>
  <c r="F25" i="1" s="1"/>
  <c r="F48" i="1"/>
  <c r="F56" i="1" s="1"/>
  <c r="F62" i="1" s="1"/>
  <c r="F59" i="1" s="1"/>
  <c r="F94" i="1" l="1"/>
  <c r="F105" i="1" s="1"/>
  <c r="F109" i="1" s="1"/>
  <c r="F138" i="1" s="1"/>
  <c r="F142" i="1" s="1"/>
  <c r="J48" i="1"/>
  <c r="J56" i="1" s="1"/>
  <c r="J59" i="1" s="1"/>
  <c r="M14" i="6"/>
  <c r="M15" i="6" s="1"/>
  <c r="J25" i="1"/>
  <c r="Q15" i="9"/>
  <c r="J67" i="7"/>
  <c r="J57" i="7"/>
  <c r="J30" i="7"/>
  <c r="J19" i="7"/>
  <c r="F67" i="7"/>
  <c r="F57" i="7"/>
  <c r="F30" i="7"/>
  <c r="F19" i="7"/>
  <c r="Q17" i="9" l="1"/>
  <c r="Q18" i="9" s="1"/>
  <c r="U15" i="9"/>
  <c r="F68" i="7"/>
  <c r="J31" i="7"/>
  <c r="J68" i="7"/>
  <c r="F31" i="7"/>
  <c r="F101" i="7"/>
  <c r="F102" i="7" s="1"/>
  <c r="J99" i="7"/>
  <c r="J101" i="7" s="1"/>
  <c r="D67" i="7"/>
  <c r="H57" i="7"/>
  <c r="D57" i="7"/>
  <c r="H30" i="7"/>
  <c r="D30" i="7"/>
  <c r="H19" i="7"/>
  <c r="U17" i="9" l="1"/>
  <c r="Y17" i="9" s="1"/>
  <c r="Y15" i="9"/>
  <c r="H31" i="7"/>
  <c r="J102" i="7"/>
  <c r="J103" i="7" s="1"/>
  <c r="F103" i="7"/>
  <c r="H68" i="7"/>
  <c r="D68" i="7"/>
  <c r="D31" i="7"/>
  <c r="U18" i="9" l="1"/>
  <c r="Y18" i="9"/>
  <c r="W27" i="9"/>
  <c r="D100" i="7" s="1"/>
  <c r="D61" i="1"/>
  <c r="S23" i="9" l="1"/>
  <c r="H54" i="1" l="1"/>
  <c r="D54" i="1"/>
  <c r="S27" i="9" l="1"/>
  <c r="D98" i="7" s="1"/>
  <c r="O17" i="6"/>
  <c r="K20" i="6"/>
  <c r="K22" i="6" s="1"/>
  <c r="G20" i="6"/>
  <c r="G22" i="6" s="1"/>
  <c r="E20" i="6"/>
  <c r="E22" i="6" s="1"/>
  <c r="O23" i="9"/>
  <c r="G23" i="9"/>
  <c r="E23" i="9"/>
  <c r="E24" i="9" l="1"/>
  <c r="G24" i="9"/>
  <c r="G26" i="9" s="1"/>
  <c r="O24" i="9"/>
  <c r="H89" i="7"/>
  <c r="H96" i="7"/>
  <c r="H88" i="7"/>
  <c r="Y20" i="9"/>
  <c r="O19" i="6"/>
  <c r="G27" i="9" l="1"/>
  <c r="D89" i="7" s="1"/>
  <c r="E26" i="9"/>
  <c r="O26" i="9"/>
  <c r="O27" i="9" s="1"/>
  <c r="D96" i="7" s="1"/>
  <c r="H48" i="1"/>
  <c r="H76" i="1"/>
  <c r="D22" i="1"/>
  <c r="D28" i="1" s="1"/>
  <c r="D76" i="1"/>
  <c r="D94" i="1" s="1"/>
  <c r="U26" i="9" l="1"/>
  <c r="Y26" i="9" s="1"/>
  <c r="E27" i="9"/>
  <c r="D88" i="7" s="1"/>
  <c r="H94" i="1"/>
  <c r="H105" i="1" s="1"/>
  <c r="H109" i="1" s="1"/>
  <c r="H138" i="1" s="1"/>
  <c r="H142" i="1" s="1"/>
  <c r="D105" i="1"/>
  <c r="D109" i="1" s="1"/>
  <c r="D138" i="1" s="1"/>
  <c r="D142" i="1" s="1"/>
  <c r="H25" i="1"/>
  <c r="M18" i="6"/>
  <c r="D48" i="1"/>
  <c r="D56" i="1" s="1"/>
  <c r="D62" i="1" s="1"/>
  <c r="D59" i="1" s="1"/>
  <c r="D25" i="1"/>
  <c r="D32" i="1" l="1"/>
  <c r="Q21" i="9"/>
  <c r="H56" i="1"/>
  <c r="H59" i="1" s="1"/>
  <c r="U21" i="9" l="1"/>
  <c r="Q23" i="9"/>
  <c r="U24" i="9" s="1"/>
  <c r="Y24" i="9" s="1"/>
  <c r="M20" i="6"/>
  <c r="M22" i="6" s="1"/>
  <c r="O18" i="6"/>
  <c r="Y21" i="9" l="1"/>
  <c r="Y23" i="9" s="1"/>
  <c r="Q27" i="9"/>
  <c r="D97" i="7" s="1"/>
  <c r="D99" i="7" s="1"/>
  <c r="D101" i="7" s="1"/>
  <c r="D102" i="7" s="1"/>
  <c r="D103" i="7" s="1"/>
  <c r="H97" i="7"/>
  <c r="H99" i="7" s="1"/>
  <c r="H101" i="7" s="1"/>
  <c r="H102" i="7" s="1"/>
  <c r="H103" i="7" s="1"/>
  <c r="O20" i="6"/>
  <c r="O22" i="6" s="1"/>
  <c r="U23" i="9"/>
  <c r="U27" i="9" s="1"/>
  <c r="Y27" i="9" l="1"/>
</calcChain>
</file>

<file path=xl/sharedStrings.xml><?xml version="1.0" encoding="utf-8"?>
<sst xmlns="http://schemas.openxmlformats.org/spreadsheetml/2006/main" count="384" uniqueCount="236">
  <si>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</si>
  <si>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</si>
  <si>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</si>
  <si>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</si>
  <si>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</si>
  <si>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</si>
  <si>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</si>
  <si>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</si>
  <si>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</si>
  <si>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</si>
  <si>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</si>
  <si>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</si>
  <si>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</si>
  <si>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</si>
  <si>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</si>
  <si>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</si>
  <si>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</si>
  <si>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</si>
  <si>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</si>
  <si>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รวมหนี้สินและส่วนของผู้ถือหุ้น</t>
  </si>
  <si>
    <t>รายได้อื่น</t>
  </si>
  <si>
    <t>ค่าใช้จ่ายในการบริหาร</t>
  </si>
  <si>
    <t>ค่าใช้จ่ายทางการเงิน</t>
  </si>
  <si>
    <t>กระแสเงินสดจากกิจกรรมดำเนินงาน</t>
  </si>
  <si>
    <t xml:space="preserve">   ของสินทรัพย์และหนี้สินดำเนินงาน</t>
  </si>
  <si>
    <t xml:space="preserve">   สินทรัพย์หมุนเวียนอื่น</t>
  </si>
  <si>
    <t xml:space="preserve">   หนี้สินหมุนเวียนอื่น</t>
  </si>
  <si>
    <t>กระแสเงินสดจากกิจกรรมลงทุน</t>
  </si>
  <si>
    <t>ทุนเรือนหุ้นที่ออก</t>
  </si>
  <si>
    <t>และชำระแล้ว</t>
  </si>
  <si>
    <t>รวม</t>
  </si>
  <si>
    <t>ลูกหนี้การค้าและลูกหนี้อื่น</t>
  </si>
  <si>
    <t>เจ้าหนี้การค้าและเจ้าหนี้อื่น</t>
  </si>
  <si>
    <t>สำรองผลประโยชน์ระยะยาวของพนักงาน</t>
  </si>
  <si>
    <t>สินทรัพย์ไม่มีตัวตน</t>
  </si>
  <si>
    <t xml:space="preserve">      ค่าเสื่อมราคาและค่าตัดจำหน่าย</t>
  </si>
  <si>
    <t xml:space="preserve">      สำรองผลประโยชน์ระยะยาวของพนักงาน</t>
  </si>
  <si>
    <t>สินค้าคงเหลือ</t>
  </si>
  <si>
    <t xml:space="preserve">   สินค้าคงเหลือ</t>
  </si>
  <si>
    <t>เงินสดจ่ายเพื่อซื้อสินทรัพย์ไม่มีตัวตน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</si>
  <si>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</si>
  <si>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</si>
  <si>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 xml:space="preserve">   ทุนจดทะเบียน </t>
  </si>
  <si>
    <t>สินทรัพย์ภาษีเงินได้รอการตัดบัญชี</t>
  </si>
  <si>
    <t>สินทรัพย์ไม่หมุนเวียนอื่น</t>
  </si>
  <si>
    <t>รวมส่วนของผู้ถือหุ้น</t>
  </si>
  <si>
    <t>ที่ดิน อาคารและอุปกรณ์</t>
  </si>
  <si>
    <t>ภาษีเงินได้ค้างจ่าย</t>
  </si>
  <si>
    <t>รายได้</t>
  </si>
  <si>
    <t>รวมรายได้</t>
  </si>
  <si>
    <t>ค่าใช้จ่าย</t>
  </si>
  <si>
    <t>ต้นทุนขาย</t>
  </si>
  <si>
    <t>รวมค่าใช้จ่าย</t>
  </si>
  <si>
    <t xml:space="preserve">      ดอกเบี้ยรับ</t>
  </si>
  <si>
    <t>สินทรัพย์ดำเนินงาน(เพิ่มขึ้น)ลดลง</t>
  </si>
  <si>
    <t>กรรมการ</t>
  </si>
  <si>
    <t>อสังหาริมทรัพย์เพื่อการลงทุน</t>
  </si>
  <si>
    <t>การควบคุมเดียวกัน</t>
  </si>
  <si>
    <t>กำไรสะสม</t>
  </si>
  <si>
    <t>เงินให้กู้ยืมระยะสั้นแก่กิจการที่เกี่ยวข้องกันเพิ่มขึ้น</t>
  </si>
  <si>
    <t>ข้อมูลกระแสเงินสดเปิดเผยเพิ่มเติม</t>
  </si>
  <si>
    <t>งบการเงินรวม</t>
  </si>
  <si>
    <t>งบการเงินเฉพาะกิจการ</t>
  </si>
  <si>
    <t xml:space="preserve">   จัดสรรแล้ว - สำรองตามกฎหมาย</t>
  </si>
  <si>
    <t xml:space="preserve">   ยังไม่ได้จัดสรร</t>
  </si>
  <si>
    <t>องค์ประกอบอื่นของส่วนของผู้ถือหุ้น</t>
  </si>
  <si>
    <t>เงินลงทุนในบริษัทย่อย</t>
  </si>
  <si>
    <t xml:space="preserve">      หุ้นสามัญ 1,000,000,000 หุ้น มูลค่าหุ้นละ 1 บาท</t>
  </si>
  <si>
    <t>งบแสดงการเปลี่ยนแปลงส่วนของผู้ถือหุ้น</t>
  </si>
  <si>
    <t>ส่วนเกินทุนจากการ</t>
  </si>
  <si>
    <t>เปลี่ยนแปลงสัดส่วน</t>
  </si>
  <si>
    <t>การถือหุ้นในบริษัทย่อย</t>
  </si>
  <si>
    <t>จัดสรรแล้ว -</t>
  </si>
  <si>
    <t>ยังไม่ได้จัดสรร</t>
  </si>
  <si>
    <t>บริษัท คาราบาวกรุ๊ป จำกัด (มหาชน) และบริษัทย่อย</t>
  </si>
  <si>
    <t>สำรอง</t>
  </si>
  <si>
    <t>ตามกฎหมาย</t>
  </si>
  <si>
    <t>ส่วนเกินทุน</t>
  </si>
  <si>
    <t>จากการรวม</t>
  </si>
  <si>
    <t>กิจการภายใต้</t>
  </si>
  <si>
    <t>การถือหุ้น</t>
  </si>
  <si>
    <t>ในบริษัทย่อย</t>
  </si>
  <si>
    <t>ส่วนเกินมูลค่าหุ้นสามัญ</t>
  </si>
  <si>
    <t>ส่วนเกินมูลค่า</t>
  </si>
  <si>
    <t>หุ้นสามัญ</t>
  </si>
  <si>
    <t>การแบ่งกำไรขาดทุนเบ็ดเสร็จรวม</t>
  </si>
  <si>
    <t>เงินให้กู้ยืมระยะสั้นแก่กิจการที่เกี่ยวข้องกัน</t>
  </si>
  <si>
    <t>หนี้สินดำเนินงานเพิ่มขึ้น(ลดลง)</t>
  </si>
  <si>
    <t xml:space="preserve">   สินทรัพย์ไม่หมุนเวียนอื่น</t>
  </si>
  <si>
    <t>ลูกหนี้ระยะยาวอื่น - กิจการที่เกี่ยวข้องกัน</t>
  </si>
  <si>
    <t>องค์ประกอบอื่นของ</t>
  </si>
  <si>
    <t>เงินปันผลค้างรับจากกิจการที่เกี่ยวข้องกัน</t>
  </si>
  <si>
    <t>ส่วนที่เป็นของผู้ถือหุ้นของบริษัทฯ</t>
  </si>
  <si>
    <t>(หน่วย: พันบาท)</t>
  </si>
  <si>
    <t xml:space="preserve">31 ธันวาคม </t>
  </si>
  <si>
    <t>(ยังไม่ได้ตรวจสอบ</t>
  </si>
  <si>
    <t>(ตรวจสอบแล้ว)</t>
  </si>
  <si>
    <t>แต่สอบทานแล้ว)</t>
  </si>
  <si>
    <t>กำไรขาดทุนเบ็ดเสร็จรวมสำหรับงวด</t>
  </si>
  <si>
    <t>กำไรขาดทุนเบ็ดเสร็จอื่นสำหรับงวด</t>
  </si>
  <si>
    <t>(ยังไม่ได้ตรวจสอบ  แต่สอบทานแล้ว)</t>
  </si>
  <si>
    <t>(หน่วย: พันบาท ยกเว้นกำไรต่อหุ้นแสดงเป็นบาท)</t>
  </si>
  <si>
    <t>เงินสดรับจากการจำหน่ายอุปกรณ์</t>
  </si>
  <si>
    <t>เงินสดรับจากเงินให้กู้ยืมระยะสั้นแก่กิจการที่เกี่ยวข้องกัน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</si>
  <si>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</si>
  <si>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</si>
  <si>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รายการที่ไม่เกี่ยวข้องกับเงินสด</t>
  </si>
  <si>
    <t xml:space="preserve">   เป็นเงินสดรับ(จ่าย)จากกิจกรรมดำเนินงาน</t>
  </si>
  <si>
    <t>งบกำไรขาดทุน</t>
  </si>
  <si>
    <t>งบกำไรขาดทุนเบ็ดเสร็จ</t>
  </si>
  <si>
    <t>งบกระแสเงินสด</t>
  </si>
  <si>
    <t>งบกระแสเงินสด (ต่อ)</t>
  </si>
  <si>
    <t>เงินสดจ่ายเพื่อซื้อที่ดิน อาคารและอุปกรณ์</t>
  </si>
  <si>
    <t>ผลต่างจาก</t>
  </si>
  <si>
    <t>การแปลงค่า</t>
  </si>
  <si>
    <t>งบการเงินที่เป็น</t>
  </si>
  <si>
    <t>เงินตราต่างประเทศ</t>
  </si>
  <si>
    <t>ควบคุมของ</t>
  </si>
  <si>
    <t>ของบริษัทฯ</t>
  </si>
  <si>
    <t>บริษัทย่อย</t>
  </si>
  <si>
    <t>ค่าความนิยม</t>
  </si>
  <si>
    <t>เงินมัดจำรับสำหรับการเช่า</t>
  </si>
  <si>
    <t>เงินกู้ยืมระยะสั้นจากสถาบันการเงิน</t>
  </si>
  <si>
    <t>ส่วนของผู้มีส่วนได้เสียที่ไม่มีอำนาจควบคุมของบริษัทย่อย</t>
  </si>
  <si>
    <t>ส่วนของผู้ถือหุ้นของบริษัทฯ</t>
  </si>
  <si>
    <t>ส่วนที่เป็นของผู้มีส่วนได้เสียที่ไม่มีอำนาจควบคุม</t>
  </si>
  <si>
    <t xml:space="preserve">   ของบริษัทย่อย</t>
  </si>
  <si>
    <t>กำไรขาดทุนเบ็ดเสร็จอื่น:</t>
  </si>
  <si>
    <t>ผลต่างของอัตราแลกเปลี่ยนจากการแปลงค่า</t>
  </si>
  <si>
    <t xml:space="preserve">   งบการเงินที่เป็นเงินตราต่างประเทศ</t>
  </si>
  <si>
    <t>ส่วนของ</t>
  </si>
  <si>
    <t>ผู้มีส่วนได้เสีย</t>
  </si>
  <si>
    <t>ที่ไม่มีอำนาจ</t>
  </si>
  <si>
    <t>ผลต่างจากการแปลงค่างบการเงินที่เป็น</t>
  </si>
  <si>
    <t xml:space="preserve">      ค่าใช้จ่ายดอกเบี้ย</t>
  </si>
  <si>
    <t>เงินลงทุนในบริษัทย่อยเพิ่มขึ้น</t>
  </si>
  <si>
    <t>เงินกู้ยืมระยะสั้นจากสถาบันการเงินเพิ่มขึ้น</t>
  </si>
  <si>
    <t xml:space="preserve">      การปรับลดสินค้าคงเหลือเป็นมูลค่าสุทธิที่จะได้รับ</t>
  </si>
  <si>
    <t>ส่วนของเงินกู้ยืมระยะยาวจากสถาบันการเงินที่ถึง</t>
  </si>
  <si>
    <t xml:space="preserve">   กำหนดชำระภายในหนึ่งปี</t>
  </si>
  <si>
    <t>เงินกู้ยืมระยะยาวจากสถาบันการเงิน - สุทธิ</t>
  </si>
  <si>
    <t xml:space="preserve">   จากส่วนที่ถึงกำหนดชำระภายในหนึ่งปี</t>
  </si>
  <si>
    <t>หนี้สินและส่วนของผู้ถือหุ้น (ต่อ)</t>
  </si>
  <si>
    <t>ส่วนเกินทุนจากการรวมกิจการภายใต้การควบคุมเดียวกัน</t>
  </si>
  <si>
    <t xml:space="preserve">   จำนวนหุ้นสามัญถัวเฉลี่ยถ่วงน้ำหนัก (พันหุ้น)</t>
  </si>
  <si>
    <t>ผลกระทบจากการเปลี่ยนแปลงในอัตราแลกเปลี่ยน</t>
  </si>
  <si>
    <t xml:space="preserve">   ที่มีต่อเงินฝากธนาคารคงเหลือ</t>
  </si>
  <si>
    <t>ส่วนเกินทุนจากการเปลี่ยนแปลงสัดส่วนการถือหุ้น</t>
  </si>
  <si>
    <t xml:space="preserve">   ในบริษัทย่อยในประเทศ</t>
  </si>
  <si>
    <t>ส่วนต่ำกว่าทุนจากการเปลี่ยนแปลงสัดส่วนการถือหุ้น</t>
  </si>
  <si>
    <t>รายการที่จะถูกบันทึกในส่วนของกำไรหรือขาดทุนในภายหลัง</t>
  </si>
  <si>
    <t>ส่วนต่ำกว่าทุนจากการ</t>
  </si>
  <si>
    <t>ในประเทศ</t>
  </si>
  <si>
    <t>ในต่างประเทศ</t>
  </si>
  <si>
    <t xml:space="preserve">         และยังไม่เกิดขึ้นจริง</t>
  </si>
  <si>
    <t xml:space="preserve">   ในบริษัทย่อยในต่างประเทศ</t>
  </si>
  <si>
    <t>เงินกู้ยืมระยะยาวจากสถาบันการเงินเพิ่มขึ้น</t>
  </si>
  <si>
    <t>เงินสดจ่ายชำระคืนเงินกู้ยืมระยะสั้นจากสถาบันการเงิน</t>
  </si>
  <si>
    <t>กระแสเงินสดจากกิจกรรมจัดหาเงิน</t>
  </si>
  <si>
    <t>2562</t>
  </si>
  <si>
    <t>ยอดคงเหลือ ณ วันที่ 1 มกราคม 2562</t>
  </si>
  <si>
    <t>3, 5</t>
  </si>
  <si>
    <t>รายได้จากสัญญาที่ทำกับลูกค้า</t>
  </si>
  <si>
    <t>ค่าใช้จ่ายในการขายและจัดจำหน่าย</t>
  </si>
  <si>
    <t>ค่าใช้จ่ายอื่น</t>
  </si>
  <si>
    <t xml:space="preserve">   เจ้าหนี้ค่าซื้อสินทรัพย์ไม่มีตัวตนเพิ่มขึ้น(ลดลง)</t>
  </si>
  <si>
    <t xml:space="preserve">   เจ้าหนี้เงินประกันผลงานเพิ่มขึ้น(ลดลง)</t>
  </si>
  <si>
    <t xml:space="preserve">   โอนที่ดิน อาคารและอุปกรณ์ไปเป็นอสังหาริมทรัพย์</t>
  </si>
  <si>
    <t xml:space="preserve">      ค่าเผื่อหนี้สงสัยจะสูญ(กลับรายการ)</t>
  </si>
  <si>
    <t>เงินสดสุทธิจาก(ใช้ไปใน)กิจกรรมจัดหาเงิน</t>
  </si>
  <si>
    <t xml:space="preserve">      เพื่อการลงทุน </t>
  </si>
  <si>
    <t>เงินสดรับจากรายได้ดอกเบี้ย</t>
  </si>
  <si>
    <t>จ่ายดอกเบี้ย</t>
  </si>
  <si>
    <t>จ่ายภาษีเงินได้</t>
  </si>
  <si>
    <t>งบแสดงฐานะการเงิน</t>
  </si>
  <si>
    <t>งบแสดงฐานะการเงิน (ต่อ)</t>
  </si>
  <si>
    <t xml:space="preserve">      ตัดจำหน่ายต้นทุนในการออกจำหน่ายหุ้นกู้</t>
  </si>
  <si>
    <t xml:space="preserve">   จ่ายสำรองผลประโยชน์ระยะยาวของพนักงาน</t>
  </si>
  <si>
    <t>เงินสดจ่ายชำระคืนเงินกู้ยืมระยะยาวจากสถาบันการเงิน</t>
  </si>
  <si>
    <t>ส่วนของหุ้นกู้ที่ถึงกำหนดชำระภายในหนึ่งปี</t>
  </si>
  <si>
    <t>เงินสดสุทธิจาก(ใช้ไปใน)กิจกรรมลงทุน</t>
  </si>
  <si>
    <t xml:space="preserve">   เจ้าหนี้ค่าซื้ออาคารและอุปกรณ์ลดลง</t>
  </si>
  <si>
    <t>หุ้นกู้ - สุทธิจากส่วนที่ถึงกำหนดชำระภายในหนึ่งปี</t>
  </si>
  <si>
    <t xml:space="preserve">   เงินตราต่างประเทศเพิ่มขึ้น(ลดลง)</t>
  </si>
  <si>
    <t>ยอดคงเหลือ ณ วันที่ 1 มกราคม 2563</t>
  </si>
  <si>
    <t>2563</t>
  </si>
  <si>
    <t>สำหรับงวดสามเดือนสิ้นสุดวันที่ 31 มีนาคม 2563</t>
  </si>
  <si>
    <t>ยอดคงเหลือ ณ วันที่ 31 มีนาคม 2562</t>
  </si>
  <si>
    <t>ยอดคงเหลือ ณ วันที่ 31 มีนาคม 2563</t>
  </si>
  <si>
    <t>ณ วันที่ 31 มีนาคม 2563</t>
  </si>
  <si>
    <t xml:space="preserve">31 มีนาคม </t>
  </si>
  <si>
    <t>สินทรัพย์ทางการเงินหมุนเวียนอื่น</t>
  </si>
  <si>
    <t>สินทรัพย์สิทธิการใช้</t>
  </si>
  <si>
    <t>ส่วนของหนี้สินตามสัญญาเช่าที่ถึงกำหนดชำระ</t>
  </si>
  <si>
    <t xml:space="preserve">   ภายในหนึ่งปี</t>
  </si>
  <si>
    <t>หนี้สินตามสัญญาเช่า - สุทธิจากส่วนที่</t>
  </si>
  <si>
    <t xml:space="preserve">   ถึงกำหนดชำระภายในหนึ่งปี</t>
  </si>
  <si>
    <t>เงินสดจ่ายชำระหนี้สินตามสัญญาเช่า</t>
  </si>
  <si>
    <t>งบแสดงการเปลี่ยนแปลงส่วนของผู้ถือหุ้น (ต่อ)</t>
  </si>
  <si>
    <t xml:space="preserve">เงินปันผลจ่าย </t>
  </si>
  <si>
    <t>ส่วนของผู้มีส่วนได้เสียที่ไม่มีอำนาจควบคุม</t>
  </si>
  <si>
    <t xml:space="preserve">   ของบริษัทย่อยเพิ่มขึ้นจากการร่วมทุน</t>
  </si>
  <si>
    <t>เงินปันผลค้างจ่าย</t>
  </si>
  <si>
    <t>3, 16</t>
  </si>
  <si>
    <t xml:space="preserve">         ในหลักทรัพย์เพื่อค้า</t>
  </si>
  <si>
    <t xml:space="preserve">      ขาดทุน(กำไร)จากการจำหน่ายอุปกรณ์</t>
  </si>
  <si>
    <t xml:space="preserve">      ขาดทุน(กำไร)จากอัตราแลกเปลี่ยนที่เกิดขึ้นจริง</t>
  </si>
  <si>
    <t xml:space="preserve">   เงินปันผลค้างจ่าย</t>
  </si>
  <si>
    <t>กำไรก่อนค่าใช้จ่ายทางการเงินและภาษีเงินได้</t>
  </si>
  <si>
    <t>ภาษีเงินได้</t>
  </si>
  <si>
    <t xml:space="preserve">      กำไรจากการเปลี่ยนแปลงมูลค่าเงินลงทุน</t>
  </si>
  <si>
    <t>เงินสดสุทธิจาก(ใช้ไปใน)กิจกรรมดำเนินงาน</t>
  </si>
  <si>
    <t>เงินลงทุนในหลักทรัพย์เพื่อค้าเพิ่มขึ้น</t>
  </si>
  <si>
    <t>เงินสดรับจากการจำหน่ายเงินลงทุนในหลักทรัพย์เพื่อค้า</t>
  </si>
  <si>
    <t>เงินสดและรายการเทียบเท่าเงินสดเพิ่มขึ้น(ลดลง)สุทธิ</t>
  </si>
  <si>
    <t xml:space="preserve">   ส่วนของผู้มีส่วนได้เสียที่ไม่มีอำนาจควบคุม</t>
  </si>
  <si>
    <t xml:space="preserve">      ของบริษัทย่อยเพิ่มขึ้นจากการร่วมทุน</t>
  </si>
  <si>
    <t>9.2.2</t>
  </si>
  <si>
    <t>กำไร(ขาดทุน)ก่อนภาษีเงินได้</t>
  </si>
  <si>
    <t>กำไร(ขาดทุน)สำหรับงวด</t>
  </si>
  <si>
    <t>กำไร(ขาดทุน)ต่อหุ้น</t>
  </si>
  <si>
    <t>กำไร(ขาดทุน)ต่อหุ้นขั้นพื้นฐาน</t>
  </si>
  <si>
    <t xml:space="preserve">   กำไร(ขาดทุน)ส่วนที่เป็นของผู้ถือหุ้นของบริษัทฯ</t>
  </si>
  <si>
    <t>กำไร(ขาดทุน)ก่อนภาษี</t>
  </si>
  <si>
    <t>เงินสดจาก(ใช้ไปใน)กิจกรรมดำเนินงาน</t>
  </si>
  <si>
    <t xml:space="preserve">         (กลับรายการ)</t>
  </si>
  <si>
    <t xml:space="preserve">   สินทรัพย์สิทธิการใช้เพิ่มขึ้นจากสัญญาเช่า</t>
  </si>
  <si>
    <t>หนี้สินภาษีเงินได้รอการตัดบัญชี</t>
  </si>
  <si>
    <t xml:space="preserve">   ทุนออกจำหน่ายและชำระเต็มมูลค่าแล้ว</t>
  </si>
  <si>
    <t>การแบ่งปันกำไรขาดทุน</t>
  </si>
  <si>
    <t>กำไรสำหรับงวด</t>
  </si>
  <si>
    <t>รายการปรับกระทบยอดกำไร(ขาดทุน)ก่อนภาษี</t>
  </si>
  <si>
    <t xml:space="preserve">      กำไรจากการจำหน่ายเงินลงทุนในหลักทรัพย์เพื่อค้า</t>
  </si>
  <si>
    <t>กำไร(ขาดทุน)จากการดำเนินงานก่อนการเปลี่ยนแปลง</t>
  </si>
  <si>
    <t xml:space="preserve">   หนี้สินไม่หมุนเวียนอื่น</t>
  </si>
  <si>
    <t>ขาดทุนสำหรับงวด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</si>
</sst>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;\(#,##0\);&quot;- &quot;;@"/>
    <numFmt numFmtId="167" formatCode="#,##0.0_);\(#,##0.0\)"/>
    <numFmt numFmtId="168" formatCode="_(* #,##0.000_);_(* \(#,##0.000\);_(* &quot;-&quot;_);_(@_)"/>
  </numFmts>
  <fonts count="15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0"/>
      <name val="ApFont"/>
    </font>
    <font>
      <sz val="10"/>
      <name val="ApFont"/>
      <charset val="222"/>
    </font>
    <font>
      <sz val="14"/>
      <name val="Cordia New"/>
      <family val="2"/>
    </font>
    <font>
      <sz val="10"/>
      <color theme="1"/>
      <name val="Arial"/>
      <family val="2"/>
    </font>
    <font>
      <b/>
      <sz val="14"/>
      <name val="Angsana New"/>
      <family val="1"/>
    </font>
    <font>
      <sz val="14"/>
      <name val="Angsana New"/>
      <family val="1"/>
    </font>
    <font>
      <i/>
      <sz val="14"/>
      <name val="Angsana New"/>
      <family val="1"/>
    </font>
    <font>
      <sz val="14"/>
      <color theme="1"/>
      <name val="Angsana New"/>
      <family val="1"/>
    </font>
    <font>
      <u/>
      <sz val="14"/>
      <name val="Angsana New"/>
      <family val="1"/>
    </font>
    <font>
      <b/>
      <sz val="14"/>
      <color theme="1"/>
      <name val="Angsana New"/>
      <family val="1"/>
    </font>
    <font>
      <i/>
      <sz val="14"/>
      <color theme="1"/>
      <name val="Angsana New"/>
      <family val="1"/>
    </font>
    <font>
      <sz val="14"/>
      <name val="CordiaUPC"/>
      <family val="2"/>
      <charset val="222"/>
    </font>
    <font>
      <i/>
      <u/>
      <sz val="14"/>
      <name val="Angsana New"/>
      <family val="1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tted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9">
    <xf numFmtId="0" fontId="0" fillId="0" borderId="0"/>
    <xf numFmtId="164" fontId="5" fillId="0" borderId="0" applyFont="0" applyFill="0" applyBorder="0" applyAlignment="0" applyProtection="0"/>
    <xf numFmtId="43" fontId="4" fillId="0" borderId="0" applyFont="0" applyFill="0" applyBorder="0" applyAlignment="0" applyProtection="0"/>
    <xf numFmtId="0" fontId="2" fillId="0" borderId="0"/>
    <xf numFmtId="0" fontId="4" fillId="0" borderId="0"/>
    <xf numFmtId="0" fontId="3" fillId="0" borderId="0"/>
    <xf numFmtId="0" fontId="13" fillId="0" borderId="0"/>
    <xf numFmtId="9" fontId="5" fillId="0" borderId="0" applyFont="0" applyFill="0" applyBorder="0" applyAlignment="0" applyProtection="0"/>
    <xf numFmtId="0" fontId="1" fillId="0" borderId="0"/>
  </cellStyleXfs>
  <cellXfs count="141">
    <xf numFmtId="0" fontId="0" fillId="0" borderId="0" xfId="0"/>
    <xf numFmtId="37" fontId="6" fillId="0" borderId="0" xfId="3" applyNumberFormat="1" applyFont="1" applyFill="1" applyAlignment="1">
      <alignment horizontal="left"/>
    </xf>
    <xf numFmtId="37" fontId="6" fillId="0" borderId="0" xfId="3" applyNumberFormat="1" applyFont="1" applyFill="1" applyBorder="1" applyAlignment="1">
      <alignment horizontal="left"/>
    </xf>
    <xf numFmtId="37" fontId="7" fillId="0" borderId="0" xfId="3" applyNumberFormat="1" applyFont="1" applyFill="1" applyAlignment="1">
      <alignment horizontal="centerContinuous"/>
    </xf>
    <xf numFmtId="37" fontId="7" fillId="0" borderId="0" xfId="3" applyNumberFormat="1" applyFont="1" applyFill="1" applyBorder="1" applyAlignment="1">
      <alignment horizontal="centerContinuous"/>
    </xf>
    <xf numFmtId="37" fontId="7" fillId="0" borderId="0" xfId="3" applyNumberFormat="1" applyFont="1" applyFill="1" applyBorder="1" applyAlignment="1"/>
    <xf numFmtId="37" fontId="7" fillId="0" borderId="0" xfId="3" applyNumberFormat="1" applyFont="1" applyFill="1" applyAlignment="1"/>
    <xf numFmtId="0" fontId="7" fillId="0" borderId="0" xfId="0" applyNumberFormat="1" applyFont="1" applyFill="1" applyAlignment="1">
      <alignment horizontal="center"/>
    </xf>
    <xf numFmtId="0" fontId="7" fillId="0" borderId="0" xfId="0" applyNumberFormat="1" applyFont="1" applyFill="1" applyAlignment="1"/>
    <xf numFmtId="166" fontId="7" fillId="0" borderId="0" xfId="0" applyNumberFormat="1" applyFont="1" applyFill="1" applyBorder="1" applyAlignment="1">
      <alignment horizontal="center"/>
    </xf>
    <xf numFmtId="0" fontId="7" fillId="0" borderId="0" xfId="3" applyNumberFormat="1" applyFont="1" applyFill="1" applyBorder="1" applyAlignment="1">
      <alignment horizontal="center"/>
    </xf>
    <xf numFmtId="37" fontId="6" fillId="0" borderId="0" xfId="3" applyNumberFormat="1" applyFont="1" applyFill="1" applyAlignment="1"/>
    <xf numFmtId="41" fontId="7" fillId="0" borderId="0" xfId="3" applyNumberFormat="1" applyFont="1" applyFill="1" applyBorder="1" applyAlignment="1"/>
    <xf numFmtId="41" fontId="7" fillId="0" borderId="0" xfId="3" applyNumberFormat="1" applyFont="1" applyFill="1" applyAlignment="1"/>
    <xf numFmtId="37" fontId="7" fillId="0" borderId="0" xfId="3" applyNumberFormat="1" applyFont="1" applyFill="1" applyAlignment="1">
      <alignment horizontal="left"/>
    </xf>
    <xf numFmtId="37" fontId="8" fillId="0" borderId="0" xfId="3" applyNumberFormat="1" applyFont="1" applyFill="1" applyAlignment="1">
      <alignment horizontal="center"/>
    </xf>
    <xf numFmtId="41" fontId="9" fillId="0" borderId="0" xfId="0" applyNumberFormat="1" applyFont="1" applyFill="1" applyAlignment="1"/>
    <xf numFmtId="37" fontId="8" fillId="0" borderId="0" xfId="3" applyNumberFormat="1" applyFont="1" applyFill="1" applyAlignment="1"/>
    <xf numFmtId="41" fontId="7" fillId="0" borderId="0" xfId="3" applyNumberFormat="1" applyFont="1" applyFill="1" applyBorder="1" applyAlignment="1">
      <alignment horizontal="right"/>
    </xf>
    <xf numFmtId="41" fontId="8" fillId="0" borderId="0" xfId="3" applyNumberFormat="1" applyFont="1" applyFill="1" applyBorder="1" applyAlignment="1">
      <alignment horizontal="center"/>
    </xf>
    <xf numFmtId="41" fontId="7" fillId="0" borderId="1" xfId="3" applyNumberFormat="1" applyFont="1" applyFill="1" applyBorder="1" applyAlignment="1">
      <alignment horizontal="right"/>
    </xf>
    <xf numFmtId="41" fontId="9" fillId="0" borderId="0" xfId="0" applyNumberFormat="1" applyFont="1" applyFill="1" applyAlignment="1">
      <alignment wrapText="1"/>
    </xf>
    <xf numFmtId="0" fontId="7" fillId="0" borderId="0" xfId="0" applyNumberFormat="1" applyFont="1" applyFill="1" applyAlignment="1">
      <alignment horizontal="left"/>
    </xf>
    <xf numFmtId="41" fontId="7" fillId="0" borderId="2" xfId="3" applyNumberFormat="1" applyFont="1" applyFill="1" applyBorder="1" applyAlignment="1">
      <alignment horizontal="right"/>
    </xf>
    <xf numFmtId="41" fontId="7" fillId="0" borderId="1" xfId="3" applyNumberFormat="1" applyFont="1" applyFill="1" applyBorder="1" applyAlignment="1"/>
    <xf numFmtId="41" fontId="7" fillId="0" borderId="0" xfId="3" applyNumberFormat="1" applyFont="1" applyFill="1" applyBorder="1" applyAlignment="1">
      <alignment horizontal="center"/>
    </xf>
    <xf numFmtId="41" fontId="7" fillId="0" borderId="3" xfId="3" applyNumberFormat="1" applyFont="1" applyFill="1" applyBorder="1" applyAlignment="1"/>
    <xf numFmtId="0" fontId="6" fillId="0" borderId="0" xfId="0" applyNumberFormat="1" applyFont="1" applyFill="1" applyAlignment="1">
      <alignment horizontal="left"/>
    </xf>
    <xf numFmtId="37" fontId="7" fillId="0" borderId="0" xfId="3" applyNumberFormat="1" applyFont="1" applyFill="1" applyBorder="1" applyAlignment="1">
      <alignment horizontal="right"/>
    </xf>
    <xf numFmtId="0" fontId="6" fillId="0" borderId="0" xfId="0" applyFont="1" applyFill="1" applyAlignment="1"/>
    <xf numFmtId="0" fontId="7" fillId="0" borderId="0" xfId="0" applyFont="1" applyFill="1" applyAlignment="1"/>
    <xf numFmtId="0" fontId="7" fillId="0" borderId="0" xfId="0" applyFont="1" applyFill="1" applyAlignment="1">
      <alignment horizontal="center"/>
    </xf>
    <xf numFmtId="37" fontId="7" fillId="0" borderId="0" xfId="0" applyNumberFormat="1" applyFont="1" applyFill="1" applyBorder="1" applyAlignment="1"/>
    <xf numFmtId="41" fontId="7" fillId="0" borderId="0" xfId="0" applyNumberFormat="1" applyFont="1" applyFill="1" applyBorder="1" applyAlignment="1"/>
    <xf numFmtId="41" fontId="7" fillId="0" borderId="0" xfId="0" applyNumberFormat="1" applyFont="1" applyFill="1" applyAlignment="1"/>
    <xf numFmtId="41" fontId="7" fillId="0" borderId="0" xfId="0" applyNumberFormat="1" applyFont="1" applyFill="1" applyAlignment="1">
      <alignment horizontal="center"/>
    </xf>
    <xf numFmtId="0" fontId="8" fillId="0" borderId="0" xfId="0" applyFont="1" applyFill="1" applyAlignment="1">
      <alignment horizontal="center"/>
    </xf>
    <xf numFmtId="41" fontId="7" fillId="0" borderId="4" xfId="0" applyNumberFormat="1" applyFont="1" applyFill="1" applyBorder="1" applyAlignment="1"/>
    <xf numFmtId="41" fontId="7" fillId="0" borderId="1" xfId="0" applyNumberFormat="1" applyFont="1" applyFill="1" applyBorder="1" applyAlignment="1"/>
    <xf numFmtId="41" fontId="7" fillId="0" borderId="2" xfId="0" applyNumberFormat="1" applyFont="1" applyFill="1" applyBorder="1" applyAlignment="1"/>
    <xf numFmtId="0" fontId="8" fillId="0" borderId="0" xfId="3" applyNumberFormat="1" applyFont="1" applyFill="1" applyAlignment="1">
      <alignment horizontal="center"/>
    </xf>
    <xf numFmtId="41" fontId="7" fillId="0" borderId="0" xfId="3" applyNumberFormat="1" applyFont="1" applyFill="1" applyAlignment="1">
      <alignment horizontal="right"/>
    </xf>
    <xf numFmtId="41" fontId="7" fillId="0" borderId="0" xfId="3" applyNumberFormat="1" applyFont="1" applyFill="1" applyBorder="1" applyAlignment="1">
      <alignment horizontal="centerContinuous"/>
    </xf>
    <xf numFmtId="41" fontId="7" fillId="0" borderId="3" xfId="3" applyNumberFormat="1" applyFont="1" applyFill="1" applyBorder="1" applyAlignment="1">
      <alignment horizontal="right"/>
    </xf>
    <xf numFmtId="38" fontId="11" fillId="0" borderId="0" xfId="4" applyNumberFormat="1" applyFont="1" applyFill="1" applyAlignment="1">
      <alignment horizontal="left"/>
    </xf>
    <xf numFmtId="38" fontId="9" fillId="0" borderId="0" xfId="4" applyNumberFormat="1" applyFont="1" applyFill="1" applyAlignment="1"/>
    <xf numFmtId="41" fontId="9" fillId="0" borderId="0" xfId="4" applyNumberFormat="1" applyFont="1" applyFill="1" applyBorder="1" applyAlignment="1">
      <alignment horizontal="center"/>
    </xf>
    <xf numFmtId="41" fontId="9" fillId="0" borderId="0" xfId="4" applyNumberFormat="1" applyFont="1" applyFill="1" applyBorder="1" applyAlignment="1">
      <alignment horizontal="right"/>
    </xf>
    <xf numFmtId="38" fontId="9" fillId="0" borderId="0" xfId="4" applyNumberFormat="1" applyFont="1" applyFill="1" applyBorder="1" applyAlignment="1"/>
    <xf numFmtId="38" fontId="9" fillId="0" borderId="0" xfId="4" applyNumberFormat="1" applyFont="1" applyFill="1" applyAlignment="1">
      <alignment horizontal="left"/>
    </xf>
    <xf numFmtId="41" fontId="12" fillId="0" borderId="0" xfId="4" applyNumberFormat="1" applyFont="1" applyFill="1" applyBorder="1" applyAlignment="1">
      <alignment horizontal="center"/>
    </xf>
    <xf numFmtId="41" fontId="12" fillId="0" borderId="0" xfId="4" applyNumberFormat="1" applyFont="1" applyFill="1" applyAlignment="1">
      <alignment horizontal="center"/>
    </xf>
    <xf numFmtId="39" fontId="9" fillId="0" borderId="0" xfId="4" applyNumberFormat="1" applyFont="1" applyFill="1" applyBorder="1" applyAlignment="1">
      <alignment horizontal="center"/>
    </xf>
    <xf numFmtId="43" fontId="9" fillId="0" borderId="0" xfId="2" applyNumberFormat="1" applyFont="1" applyFill="1" applyBorder="1" applyAlignment="1"/>
    <xf numFmtId="14" fontId="7" fillId="0" borderId="0" xfId="3" applyNumberFormat="1" applyFont="1" applyFill="1" applyAlignment="1"/>
    <xf numFmtId="37" fontId="6" fillId="0" borderId="0" xfId="0" applyNumberFormat="1" applyFont="1" applyFill="1" applyAlignment="1"/>
    <xf numFmtId="37" fontId="7" fillId="0" borderId="0" xfId="0" applyNumberFormat="1" applyFont="1" applyFill="1" applyAlignment="1"/>
    <xf numFmtId="41" fontId="9" fillId="0" borderId="4" xfId="0" applyNumberFormat="1" applyFont="1" applyFill="1" applyBorder="1" applyAlignment="1">
      <alignment horizontal="right"/>
    </xf>
    <xf numFmtId="49" fontId="9" fillId="0" borderId="0" xfId="0" applyNumberFormat="1" applyFont="1" applyFill="1" applyAlignment="1"/>
    <xf numFmtId="49" fontId="11" fillId="0" borderId="0" xfId="0" applyNumberFormat="1" applyFont="1" applyFill="1" applyAlignment="1"/>
    <xf numFmtId="37" fontId="8" fillId="0" borderId="0" xfId="0" applyNumberFormat="1" applyFont="1" applyFill="1" applyAlignment="1">
      <alignment horizontal="center"/>
    </xf>
    <xf numFmtId="41" fontId="9" fillId="0" borderId="3" xfId="0" applyNumberFormat="1" applyFont="1" applyFill="1" applyBorder="1" applyAlignment="1">
      <alignment horizontal="right"/>
    </xf>
    <xf numFmtId="41" fontId="9" fillId="0" borderId="0" xfId="0" applyNumberFormat="1" applyFont="1" applyFill="1" applyBorder="1" applyAlignment="1">
      <alignment horizontal="right"/>
    </xf>
    <xf numFmtId="0" fontId="7" fillId="0" borderId="0" xfId="3" applyFont="1" applyFill="1" applyAlignment="1"/>
    <xf numFmtId="165" fontId="7" fillId="0" borderId="0" xfId="3" applyNumberFormat="1" applyFont="1" applyFill="1" applyBorder="1" applyAlignment="1">
      <alignment horizontal="right"/>
    </xf>
    <xf numFmtId="0" fontId="7" fillId="0" borderId="0" xfId="3" applyFont="1" applyFill="1" applyAlignment="1">
      <alignment horizontal="right"/>
    </xf>
    <xf numFmtId="0" fontId="6" fillId="0" borderId="0" xfId="3" applyFont="1" applyFill="1" applyAlignment="1"/>
    <xf numFmtId="0" fontId="7" fillId="0" borderId="0" xfId="3" applyFont="1" applyFill="1" applyBorder="1" applyAlignment="1"/>
    <xf numFmtId="0" fontId="8" fillId="0" borderId="0" xfId="3" applyNumberFormat="1" applyFont="1" applyFill="1" applyBorder="1" applyAlignment="1">
      <alignment horizontal="center"/>
    </xf>
    <xf numFmtId="41" fontId="7" fillId="0" borderId="4" xfId="3" applyNumberFormat="1" applyFont="1" applyFill="1" applyBorder="1" applyAlignment="1"/>
    <xf numFmtId="0" fontId="6" fillId="0" borderId="0" xfId="3" applyFont="1" applyFill="1" applyAlignment="1">
      <alignment horizontal="left"/>
    </xf>
    <xf numFmtId="41" fontId="7" fillId="0" borderId="2" xfId="3" applyNumberFormat="1" applyFont="1" applyFill="1" applyBorder="1" applyAlignment="1"/>
    <xf numFmtId="41" fontId="7" fillId="0" borderId="0" xfId="1" applyNumberFormat="1" applyFont="1" applyFill="1" applyAlignment="1"/>
    <xf numFmtId="0" fontId="10" fillId="0" borderId="0" xfId="0" applyNumberFormat="1" applyFont="1" applyFill="1" applyBorder="1" applyAlignment="1">
      <alignment horizontal="center"/>
    </xf>
    <xf numFmtId="41" fontId="7" fillId="0" borderId="0" xfId="1" applyNumberFormat="1" applyFont="1" applyFill="1" applyBorder="1" applyAlignment="1"/>
    <xf numFmtId="41" fontId="9" fillId="0" borderId="3" xfId="2" applyNumberFormat="1" applyFont="1" applyFill="1" applyBorder="1" applyAlignment="1"/>
    <xf numFmtId="37" fontId="7" fillId="0" borderId="5" xfId="3" applyNumberFormat="1" applyFont="1" applyFill="1" applyBorder="1" applyAlignment="1"/>
    <xf numFmtId="37" fontId="7" fillId="0" borderId="0" xfId="6" applyNumberFormat="1" applyFont="1" applyFill="1" applyBorder="1" applyAlignment="1">
      <alignment horizontal="right"/>
    </xf>
    <xf numFmtId="0" fontId="10" fillId="0" borderId="0" xfId="3" applyNumberFormat="1" applyFont="1" applyFill="1" applyBorder="1" applyAlignment="1">
      <alignment horizontal="center"/>
    </xf>
    <xf numFmtId="167" fontId="8" fillId="0" borderId="0" xfId="3" applyNumberFormat="1" applyFont="1" applyFill="1" applyAlignment="1">
      <alignment horizontal="center"/>
    </xf>
    <xf numFmtId="37" fontId="7" fillId="0" borderId="0" xfId="3" applyNumberFormat="1" applyFont="1" applyFill="1" applyAlignment="1">
      <alignment horizontal="center"/>
    </xf>
    <xf numFmtId="0" fontId="6" fillId="0" borderId="0" xfId="5" applyFont="1" applyFill="1" applyAlignment="1"/>
    <xf numFmtId="37" fontId="7" fillId="0" borderId="0" xfId="5" applyNumberFormat="1" applyFont="1" applyFill="1" applyBorder="1" applyAlignment="1">
      <alignment horizontal="right"/>
    </xf>
    <xf numFmtId="0" fontId="7" fillId="0" borderId="0" xfId="5" applyFont="1" applyFill="1" applyAlignment="1">
      <alignment horizontal="centerContinuous"/>
    </xf>
    <xf numFmtId="0" fontId="7" fillId="0" borderId="0" xfId="5" applyNumberFormat="1" applyFont="1" applyFill="1" applyAlignment="1"/>
    <xf numFmtId="0" fontId="7" fillId="0" borderId="0" xfId="5" applyFont="1" applyFill="1" applyBorder="1" applyAlignment="1">
      <alignment horizontal="center"/>
    </xf>
    <xf numFmtId="0" fontId="7" fillId="0" borderId="0" xfId="5" applyNumberFormat="1" applyFont="1" applyFill="1" applyAlignment="1">
      <alignment horizontal="center"/>
    </xf>
    <xf numFmtId="0" fontId="10" fillId="0" borderId="0" xfId="5" applyFont="1" applyFill="1" applyAlignment="1">
      <alignment horizontal="center"/>
    </xf>
    <xf numFmtId="0" fontId="10" fillId="0" borderId="0" xfId="5" applyNumberFormat="1" applyFont="1" applyFill="1" applyAlignment="1">
      <alignment horizontal="center"/>
    </xf>
    <xf numFmtId="37" fontId="7" fillId="0" borderId="0" xfId="5" applyNumberFormat="1" applyFont="1" applyFill="1" applyAlignment="1">
      <alignment horizontal="center"/>
    </xf>
    <xf numFmtId="0" fontId="7" fillId="0" borderId="0" xfId="5" applyFont="1" applyFill="1" applyAlignment="1">
      <alignment horizontal="center"/>
    </xf>
    <xf numFmtId="0" fontId="8" fillId="0" borderId="0" xfId="5" applyFont="1" applyFill="1" applyAlignment="1">
      <alignment horizontal="center"/>
    </xf>
    <xf numFmtId="37" fontId="14" fillId="0" borderId="0" xfId="5" applyNumberFormat="1" applyFont="1" applyFill="1" applyAlignment="1">
      <alignment horizontal="center"/>
    </xf>
    <xf numFmtId="0" fontId="7" fillId="0" borderId="4" xfId="5" applyNumberFormat="1" applyFont="1" applyFill="1" applyBorder="1" applyAlignment="1">
      <alignment horizontal="center"/>
    </xf>
    <xf numFmtId="0" fontId="7" fillId="0" borderId="0" xfId="5" applyFont="1" applyFill="1" applyAlignment="1"/>
    <xf numFmtId="41" fontId="7" fillId="0" borderId="0" xfId="5" applyNumberFormat="1" applyFont="1" applyFill="1" applyBorder="1" applyAlignment="1"/>
    <xf numFmtId="41" fontId="7" fillId="0" borderId="0" xfId="5" applyNumberFormat="1" applyFont="1" applyFill="1" applyAlignment="1"/>
    <xf numFmtId="41" fontId="7" fillId="0" borderId="2" xfId="5" applyNumberFormat="1" applyFont="1" applyFill="1" applyBorder="1" applyAlignment="1"/>
    <xf numFmtId="41" fontId="7" fillId="0" borderId="0" xfId="5" applyNumberFormat="1" applyFont="1" applyFill="1" applyBorder="1" applyAlignment="1">
      <alignment horizontal="right"/>
    </xf>
    <xf numFmtId="41" fontId="7" fillId="0" borderId="0" xfId="5" applyNumberFormat="1" applyFont="1" applyFill="1" applyBorder="1" applyAlignment="1">
      <alignment horizontal="center"/>
    </xf>
    <xf numFmtId="0" fontId="8" fillId="0" borderId="0" xfId="5" applyFont="1" applyFill="1" applyAlignment="1"/>
    <xf numFmtId="37" fontId="7" fillId="0" borderId="0" xfId="5" applyNumberFormat="1" applyFont="1" applyFill="1" applyAlignment="1"/>
    <xf numFmtId="37" fontId="8" fillId="0" borderId="0" xfId="5" applyNumberFormat="1" applyFont="1" applyFill="1" applyAlignment="1"/>
    <xf numFmtId="0" fontId="6" fillId="0" borderId="0" xfId="5" applyFont="1" applyFill="1" applyBorder="1" applyAlignment="1">
      <alignment horizontal="left"/>
    </xf>
    <xf numFmtId="37" fontId="7" fillId="0" borderId="0" xfId="5" applyNumberFormat="1" applyFont="1" applyFill="1" applyAlignment="1">
      <alignment horizontal="right"/>
    </xf>
    <xf numFmtId="37" fontId="7" fillId="0" borderId="0" xfId="5" applyNumberFormat="1" applyFont="1" applyFill="1" applyBorder="1" applyAlignment="1">
      <alignment horizontal="center"/>
    </xf>
    <xf numFmtId="37" fontId="7" fillId="0" borderId="4" xfId="5" quotePrefix="1" applyNumberFormat="1" applyFont="1" applyFill="1" applyBorder="1" applyAlignment="1">
      <alignment horizontal="center"/>
    </xf>
    <xf numFmtId="0" fontId="10" fillId="0" borderId="0" xfId="0" quotePrefix="1" applyNumberFormat="1" applyFont="1" applyFill="1" applyBorder="1" applyAlignment="1">
      <alignment horizontal="center"/>
    </xf>
    <xf numFmtId="0" fontId="7" fillId="0" borderId="0" xfId="5" applyNumberFormat="1" applyFont="1" applyFill="1" applyBorder="1" applyAlignment="1">
      <alignment horizontal="center"/>
    </xf>
    <xf numFmtId="0" fontId="7" fillId="0" borderId="0" xfId="0" applyNumberFormat="1" applyFont="1" applyFill="1" applyBorder="1" applyAlignment="1"/>
    <xf numFmtId="0" fontId="7" fillId="0" borderId="0" xfId="5" applyFont="1" applyFill="1" applyBorder="1" applyAlignment="1"/>
    <xf numFmtId="165" fontId="7" fillId="0" borderId="0" xfId="0" applyNumberFormat="1" applyFont="1" applyFill="1" applyAlignment="1">
      <alignment horizontal="center" vertical="top"/>
    </xf>
    <xf numFmtId="165" fontId="7" fillId="0" borderId="4" xfId="0" applyNumberFormat="1" applyFont="1" applyFill="1" applyBorder="1" applyAlignment="1">
      <alignment horizontal="center" vertical="top"/>
    </xf>
    <xf numFmtId="0" fontId="10" fillId="0" borderId="0" xfId="5" applyNumberFormat="1" applyFont="1" applyFill="1" applyBorder="1" applyAlignment="1">
      <alignment horizontal="center"/>
    </xf>
    <xf numFmtId="41" fontId="7" fillId="0" borderId="6" xfId="5" applyNumberFormat="1" applyFont="1" applyFill="1" applyBorder="1" applyAlignment="1"/>
    <xf numFmtId="41" fontId="7" fillId="0" borderId="7" xfId="5" applyNumberFormat="1" applyFont="1" applyFill="1" applyBorder="1" applyAlignment="1"/>
    <xf numFmtId="166" fontId="7" fillId="0" borderId="0" xfId="0" quotePrefix="1" applyNumberFormat="1" applyFont="1" applyFill="1" applyBorder="1" applyAlignment="1">
      <alignment horizontal="center"/>
    </xf>
    <xf numFmtId="0" fontId="7" fillId="0" borderId="4" xfId="3" quotePrefix="1" applyNumberFormat="1" applyFont="1" applyFill="1" applyBorder="1" applyAlignment="1">
      <alignment horizontal="center"/>
    </xf>
    <xf numFmtId="41" fontId="7" fillId="0" borderId="1" xfId="1" applyNumberFormat="1" applyFont="1" applyFill="1" applyBorder="1" applyAlignment="1"/>
    <xf numFmtId="37" fontId="7" fillId="0" borderId="0" xfId="0" applyNumberFormat="1" applyFont="1" applyFill="1" applyAlignment="1">
      <alignment vertical="center"/>
    </xf>
    <xf numFmtId="41" fontId="7" fillId="0" borderId="8" xfId="3" applyNumberFormat="1" applyFont="1" applyFill="1" applyBorder="1" applyAlignment="1"/>
    <xf numFmtId="41" fontId="7" fillId="0" borderId="4" xfId="3" applyNumberFormat="1" applyFont="1" applyFill="1" applyBorder="1" applyAlignment="1">
      <alignment horizontal="right"/>
    </xf>
    <xf numFmtId="9" fontId="7" fillId="0" borderId="0" xfId="7" applyFont="1" applyFill="1" applyAlignment="1"/>
    <xf numFmtId="41" fontId="7" fillId="0" borderId="4" xfId="5" applyNumberFormat="1" applyFont="1" applyFill="1" applyBorder="1" applyAlignment="1"/>
    <xf numFmtId="39" fontId="7" fillId="0" borderId="0" xfId="3" applyNumberFormat="1" applyFont="1" applyFill="1" applyAlignment="1"/>
    <xf numFmtId="0" fontId="7" fillId="0" borderId="0" xfId="3" quotePrefix="1" applyNumberFormat="1" applyFont="1" applyFill="1" applyBorder="1" applyAlignment="1">
      <alignment horizontal="center"/>
    </xf>
    <xf numFmtId="49" fontId="8" fillId="0" borderId="0" xfId="8" applyNumberFormat="1" applyFont="1" applyFill="1" applyAlignment="1">
      <alignment vertical="top"/>
    </xf>
    <xf numFmtId="0" fontId="7" fillId="0" borderId="0" xfId="0" quotePrefix="1" applyNumberFormat="1" applyFont="1" applyFill="1" applyBorder="1" applyAlignment="1">
      <alignment horizontal="center"/>
    </xf>
    <xf numFmtId="37" fontId="7" fillId="0" borderId="0" xfId="3" applyNumberFormat="1" applyFont="1" applyFill="1" applyAlignment="1">
      <alignment horizontal="right"/>
    </xf>
    <xf numFmtId="37" fontId="7" fillId="0" borderId="4" xfId="5" applyNumberFormat="1" applyFont="1" applyFill="1" applyBorder="1" applyAlignment="1">
      <alignment horizontal="center"/>
    </xf>
    <xf numFmtId="0" fontId="6" fillId="0" borderId="0" xfId="5" applyFont="1" applyFill="1" applyAlignment="1">
      <alignment horizontal="left"/>
    </xf>
    <xf numFmtId="37" fontId="7" fillId="0" borderId="0" xfId="3" applyNumberFormat="1" applyFont="1" applyFill="1" applyBorder="1" applyAlignment="1">
      <alignment horizontal="center"/>
    </xf>
    <xf numFmtId="0" fontId="7" fillId="0" borderId="4" xfId="5" applyFont="1" applyFill="1" applyBorder="1" applyAlignment="1">
      <alignment horizontal="center"/>
    </xf>
    <xf numFmtId="168" fontId="9" fillId="0" borderId="3" xfId="2" applyNumberFormat="1" applyFont="1" applyFill="1" applyBorder="1" applyAlignment="1"/>
    <xf numFmtId="37" fontId="7" fillId="0" borderId="4" xfId="3" applyNumberFormat="1" applyFont="1" applyFill="1" applyBorder="1" applyAlignment="1">
      <alignment horizontal="center"/>
    </xf>
    <xf numFmtId="37" fontId="7" fillId="0" borderId="0" xfId="3" applyNumberFormat="1" applyFont="1" applyFill="1" applyAlignment="1">
      <alignment horizontal="right"/>
    </xf>
    <xf numFmtId="37" fontId="7" fillId="0" borderId="4" xfId="5" applyNumberFormat="1" applyFont="1" applyFill="1" applyBorder="1" applyAlignment="1">
      <alignment horizontal="center"/>
    </xf>
    <xf numFmtId="0" fontId="6" fillId="0" borderId="0" xfId="5" applyFont="1" applyFill="1" applyAlignment="1">
      <alignment horizontal="left"/>
    </xf>
    <xf numFmtId="37" fontId="7" fillId="0" borderId="0" xfId="3" applyNumberFormat="1" applyFont="1" applyFill="1" applyBorder="1" applyAlignment="1">
      <alignment horizontal="center"/>
    </xf>
    <xf numFmtId="0" fontId="7" fillId="0" borderId="1" xfId="5" applyFont="1" applyFill="1" applyBorder="1" applyAlignment="1">
      <alignment horizontal="center"/>
    </xf>
    <xf numFmtId="0" fontId="7" fillId="0" borderId="4" xfId="5" applyFont="1" applyFill="1" applyBorder="1" applyAlignment="1">
      <alignment horizontal="center"/>
    </xf>
  </cellXfs>
  <cellStyles count="9">
    <cellStyle name="Comma" xfId="1" builtinId="3"/>
    <cellStyle name="Comma 6" xfId="2" xr:uid="{00000000-0005-0000-0000-000001000000}"/>
    <cellStyle name="Normal" xfId="0" builtinId="0"/>
    <cellStyle name="Normal 2" xfId="3" xr:uid="{00000000-0005-0000-0000-000003000000}"/>
    <cellStyle name="Normal 2 2" xfId="8" xr:uid="{00000000-0005-0000-0000-000004000000}"/>
    <cellStyle name="Normal 6" xfId="6" xr:uid="{00000000-0005-0000-0000-000005000000}"/>
    <cellStyle name="Normal 7" xfId="4" xr:uid="{00000000-0005-0000-0000-000006000000}"/>
    <cellStyle name="Normal_Bspl-T" xfId="5" xr:uid="{00000000-0005-0000-0000-000007000000}"/>
    <cellStyle name="Percent" xfId="7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09"/>
  <sheetViews>
    <sheetView showGridLines="0" tabSelected="1" view="pageBreakPreview" topLeftCell="A103" zoomScale="85" zoomScaleNormal="100" zoomScaleSheetLayoutView="85" workbookViewId="0">
      <selection activeCell="F81" sqref="F81"/>
    </sheetView>
  </sheetViews>
  <sheetFormatPr defaultColWidth="10.7109375" defaultRowHeight="21"/>
  <cols>
    <col min="1" max="1" width="35.7109375" style="6" customWidth="1"/>
    <col min="2" max="2" width="6.7109375" style="6" customWidth="1"/>
    <col min="3" max="3" width="1.28515625" style="6" customWidth="1"/>
    <col min="4" max="4" width="12.7109375" style="6" customWidth="1"/>
    <col min="5" max="5" width="1.28515625" style="5" customWidth="1"/>
    <col min="6" max="6" width="12.7109375" style="6" customWidth="1"/>
    <col min="7" max="7" width="1.42578125" style="5" customWidth="1"/>
    <col min="8" max="8" width="12.7109375" style="6" customWidth="1"/>
    <col min="9" max="9" width="1.28515625" style="6" customWidth="1"/>
    <col min="10" max="10" width="12.7109375" style="6" customWidth="1"/>
    <col min="11" max="11" width="1.28515625" style="6" customWidth="1"/>
    <col min="12" max="16384" width="10.7109375" style="6"/>
  </cols>
  <sheetData>
    <row r="1" spans="1:10" s="1" customFormat="1">
      <c r="A1" s="1" t="s">
        <v>74</v>
      </c>
      <c r="E1" s="2"/>
      <c r="G1" s="2"/>
    </row>
    <row r="2" spans="1:10" s="1" customFormat="1">
      <c r="A2" s="1" t="s">
        <v>174</v>
      </c>
      <c r="E2" s="2"/>
      <c r="G2" s="2"/>
    </row>
    <row r="3" spans="1:10" s="1" customFormat="1">
      <c r="A3" s="1" t="s">
        <v>189</v>
      </c>
      <c r="E3" s="2"/>
      <c r="G3" s="2"/>
    </row>
    <row r="4" spans="1:10">
      <c r="A4" s="3"/>
      <c r="B4" s="128"/>
      <c r="C4" s="3"/>
      <c r="D4" s="3"/>
      <c r="E4" s="4"/>
      <c r="J4" s="128" t="s">
        <v>93</v>
      </c>
    </row>
    <row r="5" spans="1:10">
      <c r="A5" s="3"/>
      <c r="B5" s="128"/>
      <c r="C5" s="3"/>
      <c r="D5" s="134" t="s">
        <v>61</v>
      </c>
      <c r="E5" s="134"/>
      <c r="F5" s="134"/>
      <c r="H5" s="134" t="s">
        <v>62</v>
      </c>
      <c r="I5" s="134"/>
      <c r="J5" s="134"/>
    </row>
    <row r="6" spans="1:10">
      <c r="A6" s="3"/>
      <c r="B6" s="128"/>
      <c r="C6" s="3"/>
      <c r="D6" s="116" t="s">
        <v>190</v>
      </c>
      <c r="E6" s="9"/>
      <c r="F6" s="116" t="s">
        <v>94</v>
      </c>
      <c r="H6" s="116" t="s">
        <v>190</v>
      </c>
      <c r="I6" s="9"/>
      <c r="J6" s="116" t="s">
        <v>94</v>
      </c>
    </row>
    <row r="7" spans="1:10">
      <c r="A7" s="3"/>
      <c r="B7" s="73" t="s">
        <v>0</v>
      </c>
      <c r="C7" s="8"/>
      <c r="D7" s="117">
        <v>2563</v>
      </c>
      <c r="E7" s="78"/>
      <c r="F7" s="117">
        <v>2562</v>
      </c>
      <c r="G7" s="10"/>
      <c r="H7" s="117">
        <v>2563</v>
      </c>
      <c r="I7" s="78"/>
      <c r="J7" s="117">
        <v>2562</v>
      </c>
    </row>
    <row r="8" spans="1:10">
      <c r="A8" s="3"/>
      <c r="B8" s="73"/>
      <c r="C8" s="8"/>
      <c r="D8" s="116" t="s">
        <v>95</v>
      </c>
      <c r="E8" s="116"/>
      <c r="F8" s="116" t="s">
        <v>96</v>
      </c>
      <c r="G8" s="10"/>
      <c r="H8" s="116" t="s">
        <v>95</v>
      </c>
      <c r="I8" s="116"/>
      <c r="J8" s="116" t="s">
        <v>96</v>
      </c>
    </row>
    <row r="9" spans="1:10">
      <c r="A9" s="3"/>
      <c r="B9" s="73"/>
      <c r="C9" s="8"/>
      <c r="D9" s="116" t="s">
        <v>97</v>
      </c>
      <c r="E9" s="116"/>
      <c r="F9" s="116"/>
      <c r="G9" s="10"/>
      <c r="H9" s="116" t="s">
        <v>97</v>
      </c>
      <c r="I9" s="116"/>
      <c r="J9" s="116"/>
    </row>
    <row r="10" spans="1:10">
      <c r="A10" s="1" t="s">
        <v>1</v>
      </c>
      <c r="D10" s="7"/>
      <c r="F10" s="7"/>
    </row>
    <row r="11" spans="1:10">
      <c r="A11" s="11" t="s">
        <v>2</v>
      </c>
      <c r="D11" s="7"/>
      <c r="E11" s="12"/>
      <c r="F11" s="7"/>
      <c r="G11" s="12"/>
    </row>
    <row r="12" spans="1:10">
      <c r="A12" s="14" t="s">
        <v>3</v>
      </c>
      <c r="B12" s="15">
        <v>4</v>
      </c>
      <c r="C12" s="15"/>
      <c r="D12" s="16">
        <v>3998174</v>
      </c>
      <c r="E12" s="12"/>
      <c r="F12" s="16">
        <v>961954</v>
      </c>
      <c r="G12" s="12"/>
      <c r="H12" s="16">
        <v>1485925</v>
      </c>
      <c r="I12" s="12"/>
      <c r="J12" s="16">
        <v>576955</v>
      </c>
    </row>
    <row r="13" spans="1:10">
      <c r="A13" s="14" t="s">
        <v>31</v>
      </c>
      <c r="B13" s="15" t="s">
        <v>161</v>
      </c>
      <c r="C13" s="17"/>
      <c r="D13" s="16">
        <v>1120000</v>
      </c>
      <c r="E13" s="12"/>
      <c r="F13" s="16">
        <v>1140321</v>
      </c>
      <c r="G13" s="12"/>
      <c r="H13" s="16">
        <v>143537</v>
      </c>
      <c r="I13" s="12"/>
      <c r="J13" s="16">
        <v>2652</v>
      </c>
    </row>
    <row r="14" spans="1:10">
      <c r="A14" s="14" t="s">
        <v>86</v>
      </c>
      <c r="B14" s="15">
        <v>3</v>
      </c>
      <c r="C14" s="17"/>
      <c r="D14" s="16">
        <v>0</v>
      </c>
      <c r="E14" s="12"/>
      <c r="F14" s="16">
        <v>0</v>
      </c>
      <c r="G14" s="12"/>
      <c r="H14" s="16">
        <v>2088133</v>
      </c>
      <c r="I14" s="12"/>
      <c r="J14" s="16">
        <v>2486368</v>
      </c>
    </row>
    <row r="15" spans="1:10">
      <c r="A15" s="14" t="s">
        <v>91</v>
      </c>
      <c r="B15" s="15">
        <v>3</v>
      </c>
      <c r="C15" s="17"/>
      <c r="D15" s="16">
        <v>0</v>
      </c>
      <c r="E15" s="12"/>
      <c r="F15" s="16">
        <v>0</v>
      </c>
      <c r="G15" s="12"/>
      <c r="H15" s="16">
        <v>2949991</v>
      </c>
      <c r="I15" s="12"/>
      <c r="J15" s="16">
        <v>2949991</v>
      </c>
    </row>
    <row r="16" spans="1:10">
      <c r="A16" s="14" t="s">
        <v>37</v>
      </c>
      <c r="B16" s="15">
        <v>6</v>
      </c>
      <c r="C16" s="17"/>
      <c r="D16" s="16">
        <v>1063295</v>
      </c>
      <c r="E16" s="12"/>
      <c r="F16" s="16">
        <v>991625</v>
      </c>
      <c r="G16" s="12"/>
      <c r="H16" s="16">
        <v>0</v>
      </c>
      <c r="I16" s="12"/>
      <c r="J16" s="16">
        <v>0</v>
      </c>
    </row>
    <row r="17" spans="1:10">
      <c r="A17" s="14" t="s">
        <v>191</v>
      </c>
      <c r="B17" s="15">
        <v>7</v>
      </c>
      <c r="C17" s="17"/>
      <c r="D17" s="16">
        <v>31942</v>
      </c>
      <c r="E17" s="12"/>
      <c r="F17" s="16">
        <v>0</v>
      </c>
      <c r="G17" s="12"/>
      <c r="H17" s="16">
        <v>31942</v>
      </c>
      <c r="I17" s="12"/>
      <c r="J17" s="16">
        <v>0</v>
      </c>
    </row>
    <row r="18" spans="1:10">
      <c r="A18" s="6" t="s">
        <v>4</v>
      </c>
      <c r="B18" s="15">
        <v>8</v>
      </c>
      <c r="C18" s="80"/>
      <c r="D18" s="18">
        <v>116892</v>
      </c>
      <c r="E18" s="19"/>
      <c r="F18" s="18">
        <v>103510</v>
      </c>
      <c r="G18" s="19"/>
      <c r="H18" s="18">
        <v>360</v>
      </c>
      <c r="I18" s="19"/>
      <c r="J18" s="18">
        <v>73</v>
      </c>
    </row>
    <row r="19" spans="1:10">
      <c r="A19" s="11" t="s">
        <v>5</v>
      </c>
      <c r="B19" s="80"/>
      <c r="C19" s="80"/>
      <c r="D19" s="20">
        <f>SUM(D12:D18)</f>
        <v>6330303</v>
      </c>
      <c r="E19" s="19"/>
      <c r="F19" s="20">
        <f>SUM(F12:F18)</f>
        <v>3197410</v>
      </c>
      <c r="G19" s="19"/>
      <c r="H19" s="20">
        <f>SUM(H12:H18)</f>
        <v>6699888</v>
      </c>
      <c r="I19" s="19"/>
      <c r="J19" s="20">
        <f>SUM(J12:J18)</f>
        <v>6016039</v>
      </c>
    </row>
    <row r="20" spans="1:10">
      <c r="A20" s="11" t="s">
        <v>6</v>
      </c>
      <c r="B20" s="80"/>
      <c r="C20" s="80"/>
      <c r="D20" s="18"/>
      <c r="E20" s="19"/>
      <c r="F20" s="18"/>
      <c r="G20" s="19"/>
      <c r="H20" s="18"/>
      <c r="I20" s="19"/>
      <c r="J20" s="18"/>
    </row>
    <row r="21" spans="1:10">
      <c r="A21" s="6" t="s">
        <v>66</v>
      </c>
      <c r="B21" s="15">
        <v>9</v>
      </c>
      <c r="C21" s="80"/>
      <c r="D21" s="18">
        <v>0</v>
      </c>
      <c r="E21" s="19"/>
      <c r="F21" s="18">
        <v>0</v>
      </c>
      <c r="G21" s="19"/>
      <c r="H21" s="18">
        <v>3973166</v>
      </c>
      <c r="I21" s="19"/>
      <c r="J21" s="18">
        <v>3670617</v>
      </c>
    </row>
    <row r="22" spans="1:10">
      <c r="A22" s="6" t="s">
        <v>56</v>
      </c>
      <c r="B22" s="15">
        <v>10</v>
      </c>
      <c r="C22" s="15"/>
      <c r="D22" s="21">
        <v>109945</v>
      </c>
      <c r="E22" s="19"/>
      <c r="F22" s="21">
        <v>103220</v>
      </c>
      <c r="G22" s="19"/>
      <c r="H22" s="21">
        <v>0</v>
      </c>
      <c r="I22" s="19"/>
      <c r="J22" s="21">
        <v>0</v>
      </c>
    </row>
    <row r="23" spans="1:10">
      <c r="A23" s="6" t="s">
        <v>46</v>
      </c>
      <c r="B23" s="15">
        <v>11</v>
      </c>
      <c r="C23" s="15"/>
      <c r="D23" s="21">
        <v>10853826</v>
      </c>
      <c r="E23" s="19"/>
      <c r="F23" s="21">
        <v>10872367</v>
      </c>
      <c r="G23" s="19"/>
      <c r="H23" s="21">
        <v>0</v>
      </c>
      <c r="I23" s="19"/>
      <c r="J23" s="21">
        <v>0</v>
      </c>
    </row>
    <row r="24" spans="1:10">
      <c r="A24" s="6" t="s">
        <v>192</v>
      </c>
      <c r="B24" s="15">
        <v>12</v>
      </c>
      <c r="C24" s="15"/>
      <c r="D24" s="21">
        <v>317851</v>
      </c>
      <c r="E24" s="19"/>
      <c r="F24" s="21">
        <v>0</v>
      </c>
      <c r="G24" s="19"/>
      <c r="H24" s="21">
        <v>59470</v>
      </c>
      <c r="I24" s="19"/>
      <c r="J24" s="21">
        <v>0</v>
      </c>
    </row>
    <row r="25" spans="1:10">
      <c r="A25" s="22" t="s">
        <v>120</v>
      </c>
      <c r="B25" s="15">
        <v>13</v>
      </c>
      <c r="C25" s="15"/>
      <c r="D25" s="18">
        <v>490341</v>
      </c>
      <c r="E25" s="19"/>
      <c r="F25" s="18">
        <v>481115</v>
      </c>
      <c r="G25" s="19"/>
      <c r="H25" s="18">
        <v>0</v>
      </c>
      <c r="I25" s="19"/>
      <c r="J25" s="18">
        <v>0</v>
      </c>
    </row>
    <row r="26" spans="1:10">
      <c r="A26" s="22" t="s">
        <v>34</v>
      </c>
      <c r="B26" s="15">
        <v>14</v>
      </c>
      <c r="C26" s="15"/>
      <c r="D26" s="18">
        <v>82757</v>
      </c>
      <c r="E26" s="19"/>
      <c r="F26" s="18">
        <v>81156</v>
      </c>
      <c r="G26" s="19"/>
      <c r="H26" s="18">
        <v>4246</v>
      </c>
      <c r="I26" s="19"/>
      <c r="J26" s="18">
        <v>4376</v>
      </c>
    </row>
    <row r="27" spans="1:10">
      <c r="A27" s="22" t="s">
        <v>43</v>
      </c>
      <c r="B27" s="15"/>
      <c r="C27" s="15"/>
      <c r="D27" s="18">
        <v>34611</v>
      </c>
      <c r="E27" s="19"/>
      <c r="F27" s="18">
        <v>33492</v>
      </c>
      <c r="G27" s="19"/>
      <c r="H27" s="18">
        <v>307993</v>
      </c>
      <c r="I27" s="19"/>
      <c r="J27" s="18">
        <v>307742</v>
      </c>
    </row>
    <row r="28" spans="1:10">
      <c r="A28" s="22" t="s">
        <v>89</v>
      </c>
      <c r="B28" s="15">
        <v>3</v>
      </c>
      <c r="C28" s="15"/>
      <c r="D28" s="18">
        <v>0</v>
      </c>
      <c r="E28" s="19"/>
      <c r="F28" s="18">
        <v>0</v>
      </c>
      <c r="G28" s="19"/>
      <c r="H28" s="18">
        <v>26172</v>
      </c>
      <c r="I28" s="19"/>
      <c r="J28" s="18">
        <v>26172</v>
      </c>
    </row>
    <row r="29" spans="1:10">
      <c r="A29" s="22" t="s">
        <v>44</v>
      </c>
      <c r="B29" s="15"/>
      <c r="C29" s="15"/>
      <c r="D29" s="18">
        <v>11257</v>
      </c>
      <c r="E29" s="19"/>
      <c r="F29" s="18">
        <v>11275</v>
      </c>
      <c r="G29" s="19"/>
      <c r="H29" s="18">
        <v>0</v>
      </c>
      <c r="I29" s="19"/>
      <c r="J29" s="18">
        <v>0</v>
      </c>
    </row>
    <row r="30" spans="1:10">
      <c r="A30" s="11" t="s">
        <v>7</v>
      </c>
      <c r="B30" s="80"/>
      <c r="C30" s="80"/>
      <c r="D30" s="20">
        <f>SUM(D21:D29)</f>
        <v>11900588</v>
      </c>
      <c r="E30" s="19"/>
      <c r="F30" s="20">
        <f>SUM(F21:F29)</f>
        <v>11582625</v>
      </c>
      <c r="G30" s="19"/>
      <c r="H30" s="20">
        <f>SUM(H21:H29)</f>
        <v>4371047</v>
      </c>
      <c r="I30" s="19"/>
      <c r="J30" s="20">
        <f>SUM(J21:J29)</f>
        <v>4008907</v>
      </c>
    </row>
    <row r="31" spans="1:10" ht="21.75" thickBot="1">
      <c r="A31" s="11" t="s">
        <v>8</v>
      </c>
      <c r="D31" s="23">
        <f>SUM(D19,D30)</f>
        <v>18230891</v>
      </c>
      <c r="E31" s="12"/>
      <c r="F31" s="23">
        <f>SUM(F19,F30)</f>
        <v>14780035</v>
      </c>
      <c r="G31" s="12"/>
      <c r="H31" s="23">
        <f>SUM(H19,H30)</f>
        <v>11070935</v>
      </c>
      <c r="I31" s="12"/>
      <c r="J31" s="23">
        <f>SUM(J19,J30)</f>
        <v>10024946</v>
      </c>
    </row>
    <row r="32" spans="1:10" ht="21.75" thickTop="1">
      <c r="A32" s="11"/>
      <c r="B32" s="18"/>
      <c r="E32" s="12"/>
      <c r="G32" s="12"/>
    </row>
    <row r="33" spans="1:10">
      <c r="A33" s="6" t="s">
        <v>9</v>
      </c>
    </row>
    <row r="36" spans="1:10" s="1" customFormat="1">
      <c r="A36" s="1" t="s">
        <v>74</v>
      </c>
      <c r="E36" s="2"/>
      <c r="G36" s="2"/>
    </row>
    <row r="37" spans="1:10" s="1" customFormat="1">
      <c r="A37" s="1" t="s">
        <v>175</v>
      </c>
      <c r="E37" s="2"/>
      <c r="G37" s="2"/>
    </row>
    <row r="38" spans="1:10" s="1" customFormat="1">
      <c r="A38" s="1" t="s">
        <v>189</v>
      </c>
      <c r="E38" s="2"/>
      <c r="G38" s="2"/>
    </row>
    <row r="39" spans="1:10">
      <c r="A39" s="3"/>
      <c r="B39" s="128"/>
      <c r="C39" s="3"/>
      <c r="D39" s="3"/>
      <c r="E39" s="4"/>
      <c r="J39" s="128" t="s">
        <v>93</v>
      </c>
    </row>
    <row r="40" spans="1:10">
      <c r="A40" s="3"/>
      <c r="B40" s="128"/>
      <c r="C40" s="3"/>
      <c r="D40" s="134" t="s">
        <v>61</v>
      </c>
      <c r="E40" s="134"/>
      <c r="F40" s="134"/>
      <c r="H40" s="134" t="s">
        <v>62</v>
      </c>
      <c r="I40" s="134"/>
      <c r="J40" s="134"/>
    </row>
    <row r="41" spans="1:10">
      <c r="A41" s="3"/>
      <c r="B41" s="128"/>
      <c r="C41" s="3"/>
      <c r="D41" s="116" t="s">
        <v>190</v>
      </c>
      <c r="E41" s="9"/>
      <c r="F41" s="116" t="s">
        <v>94</v>
      </c>
      <c r="H41" s="116" t="s">
        <v>190</v>
      </c>
      <c r="I41" s="9"/>
      <c r="J41" s="116" t="s">
        <v>94</v>
      </c>
    </row>
    <row r="42" spans="1:10">
      <c r="A42" s="3"/>
      <c r="B42" s="73" t="s">
        <v>0</v>
      </c>
      <c r="C42" s="8"/>
      <c r="D42" s="117">
        <v>2563</v>
      </c>
      <c r="E42" s="78"/>
      <c r="F42" s="117">
        <v>2562</v>
      </c>
      <c r="G42" s="10"/>
      <c r="H42" s="117">
        <v>2563</v>
      </c>
      <c r="I42" s="78"/>
      <c r="J42" s="117">
        <v>2562</v>
      </c>
    </row>
    <row r="43" spans="1:10">
      <c r="A43" s="3"/>
      <c r="B43" s="73"/>
      <c r="C43" s="8"/>
      <c r="D43" s="116" t="s">
        <v>95</v>
      </c>
      <c r="E43" s="116"/>
      <c r="F43" s="116" t="s">
        <v>96</v>
      </c>
      <c r="G43" s="10"/>
      <c r="H43" s="116" t="s">
        <v>95</v>
      </c>
      <c r="I43" s="116"/>
      <c r="J43" s="116" t="s">
        <v>96</v>
      </c>
    </row>
    <row r="44" spans="1:10">
      <c r="A44" s="3"/>
      <c r="B44" s="73"/>
      <c r="C44" s="8"/>
      <c r="D44" s="116" t="s">
        <v>97</v>
      </c>
      <c r="E44" s="116"/>
      <c r="F44" s="116"/>
      <c r="G44" s="10"/>
      <c r="H44" s="116" t="s">
        <v>97</v>
      </c>
      <c r="I44" s="116"/>
      <c r="J44" s="116"/>
    </row>
    <row r="45" spans="1:10">
      <c r="A45" s="1" t="s">
        <v>10</v>
      </c>
      <c r="B45" s="80"/>
    </row>
    <row r="46" spans="1:10">
      <c r="A46" s="11" t="s">
        <v>11</v>
      </c>
      <c r="B46" s="13"/>
      <c r="E46" s="12"/>
      <c r="G46" s="12"/>
      <c r="H46" s="13"/>
      <c r="J46" s="13"/>
    </row>
    <row r="47" spans="1:10">
      <c r="A47" s="6" t="s">
        <v>122</v>
      </c>
      <c r="B47" s="15">
        <v>15</v>
      </c>
      <c r="C47" s="15"/>
      <c r="D47" s="13">
        <v>2000000</v>
      </c>
      <c r="E47" s="12"/>
      <c r="F47" s="13">
        <v>6762</v>
      </c>
      <c r="G47" s="12"/>
      <c r="H47" s="16">
        <v>1000000</v>
      </c>
      <c r="I47" s="12"/>
      <c r="J47" s="16">
        <v>0</v>
      </c>
    </row>
    <row r="48" spans="1:10">
      <c r="A48" s="6" t="s">
        <v>32</v>
      </c>
      <c r="B48" s="15" t="s">
        <v>203</v>
      </c>
      <c r="C48" s="15"/>
      <c r="D48" s="13">
        <f>2848063-1200000</f>
        <v>1648063</v>
      </c>
      <c r="E48" s="12"/>
      <c r="F48" s="13">
        <v>1446721</v>
      </c>
      <c r="G48" s="12"/>
      <c r="H48" s="16">
        <f>1264426-1200000</f>
        <v>64426</v>
      </c>
      <c r="I48" s="12"/>
      <c r="J48" s="16">
        <v>75661</v>
      </c>
    </row>
    <row r="49" spans="1:10">
      <c r="A49" s="6" t="s">
        <v>138</v>
      </c>
      <c r="B49" s="15"/>
      <c r="C49" s="15"/>
      <c r="D49" s="13"/>
      <c r="E49" s="12"/>
      <c r="G49" s="6"/>
    </row>
    <row r="50" spans="1:10">
      <c r="A50" s="6" t="s">
        <v>139</v>
      </c>
      <c r="B50" s="15">
        <v>17</v>
      </c>
      <c r="C50" s="15"/>
      <c r="D50" s="13">
        <v>291000</v>
      </c>
      <c r="E50" s="12"/>
      <c r="F50" s="13">
        <v>291000</v>
      </c>
      <c r="G50" s="12"/>
      <c r="H50" s="13">
        <v>0</v>
      </c>
      <c r="I50" s="12"/>
      <c r="J50" s="13">
        <v>0</v>
      </c>
    </row>
    <row r="51" spans="1:10">
      <c r="A51" s="6" t="s">
        <v>193</v>
      </c>
      <c r="B51" s="15"/>
      <c r="C51" s="15"/>
      <c r="E51" s="12"/>
      <c r="F51" s="13"/>
      <c r="G51" s="12"/>
      <c r="H51" s="13"/>
      <c r="I51" s="12"/>
      <c r="J51" s="13"/>
    </row>
    <row r="52" spans="1:10">
      <c r="A52" s="6" t="s">
        <v>194</v>
      </c>
      <c r="B52" s="15">
        <v>18</v>
      </c>
      <c r="C52" s="15"/>
      <c r="D52" s="13">
        <v>105732</v>
      </c>
      <c r="E52" s="12"/>
      <c r="F52" s="13">
        <v>0</v>
      </c>
      <c r="G52" s="12"/>
      <c r="H52" s="13">
        <v>1719</v>
      </c>
      <c r="I52" s="12"/>
      <c r="J52" s="13">
        <v>0</v>
      </c>
    </row>
    <row r="53" spans="1:10">
      <c r="A53" s="6" t="s">
        <v>179</v>
      </c>
      <c r="B53" s="15">
        <v>19</v>
      </c>
      <c r="C53" s="15"/>
      <c r="D53" s="13">
        <v>1699760</v>
      </c>
      <c r="E53" s="12"/>
      <c r="F53" s="13">
        <v>1699428</v>
      </c>
      <c r="G53" s="12"/>
      <c r="H53" s="13">
        <v>1699760</v>
      </c>
      <c r="I53" s="12"/>
      <c r="J53" s="13">
        <v>1699428</v>
      </c>
    </row>
    <row r="54" spans="1:10">
      <c r="A54" s="6" t="s">
        <v>47</v>
      </c>
      <c r="B54" s="15"/>
      <c r="C54" s="15"/>
      <c r="D54" s="13">
        <v>487922</v>
      </c>
      <c r="E54" s="12"/>
      <c r="F54" s="13">
        <v>320547</v>
      </c>
      <c r="G54" s="12"/>
      <c r="H54" s="13">
        <v>1606</v>
      </c>
      <c r="I54" s="12"/>
      <c r="J54" s="13">
        <v>1606</v>
      </c>
    </row>
    <row r="55" spans="1:10">
      <c r="A55" s="6" t="s">
        <v>202</v>
      </c>
      <c r="B55" s="15">
        <v>26</v>
      </c>
      <c r="C55" s="15"/>
      <c r="D55" s="13">
        <v>1200000</v>
      </c>
      <c r="E55" s="12"/>
      <c r="F55" s="13">
        <v>0</v>
      </c>
      <c r="G55" s="12"/>
      <c r="H55" s="13">
        <v>1200000</v>
      </c>
      <c r="I55" s="12"/>
      <c r="J55" s="13">
        <v>0</v>
      </c>
    </row>
    <row r="56" spans="1:10">
      <c r="A56" s="6" t="s">
        <v>12</v>
      </c>
      <c r="B56" s="15"/>
      <c r="C56" s="15"/>
      <c r="D56" s="13">
        <v>14163</v>
      </c>
      <c r="E56" s="12"/>
      <c r="F56" s="13">
        <v>12822</v>
      </c>
      <c r="G56" s="12"/>
      <c r="H56" s="13">
        <v>4651</v>
      </c>
      <c r="I56" s="12"/>
      <c r="J56" s="13">
        <v>0</v>
      </c>
    </row>
    <row r="57" spans="1:10">
      <c r="A57" s="11" t="s">
        <v>13</v>
      </c>
      <c r="B57" s="15"/>
      <c r="C57" s="15"/>
      <c r="D57" s="24">
        <f>SUM(D47:D56)</f>
        <v>7446640</v>
      </c>
      <c r="E57" s="25"/>
      <c r="F57" s="24">
        <f>SUM(F47:F56)</f>
        <v>3777280</v>
      </c>
      <c r="G57" s="25"/>
      <c r="H57" s="24">
        <f>SUM(H47:H56)</f>
        <v>3972162</v>
      </c>
      <c r="I57" s="25"/>
      <c r="J57" s="24">
        <f>SUM(J47:J56)</f>
        <v>1776695</v>
      </c>
    </row>
    <row r="58" spans="1:10">
      <c r="A58" s="11" t="s">
        <v>14</v>
      </c>
      <c r="B58" s="15"/>
      <c r="C58" s="15"/>
      <c r="D58" s="12"/>
      <c r="E58" s="25"/>
      <c r="F58" s="12"/>
      <c r="G58" s="25"/>
      <c r="H58" s="12"/>
      <c r="I58" s="25"/>
      <c r="J58" s="12"/>
    </row>
    <row r="59" spans="1:10">
      <c r="A59" s="6" t="s">
        <v>140</v>
      </c>
      <c r="B59" s="15"/>
      <c r="C59" s="15"/>
      <c r="D59" s="12"/>
      <c r="E59" s="25"/>
      <c r="F59" s="12"/>
      <c r="G59" s="25"/>
      <c r="I59" s="25"/>
      <c r="J59" s="12"/>
    </row>
    <row r="60" spans="1:10">
      <c r="A60" s="6" t="s">
        <v>141</v>
      </c>
      <c r="B60" s="15">
        <v>17</v>
      </c>
      <c r="C60" s="15"/>
      <c r="D60" s="12">
        <v>970000</v>
      </c>
      <c r="E60" s="25"/>
      <c r="F60" s="12">
        <v>1042750</v>
      </c>
      <c r="G60" s="25"/>
      <c r="H60" s="12">
        <v>0</v>
      </c>
      <c r="I60" s="25"/>
      <c r="J60" s="12">
        <v>0</v>
      </c>
    </row>
    <row r="61" spans="1:10">
      <c r="A61" s="6" t="s">
        <v>195</v>
      </c>
      <c r="B61" s="15"/>
      <c r="C61" s="15"/>
      <c r="E61" s="25"/>
      <c r="F61" s="12"/>
      <c r="G61" s="25"/>
      <c r="H61" s="12"/>
      <c r="I61" s="25"/>
      <c r="J61" s="12"/>
    </row>
    <row r="62" spans="1:10">
      <c r="A62" s="6" t="s">
        <v>196</v>
      </c>
      <c r="B62" s="15">
        <v>18</v>
      </c>
      <c r="C62" s="15"/>
      <c r="D62" s="12">
        <v>213017</v>
      </c>
      <c r="E62" s="25"/>
      <c r="F62" s="12">
        <v>0</v>
      </c>
      <c r="G62" s="25"/>
      <c r="H62" s="12">
        <v>57949</v>
      </c>
      <c r="I62" s="25"/>
      <c r="J62" s="12">
        <v>0</v>
      </c>
    </row>
    <row r="63" spans="1:10">
      <c r="A63" s="6" t="s">
        <v>182</v>
      </c>
      <c r="B63" s="15">
        <v>19</v>
      </c>
      <c r="C63" s="15"/>
      <c r="D63" s="12">
        <v>1088912</v>
      </c>
      <c r="E63" s="25"/>
      <c r="F63" s="12">
        <v>1088692</v>
      </c>
      <c r="G63" s="25"/>
      <c r="H63" s="12">
        <v>1088912</v>
      </c>
      <c r="I63" s="25"/>
      <c r="J63" s="12">
        <v>1088692</v>
      </c>
    </row>
    <row r="64" spans="1:10">
      <c r="A64" s="6" t="s">
        <v>33</v>
      </c>
      <c r="B64" s="15">
        <v>20</v>
      </c>
      <c r="C64" s="15"/>
      <c r="D64" s="12">
        <v>132382</v>
      </c>
      <c r="E64" s="25"/>
      <c r="F64" s="18">
        <v>135780</v>
      </c>
      <c r="G64" s="25"/>
      <c r="H64" s="18">
        <v>62111</v>
      </c>
      <c r="I64" s="25"/>
      <c r="J64" s="18">
        <v>68006</v>
      </c>
    </row>
    <row r="65" spans="1:16">
      <c r="A65" s="6" t="s">
        <v>227</v>
      </c>
      <c r="B65" s="15"/>
      <c r="C65" s="15"/>
      <c r="D65" s="18">
        <v>0</v>
      </c>
      <c r="E65" s="25"/>
      <c r="F65" s="18">
        <v>1411</v>
      </c>
      <c r="G65" s="25"/>
      <c r="H65" s="18">
        <v>0</v>
      </c>
      <c r="I65" s="25"/>
      <c r="J65" s="18">
        <v>0</v>
      </c>
    </row>
    <row r="66" spans="1:16">
      <c r="A66" s="6" t="s">
        <v>121</v>
      </c>
      <c r="B66" s="15">
        <v>3</v>
      </c>
      <c r="C66" s="15"/>
      <c r="D66" s="18">
        <v>15758</v>
      </c>
      <c r="E66" s="25"/>
      <c r="F66" s="18">
        <v>15758</v>
      </c>
      <c r="G66" s="25"/>
      <c r="H66" s="18">
        <v>0</v>
      </c>
      <c r="I66" s="25"/>
      <c r="J66" s="18">
        <v>0</v>
      </c>
    </row>
    <row r="67" spans="1:16">
      <c r="A67" s="11" t="s">
        <v>15</v>
      </c>
      <c r="B67" s="15"/>
      <c r="C67" s="15"/>
      <c r="D67" s="24">
        <f>SUM(D60:D66)</f>
        <v>2420069</v>
      </c>
      <c r="E67" s="25"/>
      <c r="F67" s="24">
        <f>SUM(F60:F66)</f>
        <v>2284391</v>
      </c>
      <c r="G67" s="25"/>
      <c r="H67" s="24">
        <f>SUM(H60:H66)</f>
        <v>1208972</v>
      </c>
      <c r="I67" s="25"/>
      <c r="J67" s="24">
        <f>SUM(J60:J66)</f>
        <v>1156698</v>
      </c>
    </row>
    <row r="68" spans="1:16">
      <c r="A68" s="11" t="s">
        <v>16</v>
      </c>
      <c r="B68" s="80"/>
      <c r="C68" s="80"/>
      <c r="D68" s="24">
        <f>D57+D67</f>
        <v>9866709</v>
      </c>
      <c r="E68" s="25"/>
      <c r="F68" s="24">
        <f>F57+F67</f>
        <v>6061671</v>
      </c>
      <c r="G68" s="25"/>
      <c r="H68" s="24">
        <f>H57+H67</f>
        <v>5181134</v>
      </c>
      <c r="I68" s="25"/>
      <c r="J68" s="24">
        <f>J57+J67</f>
        <v>2933393</v>
      </c>
      <c r="L68" s="124"/>
      <c r="M68" s="124"/>
      <c r="N68" s="124"/>
      <c r="O68" s="124"/>
      <c r="P68" s="124"/>
    </row>
    <row r="69" spans="1:16">
      <c r="A69" s="11"/>
      <c r="B69" s="12"/>
      <c r="C69" s="80"/>
      <c r="D69" s="80"/>
      <c r="E69" s="25"/>
      <c r="F69" s="80"/>
      <c r="G69" s="25"/>
    </row>
    <row r="70" spans="1:16">
      <c r="A70" s="6" t="s">
        <v>9</v>
      </c>
    </row>
    <row r="73" spans="1:16" s="1" customFormat="1">
      <c r="A73" s="1" t="s">
        <v>74</v>
      </c>
      <c r="E73" s="2"/>
      <c r="G73" s="2"/>
    </row>
    <row r="74" spans="1:16" s="1" customFormat="1">
      <c r="A74" s="1" t="s">
        <v>175</v>
      </c>
      <c r="E74" s="2"/>
      <c r="G74" s="2"/>
    </row>
    <row r="75" spans="1:16" s="1" customFormat="1">
      <c r="A75" s="1" t="s">
        <v>189</v>
      </c>
      <c r="E75" s="2"/>
      <c r="G75" s="2"/>
    </row>
    <row r="76" spans="1:16">
      <c r="A76" s="3"/>
      <c r="B76" s="128"/>
      <c r="C76" s="3"/>
      <c r="D76" s="3"/>
      <c r="E76" s="4"/>
      <c r="J76" s="128" t="s">
        <v>93</v>
      </c>
    </row>
    <row r="77" spans="1:16">
      <c r="A77" s="3"/>
      <c r="B77" s="128"/>
      <c r="C77" s="3"/>
      <c r="D77" s="134" t="s">
        <v>61</v>
      </c>
      <c r="E77" s="134"/>
      <c r="F77" s="134"/>
      <c r="H77" s="134" t="s">
        <v>62</v>
      </c>
      <c r="I77" s="134"/>
      <c r="J77" s="134"/>
    </row>
    <row r="78" spans="1:16">
      <c r="A78" s="3"/>
      <c r="B78" s="128"/>
      <c r="C78" s="3"/>
      <c r="D78" s="116" t="s">
        <v>190</v>
      </c>
      <c r="E78" s="9"/>
      <c r="F78" s="116" t="s">
        <v>94</v>
      </c>
      <c r="H78" s="116" t="s">
        <v>190</v>
      </c>
      <c r="I78" s="9"/>
      <c r="J78" s="116" t="s">
        <v>94</v>
      </c>
    </row>
    <row r="79" spans="1:16">
      <c r="A79" s="3"/>
      <c r="B79" s="73"/>
      <c r="C79" s="8"/>
      <c r="D79" s="117">
        <v>2563</v>
      </c>
      <c r="E79" s="78"/>
      <c r="F79" s="117">
        <v>2562</v>
      </c>
      <c r="G79" s="10"/>
      <c r="H79" s="117">
        <v>2563</v>
      </c>
      <c r="I79" s="78"/>
      <c r="J79" s="117">
        <v>2562</v>
      </c>
    </row>
    <row r="80" spans="1:16">
      <c r="A80" s="3"/>
      <c r="B80" s="73"/>
      <c r="C80" s="8"/>
      <c r="D80" s="116" t="s">
        <v>95</v>
      </c>
      <c r="E80" s="116"/>
      <c r="F80" s="116" t="s">
        <v>96</v>
      </c>
      <c r="G80" s="10"/>
      <c r="H80" s="116" t="s">
        <v>95</v>
      </c>
      <c r="I80" s="116"/>
      <c r="J80" s="116" t="s">
        <v>96</v>
      </c>
    </row>
    <row r="81" spans="1:10">
      <c r="A81" s="3"/>
      <c r="B81" s="73"/>
      <c r="C81" s="8"/>
      <c r="D81" s="116" t="s">
        <v>97</v>
      </c>
      <c r="E81" s="116"/>
      <c r="F81" s="116"/>
      <c r="G81" s="10"/>
      <c r="H81" s="116" t="s">
        <v>97</v>
      </c>
      <c r="I81" s="116"/>
      <c r="J81" s="116"/>
    </row>
    <row r="82" spans="1:10">
      <c r="A82" s="1" t="s">
        <v>142</v>
      </c>
      <c r="B82" s="73"/>
      <c r="C82" s="8"/>
      <c r="D82" s="125"/>
      <c r="E82" s="10"/>
      <c r="F82" s="125"/>
      <c r="G82" s="10"/>
    </row>
    <row r="83" spans="1:10">
      <c r="A83" s="11" t="s">
        <v>17</v>
      </c>
      <c r="B83" s="13"/>
      <c r="C83" s="80"/>
      <c r="D83" s="80"/>
      <c r="E83" s="12"/>
      <c r="F83" s="80"/>
      <c r="G83" s="12"/>
    </row>
    <row r="84" spans="1:10">
      <c r="A84" s="6" t="s">
        <v>18</v>
      </c>
      <c r="B84" s="15"/>
      <c r="E84" s="12"/>
      <c r="G84" s="12"/>
    </row>
    <row r="85" spans="1:10">
      <c r="A85" s="6" t="s">
        <v>42</v>
      </c>
      <c r="B85" s="15"/>
      <c r="C85" s="15"/>
      <c r="D85" s="15"/>
      <c r="E85" s="25"/>
      <c r="F85" s="15"/>
      <c r="G85" s="25"/>
    </row>
    <row r="86" spans="1:10" ht="21.75" thickBot="1">
      <c r="A86" s="6" t="s">
        <v>67</v>
      </c>
      <c r="B86" s="15"/>
      <c r="C86" s="15"/>
      <c r="D86" s="26">
        <v>1000000</v>
      </c>
      <c r="E86" s="25"/>
      <c r="F86" s="26">
        <v>1000000</v>
      </c>
      <c r="G86" s="25"/>
      <c r="H86" s="26">
        <v>1000000</v>
      </c>
      <c r="I86" s="25"/>
      <c r="J86" s="26">
        <v>1000000</v>
      </c>
    </row>
    <row r="87" spans="1:10" ht="21.75" thickTop="1">
      <c r="A87" s="6" t="s">
        <v>228</v>
      </c>
      <c r="B87" s="15"/>
      <c r="C87" s="80"/>
      <c r="D87" s="12"/>
      <c r="E87" s="25"/>
      <c r="F87" s="12"/>
      <c r="G87" s="25"/>
      <c r="H87" s="13"/>
      <c r="J87" s="13"/>
    </row>
    <row r="88" spans="1:10">
      <c r="A88" s="6" t="s">
        <v>67</v>
      </c>
      <c r="B88" s="15"/>
      <c r="C88" s="15"/>
      <c r="D88" s="12">
        <f>consolidated!E27</f>
        <v>1000000</v>
      </c>
      <c r="E88" s="25"/>
      <c r="F88" s="12">
        <f>consolidated!E20</f>
        <v>1000000</v>
      </c>
      <c r="G88" s="25"/>
      <c r="H88" s="12">
        <f>company!E22</f>
        <v>1000000</v>
      </c>
      <c r="I88" s="25"/>
      <c r="J88" s="12">
        <f>company!E17</f>
        <v>1000000</v>
      </c>
    </row>
    <row r="89" spans="1:10">
      <c r="A89" s="6" t="s">
        <v>82</v>
      </c>
      <c r="C89" s="15"/>
      <c r="D89" s="12">
        <f>consolidated!G27</f>
        <v>3962980</v>
      </c>
      <c r="E89" s="25"/>
      <c r="F89" s="12">
        <f>consolidated!G20</f>
        <v>3962980</v>
      </c>
      <c r="G89" s="25"/>
      <c r="H89" s="12">
        <f>company!G22</f>
        <v>3962980</v>
      </c>
      <c r="I89" s="25"/>
      <c r="J89" s="12">
        <f>company!G17</f>
        <v>3962980</v>
      </c>
    </row>
    <row r="90" spans="1:10">
      <c r="A90" s="6" t="s">
        <v>143</v>
      </c>
      <c r="C90" s="15"/>
      <c r="D90" s="12">
        <f>consolidated!I27</f>
        <v>323216</v>
      </c>
      <c r="E90" s="25"/>
      <c r="F90" s="12">
        <f>consolidated!I20</f>
        <v>323216</v>
      </c>
      <c r="G90" s="25"/>
      <c r="H90" s="12">
        <v>0</v>
      </c>
      <c r="I90" s="25"/>
      <c r="J90" s="12">
        <v>0</v>
      </c>
    </row>
    <row r="91" spans="1:10">
      <c r="A91" s="6" t="s">
        <v>147</v>
      </c>
      <c r="C91" s="15"/>
      <c r="D91" s="12"/>
      <c r="E91" s="25"/>
      <c r="G91" s="25"/>
      <c r="H91" s="12"/>
      <c r="I91" s="25"/>
      <c r="J91" s="13"/>
    </row>
    <row r="92" spans="1:10">
      <c r="A92" s="6" t="s">
        <v>148</v>
      </c>
      <c r="C92" s="15"/>
      <c r="D92" s="12">
        <f>consolidated!K27</f>
        <v>108959</v>
      </c>
      <c r="E92" s="25"/>
      <c r="F92" s="6">
        <f>consolidated!K20</f>
        <v>108959</v>
      </c>
      <c r="G92" s="25"/>
      <c r="H92" s="12">
        <f>company!I22</f>
        <v>108959</v>
      </c>
      <c r="I92" s="25"/>
      <c r="J92" s="6">
        <f>company!I17</f>
        <v>108959</v>
      </c>
    </row>
    <row r="93" spans="1:10">
      <c r="A93" s="6" t="s">
        <v>149</v>
      </c>
      <c r="C93" s="15"/>
      <c r="D93" s="12"/>
      <c r="E93" s="25"/>
      <c r="F93" s="12"/>
      <c r="G93" s="25"/>
      <c r="H93" s="12"/>
      <c r="I93" s="25"/>
      <c r="J93" s="12"/>
    </row>
    <row r="94" spans="1:10">
      <c r="A94" s="6" t="s">
        <v>155</v>
      </c>
      <c r="B94" s="15"/>
      <c r="C94" s="15"/>
      <c r="D94" s="12">
        <f>consolidated!M27</f>
        <v>-368686</v>
      </c>
      <c r="E94" s="25"/>
      <c r="F94" s="12">
        <f>consolidated!M20</f>
        <v>-368686</v>
      </c>
      <c r="G94" s="25"/>
      <c r="H94" s="12">
        <v>0</v>
      </c>
      <c r="I94" s="25"/>
      <c r="J94" s="12">
        <v>0</v>
      </c>
    </row>
    <row r="95" spans="1:10">
      <c r="A95" s="6" t="s">
        <v>58</v>
      </c>
      <c r="D95" s="13"/>
      <c r="E95" s="12"/>
      <c r="F95" s="13"/>
      <c r="G95" s="12"/>
      <c r="H95" s="13"/>
      <c r="I95" s="12"/>
      <c r="J95" s="13"/>
    </row>
    <row r="96" spans="1:10">
      <c r="A96" s="6" t="s">
        <v>63</v>
      </c>
      <c r="B96" s="15"/>
      <c r="D96" s="13">
        <f>consolidated!O27</f>
        <v>100000</v>
      </c>
      <c r="E96" s="12"/>
      <c r="F96" s="13">
        <f>consolidated!O20</f>
        <v>100000</v>
      </c>
      <c r="G96" s="12"/>
      <c r="H96" s="13">
        <f>company!K22</f>
        <v>100000</v>
      </c>
      <c r="I96" s="12"/>
      <c r="J96" s="13">
        <f>company!K17</f>
        <v>100000</v>
      </c>
    </row>
    <row r="97" spans="1:10">
      <c r="A97" s="6" t="s">
        <v>64</v>
      </c>
      <c r="B97" s="12"/>
      <c r="D97" s="13">
        <f>consolidated!Q27</f>
        <v>3137596</v>
      </c>
      <c r="E97" s="12"/>
      <c r="F97" s="13">
        <f>consolidated!Q20</f>
        <v>3536648</v>
      </c>
      <c r="G97" s="12"/>
      <c r="H97" s="13">
        <f>company!M22</f>
        <v>717862</v>
      </c>
      <c r="I97" s="12"/>
      <c r="J97" s="13">
        <f>company!M17</f>
        <v>1919614</v>
      </c>
    </row>
    <row r="98" spans="1:10">
      <c r="A98" s="6" t="s">
        <v>65</v>
      </c>
      <c r="B98" s="12"/>
      <c r="D98" s="69">
        <f>consolidated!S27</f>
        <v>-72140</v>
      </c>
      <c r="E98" s="12"/>
      <c r="F98" s="69">
        <f>consolidated!S20</f>
        <v>-97307</v>
      </c>
      <c r="G98" s="12"/>
      <c r="H98" s="69">
        <v>0</v>
      </c>
      <c r="I98" s="12"/>
      <c r="J98" s="69">
        <v>0</v>
      </c>
    </row>
    <row r="99" spans="1:10">
      <c r="A99" s="6" t="s">
        <v>124</v>
      </c>
      <c r="B99" s="79"/>
      <c r="D99" s="13">
        <f>SUM(D88:D98)</f>
        <v>8191925</v>
      </c>
      <c r="E99" s="12"/>
      <c r="F99" s="13">
        <f>SUM(F88:F98)</f>
        <v>8565810</v>
      </c>
      <c r="G99" s="12"/>
      <c r="H99" s="13">
        <f>SUM(H88:H98)</f>
        <v>5889801</v>
      </c>
      <c r="I99" s="12"/>
      <c r="J99" s="13">
        <f>SUM(J88:J98)</f>
        <v>7091553</v>
      </c>
    </row>
    <row r="100" spans="1:10">
      <c r="A100" s="6" t="s">
        <v>123</v>
      </c>
      <c r="B100" s="79"/>
      <c r="C100" s="15"/>
      <c r="D100" s="12">
        <f>consolidated!W27</f>
        <v>172257</v>
      </c>
      <c r="E100" s="25"/>
      <c r="F100" s="12">
        <f>consolidated!W20</f>
        <v>152554</v>
      </c>
      <c r="G100" s="25"/>
      <c r="H100" s="12">
        <v>0</v>
      </c>
      <c r="I100" s="25"/>
      <c r="J100" s="12">
        <v>0</v>
      </c>
    </row>
    <row r="101" spans="1:10">
      <c r="A101" s="27" t="s">
        <v>45</v>
      </c>
      <c r="B101" s="12"/>
      <c r="D101" s="24">
        <f>SUM(D99:D100)</f>
        <v>8364182</v>
      </c>
      <c r="E101" s="12"/>
      <c r="F101" s="24">
        <f>SUM(F99:F100)</f>
        <v>8718364</v>
      </c>
      <c r="G101" s="12"/>
      <c r="H101" s="24">
        <f>SUM(H99:H100)</f>
        <v>5889801</v>
      </c>
      <c r="I101" s="12"/>
      <c r="J101" s="24">
        <f>SUM(J99:J100)</f>
        <v>7091553</v>
      </c>
    </row>
    <row r="102" spans="1:10" ht="21.75" thickBot="1">
      <c r="A102" s="11" t="s">
        <v>19</v>
      </c>
      <c r="B102" s="12"/>
      <c r="D102" s="26">
        <f>SUM(D68,D101)</f>
        <v>18230891</v>
      </c>
      <c r="E102" s="12"/>
      <c r="F102" s="26">
        <f>SUM(F68,F101)</f>
        <v>14780035</v>
      </c>
      <c r="G102" s="12"/>
      <c r="H102" s="26">
        <f>SUM(H68,H101)</f>
        <v>11070935</v>
      </c>
      <c r="I102" s="12"/>
      <c r="J102" s="26">
        <f>SUM(J68,J101)</f>
        <v>10024946</v>
      </c>
    </row>
    <row r="103" spans="1:10" ht="21.75" thickTop="1">
      <c r="B103" s="12"/>
      <c r="D103" s="13">
        <f>D102-D31</f>
        <v>0</v>
      </c>
      <c r="E103" s="12"/>
      <c r="F103" s="13">
        <f>F102-F31</f>
        <v>0</v>
      </c>
      <c r="G103" s="12"/>
      <c r="H103" s="13">
        <f>H102-H31</f>
        <v>0</v>
      </c>
      <c r="I103" s="12"/>
      <c r="J103" s="13">
        <f>J102-J31</f>
        <v>0</v>
      </c>
    </row>
    <row r="104" spans="1:10">
      <c r="A104" s="6" t="s">
        <v>9</v>
      </c>
    </row>
    <row r="106" spans="1:10">
      <c r="A106" s="76"/>
    </row>
    <row r="108" spans="1:10">
      <c r="B108" s="6" t="s">
        <v>55</v>
      </c>
    </row>
    <row r="109" spans="1:10">
      <c r="A109" s="76"/>
    </row>
  </sheetData>
  <mergeCells count="6">
    <mergeCell ref="D5:F5"/>
    <mergeCell ref="H5:J5"/>
    <mergeCell ref="D40:F40"/>
    <mergeCell ref="H40:J40"/>
    <mergeCell ref="D77:F77"/>
    <mergeCell ref="H77:J77"/>
  </mergeCells>
  <printOptions horizontalCentered="1"/>
  <pageMargins left="0.82677165354330717" right="0.43307086614173229" top="0.6692913385826772" bottom="0.27559055118110237" header="0.51181102362204722" footer="0.19685039370078741"/>
  <pageSetup paperSize="9" scale="90" orientation="portrait" r:id="rId1"/>
  <rowBreaks count="2" manualBreakCount="2">
    <brk id="35" max="16383" man="1"/>
    <brk id="7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K164"/>
  <sheetViews>
    <sheetView showGridLines="0" view="pageBreakPreview" zoomScale="85" zoomScaleNormal="100" zoomScaleSheetLayoutView="85" workbookViewId="0">
      <selection activeCell="D163" sqref="D163"/>
    </sheetView>
  </sheetViews>
  <sheetFormatPr defaultColWidth="10.7109375" defaultRowHeight="21" customHeight="1"/>
  <cols>
    <col min="1" max="1" width="35.7109375" style="6" customWidth="1"/>
    <col min="2" max="2" width="6.28515625" style="6" customWidth="1"/>
    <col min="3" max="3" width="0.7109375" style="6" customWidth="1"/>
    <col min="4" max="4" width="12.7109375" style="6" customWidth="1"/>
    <col min="5" max="5" width="0.7109375" style="5" customWidth="1"/>
    <col min="6" max="6" width="12.7109375" style="6" customWidth="1"/>
    <col min="7" max="7" width="0.7109375" style="5" customWidth="1"/>
    <col min="8" max="8" width="12.7109375" style="6" customWidth="1"/>
    <col min="9" max="9" width="0.7109375" style="6" customWidth="1"/>
    <col min="10" max="10" width="12.7109375" style="6" customWidth="1"/>
    <col min="11" max="16384" width="10.7109375" style="6"/>
  </cols>
  <sheetData>
    <row r="1" spans="1:11" ht="21" customHeight="1">
      <c r="A1" s="135" t="s">
        <v>100</v>
      </c>
      <c r="B1" s="135"/>
      <c r="C1" s="135"/>
      <c r="D1" s="135"/>
      <c r="E1" s="135"/>
      <c r="F1" s="135"/>
      <c r="G1" s="135"/>
      <c r="H1" s="135"/>
      <c r="I1" s="135"/>
      <c r="J1" s="135"/>
    </row>
    <row r="2" spans="1:11" s="1" customFormat="1" ht="21" customHeight="1">
      <c r="A2" s="1" t="s">
        <v>74</v>
      </c>
      <c r="E2" s="2"/>
      <c r="G2" s="2"/>
    </row>
    <row r="3" spans="1:11" s="1" customFormat="1" ht="21" customHeight="1">
      <c r="A3" s="1" t="s">
        <v>108</v>
      </c>
      <c r="E3" s="2"/>
      <c r="G3" s="2"/>
    </row>
    <row r="4" spans="1:11" s="1" customFormat="1" ht="21" customHeight="1">
      <c r="A4" s="1" t="s">
        <v>186</v>
      </c>
      <c r="E4" s="2"/>
      <c r="G4" s="2"/>
    </row>
    <row r="5" spans="1:11" ht="21" customHeight="1">
      <c r="A5" s="135" t="s">
        <v>101</v>
      </c>
      <c r="B5" s="135"/>
      <c r="C5" s="135"/>
      <c r="D5" s="135"/>
      <c r="E5" s="135"/>
      <c r="F5" s="135"/>
      <c r="G5" s="135"/>
      <c r="H5" s="135"/>
      <c r="I5" s="135"/>
      <c r="J5" s="135"/>
    </row>
    <row r="6" spans="1:11" ht="21" customHeight="1">
      <c r="A6" s="3"/>
      <c r="B6" s="128"/>
      <c r="C6" s="3"/>
      <c r="D6" s="134" t="s">
        <v>61</v>
      </c>
      <c r="E6" s="134"/>
      <c r="F6" s="134"/>
      <c r="H6" s="134" t="s">
        <v>62</v>
      </c>
      <c r="I6" s="134"/>
      <c r="J6" s="134"/>
    </row>
    <row r="7" spans="1:11" ht="21" customHeight="1">
      <c r="A7" s="3"/>
      <c r="B7" s="73" t="s">
        <v>0</v>
      </c>
      <c r="C7" s="3"/>
      <c r="D7" s="107" t="s">
        <v>185</v>
      </c>
      <c r="E7" s="109"/>
      <c r="F7" s="107" t="s">
        <v>159</v>
      </c>
      <c r="H7" s="107" t="s">
        <v>185</v>
      </c>
      <c r="I7" s="109"/>
      <c r="J7" s="107" t="s">
        <v>159</v>
      </c>
    </row>
    <row r="8" spans="1:11" s="30" customFormat="1" ht="21" customHeight="1">
      <c r="A8" s="29" t="s">
        <v>48</v>
      </c>
      <c r="B8" s="31"/>
      <c r="C8" s="32"/>
      <c r="D8" s="32"/>
      <c r="E8" s="32"/>
      <c r="F8" s="32"/>
      <c r="G8" s="31"/>
    </row>
    <row r="9" spans="1:11" s="30" customFormat="1" ht="21" customHeight="1">
      <c r="A9" s="30" t="s">
        <v>162</v>
      </c>
      <c r="B9" s="36">
        <v>21</v>
      </c>
      <c r="C9" s="33"/>
      <c r="D9" s="34">
        <v>4060843</v>
      </c>
      <c r="E9" s="33"/>
      <c r="F9" s="34">
        <v>3360781</v>
      </c>
      <c r="G9" s="33"/>
      <c r="H9" s="34">
        <v>0</v>
      </c>
      <c r="I9" s="33"/>
      <c r="J9" s="34">
        <v>0</v>
      </c>
      <c r="K9" s="6"/>
    </row>
    <row r="10" spans="1:11" s="30" customFormat="1" ht="21" customHeight="1">
      <c r="A10" s="30" t="s">
        <v>20</v>
      </c>
      <c r="B10" s="36">
        <v>22</v>
      </c>
      <c r="C10" s="33"/>
      <c r="D10" s="37">
        <v>31907</v>
      </c>
      <c r="E10" s="33"/>
      <c r="F10" s="37">
        <v>29811</v>
      </c>
      <c r="G10" s="33"/>
      <c r="H10" s="37">
        <v>88283</v>
      </c>
      <c r="I10" s="33"/>
      <c r="J10" s="37">
        <v>95492</v>
      </c>
      <c r="K10" s="6"/>
    </row>
    <row r="11" spans="1:11" s="30" customFormat="1" ht="21" customHeight="1">
      <c r="A11" s="29" t="s">
        <v>49</v>
      </c>
      <c r="B11" s="31"/>
      <c r="C11" s="33"/>
      <c r="D11" s="37">
        <f>SUM(D9:D10)</f>
        <v>4092750</v>
      </c>
      <c r="E11" s="33"/>
      <c r="F11" s="37">
        <f>SUM(F9:F10)</f>
        <v>3390592</v>
      </c>
      <c r="G11" s="33"/>
      <c r="H11" s="37">
        <f>SUM(H9:H10)</f>
        <v>88283</v>
      </c>
      <c r="I11" s="33"/>
      <c r="J11" s="37">
        <f>SUM(J9:J10)</f>
        <v>95492</v>
      </c>
      <c r="K11" s="6"/>
    </row>
    <row r="12" spans="1:11" s="30" customFormat="1" ht="21" customHeight="1">
      <c r="A12" s="29" t="s">
        <v>50</v>
      </c>
      <c r="B12" s="31"/>
      <c r="C12" s="33"/>
      <c r="E12" s="33"/>
      <c r="G12" s="33"/>
      <c r="I12" s="33"/>
      <c r="J12" s="34"/>
      <c r="K12" s="6"/>
    </row>
    <row r="13" spans="1:11" s="30" customFormat="1" ht="21" customHeight="1">
      <c r="A13" s="30" t="s">
        <v>51</v>
      </c>
      <c r="B13" s="36"/>
      <c r="C13" s="33"/>
      <c r="D13" s="34">
        <v>2339190</v>
      </c>
      <c r="E13" s="33"/>
      <c r="F13" s="34">
        <v>2171418</v>
      </c>
      <c r="G13" s="33"/>
      <c r="H13" s="34">
        <v>0</v>
      </c>
      <c r="I13" s="33"/>
      <c r="J13" s="34">
        <v>0</v>
      </c>
      <c r="K13" s="6"/>
    </row>
    <row r="14" spans="1:11" s="30" customFormat="1" ht="21" customHeight="1">
      <c r="A14" s="30" t="s">
        <v>163</v>
      </c>
      <c r="B14" s="36"/>
      <c r="C14" s="33"/>
      <c r="D14" s="34">
        <v>499311</v>
      </c>
      <c r="E14" s="33"/>
      <c r="F14" s="34">
        <v>480441</v>
      </c>
      <c r="G14" s="33"/>
      <c r="H14" s="34">
        <v>0</v>
      </c>
      <c r="I14" s="33"/>
      <c r="J14" s="34">
        <v>0</v>
      </c>
      <c r="K14" s="6"/>
    </row>
    <row r="15" spans="1:11" s="30" customFormat="1" ht="21" customHeight="1">
      <c r="A15" s="30" t="s">
        <v>21</v>
      </c>
      <c r="B15" s="36"/>
      <c r="C15" s="33"/>
      <c r="D15" s="33">
        <v>227708</v>
      </c>
      <c r="E15" s="33"/>
      <c r="F15" s="33">
        <v>195003</v>
      </c>
      <c r="G15" s="33"/>
      <c r="H15" s="33">
        <v>73017</v>
      </c>
      <c r="I15" s="33"/>
      <c r="J15" s="33">
        <v>50584</v>
      </c>
      <c r="K15" s="6"/>
    </row>
    <row r="16" spans="1:11" s="30" customFormat="1" ht="21" customHeight="1">
      <c r="A16" s="30" t="s">
        <v>164</v>
      </c>
      <c r="B16" s="36"/>
      <c r="C16" s="33"/>
      <c r="D16" s="33">
        <v>6093</v>
      </c>
      <c r="E16" s="33"/>
      <c r="F16" s="33">
        <v>9219</v>
      </c>
      <c r="G16" s="33"/>
      <c r="H16" s="33">
        <v>0</v>
      </c>
      <c r="I16" s="33"/>
      <c r="J16" s="33">
        <v>148</v>
      </c>
      <c r="K16" s="6"/>
    </row>
    <row r="17" spans="1:11" s="30" customFormat="1" ht="21" customHeight="1">
      <c r="A17" s="29" t="s">
        <v>52</v>
      </c>
      <c r="B17" s="36"/>
      <c r="C17" s="33"/>
      <c r="D17" s="38">
        <f>SUM(D13:D16)</f>
        <v>3072302</v>
      </c>
      <c r="E17" s="33"/>
      <c r="F17" s="38">
        <f>SUM(F13:F16)</f>
        <v>2856081</v>
      </c>
      <c r="G17" s="33"/>
      <c r="H17" s="38">
        <f>SUM(H13:H16)</f>
        <v>73017</v>
      </c>
      <c r="I17" s="33"/>
      <c r="J17" s="38">
        <f>SUM(J13:J16)</f>
        <v>50732</v>
      </c>
      <c r="K17" s="6"/>
    </row>
    <row r="18" spans="1:11" s="30" customFormat="1" ht="21" customHeight="1">
      <c r="A18" s="29" t="s">
        <v>208</v>
      </c>
      <c r="B18" s="36"/>
      <c r="C18" s="33"/>
      <c r="D18" s="33">
        <f>D11-D17</f>
        <v>1020448</v>
      </c>
      <c r="E18" s="33"/>
      <c r="F18" s="33">
        <f>F11-F17</f>
        <v>534511</v>
      </c>
      <c r="G18" s="33"/>
      <c r="H18" s="33">
        <f>H11-H17</f>
        <v>15266</v>
      </c>
      <c r="I18" s="33"/>
      <c r="J18" s="33">
        <f>J11-J17</f>
        <v>44760</v>
      </c>
      <c r="K18" s="6"/>
    </row>
    <row r="19" spans="1:11" s="30" customFormat="1" ht="21" customHeight="1">
      <c r="A19" s="30" t="s">
        <v>22</v>
      </c>
      <c r="B19" s="36"/>
      <c r="C19" s="33"/>
      <c r="D19" s="37">
        <v>-31144</v>
      </c>
      <c r="E19" s="33"/>
      <c r="F19" s="37">
        <v>-34701</v>
      </c>
      <c r="G19" s="33"/>
      <c r="H19" s="37">
        <v>-17269</v>
      </c>
      <c r="I19" s="33"/>
      <c r="J19" s="37">
        <v>-17609</v>
      </c>
      <c r="K19" s="6"/>
    </row>
    <row r="20" spans="1:11" s="30" customFormat="1" ht="21" customHeight="1">
      <c r="A20" s="29" t="s">
        <v>218</v>
      </c>
      <c r="B20" s="36"/>
      <c r="C20" s="33"/>
      <c r="D20" s="33">
        <f>SUM(D18:D19)</f>
        <v>989304</v>
      </c>
      <c r="E20" s="33"/>
      <c r="F20" s="33">
        <f>SUM(F18:F19)</f>
        <v>499810</v>
      </c>
      <c r="G20" s="33"/>
      <c r="H20" s="33">
        <f>SUM(H18:H19)</f>
        <v>-2003</v>
      </c>
      <c r="I20" s="33"/>
      <c r="J20" s="33">
        <f>SUM(J18:J19)</f>
        <v>27151</v>
      </c>
      <c r="K20" s="6"/>
    </row>
    <row r="21" spans="1:11" s="30" customFormat="1" ht="21" customHeight="1">
      <c r="A21" s="30" t="s">
        <v>209</v>
      </c>
      <c r="B21" s="36">
        <v>23</v>
      </c>
      <c r="C21" s="33"/>
      <c r="D21" s="37">
        <v>-165983</v>
      </c>
      <c r="E21" s="33"/>
      <c r="F21" s="37">
        <v>-101170</v>
      </c>
      <c r="G21" s="33"/>
      <c r="H21" s="37">
        <v>251</v>
      </c>
      <c r="I21" s="33"/>
      <c r="J21" s="37">
        <v>-5432</v>
      </c>
      <c r="K21" s="6"/>
    </row>
    <row r="22" spans="1:11" s="30" customFormat="1" ht="21" customHeight="1" thickBot="1">
      <c r="A22" s="29" t="s">
        <v>219</v>
      </c>
      <c r="B22" s="36"/>
      <c r="C22" s="33"/>
      <c r="D22" s="39">
        <f>SUM(D20:D21)</f>
        <v>823321</v>
      </c>
      <c r="E22" s="33"/>
      <c r="F22" s="39">
        <f>SUM(F20:F21)</f>
        <v>398640</v>
      </c>
      <c r="G22" s="33"/>
      <c r="H22" s="39">
        <f>SUM(H20:H21)</f>
        <v>-1752</v>
      </c>
      <c r="I22" s="35"/>
      <c r="J22" s="39">
        <f>SUM(J20:J21)</f>
        <v>21719</v>
      </c>
      <c r="K22" s="6"/>
    </row>
    <row r="23" spans="1:11" ht="21" customHeight="1" thickTop="1">
      <c r="B23" s="40"/>
      <c r="C23" s="40"/>
      <c r="D23" s="41"/>
      <c r="E23" s="42"/>
      <c r="F23" s="41"/>
    </row>
    <row r="24" spans="1:11" ht="21" customHeight="1">
      <c r="A24" s="11" t="s">
        <v>229</v>
      </c>
      <c r="D24" s="28"/>
      <c r="E24" s="4"/>
      <c r="F24" s="28"/>
    </row>
    <row r="25" spans="1:11" ht="21" customHeight="1" thickBot="1">
      <c r="A25" s="6" t="s">
        <v>92</v>
      </c>
      <c r="D25" s="18">
        <f>SUM(D28-D27)</f>
        <v>800948</v>
      </c>
      <c r="E25" s="42"/>
      <c r="F25" s="18">
        <f>SUM(F28-F27)</f>
        <v>419436</v>
      </c>
      <c r="H25" s="43">
        <f>SUM(H22)</f>
        <v>-1752</v>
      </c>
      <c r="J25" s="43">
        <f>SUM(J22)</f>
        <v>21719</v>
      </c>
    </row>
    <row r="26" spans="1:11" ht="21" customHeight="1" thickTop="1">
      <c r="A26" s="6" t="s">
        <v>125</v>
      </c>
      <c r="D26" s="18"/>
      <c r="E26" s="42"/>
      <c r="F26" s="18"/>
    </row>
    <row r="27" spans="1:11" ht="21" customHeight="1">
      <c r="A27" s="6" t="s">
        <v>126</v>
      </c>
      <c r="D27" s="18">
        <v>22373</v>
      </c>
      <c r="E27" s="42"/>
      <c r="F27" s="18">
        <v>-20796</v>
      </c>
      <c r="H27" s="122"/>
      <c r="J27" s="122"/>
    </row>
    <row r="28" spans="1:11" ht="21" customHeight="1" thickBot="1">
      <c r="D28" s="23">
        <f>SUM(D22)</f>
        <v>823321</v>
      </c>
      <c r="E28" s="42"/>
      <c r="F28" s="23">
        <f>SUM(F22)</f>
        <v>398640</v>
      </c>
      <c r="H28" s="122"/>
      <c r="J28" s="122"/>
    </row>
    <row r="29" spans="1:11" ht="21" customHeight="1" thickTop="1">
      <c r="D29" s="28"/>
      <c r="E29" s="4"/>
      <c r="F29" s="28"/>
    </row>
    <row r="30" spans="1:11" ht="21" customHeight="1">
      <c r="A30" s="44" t="s">
        <v>220</v>
      </c>
      <c r="B30" s="40">
        <v>24</v>
      </c>
      <c r="D30" s="28"/>
      <c r="E30" s="4"/>
      <c r="F30" s="28"/>
    </row>
    <row r="31" spans="1:11" s="45" customFormat="1" ht="21" customHeight="1">
      <c r="A31" s="49" t="s">
        <v>221</v>
      </c>
      <c r="C31" s="40"/>
      <c r="D31" s="46"/>
      <c r="E31" s="47"/>
      <c r="F31" s="46"/>
      <c r="G31" s="48"/>
    </row>
    <row r="32" spans="1:11" s="45" customFormat="1" ht="21" customHeight="1" thickBot="1">
      <c r="A32" s="49" t="s">
        <v>222</v>
      </c>
      <c r="B32" s="50"/>
      <c r="C32" s="50"/>
      <c r="D32" s="133">
        <f>SUM(D25/D34)</f>
        <v>0.80094799999999999</v>
      </c>
      <c r="E32" s="47"/>
      <c r="F32" s="133">
        <f>SUM(F25/F34)</f>
        <v>0.41943599999999998</v>
      </c>
      <c r="G32" s="48"/>
      <c r="H32" s="133">
        <f>SUM(H25/H34)</f>
        <v>-1.7520000000000001E-3</v>
      </c>
      <c r="I32" s="47"/>
      <c r="J32" s="133">
        <f>SUM(J25/J34)</f>
        <v>2.1718999999999999E-2</v>
      </c>
    </row>
    <row r="33" spans="1:10" s="45" customFormat="1" ht="21" customHeight="1" thickTop="1">
      <c r="A33" s="49"/>
      <c r="B33" s="51"/>
      <c r="C33" s="51"/>
      <c r="D33" s="46"/>
      <c r="E33" s="47"/>
      <c r="F33" s="46"/>
      <c r="G33" s="48"/>
      <c r="H33" s="46"/>
      <c r="I33" s="47"/>
      <c r="J33" s="46"/>
    </row>
    <row r="34" spans="1:10" s="45" customFormat="1" ht="21" customHeight="1" thickBot="1">
      <c r="A34" s="49" t="s">
        <v>144</v>
      </c>
      <c r="B34" s="50"/>
      <c r="C34" s="50"/>
      <c r="D34" s="75">
        <v>1000000</v>
      </c>
      <c r="E34" s="46"/>
      <c r="F34" s="75">
        <v>1000000</v>
      </c>
      <c r="G34" s="46"/>
      <c r="H34" s="75">
        <v>1000000</v>
      </c>
      <c r="I34" s="50"/>
      <c r="J34" s="75">
        <v>1000000</v>
      </c>
    </row>
    <row r="35" spans="1:10" s="45" customFormat="1" ht="21" customHeight="1" thickTop="1">
      <c r="A35" s="49"/>
      <c r="B35" s="53"/>
      <c r="C35" s="50"/>
      <c r="D35" s="50"/>
      <c r="E35" s="52"/>
      <c r="F35" s="50"/>
      <c r="G35" s="48"/>
    </row>
    <row r="36" spans="1:10" ht="21" customHeight="1">
      <c r="A36" s="6" t="s">
        <v>9</v>
      </c>
      <c r="B36" s="54"/>
    </row>
    <row r="37" spans="1:10" ht="21" customHeight="1">
      <c r="B37" s="54"/>
    </row>
    <row r="38" spans="1:10" ht="21" customHeight="1">
      <c r="B38" s="54"/>
    </row>
    <row r="39" spans="1:10" ht="21" customHeight="1">
      <c r="B39" s="54"/>
    </row>
    <row r="40" spans="1:10" ht="21" customHeight="1">
      <c r="A40" s="135" t="s">
        <v>100</v>
      </c>
      <c r="B40" s="135"/>
      <c r="C40" s="135"/>
      <c r="D40" s="135"/>
      <c r="E40" s="135"/>
      <c r="F40" s="135"/>
      <c r="G40" s="135"/>
      <c r="H40" s="135"/>
      <c r="I40" s="135"/>
      <c r="J40" s="135"/>
    </row>
    <row r="41" spans="1:10" s="1" customFormat="1" ht="21" customHeight="1">
      <c r="A41" s="1" t="s">
        <v>74</v>
      </c>
      <c r="E41" s="2"/>
      <c r="G41" s="2"/>
    </row>
    <row r="42" spans="1:10" s="1" customFormat="1" ht="21" customHeight="1">
      <c r="A42" s="1" t="s">
        <v>109</v>
      </c>
      <c r="E42" s="2"/>
      <c r="G42" s="2"/>
    </row>
    <row r="43" spans="1:10" s="1" customFormat="1" ht="21" customHeight="1">
      <c r="A43" s="1" t="s">
        <v>186</v>
      </c>
      <c r="E43" s="2"/>
      <c r="G43" s="2"/>
    </row>
    <row r="44" spans="1:10" ht="21" customHeight="1">
      <c r="A44" s="135" t="s">
        <v>93</v>
      </c>
      <c r="B44" s="135"/>
      <c r="C44" s="135"/>
      <c r="D44" s="135"/>
      <c r="E44" s="135"/>
      <c r="F44" s="135"/>
      <c r="G44" s="135"/>
      <c r="H44" s="135"/>
      <c r="I44" s="135"/>
      <c r="J44" s="135"/>
    </row>
    <row r="45" spans="1:10" ht="21" customHeight="1">
      <c r="A45" s="3"/>
      <c r="B45" s="128"/>
      <c r="C45" s="3"/>
      <c r="D45" s="134" t="s">
        <v>61</v>
      </c>
      <c r="E45" s="134"/>
      <c r="F45" s="134"/>
      <c r="H45" s="134" t="s">
        <v>62</v>
      </c>
      <c r="I45" s="134"/>
      <c r="J45" s="134"/>
    </row>
    <row r="46" spans="1:10" ht="21" customHeight="1">
      <c r="A46" s="3"/>
      <c r="B46" s="73"/>
      <c r="C46" s="3"/>
      <c r="D46" s="107" t="s">
        <v>185</v>
      </c>
      <c r="E46" s="109"/>
      <c r="F46" s="107" t="s">
        <v>159</v>
      </c>
      <c r="H46" s="107" t="s">
        <v>185</v>
      </c>
      <c r="I46" s="109"/>
      <c r="J46" s="107" t="s">
        <v>159</v>
      </c>
    </row>
    <row r="47" spans="1:10" ht="21" customHeight="1">
      <c r="A47" s="3"/>
      <c r="B47" s="73"/>
      <c r="C47" s="3"/>
      <c r="D47" s="107"/>
      <c r="E47" s="109"/>
      <c r="F47" s="127"/>
      <c r="H47" s="107"/>
      <c r="I47" s="109"/>
      <c r="J47" s="107"/>
    </row>
    <row r="48" spans="1:10" s="56" customFormat="1" ht="21" customHeight="1">
      <c r="A48" s="55" t="s">
        <v>219</v>
      </c>
      <c r="B48" s="62"/>
      <c r="D48" s="57">
        <f>SUM(D22)</f>
        <v>823321</v>
      </c>
      <c r="E48" s="62"/>
      <c r="F48" s="57">
        <f>SUM(F22)</f>
        <v>398640</v>
      </c>
      <c r="H48" s="57">
        <f>SUM(H22)</f>
        <v>-1752</v>
      </c>
      <c r="I48" s="62"/>
      <c r="J48" s="57">
        <f>SUM(J22)</f>
        <v>21719</v>
      </c>
    </row>
    <row r="49" spans="1:10" s="56" customFormat="1" ht="21" customHeight="1">
      <c r="A49" s="58"/>
      <c r="B49" s="33"/>
      <c r="D49" s="34"/>
      <c r="E49" s="33"/>
      <c r="F49" s="34"/>
      <c r="H49" s="34"/>
      <c r="I49" s="33"/>
      <c r="J49" s="34"/>
    </row>
    <row r="50" spans="1:10" s="56" customFormat="1" ht="21" customHeight="1">
      <c r="A50" s="59" t="s">
        <v>127</v>
      </c>
      <c r="B50" s="33"/>
      <c r="D50" s="33"/>
      <c r="E50" s="33"/>
      <c r="F50" s="33"/>
      <c r="H50" s="33"/>
      <c r="I50" s="33"/>
      <c r="J50" s="33"/>
    </row>
    <row r="51" spans="1:10" s="56" customFormat="1" ht="21" customHeight="1">
      <c r="A51" s="126" t="s">
        <v>150</v>
      </c>
      <c r="B51" s="33"/>
      <c r="D51" s="33"/>
      <c r="E51" s="33"/>
      <c r="F51" s="33"/>
      <c r="H51" s="33"/>
      <c r="I51" s="33"/>
      <c r="J51" s="33"/>
    </row>
    <row r="52" spans="1:10" s="56" customFormat="1" ht="21" customHeight="1">
      <c r="A52" s="58" t="s">
        <v>128</v>
      </c>
      <c r="B52" s="33"/>
      <c r="D52" s="33"/>
      <c r="E52" s="33"/>
      <c r="F52" s="33"/>
      <c r="H52" s="33"/>
      <c r="I52" s="33"/>
      <c r="J52" s="33"/>
    </row>
    <row r="53" spans="1:10" s="56" customFormat="1" ht="21" customHeight="1">
      <c r="A53" s="58" t="s">
        <v>129</v>
      </c>
      <c r="B53" s="33"/>
      <c r="D53" s="37">
        <f>consolidated!Y22</f>
        <v>22482</v>
      </c>
      <c r="E53" s="33"/>
      <c r="F53" s="37">
        <v>22848</v>
      </c>
      <c r="G53" s="33"/>
      <c r="H53" s="37">
        <v>0</v>
      </c>
      <c r="I53" s="33"/>
      <c r="J53" s="37">
        <v>0</v>
      </c>
    </row>
    <row r="54" spans="1:10" s="56" customFormat="1" ht="21" customHeight="1">
      <c r="A54" s="59" t="s">
        <v>99</v>
      </c>
      <c r="B54" s="62"/>
      <c r="C54" s="60"/>
      <c r="D54" s="57">
        <f>SUM(D53)</f>
        <v>22482</v>
      </c>
      <c r="E54" s="33"/>
      <c r="F54" s="57">
        <f>SUM(F53)</f>
        <v>22848</v>
      </c>
      <c r="H54" s="57">
        <f>SUM(H53)</f>
        <v>0</v>
      </c>
      <c r="I54" s="33"/>
      <c r="J54" s="57">
        <f>SUM(J53)</f>
        <v>0</v>
      </c>
    </row>
    <row r="55" spans="1:10" s="56" customFormat="1" ht="21" customHeight="1">
      <c r="A55" s="59"/>
      <c r="B55" s="33"/>
      <c r="C55" s="60"/>
      <c r="D55" s="34"/>
      <c r="E55" s="33"/>
      <c r="F55" s="34"/>
      <c r="H55" s="34"/>
      <c r="I55" s="33"/>
      <c r="J55" s="34"/>
    </row>
    <row r="56" spans="1:10" s="56" customFormat="1" ht="21" customHeight="1" thickBot="1">
      <c r="A56" s="59" t="s">
        <v>98</v>
      </c>
      <c r="B56" s="62"/>
      <c r="C56" s="60"/>
      <c r="D56" s="61">
        <f>D48+D54</f>
        <v>845803</v>
      </c>
      <c r="E56" s="62"/>
      <c r="F56" s="61">
        <f>F48+F54</f>
        <v>421488</v>
      </c>
      <c r="H56" s="61">
        <f>H48+H54</f>
        <v>-1752</v>
      </c>
      <c r="I56" s="62"/>
      <c r="J56" s="61">
        <f>J48+J54</f>
        <v>21719</v>
      </c>
    </row>
    <row r="57" spans="1:10" s="56" customFormat="1" ht="21" customHeight="1" thickTop="1">
      <c r="A57" s="59"/>
      <c r="B57" s="62"/>
      <c r="C57" s="60"/>
      <c r="D57" s="62"/>
      <c r="E57" s="62"/>
      <c r="F57" s="62"/>
      <c r="H57" s="62"/>
      <c r="I57" s="62"/>
      <c r="J57" s="62"/>
    </row>
    <row r="58" spans="1:10" s="56" customFormat="1" ht="21" customHeight="1">
      <c r="A58" s="59" t="s">
        <v>85</v>
      </c>
      <c r="B58" s="62"/>
      <c r="C58" s="60"/>
      <c r="D58" s="62"/>
      <c r="E58" s="62"/>
      <c r="F58" s="62"/>
      <c r="H58" s="62"/>
      <c r="I58" s="62"/>
      <c r="J58" s="62"/>
    </row>
    <row r="59" spans="1:10" s="56" customFormat="1" ht="21" customHeight="1" thickBot="1">
      <c r="A59" s="6" t="s">
        <v>92</v>
      </c>
      <c r="B59" s="62"/>
      <c r="C59" s="60"/>
      <c r="D59" s="18">
        <f>SUM(D62-D61)</f>
        <v>826115</v>
      </c>
      <c r="E59" s="42"/>
      <c r="F59" s="18">
        <f>SUM(F62-F61)</f>
        <v>439549</v>
      </c>
      <c r="H59" s="61">
        <f>SUM(H56)</f>
        <v>-1752</v>
      </c>
      <c r="I59" s="62"/>
      <c r="J59" s="61">
        <f>SUM(J56)</f>
        <v>21719</v>
      </c>
    </row>
    <row r="60" spans="1:10" ht="21" customHeight="1" thickTop="1">
      <c r="A60" s="6" t="s">
        <v>125</v>
      </c>
      <c r="D60" s="18"/>
      <c r="E60" s="42"/>
      <c r="F60" s="18"/>
    </row>
    <row r="61" spans="1:10" ht="21" customHeight="1">
      <c r="A61" s="6" t="s">
        <v>126</v>
      </c>
      <c r="D61" s="121">
        <f>consolidated!W23</f>
        <v>19688</v>
      </c>
      <c r="E61" s="42"/>
      <c r="F61" s="121">
        <v>-18061</v>
      </c>
      <c r="H61" s="122"/>
      <c r="J61" s="122"/>
    </row>
    <row r="62" spans="1:10" ht="21" customHeight="1" thickBot="1">
      <c r="A62" s="59" t="s">
        <v>98</v>
      </c>
      <c r="D62" s="61">
        <f>SUM(D56)</f>
        <v>845803</v>
      </c>
      <c r="E62" s="62"/>
      <c r="F62" s="61">
        <f>SUM(F56)</f>
        <v>421488</v>
      </c>
      <c r="H62" s="122"/>
      <c r="J62" s="122"/>
    </row>
    <row r="63" spans="1:10" s="56" customFormat="1" ht="21" customHeight="1" thickTop="1">
      <c r="A63" s="58"/>
      <c r="B63" s="33"/>
      <c r="C63" s="60"/>
      <c r="D63" s="34"/>
      <c r="E63" s="33"/>
      <c r="F63" s="34"/>
    </row>
    <row r="64" spans="1:10" s="56" customFormat="1" ht="21" customHeight="1">
      <c r="A64" s="56" t="s">
        <v>9</v>
      </c>
      <c r="B64" s="34"/>
      <c r="C64" s="60"/>
      <c r="D64" s="34"/>
      <c r="E64" s="33"/>
      <c r="F64" s="34"/>
    </row>
    <row r="65" spans="1:10" s="56" customFormat="1" ht="21" customHeight="1">
      <c r="B65" s="34"/>
      <c r="C65" s="60"/>
      <c r="D65" s="34"/>
      <c r="E65" s="33"/>
      <c r="F65" s="34"/>
    </row>
    <row r="66" spans="1:10" s="56" customFormat="1" ht="21" customHeight="1">
      <c r="B66" s="34"/>
      <c r="C66" s="60"/>
      <c r="D66" s="34"/>
      <c r="E66" s="33"/>
      <c r="F66" s="34"/>
    </row>
    <row r="67" spans="1:10" s="56" customFormat="1" ht="21" customHeight="1">
      <c r="B67" s="34"/>
      <c r="C67" s="60"/>
      <c r="D67" s="34"/>
      <c r="E67" s="33"/>
      <c r="F67" s="34"/>
    </row>
    <row r="68" spans="1:10" ht="21" customHeight="1">
      <c r="A68" s="135" t="s">
        <v>100</v>
      </c>
      <c r="B68" s="135"/>
      <c r="C68" s="135"/>
      <c r="D68" s="135"/>
      <c r="E68" s="135"/>
      <c r="F68" s="135"/>
      <c r="G68" s="135"/>
      <c r="H68" s="135"/>
      <c r="I68" s="135"/>
      <c r="J68" s="135"/>
    </row>
    <row r="69" spans="1:10" s="63" customFormat="1" ht="21" customHeight="1">
      <c r="A69" s="1" t="s">
        <v>74</v>
      </c>
      <c r="E69" s="64"/>
      <c r="G69" s="64"/>
      <c r="H69" s="65"/>
      <c r="J69" s="65"/>
    </row>
    <row r="70" spans="1:10" s="63" customFormat="1" ht="21" customHeight="1">
      <c r="A70" s="66" t="s">
        <v>110</v>
      </c>
      <c r="E70" s="64"/>
      <c r="G70" s="64"/>
      <c r="H70" s="65"/>
      <c r="J70" s="65"/>
    </row>
    <row r="71" spans="1:10" s="1" customFormat="1" ht="21" customHeight="1">
      <c r="A71" s="1" t="s">
        <v>186</v>
      </c>
      <c r="E71" s="2"/>
      <c r="G71" s="2"/>
    </row>
    <row r="72" spans="1:10" ht="21" customHeight="1">
      <c r="A72" s="135" t="s">
        <v>93</v>
      </c>
      <c r="B72" s="135"/>
      <c r="C72" s="135"/>
      <c r="D72" s="135"/>
      <c r="E72" s="135"/>
      <c r="F72" s="135"/>
      <c r="G72" s="135"/>
      <c r="H72" s="135"/>
      <c r="I72" s="135"/>
      <c r="J72" s="135"/>
    </row>
    <row r="73" spans="1:10" ht="21" customHeight="1">
      <c r="A73" s="3"/>
      <c r="B73" s="128"/>
      <c r="C73" s="3"/>
      <c r="D73" s="134" t="s">
        <v>61</v>
      </c>
      <c r="E73" s="134"/>
      <c r="F73" s="134"/>
      <c r="H73" s="134" t="s">
        <v>62</v>
      </c>
      <c r="I73" s="134"/>
      <c r="J73" s="134"/>
    </row>
    <row r="74" spans="1:10" ht="21" customHeight="1">
      <c r="A74" s="3"/>
      <c r="B74" s="73"/>
      <c r="C74" s="3"/>
      <c r="D74" s="107" t="s">
        <v>185</v>
      </c>
      <c r="E74" s="109"/>
      <c r="F74" s="107" t="s">
        <v>159</v>
      </c>
      <c r="H74" s="107" t="s">
        <v>185</v>
      </c>
      <c r="I74" s="109"/>
      <c r="J74" s="107" t="s">
        <v>159</v>
      </c>
    </row>
    <row r="75" spans="1:10" s="63" customFormat="1" ht="21" customHeight="1">
      <c r="A75" s="66" t="s">
        <v>23</v>
      </c>
      <c r="B75" s="67"/>
      <c r="C75" s="67"/>
      <c r="D75" s="67"/>
      <c r="E75" s="64"/>
      <c r="F75" s="67"/>
      <c r="G75" s="64"/>
      <c r="H75" s="65"/>
      <c r="J75" s="65"/>
    </row>
    <row r="76" spans="1:10" s="63" customFormat="1" ht="21" customHeight="1">
      <c r="A76" s="63" t="s">
        <v>223</v>
      </c>
      <c r="B76" s="12"/>
      <c r="C76" s="12"/>
      <c r="D76" s="12">
        <f>D20</f>
        <v>989304</v>
      </c>
      <c r="E76" s="18"/>
      <c r="F76" s="12">
        <f>F20</f>
        <v>499810</v>
      </c>
      <c r="G76" s="18"/>
      <c r="H76" s="12">
        <f>H20</f>
        <v>-2003</v>
      </c>
      <c r="I76" s="18"/>
      <c r="J76" s="12">
        <f>J20</f>
        <v>27151</v>
      </c>
    </row>
    <row r="77" spans="1:10" s="63" customFormat="1" ht="21" customHeight="1">
      <c r="A77" s="63" t="s">
        <v>231</v>
      </c>
      <c r="B77" s="12"/>
      <c r="C77" s="12"/>
      <c r="D77" s="12"/>
      <c r="E77" s="18"/>
      <c r="F77" s="12"/>
      <c r="G77" s="18"/>
      <c r="H77" s="12"/>
      <c r="I77" s="18"/>
      <c r="J77" s="12"/>
    </row>
    <row r="78" spans="1:10" s="63" customFormat="1" ht="21" customHeight="1">
      <c r="A78" s="63" t="s">
        <v>107</v>
      </c>
      <c r="B78" s="12"/>
      <c r="C78" s="12"/>
      <c r="D78" s="12"/>
      <c r="E78" s="18"/>
      <c r="F78" s="12"/>
      <c r="G78" s="18"/>
      <c r="H78" s="12"/>
      <c r="I78" s="18"/>
      <c r="J78" s="12"/>
    </row>
    <row r="79" spans="1:10" s="63" customFormat="1" ht="21" customHeight="1">
      <c r="A79" s="63" t="s">
        <v>35</v>
      </c>
      <c r="B79" s="40"/>
      <c r="C79" s="68"/>
      <c r="D79" s="12">
        <v>165669</v>
      </c>
      <c r="E79" s="25"/>
      <c r="F79" s="12">
        <v>132626</v>
      </c>
      <c r="G79" s="25"/>
      <c r="H79" s="12">
        <v>750</v>
      </c>
      <c r="I79" s="25"/>
      <c r="J79" s="12">
        <v>128</v>
      </c>
    </row>
    <row r="80" spans="1:10" s="63" customFormat="1" ht="21" customHeight="1">
      <c r="A80" s="63" t="s">
        <v>232</v>
      </c>
      <c r="B80" s="40"/>
      <c r="C80" s="68"/>
      <c r="D80" s="12">
        <v>-178</v>
      </c>
      <c r="E80" s="18"/>
      <c r="F80" s="12">
        <v>0</v>
      </c>
      <c r="G80" s="18"/>
      <c r="H80" s="12">
        <v>-178</v>
      </c>
      <c r="I80" s="18"/>
      <c r="J80" s="12">
        <v>0</v>
      </c>
    </row>
    <row r="81" spans="1:10" s="63" customFormat="1" ht="21" customHeight="1">
      <c r="A81" s="63" t="s">
        <v>210</v>
      </c>
      <c r="B81" s="40"/>
      <c r="C81" s="68"/>
      <c r="D81" s="12"/>
      <c r="E81" s="18"/>
      <c r="F81" s="12"/>
      <c r="G81" s="18"/>
      <c r="H81" s="12"/>
      <c r="I81" s="18"/>
      <c r="J81" s="12"/>
    </row>
    <row r="82" spans="1:10" s="63" customFormat="1" ht="21" customHeight="1">
      <c r="A82" s="63" t="s">
        <v>204</v>
      </c>
      <c r="B82" s="40"/>
      <c r="C82" s="68"/>
      <c r="D82" s="12">
        <v>-4</v>
      </c>
      <c r="E82" s="18"/>
      <c r="F82" s="12">
        <v>0</v>
      </c>
      <c r="G82" s="18"/>
      <c r="H82" s="12">
        <v>-4</v>
      </c>
      <c r="I82" s="18"/>
      <c r="J82" s="12">
        <v>0</v>
      </c>
    </row>
    <row r="83" spans="1:10" s="63" customFormat="1" ht="21" customHeight="1">
      <c r="A83" s="63" t="s">
        <v>168</v>
      </c>
      <c r="B83" s="40"/>
      <c r="C83" s="68"/>
      <c r="D83" s="12">
        <v>-45</v>
      </c>
      <c r="E83" s="25"/>
      <c r="F83" s="12">
        <v>4746</v>
      </c>
      <c r="G83" s="25"/>
      <c r="H83" s="12">
        <v>0</v>
      </c>
      <c r="I83" s="25"/>
      <c r="J83" s="12">
        <v>0</v>
      </c>
    </row>
    <row r="84" spans="1:10" s="63" customFormat="1" ht="21" customHeight="1">
      <c r="A84" s="63" t="s">
        <v>137</v>
      </c>
      <c r="B84" s="40"/>
      <c r="C84" s="68"/>
      <c r="D84" s="12"/>
      <c r="E84" s="25"/>
      <c r="F84" s="12"/>
      <c r="G84" s="25"/>
      <c r="H84" s="12"/>
      <c r="I84" s="25"/>
      <c r="J84" s="12"/>
    </row>
    <row r="85" spans="1:10" s="63" customFormat="1" ht="21" customHeight="1">
      <c r="A85" s="63" t="s">
        <v>225</v>
      </c>
      <c r="B85" s="40"/>
      <c r="C85" s="68"/>
      <c r="D85" s="12">
        <v>-1296</v>
      </c>
      <c r="E85" s="25"/>
      <c r="F85" s="12">
        <v>794</v>
      </c>
      <c r="G85" s="25"/>
      <c r="H85" s="12">
        <v>0</v>
      </c>
      <c r="I85" s="25"/>
      <c r="J85" s="12">
        <v>0</v>
      </c>
    </row>
    <row r="86" spans="1:10" s="63" customFormat="1" ht="21" customHeight="1">
      <c r="A86" s="63" t="s">
        <v>205</v>
      </c>
      <c r="B86" s="40"/>
      <c r="C86" s="68"/>
      <c r="D86" s="12">
        <v>-2107</v>
      </c>
      <c r="E86" s="25"/>
      <c r="F86" s="12">
        <v>453</v>
      </c>
      <c r="G86" s="25"/>
      <c r="H86" s="12">
        <v>0</v>
      </c>
      <c r="I86" s="25"/>
      <c r="J86" s="12">
        <v>0</v>
      </c>
    </row>
    <row r="87" spans="1:10" s="63" customFormat="1" ht="21" customHeight="1">
      <c r="A87" s="63" t="s">
        <v>36</v>
      </c>
      <c r="B87" s="40"/>
      <c r="C87" s="68"/>
      <c r="D87" s="12">
        <v>3905</v>
      </c>
      <c r="E87" s="18"/>
      <c r="F87" s="12">
        <v>12136</v>
      </c>
      <c r="G87" s="18"/>
      <c r="H87" s="12">
        <v>704</v>
      </c>
      <c r="I87" s="18"/>
      <c r="J87" s="12">
        <v>1278</v>
      </c>
    </row>
    <row r="88" spans="1:10" s="63" customFormat="1" ht="21" customHeight="1">
      <c r="A88" s="63" t="s">
        <v>176</v>
      </c>
      <c r="B88" s="40"/>
      <c r="C88" s="68"/>
      <c r="D88" s="12">
        <v>552</v>
      </c>
      <c r="E88" s="18"/>
      <c r="F88" s="12">
        <v>533</v>
      </c>
      <c r="G88" s="18"/>
      <c r="H88" s="12">
        <v>552</v>
      </c>
      <c r="I88" s="18"/>
      <c r="J88" s="12">
        <v>533</v>
      </c>
    </row>
    <row r="89" spans="1:10" s="63" customFormat="1" ht="21" customHeight="1">
      <c r="A89" s="63" t="s">
        <v>206</v>
      </c>
      <c r="B89" s="40"/>
      <c r="C89" s="68"/>
      <c r="E89" s="18"/>
      <c r="F89" s="12"/>
      <c r="G89" s="18"/>
      <c r="H89" s="12"/>
      <c r="I89" s="18"/>
      <c r="J89" s="12"/>
    </row>
    <row r="90" spans="1:10" s="67" customFormat="1" ht="21" customHeight="1">
      <c r="A90" s="63" t="s">
        <v>154</v>
      </c>
      <c r="B90" s="12"/>
      <c r="C90" s="68"/>
      <c r="D90" s="12">
        <v>-1869</v>
      </c>
      <c r="E90" s="18"/>
      <c r="F90" s="12">
        <v>33769</v>
      </c>
      <c r="G90" s="18"/>
      <c r="H90" s="12">
        <v>-1785</v>
      </c>
      <c r="I90" s="18"/>
      <c r="J90" s="12">
        <v>69</v>
      </c>
    </row>
    <row r="91" spans="1:10" s="63" customFormat="1" ht="21" customHeight="1">
      <c r="A91" s="63" t="s">
        <v>53</v>
      </c>
      <c r="B91" s="12"/>
      <c r="C91" s="68"/>
      <c r="D91" s="12">
        <v>-1259</v>
      </c>
      <c r="E91" s="18"/>
      <c r="F91" s="12">
        <v>-6</v>
      </c>
      <c r="G91" s="18"/>
      <c r="H91" s="12">
        <v>-16115</v>
      </c>
      <c r="I91" s="18"/>
      <c r="J91" s="12">
        <v>-25269</v>
      </c>
    </row>
    <row r="92" spans="1:10" s="63" customFormat="1" ht="21" customHeight="1">
      <c r="A92" s="63" t="s">
        <v>134</v>
      </c>
      <c r="B92" s="12"/>
      <c r="C92" s="68"/>
      <c r="D92" s="69">
        <v>29003</v>
      </c>
      <c r="E92" s="18"/>
      <c r="F92" s="69">
        <v>31803</v>
      </c>
      <c r="G92" s="18"/>
      <c r="H92" s="69">
        <v>16707</v>
      </c>
      <c r="I92" s="18"/>
      <c r="J92" s="69">
        <v>17063</v>
      </c>
    </row>
    <row r="93" spans="1:10" s="63" customFormat="1" ht="21" customHeight="1">
      <c r="A93" s="70" t="s">
        <v>233</v>
      </c>
      <c r="B93" s="12"/>
      <c r="C93" s="68"/>
      <c r="D93" s="12"/>
      <c r="E93" s="18"/>
      <c r="F93" s="12"/>
      <c r="G93" s="18"/>
      <c r="H93" s="12"/>
      <c r="I93" s="18"/>
      <c r="J93" s="12"/>
    </row>
    <row r="94" spans="1:10" s="63" customFormat="1" ht="21" customHeight="1">
      <c r="A94" s="70" t="s">
        <v>24</v>
      </c>
      <c r="B94" s="12"/>
      <c r="C94" s="12"/>
      <c r="D94" s="13">
        <f>SUM(D76:D92)</f>
        <v>1181675</v>
      </c>
      <c r="E94" s="18"/>
      <c r="F94" s="13">
        <f>SUM(F76:F92)</f>
        <v>716664</v>
      </c>
      <c r="G94" s="18"/>
      <c r="H94" s="13">
        <f>SUM(H76:H92)</f>
        <v>-1372</v>
      </c>
      <c r="I94" s="18"/>
      <c r="J94" s="13">
        <f>SUM(J76:J92)</f>
        <v>20953</v>
      </c>
    </row>
    <row r="95" spans="1:10" s="63" customFormat="1" ht="21" customHeight="1">
      <c r="A95" s="63" t="s">
        <v>54</v>
      </c>
      <c r="B95" s="12"/>
      <c r="C95" s="12"/>
      <c r="D95" s="12"/>
      <c r="E95" s="18"/>
      <c r="F95" s="12"/>
      <c r="G95" s="18"/>
      <c r="H95" s="12"/>
      <c r="I95" s="18"/>
      <c r="J95" s="12"/>
    </row>
    <row r="96" spans="1:10" s="63" customFormat="1" ht="21" customHeight="1">
      <c r="A96" s="63" t="s">
        <v>40</v>
      </c>
      <c r="B96" s="12"/>
      <c r="C96" s="12"/>
      <c r="D96" s="12">
        <v>25567</v>
      </c>
      <c r="E96" s="18"/>
      <c r="F96" s="12">
        <v>94287</v>
      </c>
      <c r="G96" s="18"/>
      <c r="H96" s="12">
        <v>-141125</v>
      </c>
      <c r="I96" s="18"/>
      <c r="J96" s="12">
        <v>279</v>
      </c>
    </row>
    <row r="97" spans="1:10" s="63" customFormat="1" ht="21" customHeight="1">
      <c r="A97" s="63" t="s">
        <v>38</v>
      </c>
      <c r="B97" s="12"/>
      <c r="C97" s="12"/>
      <c r="D97" s="12">
        <v>-70441</v>
      </c>
      <c r="E97" s="18"/>
      <c r="F97" s="12">
        <v>-81355</v>
      </c>
      <c r="G97" s="18"/>
      <c r="H97" s="12">
        <v>0</v>
      </c>
      <c r="I97" s="18"/>
      <c r="J97" s="12">
        <v>0</v>
      </c>
    </row>
    <row r="98" spans="1:10" s="63" customFormat="1" ht="21" customHeight="1">
      <c r="A98" s="63" t="s">
        <v>25</v>
      </c>
      <c r="B98" s="12"/>
      <c r="C98" s="12"/>
      <c r="D98" s="12">
        <v>-8384</v>
      </c>
      <c r="E98" s="18"/>
      <c r="F98" s="12">
        <v>16255</v>
      </c>
      <c r="G98" s="18"/>
      <c r="H98" s="12">
        <v>-15</v>
      </c>
      <c r="I98" s="18"/>
      <c r="J98" s="12">
        <v>-7</v>
      </c>
    </row>
    <row r="99" spans="1:10" s="63" customFormat="1" ht="21" customHeight="1">
      <c r="A99" s="63" t="s">
        <v>88</v>
      </c>
      <c r="B99" s="12"/>
      <c r="C99" s="12"/>
      <c r="D99" s="12">
        <v>18</v>
      </c>
      <c r="E99" s="18"/>
      <c r="F99" s="12">
        <v>-232</v>
      </c>
      <c r="G99" s="18"/>
      <c r="H99" s="12">
        <v>0</v>
      </c>
      <c r="I99" s="18"/>
      <c r="J99" s="12">
        <v>0</v>
      </c>
    </row>
    <row r="100" spans="1:10" s="63" customFormat="1" ht="21" customHeight="1">
      <c r="A100" s="63" t="s">
        <v>87</v>
      </c>
      <c r="B100" s="12"/>
      <c r="C100" s="12"/>
      <c r="D100" s="13"/>
      <c r="E100" s="18"/>
      <c r="F100" s="13"/>
      <c r="G100" s="18"/>
      <c r="H100" s="13"/>
      <c r="I100" s="18"/>
      <c r="J100" s="12"/>
    </row>
    <row r="101" spans="1:10" s="63" customFormat="1" ht="21" customHeight="1">
      <c r="A101" s="63" t="s">
        <v>41</v>
      </c>
      <c r="B101" s="12"/>
      <c r="C101" s="12"/>
      <c r="D101" s="13">
        <v>240026</v>
      </c>
      <c r="E101" s="18"/>
      <c r="F101" s="13">
        <v>-134460</v>
      </c>
      <c r="G101" s="18"/>
      <c r="H101" s="13">
        <v>-27292</v>
      </c>
      <c r="I101" s="18"/>
      <c r="J101" s="13">
        <v>-7975</v>
      </c>
    </row>
    <row r="102" spans="1:10" s="67" customFormat="1" ht="21" customHeight="1">
      <c r="A102" s="67" t="s">
        <v>26</v>
      </c>
      <c r="B102" s="12"/>
      <c r="C102" s="68"/>
      <c r="D102" s="12">
        <v>1341</v>
      </c>
      <c r="E102" s="25"/>
      <c r="F102" s="12">
        <v>611</v>
      </c>
      <c r="G102" s="25"/>
      <c r="H102" s="12">
        <v>4651</v>
      </c>
      <c r="I102" s="25"/>
      <c r="J102" s="12">
        <v>0</v>
      </c>
    </row>
    <row r="103" spans="1:10" s="67" customFormat="1" ht="21" customHeight="1">
      <c r="A103" s="67" t="s">
        <v>234</v>
      </c>
      <c r="B103" s="12"/>
      <c r="C103" s="68"/>
      <c r="D103" s="12">
        <v>0</v>
      </c>
      <c r="E103" s="25"/>
      <c r="F103" s="12">
        <v>122</v>
      </c>
      <c r="G103" s="25"/>
      <c r="H103" s="12">
        <v>0</v>
      </c>
      <c r="I103" s="25"/>
      <c r="J103" s="12">
        <v>0</v>
      </c>
    </row>
    <row r="104" spans="1:10" s="67" customFormat="1" ht="21" customHeight="1">
      <c r="A104" s="67" t="s">
        <v>177</v>
      </c>
      <c r="B104" s="12"/>
      <c r="C104" s="12"/>
      <c r="D104" s="69">
        <v>-7303</v>
      </c>
      <c r="E104" s="18"/>
      <c r="F104" s="69">
        <v>0</v>
      </c>
      <c r="G104" s="18"/>
      <c r="H104" s="69">
        <v>-6599</v>
      </c>
      <c r="I104" s="18"/>
      <c r="J104" s="69">
        <v>0</v>
      </c>
    </row>
    <row r="105" spans="1:10" s="63" customFormat="1" ht="21" customHeight="1">
      <c r="A105" s="66" t="s">
        <v>224</v>
      </c>
      <c r="B105" s="12"/>
      <c r="C105" s="12"/>
      <c r="D105" s="72">
        <f>SUM(D94:D104)</f>
        <v>1362499</v>
      </c>
      <c r="E105" s="18"/>
      <c r="F105" s="72">
        <f>SUM(F94:F104)</f>
        <v>611892</v>
      </c>
      <c r="G105" s="18"/>
      <c r="H105" s="72">
        <f>SUM(H94:H104)</f>
        <v>-171752</v>
      </c>
      <c r="I105" s="12"/>
      <c r="J105" s="72">
        <f>SUM(J94:J104)</f>
        <v>13250</v>
      </c>
    </row>
    <row r="106" spans="1:10" s="63" customFormat="1" ht="21" customHeight="1">
      <c r="A106" s="63" t="s">
        <v>171</v>
      </c>
      <c r="B106" s="12"/>
      <c r="C106" s="12"/>
      <c r="D106" s="12">
        <v>1548</v>
      </c>
      <c r="E106" s="18"/>
      <c r="F106" s="12">
        <v>6</v>
      </c>
      <c r="G106" s="18"/>
      <c r="H106" s="12">
        <v>16375</v>
      </c>
      <c r="I106" s="18"/>
      <c r="J106" s="12">
        <v>28967</v>
      </c>
    </row>
    <row r="107" spans="1:10" s="63" customFormat="1" ht="21" customHeight="1">
      <c r="A107" s="63" t="s">
        <v>172</v>
      </c>
      <c r="B107" s="12"/>
      <c r="C107" s="12"/>
      <c r="D107" s="12">
        <v>-11043</v>
      </c>
      <c r="E107" s="18"/>
      <c r="F107" s="12">
        <v>-15812</v>
      </c>
      <c r="G107" s="18"/>
      <c r="H107" s="12">
        <v>-197</v>
      </c>
      <c r="I107" s="18"/>
      <c r="J107" s="12">
        <v>-1211</v>
      </c>
    </row>
    <row r="108" spans="1:10" s="63" customFormat="1" ht="21" customHeight="1">
      <c r="A108" s="63" t="s">
        <v>173</v>
      </c>
      <c r="B108" s="12"/>
      <c r="C108" s="12"/>
      <c r="D108" s="12">
        <v>-6155</v>
      </c>
      <c r="E108" s="18"/>
      <c r="F108" s="12">
        <v>-6733</v>
      </c>
      <c r="G108" s="18"/>
      <c r="H108" s="12">
        <v>-272</v>
      </c>
      <c r="I108" s="18"/>
      <c r="J108" s="12">
        <v>-2358</v>
      </c>
    </row>
    <row r="109" spans="1:10" s="63" customFormat="1" ht="21" customHeight="1">
      <c r="A109" s="66" t="s">
        <v>211</v>
      </c>
      <c r="B109" s="12"/>
      <c r="C109" s="12"/>
      <c r="D109" s="118">
        <f>SUM(D105:D108)</f>
        <v>1346849</v>
      </c>
      <c r="E109" s="18"/>
      <c r="F109" s="118">
        <f>SUM(F105:F108)</f>
        <v>589353</v>
      </c>
      <c r="G109" s="18"/>
      <c r="H109" s="24">
        <f>SUM(H105:H108)</f>
        <v>-155846</v>
      </c>
      <c r="I109" s="18"/>
      <c r="J109" s="24">
        <f>SUM(J105:J108)</f>
        <v>38648</v>
      </c>
    </row>
    <row r="110" spans="1:10" ht="5.0999999999999996" customHeight="1">
      <c r="B110" s="5"/>
      <c r="C110" s="5"/>
      <c r="D110" s="5"/>
      <c r="F110" s="5"/>
    </row>
    <row r="111" spans="1:10" ht="21" customHeight="1">
      <c r="A111" s="6" t="s">
        <v>9</v>
      </c>
      <c r="C111" s="5"/>
      <c r="D111" s="5"/>
      <c r="F111" s="5"/>
    </row>
    <row r="112" spans="1:10" ht="21" customHeight="1">
      <c r="A112" s="135" t="s">
        <v>100</v>
      </c>
      <c r="B112" s="135"/>
      <c r="C112" s="135"/>
      <c r="D112" s="135"/>
      <c r="E112" s="135"/>
      <c r="F112" s="135"/>
      <c r="G112" s="135"/>
      <c r="H112" s="135"/>
      <c r="I112" s="135"/>
      <c r="J112" s="135"/>
    </row>
    <row r="113" spans="1:10" s="63" customFormat="1" ht="21" customHeight="1">
      <c r="A113" s="1" t="s">
        <v>74</v>
      </c>
      <c r="C113" s="67"/>
      <c r="D113" s="67"/>
      <c r="E113" s="64"/>
      <c r="F113" s="67"/>
      <c r="G113" s="64"/>
      <c r="H113" s="65"/>
      <c r="J113" s="65"/>
    </row>
    <row r="114" spans="1:10" s="63" customFormat="1" ht="21" customHeight="1">
      <c r="A114" s="66" t="s">
        <v>111</v>
      </c>
      <c r="C114" s="67"/>
      <c r="D114" s="67"/>
      <c r="E114" s="64"/>
      <c r="F114" s="67"/>
      <c r="G114" s="64"/>
      <c r="H114" s="65"/>
      <c r="J114" s="65"/>
    </row>
    <row r="115" spans="1:10" s="1" customFormat="1" ht="21" customHeight="1">
      <c r="A115" s="1" t="s">
        <v>186</v>
      </c>
      <c r="E115" s="2"/>
      <c r="G115" s="2"/>
    </row>
    <row r="116" spans="1:10" ht="21" customHeight="1">
      <c r="A116" s="135" t="s">
        <v>93</v>
      </c>
      <c r="B116" s="135"/>
      <c r="C116" s="135"/>
      <c r="D116" s="135"/>
      <c r="E116" s="135"/>
      <c r="F116" s="135"/>
      <c r="G116" s="135"/>
      <c r="H116" s="135"/>
      <c r="I116" s="135"/>
      <c r="J116" s="135"/>
    </row>
    <row r="117" spans="1:10" ht="21" customHeight="1">
      <c r="A117" s="3"/>
      <c r="B117" s="128"/>
      <c r="C117" s="3"/>
      <c r="D117" s="134" t="s">
        <v>61</v>
      </c>
      <c r="E117" s="134"/>
      <c r="F117" s="134"/>
      <c r="H117" s="134" t="s">
        <v>62</v>
      </c>
      <c r="I117" s="134"/>
      <c r="J117" s="134"/>
    </row>
    <row r="118" spans="1:10" ht="21" customHeight="1">
      <c r="A118" s="3"/>
      <c r="B118" s="73"/>
      <c r="C118" s="3"/>
      <c r="D118" s="107" t="s">
        <v>185</v>
      </c>
      <c r="E118" s="109"/>
      <c r="F118" s="107" t="s">
        <v>159</v>
      </c>
      <c r="H118" s="107" t="s">
        <v>185</v>
      </c>
      <c r="I118" s="109"/>
      <c r="J118" s="107" t="s">
        <v>159</v>
      </c>
    </row>
    <row r="119" spans="1:10" s="63" customFormat="1" ht="21" customHeight="1">
      <c r="A119" s="66" t="s">
        <v>27</v>
      </c>
      <c r="C119" s="67"/>
      <c r="D119" s="67"/>
      <c r="E119" s="67"/>
      <c r="F119" s="67"/>
      <c r="G119" s="67"/>
      <c r="H119" s="65"/>
      <c r="J119" s="65"/>
    </row>
    <row r="120" spans="1:10" s="63" customFormat="1" ht="21" customHeight="1">
      <c r="A120" s="63" t="s">
        <v>212</v>
      </c>
      <c r="B120" s="40"/>
      <c r="C120" s="68"/>
      <c r="D120" s="12">
        <v>-840000</v>
      </c>
      <c r="E120" s="18"/>
      <c r="F120" s="12">
        <v>0</v>
      </c>
      <c r="G120" s="18"/>
      <c r="H120" s="12">
        <v>-840000</v>
      </c>
      <c r="I120" s="18"/>
      <c r="J120" s="12">
        <v>0</v>
      </c>
    </row>
    <row r="121" spans="1:10" s="63" customFormat="1" ht="21" customHeight="1">
      <c r="A121" s="63" t="s">
        <v>213</v>
      </c>
      <c r="B121" s="40"/>
      <c r="C121" s="68"/>
      <c r="D121" s="12">
        <v>808240</v>
      </c>
      <c r="E121" s="18"/>
      <c r="F121" s="12">
        <v>0</v>
      </c>
      <c r="G121" s="18"/>
      <c r="H121" s="12">
        <v>808240</v>
      </c>
      <c r="I121" s="18"/>
      <c r="J121" s="12">
        <v>0</v>
      </c>
    </row>
    <row r="122" spans="1:10" s="63" customFormat="1" ht="21" customHeight="1">
      <c r="A122" s="63" t="s">
        <v>59</v>
      </c>
      <c r="B122" s="40"/>
      <c r="C122" s="68"/>
      <c r="D122" s="12">
        <v>0</v>
      </c>
      <c r="E122" s="18"/>
      <c r="F122" s="12">
        <v>0</v>
      </c>
      <c r="G122" s="18"/>
      <c r="H122" s="12">
        <v>-340000</v>
      </c>
      <c r="I122" s="18"/>
      <c r="J122" s="12">
        <v>-637000</v>
      </c>
    </row>
    <row r="123" spans="1:10" s="63" customFormat="1" ht="21" customHeight="1">
      <c r="A123" s="63" t="s">
        <v>103</v>
      </c>
      <c r="B123" s="40"/>
      <c r="C123" s="68"/>
      <c r="D123" s="12">
        <v>0</v>
      </c>
      <c r="E123" s="18"/>
      <c r="F123" s="12">
        <v>0</v>
      </c>
      <c r="G123" s="18"/>
      <c r="H123" s="12">
        <v>740000</v>
      </c>
      <c r="I123" s="18"/>
      <c r="J123" s="12">
        <v>1167340</v>
      </c>
    </row>
    <row r="124" spans="1:10" s="63" customFormat="1" ht="21" customHeight="1">
      <c r="A124" s="63" t="s">
        <v>135</v>
      </c>
      <c r="B124" s="40"/>
      <c r="C124" s="68"/>
      <c r="D124" s="12">
        <v>0</v>
      </c>
      <c r="E124" s="18"/>
      <c r="F124" s="12">
        <v>0</v>
      </c>
      <c r="G124" s="18"/>
      <c r="H124" s="12">
        <v>-302549</v>
      </c>
      <c r="I124" s="18"/>
      <c r="J124" s="12">
        <v>-572320</v>
      </c>
    </row>
    <row r="125" spans="1:10" s="63" customFormat="1" ht="21" customHeight="1">
      <c r="A125" s="63" t="s">
        <v>102</v>
      </c>
      <c r="B125" s="40"/>
      <c r="C125" s="68"/>
      <c r="D125" s="12">
        <v>2386</v>
      </c>
      <c r="E125" s="18"/>
      <c r="F125" s="12">
        <v>655</v>
      </c>
      <c r="G125" s="18"/>
      <c r="H125" s="12">
        <v>0</v>
      </c>
      <c r="I125" s="18"/>
      <c r="J125" s="12">
        <v>0</v>
      </c>
    </row>
    <row r="126" spans="1:10" s="63" customFormat="1" ht="21" customHeight="1">
      <c r="A126" s="63" t="s">
        <v>112</v>
      </c>
      <c r="B126" s="40"/>
      <c r="C126" s="68"/>
      <c r="D126" s="12">
        <v>-177842</v>
      </c>
      <c r="E126" s="18"/>
      <c r="F126" s="12">
        <v>-221218</v>
      </c>
      <c r="G126" s="18"/>
      <c r="H126" s="12">
        <v>0</v>
      </c>
      <c r="I126" s="18"/>
      <c r="J126" s="12">
        <v>0</v>
      </c>
    </row>
    <row r="127" spans="1:10" s="63" customFormat="1" ht="21" customHeight="1">
      <c r="A127" s="63" t="s">
        <v>39</v>
      </c>
      <c r="B127" s="40"/>
      <c r="C127" s="68"/>
      <c r="D127" s="12">
        <v>-2970</v>
      </c>
      <c r="E127" s="18"/>
      <c r="F127" s="12">
        <v>-3943</v>
      </c>
      <c r="G127" s="18"/>
      <c r="H127" s="12">
        <v>0</v>
      </c>
      <c r="I127" s="18"/>
      <c r="J127" s="12">
        <v>0</v>
      </c>
    </row>
    <row r="128" spans="1:10" s="63" customFormat="1" ht="21" customHeight="1">
      <c r="A128" s="66" t="s">
        <v>180</v>
      </c>
      <c r="B128" s="12"/>
      <c r="C128" s="12"/>
      <c r="D128" s="24">
        <f>SUM(D119:D127)</f>
        <v>-210186</v>
      </c>
      <c r="E128" s="18"/>
      <c r="F128" s="24">
        <f>SUM(F119:F127)</f>
        <v>-224506</v>
      </c>
      <c r="G128" s="18"/>
      <c r="H128" s="24">
        <f>SUM(H119:H127)</f>
        <v>65691</v>
      </c>
      <c r="I128" s="18"/>
      <c r="J128" s="24">
        <f>SUM(J119:J127)</f>
        <v>-41980</v>
      </c>
    </row>
    <row r="129" spans="1:10" s="63" customFormat="1" ht="21" customHeight="1">
      <c r="A129" s="66" t="s">
        <v>158</v>
      </c>
      <c r="B129" s="12"/>
      <c r="C129" s="12"/>
      <c r="D129" s="120"/>
      <c r="E129" s="18"/>
      <c r="F129" s="120"/>
      <c r="G129" s="18"/>
      <c r="H129" s="120"/>
      <c r="I129" s="18"/>
      <c r="J129" s="120"/>
    </row>
    <row r="130" spans="1:10" s="63" customFormat="1" ht="21" customHeight="1">
      <c r="A130" s="63" t="s">
        <v>136</v>
      </c>
      <c r="B130" s="40"/>
      <c r="C130" s="68"/>
      <c r="D130" s="12">
        <v>2007248</v>
      </c>
      <c r="E130" s="18"/>
      <c r="F130" s="12">
        <v>1721922</v>
      </c>
      <c r="G130" s="18"/>
      <c r="H130" s="12">
        <v>1000000</v>
      </c>
      <c r="I130" s="18"/>
      <c r="J130" s="12">
        <v>1175000</v>
      </c>
    </row>
    <row r="131" spans="1:10" s="63" customFormat="1" ht="21" customHeight="1">
      <c r="A131" s="63" t="s">
        <v>157</v>
      </c>
      <c r="B131" s="40"/>
      <c r="C131" s="68"/>
      <c r="D131" s="12">
        <v>-14575</v>
      </c>
      <c r="E131" s="18"/>
      <c r="F131" s="12">
        <v>-1888000</v>
      </c>
      <c r="G131" s="18"/>
      <c r="H131" s="12">
        <v>0</v>
      </c>
      <c r="I131" s="18"/>
      <c r="J131" s="12">
        <v>-1175000</v>
      </c>
    </row>
    <row r="132" spans="1:10" s="63" customFormat="1" ht="21" customHeight="1">
      <c r="A132" s="63" t="s">
        <v>156</v>
      </c>
      <c r="B132" s="40"/>
      <c r="C132" s="68"/>
      <c r="D132" s="12">
        <v>0</v>
      </c>
      <c r="E132" s="18"/>
      <c r="F132" s="12">
        <v>55050</v>
      </c>
      <c r="G132" s="18"/>
      <c r="H132" s="12">
        <v>0</v>
      </c>
      <c r="I132" s="18"/>
      <c r="J132" s="12">
        <v>0</v>
      </c>
    </row>
    <row r="133" spans="1:10" s="63" customFormat="1" ht="21" customHeight="1">
      <c r="A133" s="63" t="s">
        <v>178</v>
      </c>
      <c r="B133" s="40"/>
      <c r="C133" s="68"/>
      <c r="D133" s="12">
        <v>-72750</v>
      </c>
      <c r="E133" s="18"/>
      <c r="F133" s="12">
        <v>0</v>
      </c>
      <c r="G133" s="18"/>
      <c r="H133" s="12">
        <v>0</v>
      </c>
      <c r="I133" s="18"/>
      <c r="J133" s="12">
        <v>0</v>
      </c>
    </row>
    <row r="134" spans="1:10" s="63" customFormat="1" ht="21" customHeight="1">
      <c r="A134" s="63" t="s">
        <v>197</v>
      </c>
      <c r="B134" s="40"/>
      <c r="C134" s="68"/>
      <c r="D134" s="12">
        <v>-33521</v>
      </c>
      <c r="E134" s="18"/>
      <c r="F134" s="12">
        <v>0</v>
      </c>
      <c r="G134" s="18"/>
      <c r="H134" s="12">
        <v>-875</v>
      </c>
      <c r="I134" s="18"/>
      <c r="J134" s="12">
        <v>0</v>
      </c>
    </row>
    <row r="135" spans="1:10" s="63" customFormat="1" ht="21" customHeight="1">
      <c r="A135" s="66" t="s">
        <v>169</v>
      </c>
      <c r="B135" s="12"/>
      <c r="C135" s="12"/>
      <c r="D135" s="24">
        <f>SUM(D130:D134)</f>
        <v>1886402</v>
      </c>
      <c r="E135" s="18"/>
      <c r="F135" s="24">
        <f>SUM(F130:F134)</f>
        <v>-111028</v>
      </c>
      <c r="G135" s="18"/>
      <c r="H135" s="24">
        <f>SUM(H130:H134)</f>
        <v>999125</v>
      </c>
      <c r="I135" s="18"/>
      <c r="J135" s="24">
        <f>SUM(J130:J134)</f>
        <v>0</v>
      </c>
    </row>
    <row r="136" spans="1:10" s="63" customFormat="1" ht="21" customHeight="1">
      <c r="A136" s="63" t="s">
        <v>133</v>
      </c>
      <c r="B136" s="12"/>
      <c r="C136" s="12"/>
      <c r="D136" s="120"/>
      <c r="E136" s="18"/>
      <c r="F136" s="120"/>
      <c r="G136" s="18"/>
      <c r="H136" s="120"/>
      <c r="I136" s="18"/>
      <c r="J136" s="120"/>
    </row>
    <row r="137" spans="1:10" s="63" customFormat="1" ht="21" customHeight="1">
      <c r="A137" s="63" t="s">
        <v>183</v>
      </c>
      <c r="B137" s="12"/>
      <c r="C137" s="12"/>
      <c r="D137" s="69">
        <v>14094</v>
      </c>
      <c r="E137" s="18"/>
      <c r="F137" s="69">
        <v>-13088</v>
      </c>
      <c r="G137" s="18"/>
      <c r="H137" s="69">
        <v>0</v>
      </c>
      <c r="I137" s="18"/>
      <c r="J137" s="69">
        <v>0</v>
      </c>
    </row>
    <row r="138" spans="1:10" s="63" customFormat="1" ht="21" customHeight="1">
      <c r="A138" s="66" t="s">
        <v>214</v>
      </c>
      <c r="B138" s="12"/>
      <c r="C138" s="12"/>
      <c r="D138" s="13">
        <f>SUM(D109,D128,D137)+D135</f>
        <v>3037159</v>
      </c>
      <c r="E138" s="18"/>
      <c r="F138" s="13">
        <f>SUM(F109,F128,F137)+F135</f>
        <v>240731</v>
      </c>
      <c r="G138" s="18"/>
      <c r="H138" s="13">
        <f>SUM(H109,H128,H137)+H135</f>
        <v>908970</v>
      </c>
      <c r="I138" s="18"/>
      <c r="J138" s="13">
        <f>SUM(J109,J128,J137)+J135</f>
        <v>-3332</v>
      </c>
    </row>
    <row r="139" spans="1:10" s="63" customFormat="1" ht="21" customHeight="1">
      <c r="A139" s="63" t="s">
        <v>104</v>
      </c>
      <c r="B139" s="12"/>
      <c r="C139" s="12"/>
      <c r="D139" s="12">
        <v>961954</v>
      </c>
      <c r="E139" s="18"/>
      <c r="F139" s="12">
        <v>137599</v>
      </c>
      <c r="G139" s="18"/>
      <c r="H139" s="12">
        <v>576955</v>
      </c>
      <c r="I139" s="18"/>
      <c r="J139" s="12">
        <v>18659</v>
      </c>
    </row>
    <row r="140" spans="1:10" s="63" customFormat="1" ht="21" customHeight="1">
      <c r="A140" s="63" t="s">
        <v>145</v>
      </c>
      <c r="B140" s="12"/>
      <c r="C140" s="12"/>
      <c r="D140" s="12"/>
      <c r="E140" s="18"/>
      <c r="F140" s="12"/>
      <c r="G140" s="18"/>
      <c r="H140" s="12"/>
      <c r="I140" s="18"/>
      <c r="J140" s="12"/>
    </row>
    <row r="141" spans="1:10" s="63" customFormat="1" ht="21" customHeight="1">
      <c r="A141" s="63" t="s">
        <v>146</v>
      </c>
      <c r="B141" s="12"/>
      <c r="C141" s="12"/>
      <c r="D141" s="12">
        <v>-939</v>
      </c>
      <c r="E141" s="18"/>
      <c r="F141" s="12">
        <v>171</v>
      </c>
      <c r="G141" s="18"/>
      <c r="H141" s="12">
        <v>0</v>
      </c>
      <c r="I141" s="18"/>
      <c r="J141" s="12">
        <v>0</v>
      </c>
    </row>
    <row r="142" spans="1:10" s="63" customFormat="1" ht="21" customHeight="1" thickBot="1">
      <c r="A142" s="66" t="s">
        <v>105</v>
      </c>
      <c r="B142" s="12"/>
      <c r="C142" s="68"/>
      <c r="D142" s="71">
        <f>SUM(D138:D141)</f>
        <v>3998174</v>
      </c>
      <c r="E142" s="18"/>
      <c r="F142" s="71">
        <f>SUM(F138:F141)</f>
        <v>378501</v>
      </c>
      <c r="G142" s="18"/>
      <c r="H142" s="71">
        <f>SUM(H138:H141)</f>
        <v>1485925</v>
      </c>
      <c r="I142" s="18"/>
      <c r="J142" s="71">
        <f>SUM(J138:J141)</f>
        <v>15327</v>
      </c>
    </row>
    <row r="143" spans="1:10" ht="21" customHeight="1" thickTop="1">
      <c r="B143" s="74"/>
      <c r="D143" s="72"/>
      <c r="E143" s="12"/>
      <c r="F143" s="72"/>
      <c r="G143" s="12"/>
    </row>
    <row r="144" spans="1:10" ht="21" customHeight="1">
      <c r="A144" s="6" t="s">
        <v>9</v>
      </c>
    </row>
    <row r="145" spans="1:10" ht="21" customHeight="1">
      <c r="A145" s="135" t="s">
        <v>100</v>
      </c>
      <c r="B145" s="135"/>
      <c r="C145" s="135"/>
      <c r="D145" s="135"/>
      <c r="E145" s="135"/>
      <c r="F145" s="135"/>
      <c r="G145" s="135"/>
      <c r="H145" s="135"/>
      <c r="I145" s="135"/>
      <c r="J145" s="135"/>
    </row>
    <row r="146" spans="1:10" s="63" customFormat="1" ht="21" customHeight="1">
      <c r="A146" s="1" t="s">
        <v>74</v>
      </c>
      <c r="C146" s="67"/>
      <c r="D146" s="67"/>
      <c r="E146" s="64"/>
      <c r="F146" s="67"/>
      <c r="G146" s="64"/>
      <c r="H146" s="65"/>
      <c r="J146" s="65"/>
    </row>
    <row r="147" spans="1:10" s="63" customFormat="1" ht="21" customHeight="1">
      <c r="A147" s="66" t="s">
        <v>111</v>
      </c>
      <c r="C147" s="67"/>
      <c r="D147" s="67"/>
      <c r="E147" s="64"/>
      <c r="F147" s="67"/>
      <c r="G147" s="64"/>
      <c r="H147" s="65"/>
      <c r="J147" s="65"/>
    </row>
    <row r="148" spans="1:10" s="1" customFormat="1" ht="21" customHeight="1">
      <c r="A148" s="1" t="s">
        <v>186</v>
      </c>
      <c r="E148" s="2"/>
      <c r="G148" s="2"/>
    </row>
    <row r="149" spans="1:10" ht="21" customHeight="1">
      <c r="A149" s="135" t="s">
        <v>93</v>
      </c>
      <c r="B149" s="135"/>
      <c r="C149" s="135"/>
      <c r="D149" s="135"/>
      <c r="E149" s="135"/>
      <c r="F149" s="135"/>
      <c r="G149" s="135"/>
      <c r="H149" s="135"/>
      <c r="I149" s="135"/>
      <c r="J149" s="135"/>
    </row>
    <row r="150" spans="1:10" ht="21" customHeight="1">
      <c r="A150" s="3"/>
      <c r="B150" s="128"/>
      <c r="C150" s="3"/>
      <c r="D150" s="134" t="s">
        <v>61</v>
      </c>
      <c r="E150" s="134"/>
      <c r="F150" s="134"/>
      <c r="H150" s="134" t="s">
        <v>62</v>
      </c>
      <c r="I150" s="134"/>
      <c r="J150" s="134"/>
    </row>
    <row r="151" spans="1:10" ht="21" customHeight="1">
      <c r="A151" s="3"/>
      <c r="B151" s="73"/>
      <c r="C151" s="3"/>
      <c r="D151" s="107" t="s">
        <v>185</v>
      </c>
      <c r="E151" s="109"/>
      <c r="F151" s="107" t="s">
        <v>159</v>
      </c>
      <c r="H151" s="107" t="s">
        <v>185</v>
      </c>
      <c r="I151" s="109"/>
      <c r="J151" s="107" t="s">
        <v>159</v>
      </c>
    </row>
    <row r="152" spans="1:10" ht="21" customHeight="1">
      <c r="A152" s="11" t="s">
        <v>60</v>
      </c>
      <c r="B152" s="74"/>
      <c r="D152" s="72"/>
      <c r="E152" s="12"/>
      <c r="F152" s="72"/>
      <c r="G152" s="12"/>
      <c r="H152" s="72"/>
      <c r="I152" s="12"/>
      <c r="J152" s="72"/>
    </row>
    <row r="153" spans="1:10" ht="21" customHeight="1">
      <c r="A153" s="119" t="s">
        <v>106</v>
      </c>
      <c r="B153" s="74"/>
      <c r="D153" s="72"/>
      <c r="E153" s="12"/>
      <c r="F153" s="72"/>
      <c r="G153" s="12"/>
      <c r="H153" s="72"/>
      <c r="I153" s="12"/>
      <c r="J153" s="72"/>
    </row>
    <row r="154" spans="1:10" ht="21" customHeight="1">
      <c r="A154" s="119" t="s">
        <v>207</v>
      </c>
      <c r="B154" s="74"/>
      <c r="D154" s="72">
        <v>1200000</v>
      </c>
      <c r="E154" s="12"/>
      <c r="F154" s="72">
        <v>0</v>
      </c>
      <c r="G154" s="12"/>
      <c r="H154" s="72">
        <v>1200000</v>
      </c>
      <c r="I154" s="12"/>
      <c r="J154" s="72">
        <v>0</v>
      </c>
    </row>
    <row r="155" spans="1:10" ht="21" customHeight="1">
      <c r="A155" s="56" t="s">
        <v>215</v>
      </c>
      <c r="B155" s="74"/>
      <c r="D155" s="72"/>
      <c r="E155" s="12"/>
      <c r="F155" s="72"/>
      <c r="G155" s="12"/>
      <c r="H155" s="72"/>
      <c r="I155" s="12"/>
      <c r="J155" s="72"/>
    </row>
    <row r="156" spans="1:10" ht="21" customHeight="1">
      <c r="A156" s="56" t="s">
        <v>216</v>
      </c>
      <c r="B156" s="74"/>
      <c r="D156" s="72">
        <v>15</v>
      </c>
      <c r="E156" s="12"/>
      <c r="F156" s="72">
        <v>0</v>
      </c>
      <c r="G156" s="12"/>
      <c r="H156" s="72">
        <v>0</v>
      </c>
      <c r="I156" s="12"/>
      <c r="J156" s="72">
        <v>0</v>
      </c>
    </row>
    <row r="157" spans="1:10" ht="21" customHeight="1">
      <c r="A157" s="119" t="s">
        <v>181</v>
      </c>
      <c r="B157" s="74"/>
      <c r="D157" s="72">
        <v>-58059</v>
      </c>
      <c r="E157" s="12"/>
      <c r="F157" s="72">
        <v>-151468</v>
      </c>
      <c r="G157" s="12"/>
      <c r="H157" s="72">
        <v>0</v>
      </c>
      <c r="I157" s="12"/>
      <c r="J157" s="72">
        <v>0</v>
      </c>
    </row>
    <row r="158" spans="1:10" ht="21" customHeight="1">
      <c r="A158" s="56" t="s">
        <v>165</v>
      </c>
      <c r="B158" s="74"/>
      <c r="D158" s="72">
        <v>202</v>
      </c>
      <c r="E158" s="12"/>
      <c r="F158" s="72">
        <v>-1355</v>
      </c>
      <c r="G158" s="12"/>
      <c r="H158" s="72">
        <v>0</v>
      </c>
      <c r="I158" s="12"/>
      <c r="J158" s="72">
        <v>0</v>
      </c>
    </row>
    <row r="159" spans="1:10" ht="21" customHeight="1">
      <c r="A159" s="56" t="s">
        <v>166</v>
      </c>
      <c r="B159" s="74"/>
      <c r="D159" s="72">
        <v>258</v>
      </c>
      <c r="E159" s="12"/>
      <c r="F159" s="72">
        <v>-3931</v>
      </c>
      <c r="G159" s="12"/>
      <c r="H159" s="72">
        <v>0</v>
      </c>
      <c r="I159" s="12"/>
      <c r="J159" s="72">
        <v>0</v>
      </c>
    </row>
    <row r="160" spans="1:10" ht="21" customHeight="1">
      <c r="A160" s="56" t="s">
        <v>167</v>
      </c>
      <c r="B160" s="74"/>
      <c r="D160" s="72"/>
      <c r="E160" s="12"/>
      <c r="F160" s="72"/>
      <c r="G160" s="12"/>
      <c r="H160" s="72"/>
      <c r="I160" s="12"/>
      <c r="J160" s="72"/>
    </row>
    <row r="161" spans="1:10" ht="21" customHeight="1">
      <c r="A161" s="56" t="s">
        <v>170</v>
      </c>
      <c r="B161" s="74"/>
      <c r="D161" s="72">
        <v>7821</v>
      </c>
      <c r="E161" s="12"/>
      <c r="F161" s="72">
        <v>6569</v>
      </c>
      <c r="G161" s="12"/>
      <c r="H161" s="72">
        <v>0</v>
      </c>
      <c r="I161" s="12"/>
      <c r="J161" s="72">
        <v>0</v>
      </c>
    </row>
    <row r="162" spans="1:10" ht="21" customHeight="1">
      <c r="A162" s="56" t="s">
        <v>226</v>
      </c>
      <c r="B162" s="74"/>
      <c r="D162" s="72">
        <v>15739</v>
      </c>
      <c r="E162" s="12"/>
      <c r="F162" s="72">
        <v>0</v>
      </c>
      <c r="G162" s="12"/>
      <c r="H162" s="72">
        <v>0</v>
      </c>
      <c r="I162" s="12"/>
      <c r="J162" s="72">
        <v>0</v>
      </c>
    </row>
    <row r="163" spans="1:10" ht="21" customHeight="1">
      <c r="B163" s="74"/>
      <c r="D163" s="72"/>
      <c r="E163" s="12"/>
      <c r="F163" s="72"/>
      <c r="G163" s="12"/>
    </row>
    <row r="164" spans="1:10" ht="21" customHeight="1">
      <c r="A164" s="6" t="s">
        <v>9</v>
      </c>
    </row>
  </sheetData>
  <mergeCells count="20">
    <mergeCell ref="A116:J116"/>
    <mergeCell ref="D150:F150"/>
    <mergeCell ref="H150:J150"/>
    <mergeCell ref="A145:J145"/>
    <mergeCell ref="A149:J149"/>
    <mergeCell ref="D117:F117"/>
    <mergeCell ref="H117:J117"/>
    <mergeCell ref="A5:J5"/>
    <mergeCell ref="A1:J1"/>
    <mergeCell ref="A40:J40"/>
    <mergeCell ref="A68:J68"/>
    <mergeCell ref="A112:J112"/>
    <mergeCell ref="A44:J44"/>
    <mergeCell ref="A72:J72"/>
    <mergeCell ref="D6:F6"/>
    <mergeCell ref="H6:J6"/>
    <mergeCell ref="D45:F45"/>
    <mergeCell ref="H45:J45"/>
    <mergeCell ref="D73:F73"/>
    <mergeCell ref="H73:J73"/>
  </mergeCells>
  <printOptions horizontalCentered="1"/>
  <pageMargins left="0.94488188976377963" right="0.51181102362204722" top="0.39370078740157483" bottom="0.19685039370078741" header="0.43307086614173229" footer="0.15748031496062992"/>
  <pageSetup paperSize="9" scale="91" fitToHeight="0" orientation="portrait" r:id="rId1"/>
  <rowBreaks count="4" manualBreakCount="4">
    <brk id="39" max="9" man="1"/>
    <brk id="67" max="9" man="1"/>
    <brk id="111" max="9" man="1"/>
    <brk id="144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Z29"/>
  <sheetViews>
    <sheetView showGridLines="0" view="pageBreakPreview" topLeftCell="A16" zoomScale="80" zoomScaleNormal="115" zoomScaleSheetLayoutView="80" workbookViewId="0">
      <selection activeCell="E5" sqref="A4:Y5"/>
    </sheetView>
  </sheetViews>
  <sheetFormatPr defaultColWidth="10.7109375" defaultRowHeight="21" customHeight="1"/>
  <cols>
    <col min="1" max="1" width="30.7109375" style="94" customWidth="1"/>
    <col min="2" max="2" width="1.7109375" style="94" customWidth="1"/>
    <col min="3" max="3" width="8.7109375" style="94" customWidth="1"/>
    <col min="4" max="4" width="0.7109375" style="94" customWidth="1"/>
    <col min="5" max="5" width="13.7109375" style="100" customWidth="1"/>
    <col min="6" max="6" width="0.7109375" style="100" customWidth="1"/>
    <col min="7" max="7" width="13.7109375" style="100" customWidth="1"/>
    <col min="8" max="8" width="0.7109375" style="100" customWidth="1"/>
    <col min="9" max="9" width="15.5703125" style="100" customWidth="1"/>
    <col min="10" max="10" width="0.7109375" style="100" customWidth="1"/>
    <col min="11" max="11" width="15.5703125" style="100" customWidth="1"/>
    <col min="12" max="12" width="0.7109375" style="100" customWidth="1"/>
    <col min="13" max="13" width="15.5703125" style="100" customWidth="1"/>
    <col min="14" max="14" width="0.7109375" style="100" customWidth="1"/>
    <col min="15" max="15" width="13.7109375" style="100" customWidth="1"/>
    <col min="16" max="16" width="0.7109375" style="100" customWidth="1"/>
    <col min="17" max="17" width="13" style="101" customWidth="1"/>
    <col min="18" max="18" width="0.7109375" style="102" customWidth="1"/>
    <col min="19" max="19" width="13" style="102" customWidth="1"/>
    <col min="20" max="20" width="0.7109375" style="102" customWidth="1"/>
    <col min="21" max="21" width="13.7109375" style="101" customWidth="1"/>
    <col min="22" max="22" width="0.7109375" style="102" customWidth="1"/>
    <col min="23" max="23" width="13.7109375" style="101" customWidth="1"/>
    <col min="24" max="24" width="0.7109375" style="102" customWidth="1"/>
    <col min="25" max="25" width="13.7109375" style="101" customWidth="1"/>
    <col min="26" max="26" width="0.7109375" style="94" customWidth="1"/>
    <col min="27" max="27" width="12" style="94" bestFit="1" customWidth="1"/>
    <col min="28" max="28" width="11" style="94" bestFit="1" customWidth="1"/>
    <col min="29" max="16384" width="10.7109375" style="94"/>
  </cols>
  <sheetData>
    <row r="1" spans="1:26" ht="21" customHeight="1">
      <c r="U1" s="81"/>
      <c r="V1" s="81"/>
      <c r="W1" s="81"/>
      <c r="Y1" s="104" t="s">
        <v>100</v>
      </c>
    </row>
    <row r="2" spans="1:26" s="130" customFormat="1" ht="21" customHeight="1">
      <c r="A2" s="1" t="s">
        <v>74</v>
      </c>
      <c r="B2" s="8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  <c r="P2" s="81"/>
      <c r="Q2" s="81"/>
      <c r="R2" s="81"/>
      <c r="S2" s="81"/>
      <c r="T2" s="81"/>
      <c r="U2" s="81"/>
      <c r="X2" s="81"/>
      <c r="Y2" s="81"/>
    </row>
    <row r="3" spans="1:26" s="130" customFormat="1" ht="21" customHeight="1">
      <c r="A3" s="137" t="s">
        <v>68</v>
      </c>
      <c r="B3" s="137"/>
      <c r="C3" s="137"/>
      <c r="D3" s="137"/>
      <c r="E3" s="137"/>
      <c r="F3" s="137"/>
      <c r="G3" s="137"/>
      <c r="H3" s="137"/>
      <c r="I3" s="137"/>
      <c r="J3" s="137"/>
      <c r="K3" s="137"/>
      <c r="L3" s="137"/>
      <c r="M3" s="137"/>
      <c r="N3" s="137"/>
      <c r="O3" s="137"/>
      <c r="P3" s="137"/>
      <c r="Q3" s="137"/>
      <c r="R3" s="137"/>
      <c r="S3" s="137"/>
      <c r="T3" s="137"/>
      <c r="U3" s="137"/>
      <c r="V3" s="137"/>
      <c r="W3" s="137"/>
      <c r="X3" s="137"/>
      <c r="Y3" s="137"/>
    </row>
    <row r="4" spans="1:26" s="130" customFormat="1" ht="21" customHeight="1">
      <c r="A4" s="137" t="s">
        <v>186</v>
      </c>
      <c r="B4" s="137"/>
      <c r="C4" s="137"/>
      <c r="D4" s="137"/>
      <c r="E4" s="137"/>
      <c r="F4" s="137"/>
      <c r="G4" s="137"/>
      <c r="H4" s="137"/>
      <c r="I4" s="137"/>
      <c r="J4" s="137"/>
      <c r="K4" s="137"/>
      <c r="L4" s="137"/>
      <c r="M4" s="137"/>
      <c r="N4" s="137"/>
      <c r="O4" s="137"/>
      <c r="P4" s="137"/>
      <c r="Q4" s="137"/>
      <c r="R4" s="137"/>
      <c r="S4" s="137"/>
      <c r="T4" s="137"/>
      <c r="U4" s="137"/>
      <c r="V4" s="137"/>
      <c r="W4" s="137"/>
      <c r="X4" s="137"/>
      <c r="Y4" s="137"/>
    </row>
    <row r="5" spans="1:26" s="5" customFormat="1" ht="21" customHeight="1">
      <c r="A5" s="4"/>
      <c r="B5" s="4"/>
      <c r="C5" s="28"/>
      <c r="D5" s="4"/>
      <c r="E5" s="138"/>
      <c r="F5" s="138"/>
      <c r="G5" s="138"/>
      <c r="H5" s="138"/>
      <c r="I5" s="138"/>
      <c r="J5" s="138"/>
      <c r="K5" s="138"/>
      <c r="L5" s="138"/>
      <c r="M5" s="138"/>
      <c r="N5" s="138"/>
      <c r="O5" s="138"/>
      <c r="P5" s="138"/>
      <c r="Q5" s="138"/>
      <c r="R5" s="77"/>
      <c r="S5" s="77"/>
      <c r="T5" s="77"/>
      <c r="Y5" s="82" t="s">
        <v>93</v>
      </c>
    </row>
    <row r="6" spans="1:26" s="5" customFormat="1" ht="21" customHeight="1">
      <c r="A6" s="4"/>
      <c r="B6" s="4"/>
      <c r="C6" s="28"/>
      <c r="D6" s="4"/>
      <c r="E6" s="134" t="s">
        <v>61</v>
      </c>
      <c r="F6" s="134"/>
      <c r="G6" s="134"/>
      <c r="H6" s="134"/>
      <c r="I6" s="134"/>
      <c r="J6" s="134"/>
      <c r="K6" s="134"/>
      <c r="L6" s="134"/>
      <c r="M6" s="134"/>
      <c r="N6" s="134"/>
      <c r="O6" s="134"/>
      <c r="P6" s="134"/>
      <c r="Q6" s="134"/>
      <c r="R6" s="134"/>
      <c r="S6" s="134"/>
      <c r="T6" s="134"/>
      <c r="U6" s="134"/>
      <c r="V6" s="134"/>
      <c r="W6" s="134"/>
      <c r="X6" s="134"/>
      <c r="Y6" s="134"/>
    </row>
    <row r="7" spans="1:26" s="5" customFormat="1" ht="21" customHeight="1">
      <c r="A7" s="4"/>
      <c r="B7" s="4"/>
      <c r="C7" s="28"/>
      <c r="D7" s="4"/>
      <c r="E7" s="139" t="s">
        <v>124</v>
      </c>
      <c r="F7" s="139"/>
      <c r="G7" s="139"/>
      <c r="H7" s="139"/>
      <c r="I7" s="139"/>
      <c r="J7" s="139"/>
      <c r="K7" s="139"/>
      <c r="L7" s="139"/>
      <c r="M7" s="139"/>
      <c r="N7" s="139"/>
      <c r="O7" s="139"/>
      <c r="P7" s="139"/>
      <c r="Q7" s="139"/>
      <c r="R7" s="139"/>
      <c r="S7" s="139"/>
      <c r="T7" s="139"/>
      <c r="U7" s="139"/>
      <c r="V7" s="131"/>
      <c r="W7" s="131"/>
      <c r="X7" s="131"/>
      <c r="Y7" s="131"/>
    </row>
    <row r="8" spans="1:26" s="84" customFormat="1" ht="21" customHeight="1">
      <c r="A8" s="83"/>
      <c r="B8" s="83"/>
      <c r="D8" s="85"/>
      <c r="E8" s="85"/>
      <c r="F8" s="85"/>
      <c r="G8" s="85"/>
      <c r="H8" s="85"/>
      <c r="I8" s="85"/>
      <c r="J8" s="85"/>
      <c r="K8" s="85"/>
      <c r="L8" s="85"/>
      <c r="N8" s="85"/>
      <c r="R8" s="85"/>
      <c r="S8" s="85" t="s">
        <v>90</v>
      </c>
      <c r="T8" s="85"/>
      <c r="U8" s="85"/>
      <c r="V8" s="85"/>
      <c r="W8" s="85"/>
      <c r="X8" s="85"/>
      <c r="Y8" s="85"/>
      <c r="Z8" s="83"/>
    </row>
    <row r="9" spans="1:26" s="84" customFormat="1" ht="21" customHeight="1">
      <c r="A9" s="83"/>
      <c r="B9" s="83"/>
      <c r="D9" s="85"/>
      <c r="E9" s="85"/>
      <c r="F9" s="85"/>
      <c r="G9" s="85"/>
      <c r="H9" s="85"/>
      <c r="I9" s="85"/>
      <c r="J9" s="85"/>
      <c r="K9" s="85" t="s">
        <v>69</v>
      </c>
      <c r="L9" s="85"/>
      <c r="M9" s="85" t="s">
        <v>151</v>
      </c>
      <c r="N9" s="85"/>
      <c r="R9" s="85"/>
      <c r="S9" s="132" t="s">
        <v>17</v>
      </c>
      <c r="T9" s="85"/>
      <c r="U9" s="85"/>
      <c r="V9" s="85"/>
      <c r="W9" s="85" t="s">
        <v>130</v>
      </c>
      <c r="X9" s="85"/>
      <c r="Y9" s="85"/>
      <c r="Z9" s="83"/>
    </row>
    <row r="10" spans="1:26" s="88" customFormat="1" ht="21" customHeight="1">
      <c r="A10" s="87"/>
      <c r="B10" s="87"/>
      <c r="C10" s="87"/>
      <c r="D10" s="87"/>
      <c r="I10" s="86" t="s">
        <v>77</v>
      </c>
      <c r="J10" s="85"/>
      <c r="K10" s="86" t="s">
        <v>70</v>
      </c>
      <c r="L10" s="86"/>
      <c r="M10" s="85" t="s">
        <v>70</v>
      </c>
      <c r="N10" s="86"/>
      <c r="O10" s="136" t="s">
        <v>58</v>
      </c>
      <c r="P10" s="136"/>
      <c r="Q10" s="136"/>
      <c r="S10" s="86" t="s">
        <v>113</v>
      </c>
      <c r="U10" s="113"/>
      <c r="W10" s="86" t="s">
        <v>131</v>
      </c>
      <c r="X10" s="113"/>
      <c r="Y10" s="113"/>
      <c r="Z10" s="87"/>
    </row>
    <row r="11" spans="1:26" s="88" customFormat="1" ht="21" customHeight="1">
      <c r="A11" s="87"/>
      <c r="B11" s="87"/>
      <c r="C11" s="87"/>
      <c r="D11" s="87"/>
      <c r="E11" s="90"/>
      <c r="F11" s="90"/>
      <c r="G11" s="90"/>
      <c r="H11" s="90"/>
      <c r="I11" s="85" t="s">
        <v>78</v>
      </c>
      <c r="J11" s="85"/>
      <c r="K11" s="86" t="s">
        <v>80</v>
      </c>
      <c r="L11" s="86"/>
      <c r="M11" s="86" t="s">
        <v>80</v>
      </c>
      <c r="N11" s="86"/>
      <c r="O11" s="105" t="s">
        <v>72</v>
      </c>
      <c r="P11" s="92"/>
      <c r="R11" s="92"/>
      <c r="S11" s="85" t="s">
        <v>114</v>
      </c>
      <c r="T11" s="92"/>
      <c r="U11" s="89" t="s">
        <v>30</v>
      </c>
      <c r="V11" s="92"/>
      <c r="W11" s="89" t="s">
        <v>132</v>
      </c>
      <c r="X11" s="92"/>
      <c r="Y11" s="89"/>
      <c r="Z11" s="87"/>
    </row>
    <row r="12" spans="1:26" s="88" customFormat="1" ht="21" customHeight="1">
      <c r="A12" s="87"/>
      <c r="B12" s="87"/>
      <c r="D12" s="87"/>
      <c r="E12" s="90" t="s">
        <v>28</v>
      </c>
      <c r="F12" s="90"/>
      <c r="G12" s="90" t="s">
        <v>83</v>
      </c>
      <c r="H12" s="90"/>
      <c r="I12" s="85" t="s">
        <v>79</v>
      </c>
      <c r="J12" s="85"/>
      <c r="K12" s="86" t="s">
        <v>81</v>
      </c>
      <c r="L12" s="86"/>
      <c r="M12" s="86" t="s">
        <v>81</v>
      </c>
      <c r="N12" s="86"/>
      <c r="O12" s="105" t="s">
        <v>75</v>
      </c>
      <c r="P12" s="92"/>
      <c r="Q12" s="105"/>
      <c r="R12" s="92"/>
      <c r="S12" s="85" t="s">
        <v>115</v>
      </c>
      <c r="T12" s="92"/>
      <c r="U12" s="89" t="s">
        <v>17</v>
      </c>
      <c r="V12" s="92"/>
      <c r="W12" s="89" t="s">
        <v>117</v>
      </c>
      <c r="X12" s="92"/>
      <c r="Y12" s="89" t="s">
        <v>30</v>
      </c>
      <c r="Z12" s="87"/>
    </row>
    <row r="13" spans="1:26" s="88" customFormat="1" ht="21" customHeight="1">
      <c r="A13" s="87"/>
      <c r="B13" s="87"/>
      <c r="C13" s="73" t="s">
        <v>0</v>
      </c>
      <c r="D13" s="131"/>
      <c r="E13" s="132" t="s">
        <v>29</v>
      </c>
      <c r="F13" s="85"/>
      <c r="G13" s="132" t="s">
        <v>84</v>
      </c>
      <c r="H13" s="85"/>
      <c r="I13" s="93" t="s">
        <v>57</v>
      </c>
      <c r="J13" s="108"/>
      <c r="K13" s="93" t="s">
        <v>152</v>
      </c>
      <c r="L13" s="108"/>
      <c r="M13" s="93" t="s">
        <v>153</v>
      </c>
      <c r="N13" s="108"/>
      <c r="O13" s="106" t="s">
        <v>76</v>
      </c>
      <c r="P13" s="92"/>
      <c r="Q13" s="106" t="s">
        <v>73</v>
      </c>
      <c r="R13" s="92"/>
      <c r="S13" s="93" t="s">
        <v>116</v>
      </c>
      <c r="T13" s="92"/>
      <c r="U13" s="129" t="s">
        <v>118</v>
      </c>
      <c r="V13" s="92"/>
      <c r="W13" s="129" t="s">
        <v>119</v>
      </c>
      <c r="X13" s="92"/>
      <c r="Y13" s="129" t="s">
        <v>17</v>
      </c>
      <c r="Z13" s="87"/>
    </row>
    <row r="14" spans="1:26" ht="21" customHeight="1">
      <c r="A14" s="81" t="s">
        <v>160</v>
      </c>
      <c r="E14" s="95">
        <v>1000000</v>
      </c>
      <c r="F14" s="95"/>
      <c r="G14" s="95">
        <v>3962980</v>
      </c>
      <c r="H14" s="95"/>
      <c r="I14" s="95">
        <v>323216</v>
      </c>
      <c r="J14" s="95"/>
      <c r="K14" s="95">
        <v>108959</v>
      </c>
      <c r="L14" s="95"/>
      <c r="M14" s="95">
        <v>-368686</v>
      </c>
      <c r="N14" s="95"/>
      <c r="O14" s="95">
        <v>100000</v>
      </c>
      <c r="P14" s="96"/>
      <c r="Q14" s="95">
        <v>2140042</v>
      </c>
      <c r="R14" s="96"/>
      <c r="S14" s="95">
        <v>-89678</v>
      </c>
      <c r="T14" s="96"/>
      <c r="U14" s="95">
        <f>SUM(E14:T14)</f>
        <v>7176833</v>
      </c>
      <c r="V14" s="96"/>
      <c r="W14" s="95">
        <v>187876</v>
      </c>
      <c r="X14" s="96"/>
      <c r="Y14" s="95">
        <f>SUM(U14:W14)</f>
        <v>7364709</v>
      </c>
    </row>
    <row r="15" spans="1:26" ht="21" customHeight="1">
      <c r="A15" s="94" t="s">
        <v>230</v>
      </c>
      <c r="B15" s="91"/>
      <c r="C15" s="79"/>
      <c r="E15" s="114">
        <v>0</v>
      </c>
      <c r="F15" s="95"/>
      <c r="G15" s="114">
        <v>0</v>
      </c>
      <c r="H15" s="95"/>
      <c r="I15" s="114">
        <v>0</v>
      </c>
      <c r="J15" s="95"/>
      <c r="K15" s="114">
        <v>0</v>
      </c>
      <c r="L15" s="95"/>
      <c r="M15" s="114">
        <v>0</v>
      </c>
      <c r="N15" s="95"/>
      <c r="O15" s="114">
        <v>0</v>
      </c>
      <c r="P15" s="96"/>
      <c r="Q15" s="114">
        <f>PL!F25</f>
        <v>419436</v>
      </c>
      <c r="R15" s="96"/>
      <c r="S15" s="114">
        <v>0</v>
      </c>
      <c r="T15" s="96"/>
      <c r="U15" s="114">
        <f>SUM(E15:T15)</f>
        <v>419436</v>
      </c>
      <c r="V15" s="96"/>
      <c r="W15" s="114">
        <v>-20796</v>
      </c>
      <c r="X15" s="96"/>
      <c r="Y15" s="114">
        <f>SUM(U15:W15)</f>
        <v>398640</v>
      </c>
    </row>
    <row r="16" spans="1:26" ht="21" customHeight="1">
      <c r="A16" s="94" t="s">
        <v>99</v>
      </c>
      <c r="E16" s="115">
        <v>0</v>
      </c>
      <c r="F16" s="95"/>
      <c r="G16" s="115">
        <v>0</v>
      </c>
      <c r="H16" s="95"/>
      <c r="I16" s="115">
        <v>0</v>
      </c>
      <c r="J16" s="95"/>
      <c r="K16" s="115">
        <v>0</v>
      </c>
      <c r="L16" s="95"/>
      <c r="M16" s="115">
        <v>0</v>
      </c>
      <c r="N16" s="95"/>
      <c r="O16" s="115">
        <v>0</v>
      </c>
      <c r="P16" s="96"/>
      <c r="Q16" s="115">
        <v>0</v>
      </c>
      <c r="R16" s="96"/>
      <c r="S16" s="115">
        <v>20113</v>
      </c>
      <c r="T16" s="96"/>
      <c r="U16" s="115">
        <f>SUM(E16:T16)</f>
        <v>20113</v>
      </c>
      <c r="V16" s="96"/>
      <c r="W16" s="115">
        <v>2735</v>
      </c>
      <c r="X16" s="96"/>
      <c r="Y16" s="115">
        <f>SUM(U16:W16)</f>
        <v>22848</v>
      </c>
    </row>
    <row r="17" spans="1:25" ht="21" customHeight="1">
      <c r="A17" s="94" t="s">
        <v>98</v>
      </c>
      <c r="C17" s="91"/>
      <c r="E17" s="95">
        <f>SUM(E15:E16)</f>
        <v>0</v>
      </c>
      <c r="F17" s="95"/>
      <c r="G17" s="95">
        <f>SUM(G15:G16)</f>
        <v>0</v>
      </c>
      <c r="H17" s="95"/>
      <c r="I17" s="95">
        <f>SUM(I15:I16)</f>
        <v>0</v>
      </c>
      <c r="J17" s="95"/>
      <c r="K17" s="95">
        <f>SUM(K15:K16)</f>
        <v>0</v>
      </c>
      <c r="L17" s="95"/>
      <c r="M17" s="95">
        <f>SUM(M15:M16)</f>
        <v>0</v>
      </c>
      <c r="N17" s="95"/>
      <c r="O17" s="95">
        <f>SUM(O15:O16)</f>
        <v>0</v>
      </c>
      <c r="P17" s="96"/>
      <c r="Q17" s="95">
        <f>SUM(Q15:Q16)</f>
        <v>419436</v>
      </c>
      <c r="R17" s="96"/>
      <c r="S17" s="95">
        <f>SUM(S15:S16)</f>
        <v>20113</v>
      </c>
      <c r="T17" s="96"/>
      <c r="U17" s="95">
        <f>SUM(U15:U16)</f>
        <v>439549</v>
      </c>
      <c r="V17" s="96"/>
      <c r="W17" s="95">
        <f>SUM(W15:W16)</f>
        <v>-18061</v>
      </c>
      <c r="X17" s="96"/>
      <c r="Y17" s="123">
        <f>SUM(U17:W17)</f>
        <v>421488</v>
      </c>
    </row>
    <row r="18" spans="1:25" ht="21" customHeight="1" thickBot="1">
      <c r="A18" s="81" t="s">
        <v>187</v>
      </c>
      <c r="E18" s="97">
        <f>SUM(E14:E17)-E17</f>
        <v>1000000</v>
      </c>
      <c r="F18" s="95"/>
      <c r="G18" s="97">
        <f>SUM(G14:G17)-G17</f>
        <v>3962980</v>
      </c>
      <c r="H18" s="95"/>
      <c r="I18" s="97">
        <f>SUM(I14:I17)-I17</f>
        <v>323216</v>
      </c>
      <c r="J18" s="95"/>
      <c r="K18" s="97">
        <f>SUM(K14:K17)-K17</f>
        <v>108959</v>
      </c>
      <c r="L18" s="95"/>
      <c r="M18" s="97">
        <f>SUM(M14:M17)-M17</f>
        <v>-368686</v>
      </c>
      <c r="N18" s="95"/>
      <c r="O18" s="97">
        <f>SUM(O14:O17)-O17</f>
        <v>100000</v>
      </c>
      <c r="P18" s="96"/>
      <c r="Q18" s="97">
        <f>SUM(Q14:Q17)-Q17</f>
        <v>2559478</v>
      </c>
      <c r="R18" s="96"/>
      <c r="S18" s="97">
        <f>SUM(S14:S17)-S17</f>
        <v>-69565</v>
      </c>
      <c r="T18" s="96"/>
      <c r="U18" s="97">
        <f>SUM(U14:U17)-U17</f>
        <v>7616382</v>
      </c>
      <c r="V18" s="96"/>
      <c r="W18" s="97">
        <f>SUM(W14:W17)-W17</f>
        <v>169815</v>
      </c>
      <c r="X18" s="96"/>
      <c r="Y18" s="97">
        <f>SUM(Y14:Y17)-Y17</f>
        <v>7786197</v>
      </c>
    </row>
    <row r="19" spans="1:25" ht="21" customHeight="1" thickTop="1">
      <c r="A19" s="81"/>
      <c r="E19" s="95"/>
      <c r="F19" s="95"/>
      <c r="G19" s="95"/>
      <c r="H19" s="95"/>
      <c r="I19" s="95"/>
      <c r="J19" s="95"/>
      <c r="K19" s="95"/>
      <c r="L19" s="95"/>
      <c r="M19" s="95"/>
      <c r="N19" s="95"/>
      <c r="O19" s="95"/>
      <c r="P19" s="96"/>
      <c r="Q19" s="95"/>
      <c r="R19" s="96"/>
      <c r="S19" s="95"/>
      <c r="T19" s="96"/>
      <c r="U19" s="95"/>
      <c r="V19" s="96"/>
      <c r="W19" s="95"/>
      <c r="X19" s="96"/>
      <c r="Y19" s="95"/>
    </row>
    <row r="20" spans="1:25" ht="21" customHeight="1">
      <c r="A20" s="81" t="s">
        <v>184</v>
      </c>
      <c r="E20" s="95">
        <v>1000000</v>
      </c>
      <c r="F20" s="95"/>
      <c r="G20" s="95">
        <v>3962980</v>
      </c>
      <c r="H20" s="95"/>
      <c r="I20" s="95">
        <v>323216</v>
      </c>
      <c r="J20" s="95"/>
      <c r="K20" s="95">
        <v>108959</v>
      </c>
      <c r="L20" s="95"/>
      <c r="M20" s="95">
        <v>-368686</v>
      </c>
      <c r="N20" s="95"/>
      <c r="O20" s="95">
        <v>100000</v>
      </c>
      <c r="P20" s="96"/>
      <c r="Q20" s="95">
        <v>3536648</v>
      </c>
      <c r="R20" s="96"/>
      <c r="S20" s="95">
        <v>-97307</v>
      </c>
      <c r="T20" s="96"/>
      <c r="U20" s="95">
        <f>SUM(E20:T20)</f>
        <v>8565810</v>
      </c>
      <c r="V20" s="96"/>
      <c r="W20" s="95">
        <v>152554</v>
      </c>
      <c r="X20" s="96"/>
      <c r="Y20" s="95">
        <f>SUM(U20:W20)</f>
        <v>8718364</v>
      </c>
    </row>
    <row r="21" spans="1:25" ht="21" customHeight="1">
      <c r="A21" s="94" t="s">
        <v>230</v>
      </c>
      <c r="B21" s="91"/>
      <c r="C21" s="79"/>
      <c r="E21" s="114">
        <v>0</v>
      </c>
      <c r="F21" s="95"/>
      <c r="G21" s="114">
        <v>0</v>
      </c>
      <c r="H21" s="95"/>
      <c r="I21" s="114">
        <v>0</v>
      </c>
      <c r="J21" s="95"/>
      <c r="K21" s="114">
        <v>0</v>
      </c>
      <c r="L21" s="95"/>
      <c r="M21" s="114">
        <v>0</v>
      </c>
      <c r="N21" s="95"/>
      <c r="O21" s="114">
        <v>0</v>
      </c>
      <c r="P21" s="96"/>
      <c r="Q21" s="114">
        <f>PL!D25</f>
        <v>800948</v>
      </c>
      <c r="R21" s="96"/>
      <c r="S21" s="114">
        <v>0</v>
      </c>
      <c r="T21" s="96"/>
      <c r="U21" s="114">
        <f>SUM(E21:T21)</f>
        <v>800948</v>
      </c>
      <c r="V21" s="96"/>
      <c r="W21" s="114">
        <f>PL!D27</f>
        <v>22373</v>
      </c>
      <c r="X21" s="96"/>
      <c r="Y21" s="114">
        <f>SUM(U21:W21)</f>
        <v>823321</v>
      </c>
    </row>
    <row r="22" spans="1:25" ht="21" customHeight="1">
      <c r="A22" s="94" t="s">
        <v>99</v>
      </c>
      <c r="E22" s="115">
        <v>0</v>
      </c>
      <c r="F22" s="95"/>
      <c r="G22" s="115">
        <v>0</v>
      </c>
      <c r="H22" s="95"/>
      <c r="I22" s="115">
        <v>0</v>
      </c>
      <c r="J22" s="95"/>
      <c r="K22" s="115">
        <v>0</v>
      </c>
      <c r="L22" s="95"/>
      <c r="M22" s="115">
        <v>0</v>
      </c>
      <c r="N22" s="95"/>
      <c r="O22" s="115">
        <v>0</v>
      </c>
      <c r="P22" s="96"/>
      <c r="Q22" s="115">
        <v>0</v>
      </c>
      <c r="R22" s="96"/>
      <c r="S22" s="115">
        <v>25167</v>
      </c>
      <c r="T22" s="96"/>
      <c r="U22" s="115">
        <f>SUM(E22:T22)</f>
        <v>25167</v>
      </c>
      <c r="V22" s="96"/>
      <c r="W22" s="115">
        <f>-2685</f>
        <v>-2685</v>
      </c>
      <c r="X22" s="96"/>
      <c r="Y22" s="115">
        <f>SUM(U22:W22)</f>
        <v>22482</v>
      </c>
    </row>
    <row r="23" spans="1:25" ht="21" customHeight="1">
      <c r="A23" s="94" t="s">
        <v>98</v>
      </c>
      <c r="E23" s="95">
        <f>SUM(E21:E22)</f>
        <v>0</v>
      </c>
      <c r="F23" s="95"/>
      <c r="G23" s="95">
        <f>SUM(G21:G22)</f>
        <v>0</v>
      </c>
      <c r="H23" s="95"/>
      <c r="I23" s="95">
        <f>SUM(I21:I22)</f>
        <v>0</v>
      </c>
      <c r="J23" s="95"/>
      <c r="K23" s="95">
        <f>SUM(K21:K22)</f>
        <v>0</v>
      </c>
      <c r="L23" s="95"/>
      <c r="M23" s="95">
        <f>SUM(M21:M22)</f>
        <v>0</v>
      </c>
      <c r="N23" s="95"/>
      <c r="O23" s="95">
        <f>SUM(O21:O22)</f>
        <v>0</v>
      </c>
      <c r="P23" s="96"/>
      <c r="Q23" s="95">
        <f>SUM(Q21:Q22)</f>
        <v>800948</v>
      </c>
      <c r="R23" s="96"/>
      <c r="S23" s="95">
        <f>SUM(S21:S22)</f>
        <v>25167</v>
      </c>
      <c r="T23" s="96"/>
      <c r="U23" s="95">
        <f>SUM(U21:U22)</f>
        <v>826115</v>
      </c>
      <c r="V23" s="96"/>
      <c r="W23" s="95">
        <f>SUM(W21:W22)</f>
        <v>19688</v>
      </c>
      <c r="X23" s="96"/>
      <c r="Y23" s="95">
        <f>SUM(Y21:Y22)</f>
        <v>845803</v>
      </c>
    </row>
    <row r="24" spans="1:25" ht="21" customHeight="1">
      <c r="A24" s="94" t="s">
        <v>199</v>
      </c>
      <c r="C24" s="15">
        <v>26</v>
      </c>
      <c r="E24" s="95">
        <f>SUM(E22:E23)</f>
        <v>0</v>
      </c>
      <c r="F24" s="95"/>
      <c r="G24" s="95">
        <f>SUM(G22:G23)</f>
        <v>0</v>
      </c>
      <c r="H24" s="95"/>
      <c r="I24" s="95">
        <f>SUM(I22:I23)</f>
        <v>0</v>
      </c>
      <c r="J24" s="95"/>
      <c r="K24" s="95">
        <f>SUM(K22:K23)</f>
        <v>0</v>
      </c>
      <c r="L24" s="95"/>
      <c r="M24" s="95">
        <f>SUM(M22:M23)</f>
        <v>0</v>
      </c>
      <c r="N24" s="95"/>
      <c r="O24" s="95">
        <f>SUM(O22:O23)</f>
        <v>0</v>
      </c>
      <c r="P24" s="96"/>
      <c r="Q24" s="95">
        <v>-1200000</v>
      </c>
      <c r="R24" s="96"/>
      <c r="S24" s="95">
        <v>0</v>
      </c>
      <c r="T24" s="96"/>
      <c r="U24" s="95">
        <f>SUM(E24:T24)</f>
        <v>-1200000</v>
      </c>
      <c r="V24" s="96"/>
      <c r="W24" s="95">
        <v>0</v>
      </c>
      <c r="X24" s="96"/>
      <c r="Y24" s="95">
        <f>SUM(U24:W24)</f>
        <v>-1200000</v>
      </c>
    </row>
    <row r="25" spans="1:25" ht="21" customHeight="1">
      <c r="A25" s="94" t="s">
        <v>200</v>
      </c>
      <c r="E25" s="95"/>
      <c r="F25" s="95"/>
      <c r="G25" s="95"/>
      <c r="H25" s="95"/>
      <c r="I25" s="95"/>
      <c r="J25" s="95"/>
      <c r="K25" s="95"/>
      <c r="L25" s="95"/>
      <c r="M25" s="95"/>
      <c r="N25" s="95"/>
      <c r="O25" s="95"/>
      <c r="P25" s="96"/>
      <c r="Q25" s="95"/>
      <c r="R25" s="96"/>
      <c r="S25" s="95"/>
      <c r="T25" s="96"/>
      <c r="U25" s="95"/>
      <c r="V25" s="96"/>
      <c r="W25" s="95"/>
      <c r="X25" s="96"/>
      <c r="Y25" s="95"/>
    </row>
    <row r="26" spans="1:25" ht="21" customHeight="1">
      <c r="A26" s="94" t="s">
        <v>201</v>
      </c>
      <c r="C26" s="79" t="s">
        <v>217</v>
      </c>
      <c r="E26" s="95">
        <f>SUM(E23:E24)</f>
        <v>0</v>
      </c>
      <c r="F26" s="95"/>
      <c r="G26" s="95">
        <f>SUM(G23:G24)</f>
        <v>0</v>
      </c>
      <c r="H26" s="95"/>
      <c r="I26" s="95">
        <f>SUM(I23:I24)</f>
        <v>0</v>
      </c>
      <c r="J26" s="95"/>
      <c r="K26" s="95">
        <f>SUM(K23:K24)</f>
        <v>0</v>
      </c>
      <c r="L26" s="95"/>
      <c r="M26" s="95">
        <f>SUM(M23:M24)</f>
        <v>0</v>
      </c>
      <c r="N26" s="95"/>
      <c r="O26" s="95">
        <f>SUM(O23:O24)</f>
        <v>0</v>
      </c>
      <c r="P26" s="96"/>
      <c r="Q26" s="95">
        <v>0</v>
      </c>
      <c r="R26" s="96"/>
      <c r="S26" s="95">
        <v>0</v>
      </c>
      <c r="T26" s="96"/>
      <c r="U26" s="95">
        <f>SUM(E26:T26)</f>
        <v>0</v>
      </c>
      <c r="V26" s="96"/>
      <c r="W26" s="95">
        <v>15</v>
      </c>
      <c r="X26" s="96"/>
      <c r="Y26" s="95">
        <f>SUM(U26:W26)</f>
        <v>15</v>
      </c>
    </row>
    <row r="27" spans="1:25" ht="21" customHeight="1" thickBot="1">
      <c r="A27" s="81" t="s">
        <v>188</v>
      </c>
      <c r="E27" s="97">
        <f>SUM(E20:F26)-E23</f>
        <v>1000000</v>
      </c>
      <c r="F27" s="95"/>
      <c r="G27" s="97">
        <f>SUM(G20:H26)-G23</f>
        <v>3962980</v>
      </c>
      <c r="H27" s="95"/>
      <c r="I27" s="97">
        <f>SUM(I20:J26)-I23</f>
        <v>323216</v>
      </c>
      <c r="J27" s="95"/>
      <c r="K27" s="97">
        <f>SUM(K20:L26)-K23</f>
        <v>108959</v>
      </c>
      <c r="L27" s="95"/>
      <c r="M27" s="97">
        <f>SUM(M20:N26)-M23</f>
        <v>-368686</v>
      </c>
      <c r="N27" s="95"/>
      <c r="O27" s="97">
        <f>SUM(O20:P26)-O23</f>
        <v>100000</v>
      </c>
      <c r="P27" s="96"/>
      <c r="Q27" s="97">
        <f>SUM(Q20:R26)-Q23</f>
        <v>3137596</v>
      </c>
      <c r="R27" s="96"/>
      <c r="S27" s="97">
        <f>SUM(S20:T26)-S23</f>
        <v>-72140</v>
      </c>
      <c r="T27" s="96"/>
      <c r="U27" s="97">
        <f>SUM(U20:V26)-U23</f>
        <v>8191925</v>
      </c>
      <c r="V27" s="96"/>
      <c r="W27" s="97">
        <f>SUM(W20:X26)-W23</f>
        <v>172257</v>
      </c>
      <c r="X27" s="96"/>
      <c r="Y27" s="97">
        <f>SUM(Y20:Z26)-Y23</f>
        <v>8364182</v>
      </c>
    </row>
    <row r="28" spans="1:25" ht="21" customHeight="1" thickTop="1">
      <c r="E28" s="96"/>
      <c r="F28" s="96"/>
      <c r="G28" s="96"/>
      <c r="H28" s="96"/>
      <c r="I28" s="96"/>
      <c r="J28" s="96"/>
      <c r="K28" s="96"/>
      <c r="L28" s="96"/>
      <c r="M28" s="96"/>
      <c r="N28" s="96"/>
      <c r="O28" s="96"/>
      <c r="P28" s="96"/>
      <c r="Q28" s="98"/>
      <c r="R28" s="95"/>
      <c r="S28" s="95"/>
      <c r="T28" s="95"/>
      <c r="U28" s="96"/>
      <c r="V28" s="95"/>
      <c r="W28" s="96"/>
      <c r="X28" s="95"/>
      <c r="Y28" s="96"/>
    </row>
    <row r="29" spans="1:25" ht="21" customHeight="1">
      <c r="A29" s="6" t="s">
        <v>9</v>
      </c>
      <c r="E29" s="96"/>
      <c r="F29" s="96"/>
      <c r="G29" s="96"/>
      <c r="H29" s="96"/>
      <c r="I29" s="96"/>
      <c r="J29" s="96"/>
      <c r="K29" s="96"/>
      <c r="L29" s="96"/>
      <c r="M29" s="96"/>
      <c r="N29" s="96"/>
      <c r="O29" s="96"/>
      <c r="P29" s="96"/>
      <c r="Q29" s="98"/>
      <c r="R29" s="95"/>
      <c r="S29" s="95"/>
      <c r="T29" s="95"/>
      <c r="U29" s="99"/>
      <c r="V29" s="95"/>
      <c r="W29" s="99"/>
      <c r="X29" s="95"/>
      <c r="Y29" s="99"/>
    </row>
  </sheetData>
  <mergeCells count="6">
    <mergeCell ref="O10:Q10"/>
    <mergeCell ref="A3:Y3"/>
    <mergeCell ref="A4:Y4"/>
    <mergeCell ref="E5:Q5"/>
    <mergeCell ref="E6:Y6"/>
    <mergeCell ref="E7:U7"/>
  </mergeCells>
  <printOptions horizontalCentered="1"/>
  <pageMargins left="0.47244094488188981" right="0.27559055118110237" top="0.59055118110236227" bottom="0.19685039370078741" header="0.15748031496062992" footer="0.19685039370078741"/>
  <pageSetup paperSize="9" scale="70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P24"/>
  <sheetViews>
    <sheetView showGridLines="0" view="pageBreakPreview" topLeftCell="A22" zoomScale="80" zoomScaleNormal="86" zoomScaleSheetLayoutView="80" workbookViewId="0">
      <selection activeCell="I9" sqref="I9"/>
    </sheetView>
  </sheetViews>
  <sheetFormatPr defaultColWidth="10.7109375" defaultRowHeight="21" customHeight="1"/>
  <cols>
    <col min="1" max="1" width="35.7109375" style="94" customWidth="1"/>
    <col min="2" max="2" width="8.7109375" style="94" customWidth="1"/>
    <col min="3" max="3" width="1.28515625" style="94" customWidth="1"/>
    <col min="4" max="4" width="1.28515625" style="100" customWidth="1"/>
    <col min="5" max="5" width="15.7109375" style="100" customWidth="1"/>
    <col min="6" max="6" width="1.28515625" style="100" customWidth="1"/>
    <col min="7" max="7" width="15.7109375" style="100" customWidth="1"/>
    <col min="8" max="8" width="1.28515625" style="100" customWidth="1"/>
    <col min="9" max="9" width="17" style="101" customWidth="1"/>
    <col min="10" max="10" width="1.28515625" style="101" customWidth="1"/>
    <col min="11" max="11" width="15.7109375" style="101" customWidth="1"/>
    <col min="12" max="12" width="1.28515625" style="101" customWidth="1"/>
    <col min="13" max="13" width="15.7109375" style="101" customWidth="1"/>
    <col min="14" max="14" width="1.28515625" style="101" customWidth="1"/>
    <col min="15" max="15" width="15.7109375" style="101" customWidth="1"/>
    <col min="16" max="16" width="0.7109375" style="94" customWidth="1"/>
    <col min="17" max="17" width="12" style="94" bestFit="1" customWidth="1"/>
    <col min="18" max="18" width="11" style="94" bestFit="1" customWidth="1"/>
    <col min="19" max="16384" width="10.7109375" style="94"/>
  </cols>
  <sheetData>
    <row r="1" spans="1:16" ht="21" customHeight="1">
      <c r="O1" s="104" t="s">
        <v>100</v>
      </c>
    </row>
    <row r="2" spans="1:16" s="130" customFormat="1" ht="21" customHeight="1">
      <c r="A2" s="1" t="s">
        <v>74</v>
      </c>
      <c r="B2" s="1"/>
      <c r="C2" s="81"/>
      <c r="D2" s="81"/>
      <c r="E2" s="81"/>
      <c r="F2" s="81"/>
      <c r="G2" s="81"/>
      <c r="H2" s="81"/>
      <c r="I2" s="81"/>
      <c r="J2" s="81"/>
      <c r="K2" s="81"/>
      <c r="L2" s="81"/>
      <c r="M2" s="81"/>
      <c r="N2" s="81"/>
      <c r="O2" s="81"/>
    </row>
    <row r="3" spans="1:16" s="130" customFormat="1" ht="21" customHeight="1">
      <c r="A3" s="137" t="s">
        <v>198</v>
      </c>
      <c r="B3" s="137"/>
      <c r="C3" s="137"/>
      <c r="D3" s="137"/>
      <c r="E3" s="137"/>
      <c r="F3" s="137"/>
      <c r="G3" s="137"/>
      <c r="H3" s="137"/>
      <c r="I3" s="137"/>
      <c r="J3" s="137"/>
      <c r="K3" s="137"/>
      <c r="L3" s="137"/>
      <c r="M3" s="137"/>
      <c r="N3" s="137"/>
      <c r="O3" s="137"/>
    </row>
    <row r="4" spans="1:16" s="130" customFormat="1" ht="21" customHeight="1">
      <c r="A4" s="137" t="s">
        <v>186</v>
      </c>
      <c r="B4" s="137"/>
      <c r="C4" s="137"/>
      <c r="D4" s="137"/>
      <c r="E4" s="137"/>
      <c r="F4" s="137"/>
      <c r="G4" s="137"/>
      <c r="H4" s="137"/>
      <c r="I4" s="137"/>
      <c r="J4" s="137"/>
      <c r="K4" s="137"/>
      <c r="L4" s="137"/>
      <c r="M4" s="137"/>
      <c r="N4" s="137"/>
      <c r="O4" s="137"/>
    </row>
    <row r="5" spans="1:16" s="130" customFormat="1" ht="21" customHeight="1">
      <c r="D5" s="103"/>
      <c r="E5" s="103"/>
      <c r="F5" s="103"/>
      <c r="G5" s="103"/>
      <c r="H5" s="103"/>
      <c r="I5" s="103"/>
      <c r="J5" s="103"/>
      <c r="K5" s="103"/>
      <c r="L5" s="103"/>
      <c r="M5" s="103"/>
      <c r="N5" s="103"/>
      <c r="O5" s="104" t="s">
        <v>93</v>
      </c>
    </row>
    <row r="6" spans="1:16" s="130" customFormat="1" ht="21" customHeight="1">
      <c r="E6" s="140" t="s">
        <v>62</v>
      </c>
      <c r="F6" s="140"/>
      <c r="G6" s="140"/>
      <c r="H6" s="140"/>
      <c r="I6" s="140"/>
      <c r="J6" s="140"/>
      <c r="K6" s="140"/>
      <c r="L6" s="140"/>
      <c r="M6" s="140"/>
      <c r="N6" s="140"/>
      <c r="O6" s="140"/>
    </row>
    <row r="7" spans="1:16" s="130" customFormat="1" ht="21" customHeight="1">
      <c r="D7" s="85"/>
      <c r="E7" s="85"/>
      <c r="F7" s="85"/>
      <c r="I7" s="108" t="s">
        <v>69</v>
      </c>
      <c r="J7" s="108"/>
      <c r="K7" s="136" t="s">
        <v>58</v>
      </c>
      <c r="L7" s="136"/>
      <c r="M7" s="136"/>
      <c r="N7" s="110"/>
      <c r="O7" s="108"/>
    </row>
    <row r="8" spans="1:16" s="130" customFormat="1" ht="21" customHeight="1">
      <c r="E8" s="85"/>
      <c r="F8" s="85"/>
      <c r="G8" s="85"/>
      <c r="H8" s="85"/>
      <c r="I8" s="108" t="s">
        <v>70</v>
      </c>
      <c r="J8" s="86"/>
      <c r="K8" s="105" t="s">
        <v>72</v>
      </c>
      <c r="N8" s="85"/>
      <c r="O8" s="85"/>
    </row>
    <row r="9" spans="1:16" s="88" customFormat="1" ht="21" customHeight="1">
      <c r="A9" s="87"/>
      <c r="B9" s="87"/>
      <c r="C9" s="87"/>
      <c r="D9" s="87"/>
      <c r="E9" s="90" t="s">
        <v>28</v>
      </c>
      <c r="F9" s="90"/>
      <c r="G9" s="111" t="s">
        <v>83</v>
      </c>
      <c r="H9" s="90"/>
      <c r="I9" s="86" t="s">
        <v>71</v>
      </c>
      <c r="J9" s="86"/>
      <c r="K9" s="86" t="s">
        <v>75</v>
      </c>
      <c r="L9" s="92"/>
      <c r="M9" s="105"/>
      <c r="N9" s="105"/>
      <c r="O9" s="85"/>
      <c r="P9" s="87"/>
    </row>
    <row r="10" spans="1:16" s="88" customFormat="1" ht="21" customHeight="1">
      <c r="A10" s="87"/>
      <c r="B10" s="73" t="s">
        <v>0</v>
      </c>
      <c r="C10" s="131"/>
      <c r="D10" s="131"/>
      <c r="E10" s="132" t="s">
        <v>29</v>
      </c>
      <c r="F10" s="85"/>
      <c r="G10" s="112" t="s">
        <v>84</v>
      </c>
      <c r="H10" s="85"/>
      <c r="I10" s="93" t="s">
        <v>152</v>
      </c>
      <c r="J10" s="108"/>
      <c r="K10" s="106" t="s">
        <v>76</v>
      </c>
      <c r="L10" s="92"/>
      <c r="M10" s="106" t="s">
        <v>73</v>
      </c>
      <c r="N10" s="105"/>
      <c r="O10" s="129" t="s">
        <v>30</v>
      </c>
      <c r="P10" s="87"/>
    </row>
    <row r="11" spans="1:16" ht="21" customHeight="1">
      <c r="A11" s="81" t="s">
        <v>160</v>
      </c>
      <c r="B11" s="81"/>
      <c r="D11" s="94"/>
      <c r="E11" s="95">
        <v>1000000</v>
      </c>
      <c r="F11" s="95"/>
      <c r="G11" s="95">
        <v>3962980</v>
      </c>
      <c r="H11" s="95"/>
      <c r="I11" s="95">
        <v>108959</v>
      </c>
      <c r="J11" s="95"/>
      <c r="K11" s="95">
        <v>100000</v>
      </c>
      <c r="L11" s="95"/>
      <c r="M11" s="95">
        <v>836313</v>
      </c>
      <c r="N11" s="95"/>
      <c r="O11" s="95">
        <f>SUM(E11:N11)</f>
        <v>6008252</v>
      </c>
    </row>
    <row r="12" spans="1:16" ht="21" customHeight="1">
      <c r="A12" s="94" t="s">
        <v>230</v>
      </c>
      <c r="D12" s="94"/>
      <c r="E12" s="114">
        <v>0</v>
      </c>
      <c r="F12" s="95"/>
      <c r="G12" s="114">
        <v>0</v>
      </c>
      <c r="H12" s="95"/>
      <c r="I12" s="114">
        <v>0</v>
      </c>
      <c r="J12" s="95"/>
      <c r="K12" s="114">
        <v>0</v>
      </c>
      <c r="L12" s="96"/>
      <c r="M12" s="114">
        <f>PL!J22</f>
        <v>21719</v>
      </c>
      <c r="N12" s="95"/>
      <c r="O12" s="114">
        <f>SUM(E12:N12)</f>
        <v>21719</v>
      </c>
    </row>
    <row r="13" spans="1:16" ht="21" customHeight="1">
      <c r="A13" s="94" t="s">
        <v>99</v>
      </c>
      <c r="D13" s="94"/>
      <c r="E13" s="115">
        <v>0</v>
      </c>
      <c r="F13" s="95"/>
      <c r="G13" s="115">
        <v>0</v>
      </c>
      <c r="H13" s="95"/>
      <c r="I13" s="115">
        <v>0</v>
      </c>
      <c r="J13" s="95"/>
      <c r="K13" s="115">
        <v>0</v>
      </c>
      <c r="L13" s="96"/>
      <c r="M13" s="115">
        <v>0</v>
      </c>
      <c r="N13" s="95"/>
      <c r="O13" s="115">
        <f>SUM(E13:N13)</f>
        <v>0</v>
      </c>
    </row>
    <row r="14" spans="1:16" ht="21" customHeight="1">
      <c r="A14" s="94" t="s">
        <v>98</v>
      </c>
      <c r="D14" s="94"/>
      <c r="E14" s="95">
        <f>SUM(E12:E13)</f>
        <v>0</v>
      </c>
      <c r="F14" s="95"/>
      <c r="G14" s="95">
        <f>SUM(G12:G13)</f>
        <v>0</v>
      </c>
      <c r="H14" s="95"/>
      <c r="I14" s="95">
        <f>SUM(I12:I13)</f>
        <v>0</v>
      </c>
      <c r="J14" s="95"/>
      <c r="K14" s="95">
        <f>SUM(K12:K13)</f>
        <v>0</v>
      </c>
      <c r="L14" s="96"/>
      <c r="M14" s="95">
        <f>SUM(M12:M13)</f>
        <v>21719</v>
      </c>
      <c r="N14" s="95"/>
      <c r="O14" s="95">
        <f>SUM(O12:O13)</f>
        <v>21719</v>
      </c>
    </row>
    <row r="15" spans="1:16" ht="21" customHeight="1" thickBot="1">
      <c r="A15" s="81" t="s">
        <v>187</v>
      </c>
      <c r="B15" s="81"/>
      <c r="D15" s="94"/>
      <c r="E15" s="97">
        <f>SUM(E11:E14)-E14</f>
        <v>1000000</v>
      </c>
      <c r="F15" s="95"/>
      <c r="G15" s="97">
        <f>SUM(G11:G14)-G14</f>
        <v>3962980</v>
      </c>
      <c r="H15" s="95"/>
      <c r="I15" s="97">
        <f>SUM(I11:I14)-I14</f>
        <v>108959</v>
      </c>
      <c r="J15" s="95"/>
      <c r="K15" s="97">
        <f>SUM(K11:K14)-K14</f>
        <v>100000</v>
      </c>
      <c r="L15" s="96"/>
      <c r="M15" s="97">
        <f>SUM(M11:M14)-M14</f>
        <v>858032</v>
      </c>
      <c r="N15" s="95"/>
      <c r="O15" s="97">
        <f>SUM(O11:O14)-O14</f>
        <v>6029971</v>
      </c>
    </row>
    <row r="16" spans="1:16" ht="21" customHeight="1" thickTop="1">
      <c r="A16" s="81"/>
      <c r="B16" s="81"/>
      <c r="D16" s="94"/>
      <c r="E16" s="95"/>
      <c r="F16" s="95"/>
      <c r="G16" s="95"/>
      <c r="H16" s="95"/>
      <c r="I16" s="94"/>
      <c r="J16" s="95"/>
      <c r="K16" s="95"/>
      <c r="L16" s="96"/>
      <c r="M16" s="95"/>
      <c r="N16" s="95"/>
      <c r="O16" s="95"/>
    </row>
    <row r="17" spans="1:15" ht="21" customHeight="1">
      <c r="A17" s="81" t="s">
        <v>184</v>
      </c>
      <c r="B17" s="81"/>
      <c r="D17" s="94"/>
      <c r="E17" s="95">
        <v>1000000</v>
      </c>
      <c r="F17" s="95"/>
      <c r="G17" s="95">
        <v>3962980</v>
      </c>
      <c r="H17" s="95"/>
      <c r="I17" s="95">
        <v>108959</v>
      </c>
      <c r="J17" s="95"/>
      <c r="K17" s="95">
        <v>100000</v>
      </c>
      <c r="L17" s="95"/>
      <c r="M17" s="95">
        <v>1919614</v>
      </c>
      <c r="N17" s="95"/>
      <c r="O17" s="95">
        <f>SUM(E17:N17)</f>
        <v>7091553</v>
      </c>
    </row>
    <row r="18" spans="1:15" ht="21" customHeight="1">
      <c r="A18" s="94" t="s">
        <v>235</v>
      </c>
      <c r="D18" s="94"/>
      <c r="E18" s="114">
        <v>0</v>
      </c>
      <c r="F18" s="95"/>
      <c r="G18" s="114">
        <v>0</v>
      </c>
      <c r="H18" s="95"/>
      <c r="I18" s="114">
        <v>0</v>
      </c>
      <c r="J18" s="95"/>
      <c r="K18" s="114">
        <v>0</v>
      </c>
      <c r="L18" s="96"/>
      <c r="M18" s="114">
        <f>PL!H22</f>
        <v>-1752</v>
      </c>
      <c r="N18" s="95"/>
      <c r="O18" s="114">
        <f>SUM(E18:N18)</f>
        <v>-1752</v>
      </c>
    </row>
    <row r="19" spans="1:15" ht="21" customHeight="1">
      <c r="A19" s="94" t="s">
        <v>99</v>
      </c>
      <c r="D19" s="94"/>
      <c r="E19" s="115">
        <v>0</v>
      </c>
      <c r="F19" s="95"/>
      <c r="G19" s="115">
        <v>0</v>
      </c>
      <c r="H19" s="95"/>
      <c r="I19" s="115">
        <v>0</v>
      </c>
      <c r="J19" s="95"/>
      <c r="K19" s="115">
        <v>0</v>
      </c>
      <c r="L19" s="96"/>
      <c r="M19" s="115">
        <v>0</v>
      </c>
      <c r="N19" s="95"/>
      <c r="O19" s="115">
        <f>SUM(E19:N19)</f>
        <v>0</v>
      </c>
    </row>
    <row r="20" spans="1:15" ht="21" customHeight="1">
      <c r="A20" s="94" t="s">
        <v>98</v>
      </c>
      <c r="D20" s="94"/>
      <c r="E20" s="95">
        <f>SUM(E18:E19)</f>
        <v>0</v>
      </c>
      <c r="F20" s="95"/>
      <c r="G20" s="95">
        <f>SUM(G18:G19)</f>
        <v>0</v>
      </c>
      <c r="H20" s="95"/>
      <c r="I20" s="95">
        <f>SUM(I18:I19)</f>
        <v>0</v>
      </c>
      <c r="J20" s="95"/>
      <c r="K20" s="95">
        <f>SUM(K18:K19)</f>
        <v>0</v>
      </c>
      <c r="L20" s="96"/>
      <c r="M20" s="95">
        <f>SUM(M18:M19)</f>
        <v>-1752</v>
      </c>
      <c r="N20" s="95"/>
      <c r="O20" s="95">
        <f>SUM(O18:O19)</f>
        <v>-1752</v>
      </c>
    </row>
    <row r="21" spans="1:15" ht="21" customHeight="1">
      <c r="A21" s="94" t="s">
        <v>199</v>
      </c>
      <c r="B21" s="15">
        <v>26</v>
      </c>
      <c r="D21" s="94"/>
      <c r="E21" s="95">
        <v>0</v>
      </c>
      <c r="F21" s="95"/>
      <c r="G21" s="95">
        <v>0</v>
      </c>
      <c r="H21" s="95"/>
      <c r="I21" s="95">
        <v>0</v>
      </c>
      <c r="J21" s="95"/>
      <c r="K21" s="95">
        <v>0</v>
      </c>
      <c r="L21" s="96"/>
      <c r="M21" s="95">
        <v>-1200000</v>
      </c>
      <c r="N21" s="95"/>
      <c r="O21" s="95">
        <f>SUM(E21:N21)</f>
        <v>-1200000</v>
      </c>
    </row>
    <row r="22" spans="1:15" ht="21" customHeight="1" thickBot="1">
      <c r="A22" s="81" t="s">
        <v>188</v>
      </c>
      <c r="B22" s="81"/>
      <c r="D22" s="94"/>
      <c r="E22" s="97">
        <f>SUM(E17:E21)-E20</f>
        <v>1000000</v>
      </c>
      <c r="F22" s="95"/>
      <c r="G22" s="97">
        <f>SUM(G17:G21)-G20</f>
        <v>3962980</v>
      </c>
      <c r="H22" s="95"/>
      <c r="I22" s="97">
        <f>SUM(I17:I21)-I20</f>
        <v>108959</v>
      </c>
      <c r="J22" s="95"/>
      <c r="K22" s="97">
        <f>SUM(K17:K21)-K20</f>
        <v>100000</v>
      </c>
      <c r="L22" s="96"/>
      <c r="M22" s="97">
        <f>SUM(M17:M21)-M20</f>
        <v>717862</v>
      </c>
      <c r="N22" s="95"/>
      <c r="O22" s="97">
        <f>SUM(O17:O21)-O20</f>
        <v>5889801</v>
      </c>
    </row>
    <row r="23" spans="1:15" ht="21" customHeight="1" thickTop="1">
      <c r="D23" s="96"/>
      <c r="E23" s="96"/>
      <c r="F23" s="96"/>
      <c r="G23" s="96"/>
      <c r="H23" s="96"/>
      <c r="I23" s="98"/>
      <c r="J23" s="98"/>
      <c r="K23" s="98"/>
      <c r="L23" s="98"/>
      <c r="M23" s="98"/>
      <c r="N23" s="98"/>
      <c r="O23" s="98"/>
    </row>
    <row r="24" spans="1:15" ht="21" customHeight="1">
      <c r="A24" s="6" t="s">
        <v>9</v>
      </c>
      <c r="B24" s="6"/>
      <c r="D24" s="96"/>
      <c r="E24" s="96"/>
      <c r="F24" s="96"/>
      <c r="G24" s="96"/>
      <c r="H24" s="96"/>
      <c r="I24" s="98"/>
      <c r="J24" s="98"/>
      <c r="K24" s="98"/>
      <c r="L24" s="98"/>
      <c r="M24" s="98"/>
      <c r="N24" s="98"/>
      <c r="O24" s="98"/>
    </row>
  </sheetData>
  <mergeCells count="4">
    <mergeCell ref="A3:O3"/>
    <mergeCell ref="A4:O4"/>
    <mergeCell ref="E6:O6"/>
    <mergeCell ref="K7:M7"/>
  </mergeCells>
  <pageMargins left="0.78740157480314965" right="0.39370078740157483" top="0.74803149606299213" bottom="0.27559055118110237" header="0.15748031496062992" footer="0.19685039370078741"/>
  <pageSetup paperSize="9" scale="85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F72EE7E379F3D4298B9BCB8E30225F3" ma:contentTypeVersion="9" ma:contentTypeDescription="Create a new document." ma:contentTypeScope="" ma:versionID="50d732e39f344268aa9a62108b418552">
  <xsd:schema xmlns:xsd="http://www.w3.org/2001/XMLSchema" xmlns:xs="http://www.w3.org/2001/XMLSchema" xmlns:p="http://schemas.microsoft.com/office/2006/metadata/properties" xmlns:ns2="d09e28e3-377a-4f41-8ba9-eeb3b5fb149b" targetNamespace="http://schemas.microsoft.com/office/2006/metadata/properties" ma:root="true" ma:fieldsID="2c58347f85411830fd124d59038b06d5" ns2:_="">
    <xsd:import namespace="d09e28e3-377a-4f41-8ba9-eeb3b5fb149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9e28e3-377a-4f41-8ba9-eeb3b5fb149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5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6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E854CC73-EB00-42BC-8AD6-13FD6C57BABE}">
  <ds:schemaRefs>
    <ds:schemaRef ds:uri="http://schemas.microsoft.com/office/2006/documentManagement/types"/>
    <ds:schemaRef ds:uri="d09e28e3-377a-4f41-8ba9-eeb3b5fb149b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D8329313-8785-4115-8438-F1FC658EF11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09e28e3-377a-4f41-8ba9-eeb3b5fb149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2CD13A9-5DFF-4211-976B-C790A33F158D}">
  <ds:schemaRefs>
    <ds:schemaRef ds:uri="http://schemas.microsoft.com/sharepoint/v3/contenttype/forms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ZMExtensions</vt:lpwstr>
  </property>
  <property fmtid="{D5CDD505-2E9C-101B-9397-08002B2CF9AE}" pid="3" name="SizeBefore">
    <vt:lpwstr>51275</vt:lpwstr>
  </property>
  <property fmtid="{D5CDD505-2E9C-101B-9397-08002B2CF9AE}" pid="4" name="OptimizationTime">
    <vt:lpwstr>20200508_1343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consolidated</vt:lpstr>
      <vt:lpstr>company</vt:lpstr>
      <vt:lpstr>BS!Print_Area</vt:lpstr>
      <vt:lpstr>company!Print_Area</vt:lpstr>
      <vt:lpstr>consolidated!Print_Area</vt:lpstr>
      <vt:lpstr>PL!Print_Area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Danita Sirabowornkit</cp:lastModifiedBy>
  <cp:lastPrinted>2020-05-08T04:24:45Z</cp:lastPrinted>
  <dcterms:created xsi:type="dcterms:W3CDTF">2011-12-19T06:33:27Z</dcterms:created>
  <dcterms:modified xsi:type="dcterms:W3CDTF">2020-05-08T04:24:47Z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0x0101007F72EE7E379F3D4298B9BCB8E30225F3</vt:lpwstr>
  </property>
</Properties>
</file>