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Carabao Group\2020\Q1'2020\CBG\"/>
    </mc:Choice>
  </mc:AlternateContent>
  <xr:revisionPtr revIDLastSave="0" documentId="13_ncr:1_{8CA3FB91-2736-4AFC-81B8-D847B8E2541F}" xr6:coauthVersionLast="44" xr6:coauthVersionMax="44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000000" sheetId="1" state="veryHidden" r:id="rId1"/>
    <sheet name="pldt" sheetId="2" state="veryHidden" r:id="rId2"/>
    <sheet name="BS" sheetId="19" r:id="rId3"/>
    <sheet name="PL" sheetId="23" r:id="rId4"/>
    <sheet name="Consolidated" sheetId="20" r:id="rId5"/>
    <sheet name="Company" sheetId="22" r:id="rId6"/>
    <sheet name="000" sheetId="4" state="veryHidden" r:id="rId7"/>
    <sheet name="BMV" sheetId="18" state="veryHidden" r:id="rId8"/>
  </sheets>
  <definedNames>
    <definedName name="_xlnm.Print_Area" localSheetId="2">BS!$A$1:$J$109</definedName>
    <definedName name="_xlnm.Print_Area" localSheetId="5">Company!$A$1:$O$27</definedName>
    <definedName name="_xlnm.Print_Area" localSheetId="4">Consolidated!$A$1:$Y$33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4" i="20" l="1"/>
  <c r="H49" i="19" l="1"/>
  <c r="D49" i="19"/>
  <c r="U22" i="20" l="1"/>
  <c r="D11" i="23"/>
  <c r="O22" i="22"/>
  <c r="O18" i="22"/>
  <c r="Y22" i="20"/>
  <c r="U16" i="20"/>
  <c r="Y16" i="20" s="1"/>
  <c r="J17" i="23"/>
  <c r="H17" i="23"/>
  <c r="F17" i="23"/>
  <c r="D17" i="23"/>
  <c r="J11" i="23"/>
  <c r="J18" i="23" s="1"/>
  <c r="J20" i="23" s="1"/>
  <c r="H11" i="23"/>
  <c r="F11" i="23"/>
  <c r="F18" i="23" s="1"/>
  <c r="F20" i="23" s="1"/>
  <c r="J57" i="19"/>
  <c r="H57" i="19"/>
  <c r="F57" i="19"/>
  <c r="D57" i="19"/>
  <c r="J19" i="19"/>
  <c r="H19" i="19"/>
  <c r="F19" i="19"/>
  <c r="D19" i="19"/>
  <c r="W19" i="20"/>
  <c r="W20" i="20"/>
  <c r="W23" i="20"/>
  <c r="D30" i="19"/>
  <c r="F140" i="23"/>
  <c r="J140" i="23"/>
  <c r="H140" i="23"/>
  <c r="D140" i="23"/>
  <c r="J131" i="23"/>
  <c r="H131" i="23"/>
  <c r="D131" i="23"/>
  <c r="F131" i="23"/>
  <c r="E19" i="20"/>
  <c r="E20" i="20"/>
  <c r="F94" i="19"/>
  <c r="F66" i="19"/>
  <c r="H66" i="19"/>
  <c r="J66" i="19"/>
  <c r="J67" i="19" s="1"/>
  <c r="F30" i="19"/>
  <c r="H30" i="19"/>
  <c r="J30" i="19"/>
  <c r="J31" i="19" s="1"/>
  <c r="U24" i="20"/>
  <c r="Y24" i="20" s="1"/>
  <c r="D54" i="23" s="1"/>
  <c r="D55" i="23" s="1"/>
  <c r="E15" i="22"/>
  <c r="E16" i="22" s="1"/>
  <c r="J97" i="19"/>
  <c r="J96" i="19"/>
  <c r="J92" i="19"/>
  <c r="F100" i="19"/>
  <c r="F98" i="19"/>
  <c r="F97" i="19"/>
  <c r="F96" i="19"/>
  <c r="F92" i="19"/>
  <c r="F90" i="19"/>
  <c r="I21" i="22"/>
  <c r="I23" i="22" s="1"/>
  <c r="H92" i="19"/>
  <c r="I15" i="22"/>
  <c r="I16" i="22" s="1"/>
  <c r="K15" i="22"/>
  <c r="K16" i="22"/>
  <c r="K21" i="22"/>
  <c r="K23" i="22" s="1"/>
  <c r="H96" i="19" s="1"/>
  <c r="M25" i="20"/>
  <c r="M19" i="20"/>
  <c r="M20" i="20" s="1"/>
  <c r="K25" i="20"/>
  <c r="I25" i="20"/>
  <c r="K19" i="20"/>
  <c r="K20" i="20" s="1"/>
  <c r="I19" i="20"/>
  <c r="I20" i="20"/>
  <c r="F89" i="19"/>
  <c r="F88" i="19"/>
  <c r="J89" i="19"/>
  <c r="J88" i="19"/>
  <c r="G15" i="22"/>
  <c r="G16" i="22" s="1"/>
  <c r="M14" i="22"/>
  <c r="O14" i="22" s="1"/>
  <c r="O12" i="22"/>
  <c r="S19" i="20"/>
  <c r="S20" i="20" s="1"/>
  <c r="O19" i="20"/>
  <c r="O20" i="20"/>
  <c r="G19" i="20"/>
  <c r="G20" i="20" s="1"/>
  <c r="U18" i="20"/>
  <c r="Y18" i="20" s="1"/>
  <c r="J55" i="23"/>
  <c r="F55" i="23"/>
  <c r="D66" i="19"/>
  <c r="S25" i="20"/>
  <c r="S29" i="20" s="1"/>
  <c r="D98" i="19"/>
  <c r="I55" i="23"/>
  <c r="H55" i="23"/>
  <c r="O20" i="22"/>
  <c r="E21" i="22"/>
  <c r="E23" i="22" s="1"/>
  <c r="H88" i="19" s="1"/>
  <c r="G21" i="22"/>
  <c r="G23" i="22" s="1"/>
  <c r="H89" i="19"/>
  <c r="E25" i="20"/>
  <c r="G25" i="20"/>
  <c r="O25" i="20"/>
  <c r="J76" i="23" l="1"/>
  <c r="J93" i="23" s="1"/>
  <c r="J104" i="23" s="1"/>
  <c r="J108" i="23" s="1"/>
  <c r="J142" i="23" s="1"/>
  <c r="J145" i="23" s="1"/>
  <c r="J22" i="23"/>
  <c r="F22" i="23"/>
  <c r="F76" i="23"/>
  <c r="F93" i="23" s="1"/>
  <c r="F104" i="23" s="1"/>
  <c r="F108" i="23" s="1"/>
  <c r="F142" i="23" s="1"/>
  <c r="F145" i="23" s="1"/>
  <c r="O26" i="20"/>
  <c r="G26" i="20"/>
  <c r="E26" i="20"/>
  <c r="I26" i="20"/>
  <c r="K26" i="20"/>
  <c r="M26" i="20"/>
  <c r="H67" i="19"/>
  <c r="F67" i="19"/>
  <c r="D31" i="19"/>
  <c r="H31" i="19"/>
  <c r="F31" i="19"/>
  <c r="J99" i="19"/>
  <c r="J101" i="19" s="1"/>
  <c r="J102" i="19" s="1"/>
  <c r="J103" i="19" s="1"/>
  <c r="W25" i="20"/>
  <c r="D61" i="23" s="1"/>
  <c r="D67" i="19"/>
  <c r="F99" i="19"/>
  <c r="F101" i="19" s="1"/>
  <c r="D18" i="23"/>
  <c r="D20" i="23" s="1"/>
  <c r="H18" i="23"/>
  <c r="H20" i="23" s="1"/>
  <c r="F102" i="19" l="1"/>
  <c r="D76" i="23"/>
  <c r="D93" i="23" s="1"/>
  <c r="D104" i="23" s="1"/>
  <c r="D108" i="23" s="1"/>
  <c r="D142" i="23" s="1"/>
  <c r="D145" i="23" s="1"/>
  <c r="F48" i="23"/>
  <c r="F57" i="23" s="1"/>
  <c r="F62" i="23" s="1"/>
  <c r="F60" i="23" s="1"/>
  <c r="F27" i="23"/>
  <c r="F25" i="23" s="1"/>
  <c r="F31" i="23" s="1"/>
  <c r="M13" i="22"/>
  <c r="J48" i="23"/>
  <c r="J57" i="23" s="1"/>
  <c r="J60" i="23" s="1"/>
  <c r="J25" i="23"/>
  <c r="J31" i="23" s="1"/>
  <c r="H22" i="23"/>
  <c r="H25" i="23" s="1"/>
  <c r="H31" i="23" s="1"/>
  <c r="H76" i="23"/>
  <c r="H93" i="23" s="1"/>
  <c r="H104" i="23" s="1"/>
  <c r="H108" i="23" s="1"/>
  <c r="H142" i="23" s="1"/>
  <c r="H145" i="23" s="1"/>
  <c r="M28" i="20"/>
  <c r="M29" i="20" s="1"/>
  <c r="D94" i="19" s="1"/>
  <c r="K28" i="20"/>
  <c r="K29" i="20" s="1"/>
  <c r="D92" i="19" s="1"/>
  <c r="I28" i="20"/>
  <c r="I29" i="20" s="1"/>
  <c r="D90" i="19" s="1"/>
  <c r="U26" i="20"/>
  <c r="Y26" i="20" s="1"/>
  <c r="E28" i="20"/>
  <c r="G28" i="20"/>
  <c r="G29" i="20" s="1"/>
  <c r="D89" i="19" s="1"/>
  <c r="O28" i="20"/>
  <c r="O29" i="20" s="1"/>
  <c r="D96" i="19" s="1"/>
  <c r="W29" i="20"/>
  <c r="D100" i="19" s="1"/>
  <c r="D22" i="23"/>
  <c r="D27" i="23" s="1"/>
  <c r="D25" i="23" s="1"/>
  <c r="D31" i="23" s="1"/>
  <c r="F103" i="19"/>
  <c r="H48" i="23"/>
  <c r="H57" i="23" s="1"/>
  <c r="H60" i="23" s="1"/>
  <c r="D48" i="23" l="1"/>
  <c r="D57" i="23" s="1"/>
  <c r="D62" i="23" s="1"/>
  <c r="D60" i="23" s="1"/>
  <c r="O13" i="22"/>
  <c r="O15" i="22" s="1"/>
  <c r="O16" i="22" s="1"/>
  <c r="M15" i="22"/>
  <c r="M16" i="22" s="1"/>
  <c r="Q17" i="20"/>
  <c r="M19" i="22"/>
  <c r="M21" i="22" s="1"/>
  <c r="M23" i="22" s="1"/>
  <c r="U28" i="20"/>
  <c r="Y28" i="20" s="1"/>
  <c r="E29" i="20"/>
  <c r="D88" i="19" s="1"/>
  <c r="Q23" i="20"/>
  <c r="O19" i="22" l="1"/>
  <c r="O21" i="22" s="1"/>
  <c r="O23" i="22" s="1"/>
  <c r="Q19" i="20"/>
  <c r="Q20" i="20" s="1"/>
  <c r="U17" i="20"/>
  <c r="H97" i="19"/>
  <c r="H99" i="19" s="1"/>
  <c r="H101" i="19" s="1"/>
  <c r="H102" i="19" s="1"/>
  <c r="H103" i="19" s="1"/>
  <c r="U23" i="20"/>
  <c r="Q25" i="20"/>
  <c r="Q29" i="20" s="1"/>
  <c r="Y17" i="20" l="1"/>
  <c r="Y19" i="20" s="1"/>
  <c r="Y20" i="20" s="1"/>
  <c r="U19" i="20"/>
  <c r="U20" i="20" s="1"/>
  <c r="U25" i="20"/>
  <c r="U29" i="20" s="1"/>
  <c r="D97" i="19"/>
  <c r="D99" i="19" s="1"/>
  <c r="D101" i="19" s="1"/>
  <c r="D102" i="19" s="1"/>
  <c r="D103" i="19" s="1"/>
  <c r="Y23" i="20"/>
  <c r="Y25" i="20" l="1"/>
  <c r="Y29" i="20" s="1"/>
</calcChain>
</file>

<file path=xl/sharedStrings.xml><?xml version="1.0" encoding="utf-8"?>
<sst xmlns="http://schemas.openxmlformats.org/spreadsheetml/2006/main" count="368" uniqueCount="246">
  <si>
    <t>Carabao Group Public Company Limited and its subsidiaries</t>
  </si>
  <si>
    <t xml:space="preserve">Statement of financial position </t>
  </si>
  <si>
    <t>As at 31 March 2020</t>
  </si>
  <si>
    <t>(Unit: Thousand Baht)</t>
  </si>
  <si>
    <t>Consolidated financial statements</t>
  </si>
  <si>
    <t>Separate financial statements</t>
  </si>
  <si>
    <t xml:space="preserve">31 March </t>
  </si>
  <si>
    <t xml:space="preserve">31 December 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</si>
  <si>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</si>
  <si>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</si>
  <si>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</si>
  <si>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</si>
  <si>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</si>
  <si>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</si>
  <si>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</si>
  <si>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</si>
  <si>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3, 5</t>
  </si>
  <si>
    <t>Short-term loans to related parties</t>
  </si>
  <si>
    <t>Dividend receivable from related parties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</si>
  <si>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</si>
  <si>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</si>
  <si>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</si>
  <si>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</si>
  <si>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</si>
  <si>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Investments in subsidiaries</t>
  </si>
  <si>
    <t xml:space="preserve">Investment properties </t>
  </si>
  <si>
    <t xml:space="preserve">Property, plant and equipment </t>
  </si>
  <si>
    <t>Right-of-use assets</t>
  </si>
  <si>
    <t>Goodwill</t>
  </si>
  <si>
    <t xml:space="preserve">Intangible assets </t>
  </si>
  <si>
    <t>Deferred tax assets</t>
  </si>
  <si>
    <t>Other long-term receivable - related party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</si>
  <si>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</si>
  <si>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</si>
  <si>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</si>
  <si>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</si>
  <si>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</si>
  <si>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</si>
  <si>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</si>
  <si>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</si>
  <si>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</si>
  <si>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3, 16</t>
  </si>
  <si>
    <t xml:space="preserve">Current portion of long-term loans from </t>
  </si>
  <si>
    <t xml:space="preserve">   financial institutions</t>
  </si>
  <si>
    <t>Current portion of long-term lease liabilities</t>
  </si>
  <si>
    <t>Current portion of debentures</t>
  </si>
  <si>
    <t>Income tax payable</t>
  </si>
  <si>
    <t>Dividend payable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</si>
  <si>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</si>
  <si>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</si>
  <si>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</si>
  <si>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</si>
  <si>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</si>
  <si>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Long-term lease liabilities, net of current portion</t>
  </si>
  <si>
    <t>Debentures, net of current portion</t>
  </si>
  <si>
    <t>Provision for long-term employee benefits</t>
  </si>
  <si>
    <t>Deferred tax liabilities</t>
  </si>
  <si>
    <t xml:space="preserve">Deposits received for rental 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</si>
  <si>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</si>
  <si>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</si>
  <si>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</si>
  <si>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</si>
  <si>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</si>
  <si>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</si>
  <si>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1,000,000,000 ordinary shares of Baht 1 each </t>
  </si>
  <si>
    <t xml:space="preserve">   Issued and fully paid up</t>
  </si>
  <si>
    <t>Share premium</t>
  </si>
  <si>
    <t>Surplus on business combination under common control</t>
  </si>
  <si>
    <t>Surplus on changes in percentage of shareholding</t>
  </si>
  <si>
    <t xml:space="preserve">   in local subsidiary</t>
  </si>
  <si>
    <t>Deficit on changes in percentage of shareholding</t>
  </si>
  <si>
    <t xml:space="preserve">   in overseas subsidiary</t>
  </si>
  <si>
    <t xml:space="preserve">Retained earnings 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</si>
  <si>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</si>
  <si>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</si>
  <si>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</si>
  <si>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</si>
  <si>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</si>
  <si>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</si>
  <si>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</si>
  <si>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</si>
  <si>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</si>
  <si>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income</t>
  </si>
  <si>
    <t>For the three-month period ended 31 March 2020</t>
  </si>
  <si>
    <t>(Unit: Thousand Baht except earnings per share expressed in Baht)</t>
  </si>
  <si>
    <t xml:space="preserve">Consolidated financial statements </t>
  </si>
  <si>
    <t>Revenues</t>
  </si>
  <si>
    <t>Revenues from contracts with customers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</si>
  <si>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</si>
  <si>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</si>
  <si>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</si>
  <si>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</si>
  <si>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</si>
  <si>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</si>
  <si>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Other expenses</t>
  </si>
  <si>
    <t>Total expenses</t>
  </si>
  <si>
    <t>Finance cost</t>
  </si>
  <si>
    <t>Profit for the period</t>
  </si>
  <si>
    <t>Equity holders of the Company</t>
  </si>
  <si>
    <t>Non-controlling interest of the subsidiaries</t>
  </si>
  <si>
    <t xml:space="preserve">   Weighted average number of ordinary shares </t>
  </si>
  <si>
    <t xml:space="preserve">      (Thousand shares)</t>
  </si>
  <si>
    <t xml:space="preserve">Statement of comprehensive income 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</si>
  <si>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</si>
  <si>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</si>
  <si>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</si>
  <si>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</si>
  <si>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currencies</t>
  </si>
  <si>
    <t>Other comprehensive income for the period</t>
  </si>
  <si>
    <t>Total comprehensive income for the period</t>
  </si>
  <si>
    <t>Statement of cash flows</t>
  </si>
  <si>
    <t>Cash flows from operating activities</t>
  </si>
  <si>
    <t xml:space="preserve">   net cash provided by (paid from) operating activities</t>
  </si>
  <si>
    <t xml:space="preserve">      Depreciation and amortisation</t>
  </si>
  <si>
    <t xml:space="preserve">      Allowance for doubful accounts (reversal)</t>
  </si>
  <si>
    <t xml:space="preserve">      Provision for long-term employee benefits</t>
  </si>
  <si>
    <t xml:space="preserve">      Realised and unrealised loss (gain) on exchange</t>
  </si>
  <si>
    <t xml:space="preserve">      Interest income</t>
  </si>
  <si>
    <t xml:space="preserve">      Interest expenses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</si>
  <si>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</si>
  <si>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</si>
  <si>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</si>
  <si>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</si>
  <si>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</si>
  <si>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</si>
  <si>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</si>
  <si>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</si>
  <si>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</si>
  <si>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long-term employee benefits</t>
  </si>
  <si>
    <t>Cash received from interest income</t>
  </si>
  <si>
    <t>Interest paid</t>
  </si>
  <si>
    <t>Cash paid for corporate income tax</t>
  </si>
  <si>
    <t>Statement of cash flows (continued)</t>
  </si>
  <si>
    <t>Cash flows from investing activities</t>
  </si>
  <si>
    <t xml:space="preserve">   to related parties</t>
  </si>
  <si>
    <t>Increase in investments in subsidiaries</t>
  </si>
  <si>
    <t>Cash flows from financing activities</t>
  </si>
  <si>
    <t>Increase in short-term loans from financial institutions</t>
  </si>
  <si>
    <t xml:space="preserve">Cash paid for repayment of short-term loans </t>
  </si>
  <si>
    <t xml:space="preserve">   from financial institutions</t>
  </si>
  <si>
    <t>Increase in long-term loans from financial institutions</t>
  </si>
  <si>
    <t xml:space="preserve">Cash paid for repayment of long-term loans </t>
  </si>
  <si>
    <t>Cash paid for lease liabilities</t>
  </si>
  <si>
    <t>Dividend paid</t>
  </si>
  <si>
    <t>Net cash from (used in) financing activities</t>
  </si>
  <si>
    <t>Increase (decrease) in translation adjustments</t>
  </si>
  <si>
    <t>Cash and cash equivalents at beginning of period</t>
  </si>
  <si>
    <t>Effect of change in foreign exchage rate on cash at banks</t>
  </si>
  <si>
    <t>Cash and cash equivalents at end of period</t>
  </si>
  <si>
    <t>Supplemental disclosures of cash flows information</t>
  </si>
  <si>
    <t xml:space="preserve">Non-cash related transactions </t>
  </si>
  <si>
    <t xml:space="preserve">   Dividend payable</t>
  </si>
  <si>
    <t xml:space="preserve">   Decrease in payable for purchasing of plant </t>
  </si>
  <si>
    <t xml:space="preserve">      and equipment </t>
  </si>
  <si>
    <t xml:space="preserve">   Increase (decrease) in payable for purchasing of </t>
  </si>
  <si>
    <t xml:space="preserve">      intangible assets</t>
  </si>
  <si>
    <t xml:space="preserve">   Increase (decrease) in retention payable</t>
  </si>
  <si>
    <t xml:space="preserve">   Transfer property, plant and equipment to</t>
  </si>
  <si>
    <t xml:space="preserve">      investment properties </t>
  </si>
  <si>
    <t xml:space="preserve">The accompanying notes are an integral part of the financial statements. </t>
  </si>
  <si>
    <t xml:space="preserve">Statement of changes in shareholders' equity </t>
  </si>
  <si>
    <t xml:space="preserve">Other components </t>
  </si>
  <si>
    <t xml:space="preserve">of equity </t>
  </si>
  <si>
    <t>Exchange</t>
  </si>
  <si>
    <t>Surplus on</t>
  </si>
  <si>
    <t xml:space="preserve">Surplus on </t>
  </si>
  <si>
    <t xml:space="preserve">Deficit on </t>
  </si>
  <si>
    <t>differences on</t>
  </si>
  <si>
    <t xml:space="preserve"> business </t>
  </si>
  <si>
    <t xml:space="preserve">changes in </t>
  </si>
  <si>
    <t xml:space="preserve">translation of </t>
  </si>
  <si>
    <t>Total equity</t>
  </si>
  <si>
    <t>Equity attributable</t>
  </si>
  <si>
    <t>Issued and</t>
  </si>
  <si>
    <t xml:space="preserve">combination </t>
  </si>
  <si>
    <t>percentage of</t>
  </si>
  <si>
    <t>Appropriated</t>
  </si>
  <si>
    <t>financial</t>
  </si>
  <si>
    <t>attributable to</t>
  </si>
  <si>
    <t xml:space="preserve"> to non-controlling</t>
  </si>
  <si>
    <t>Total</t>
  </si>
  <si>
    <t xml:space="preserve">under </t>
  </si>
  <si>
    <t>shareholding in</t>
  </si>
  <si>
    <t>- statutory</t>
  </si>
  <si>
    <t>statements in</t>
  </si>
  <si>
    <t>owners of</t>
  </si>
  <si>
    <t xml:space="preserve"> interests of</t>
  </si>
  <si>
    <t>shareholders'</t>
  </si>
  <si>
    <t>share capital</t>
  </si>
  <si>
    <t>common control</t>
  </si>
  <si>
    <t>local subsidiary</t>
  </si>
  <si>
    <t>overseas subsidiary</t>
  </si>
  <si>
    <t>reserve</t>
  </si>
  <si>
    <t>Unappropriated</t>
  </si>
  <si>
    <t>foreign currencies</t>
  </si>
  <si>
    <t>the Company</t>
  </si>
  <si>
    <t>the subsidiaries</t>
  </si>
  <si>
    <t>equity</t>
  </si>
  <si>
    <t>Balance as at 1 January 2019</t>
  </si>
  <si>
    <t>Balance as at 31 March 2019</t>
  </si>
  <si>
    <t>Balance as at 1 January 2020</t>
  </si>
  <si>
    <t>Increase in non-controlling interests of subsidiaries</t>
  </si>
  <si>
    <t xml:space="preserve">   from joint investments</t>
  </si>
  <si>
    <t>Balance as at 31 March 2020</t>
  </si>
  <si>
    <t>Statement of changes in shareholders' equity (continued)</t>
  </si>
  <si>
    <t xml:space="preserve">shareholding </t>
  </si>
  <si>
    <t>Appropriated -</t>
  </si>
  <si>
    <t>in local subsidiary</t>
  </si>
  <si>
    <t>statutory reserve</t>
  </si>
  <si>
    <t xml:space="preserve">Profit before finance cost and income tax </t>
  </si>
  <si>
    <t xml:space="preserve">Income tax </t>
  </si>
  <si>
    <t xml:space="preserve">Profit (loss) before income tax </t>
  </si>
  <si>
    <t>Profit (loss) for the period</t>
  </si>
  <si>
    <t xml:space="preserve">   Profit (loss) attributable to equity holders of the Company</t>
  </si>
  <si>
    <t>Net increase (decrease) in cash and cash equivalents</t>
  </si>
  <si>
    <t>9.2.2</t>
  </si>
  <si>
    <t>Profit (loss) before tax</t>
  </si>
  <si>
    <t>Earnings (loss) per share</t>
  </si>
  <si>
    <t>Basic earnings (loss) per share</t>
  </si>
  <si>
    <t>Loss for the period</t>
  </si>
  <si>
    <t xml:space="preserve">      Gain on sales of investments in trading securities</t>
  </si>
  <si>
    <t xml:space="preserve">      Gain on changes in value of investments in </t>
  </si>
  <si>
    <t xml:space="preserve">         trading securities</t>
  </si>
  <si>
    <t>Increase in investments in trading securities</t>
  </si>
  <si>
    <t xml:space="preserve">   Increase in non-controlling interests of subsidiaries</t>
  </si>
  <si>
    <t xml:space="preserve">      from joint investment</t>
  </si>
  <si>
    <t xml:space="preserve">         (reversal)</t>
  </si>
  <si>
    <t xml:space="preserve">   Right-of-use assets increase from lease agreements</t>
  </si>
  <si>
    <t xml:space="preserve">Adjustments to reconcile profit (loss) before tax to </t>
  </si>
  <si>
    <t xml:space="preserve">Profit (loss) from operating activities before  </t>
  </si>
  <si>
    <t xml:space="preserve">   Other non-current liabilities</t>
  </si>
  <si>
    <t>Profit or loss attributable to</t>
  </si>
  <si>
    <t>Total comprehensive income attributable to</t>
  </si>
  <si>
    <t xml:space="preserve"> paid-up</t>
  </si>
  <si>
    <t xml:space="preserve">      Reduction of inventories to net realisable value </t>
  </si>
  <si>
    <t xml:space="preserve">      Amortisation of transaction cost for debenture issuance</t>
  </si>
  <si>
    <t>Cash from (used in) operating activities</t>
  </si>
  <si>
    <t>Net cash from (used in) operating activities</t>
  </si>
  <si>
    <t>Cash received from sales of investments in trading securities</t>
  </si>
  <si>
    <t>Increase in short-term loans to related parties</t>
  </si>
  <si>
    <t>Cash received from repayment of short-term loans</t>
  </si>
  <si>
    <t>Proceeds from disposals of equipment</t>
  </si>
  <si>
    <t>Cash paid for acquisitions of property, plant and equipment</t>
  </si>
  <si>
    <t>Cash paid for acquisitions of intangible assets</t>
  </si>
  <si>
    <t>Net cash from (used in) investing activities</t>
  </si>
  <si>
    <t xml:space="preserve">      Loss (gain) on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</si>
</sst>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_ ;[Red]\-#,##0\ "/>
    <numFmt numFmtId="170" formatCode="#,##0.0_);\(#,##0.0\)"/>
    <numFmt numFmtId="171" formatCode="#,##0;\(#,##0\);&quot;- &quot;;@"/>
    <numFmt numFmtId="172" formatCode="_-* #,##0.00_-;\-* #,##0.00_-;_-* &quot;-&quot;??_-;_-@_-"/>
    <numFmt numFmtId="173" formatCode="#,##0;[Red]\(#,##0\)"/>
    <numFmt numFmtId="174" formatCode="_(* #,##0.000_);_(* \(#,##0.000\);_(* &quot;-&quot;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u/>
      <sz val="10"/>
      <color indexed="8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i/>
      <u/>
      <sz val="10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4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6">
    <xf numFmtId="0" fontId="0" fillId="0" borderId="0" xfId="0"/>
    <xf numFmtId="0" fontId="3" fillId="0" borderId="0" xfId="0" applyFont="1" applyFill="1" applyAlignment="1">
      <alignment horizontal="centerContinuous"/>
    </xf>
    <xf numFmtId="41" fontId="7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/>
    <xf numFmtId="0" fontId="8" fillId="0" borderId="0" xfId="0" applyFont="1" applyFill="1" applyAlignment="1"/>
    <xf numFmtId="168" fontId="3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8" fontId="3" fillId="0" borderId="0" xfId="0" quotePrefix="1" applyNumberFormat="1" applyFont="1" applyFill="1" applyAlignment="1">
      <alignment horizontal="left"/>
    </xf>
    <xf numFmtId="41" fontId="16" fillId="0" borderId="3" xfId="0" applyNumberFormat="1" applyFont="1" applyFill="1" applyBorder="1" applyAlignment="1">
      <alignment horizontal="right"/>
    </xf>
    <xf numFmtId="41" fontId="16" fillId="0" borderId="0" xfId="0" applyNumberFormat="1" applyFont="1" applyFill="1" applyAlignment="1">
      <alignment horizontal="right"/>
    </xf>
    <xf numFmtId="49" fontId="16" fillId="0" borderId="0" xfId="0" applyNumberFormat="1" applyFont="1" applyFill="1" applyAlignment="1"/>
    <xf numFmtId="41" fontId="16" fillId="0" borderId="6" xfId="0" applyNumberFormat="1" applyFont="1" applyFill="1" applyBorder="1" applyAlignment="1">
      <alignment horizontal="right"/>
    </xf>
    <xf numFmtId="0" fontId="3" fillId="0" borderId="0" xfId="23" applyFont="1" applyFill="1" applyAlignment="1">
      <alignment horizontal="centerContinuous"/>
    </xf>
    <xf numFmtId="0" fontId="3" fillId="0" borderId="0" xfId="23" applyNumberFormat="1" applyFont="1" applyFill="1" applyAlignment="1"/>
    <xf numFmtId="0" fontId="3" fillId="0" borderId="0" xfId="23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0" fontId="9" fillId="0" borderId="0" xfId="23" applyNumberFormat="1" applyFont="1" applyFill="1" applyAlignment="1">
      <alignment horizontal="center"/>
    </xf>
    <xf numFmtId="0" fontId="10" fillId="0" borderId="0" xfId="23" applyFont="1" applyFill="1" applyAlignment="1">
      <alignment horizontal="center"/>
    </xf>
    <xf numFmtId="37" fontId="14" fillId="0" borderId="0" xfId="23" applyNumberFormat="1" applyFont="1" applyFill="1" applyAlignment="1">
      <alignment horizontal="center"/>
    </xf>
    <xf numFmtId="37" fontId="3" fillId="0" borderId="0" xfId="12" applyNumberFormat="1" applyFont="1" applyFill="1" applyBorder="1" applyAlignment="1">
      <alignment horizontal="center"/>
    </xf>
    <xf numFmtId="0" fontId="14" fillId="0" borderId="0" xfId="23" applyFont="1" applyFill="1" applyAlignment="1">
      <alignment horizontal="center"/>
    </xf>
    <xf numFmtId="0" fontId="3" fillId="0" borderId="3" xfId="23" applyNumberFormat="1" applyFont="1" applyFill="1" applyBorder="1" applyAlignment="1">
      <alignment horizontal="center"/>
    </xf>
    <xf numFmtId="0" fontId="3" fillId="0" borderId="0" xfId="23" applyFont="1" applyFill="1" applyAlignment="1"/>
    <xf numFmtId="41" fontId="3" fillId="0" borderId="0" xfId="23" applyNumberFormat="1" applyFont="1" applyFill="1" applyBorder="1" applyAlignment="1"/>
    <xf numFmtId="41" fontId="3" fillId="0" borderId="0" xfId="23" applyNumberFormat="1" applyFont="1" applyFill="1" applyAlignment="1"/>
    <xf numFmtId="41" fontId="3" fillId="0" borderId="5" xfId="23" applyNumberFormat="1" applyFont="1" applyFill="1" applyBorder="1" applyAlignment="1"/>
    <xf numFmtId="37" fontId="8" fillId="0" borderId="0" xfId="22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/>
    <xf numFmtId="37" fontId="10" fillId="0" borderId="0" xfId="12" applyNumberFormat="1" applyFont="1" applyFill="1" applyAlignment="1">
      <alignment horizontal="center"/>
    </xf>
    <xf numFmtId="41" fontId="16" fillId="0" borderId="0" xfId="0" applyNumberFormat="1" applyFont="1" applyFill="1" applyAlignment="1"/>
    <xf numFmtId="41" fontId="3" fillId="0" borderId="0" xfId="12" applyNumberFormat="1" applyFont="1" applyFill="1" applyBorder="1" applyAlignment="1"/>
    <xf numFmtId="37" fontId="10" fillId="0" borderId="0" xfId="12" applyNumberFormat="1" applyFont="1" applyFill="1" applyAlignment="1"/>
    <xf numFmtId="37" fontId="3" fillId="0" borderId="0" xfId="12" applyNumberFormat="1" applyFont="1" applyFill="1" applyAlignment="1">
      <alignment horizontal="center"/>
    </xf>
    <xf numFmtId="41" fontId="16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left"/>
    </xf>
    <xf numFmtId="41" fontId="7" fillId="0" borderId="4" xfId="0" applyNumberFormat="1" applyFont="1" applyFill="1" applyBorder="1" applyAlignment="1"/>
    <xf numFmtId="41" fontId="7" fillId="0" borderId="6" xfId="0" applyNumberFormat="1" applyFont="1" applyFill="1" applyBorder="1" applyAlignment="1"/>
    <xf numFmtId="0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Continuous"/>
    </xf>
    <xf numFmtId="37" fontId="3" fillId="0" borderId="0" xfId="12" applyNumberFormat="1" applyFont="1" applyFill="1" applyAlignment="1"/>
    <xf numFmtId="41" fontId="3" fillId="0" borderId="0" xfId="12" applyNumberFormat="1" applyFont="1" applyFill="1" applyAlignment="1"/>
    <xf numFmtId="41" fontId="3" fillId="0" borderId="4" xfId="12" applyNumberFormat="1" applyFont="1" applyFill="1" applyBorder="1" applyAlignment="1"/>
    <xf numFmtId="41" fontId="3" fillId="0" borderId="0" xfId="12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41" fontId="3" fillId="0" borderId="6" xfId="12" applyNumberFormat="1" applyFont="1" applyFill="1" applyBorder="1" applyAlignment="1"/>
    <xf numFmtId="170" fontId="10" fillId="0" borderId="0" xfId="12" applyNumberFormat="1" applyFont="1" applyFill="1" applyAlignment="1">
      <alignment horizontal="center"/>
    </xf>
    <xf numFmtId="169" fontId="7" fillId="0" borderId="0" xfId="0" applyNumberFormat="1" applyFont="1" applyFill="1" applyBorder="1" applyAlignment="1"/>
    <xf numFmtId="41" fontId="16" fillId="0" borderId="0" xfId="0" applyNumberFormat="1" applyFont="1" applyFill="1" applyBorder="1" applyAlignment="1"/>
    <xf numFmtId="169" fontId="16" fillId="0" borderId="0" xfId="0" applyNumberFormat="1" applyFont="1" applyFill="1" applyBorder="1" applyAlignment="1"/>
    <xf numFmtId="0" fontId="3" fillId="0" borderId="7" xfId="0" applyFont="1" applyFill="1" applyBorder="1" applyAlignment="1"/>
    <xf numFmtId="0" fontId="3" fillId="0" borderId="0" xfId="0" applyFont="1" applyFill="1" applyBorder="1" applyAlignment="1"/>
    <xf numFmtId="37" fontId="16" fillId="0" borderId="0" xfId="19" applyNumberFormat="1" applyFont="1" applyFill="1" applyBorder="1" applyAlignment="1">
      <alignment horizontal="right"/>
    </xf>
    <xf numFmtId="39" fontId="16" fillId="0" borderId="0" xfId="19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right"/>
    </xf>
    <xf numFmtId="41" fontId="3" fillId="0" borderId="3" xfId="12" applyNumberFormat="1" applyFont="1" applyFill="1" applyBorder="1" applyAlignment="1"/>
    <xf numFmtId="168" fontId="3" fillId="0" borderId="0" xfId="0" applyNumberFormat="1" applyFont="1" applyFill="1" applyAlignment="1">
      <alignment horizontal="center"/>
    </xf>
    <xf numFmtId="41" fontId="10" fillId="0" borderId="0" xfId="12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9" fillId="0" borderId="0" xfId="12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1" fontId="11" fillId="0" borderId="0" xfId="0" applyNumberFormat="1" applyFont="1" applyFill="1" applyBorder="1" applyAlignment="1"/>
    <xf numFmtId="0" fontId="3" fillId="0" borderId="0" xfId="23" applyNumberFormat="1" applyFont="1" applyFill="1" applyAlignment="1">
      <alignment horizontal="center"/>
    </xf>
    <xf numFmtId="0" fontId="3" fillId="0" borderId="0" xfId="23" applyNumberFormat="1" applyFont="1" applyFill="1" applyBorder="1" applyAlignment="1">
      <alignment horizontal="center"/>
    </xf>
    <xf numFmtId="168" fontId="3" fillId="0" borderId="0" xfId="0" quotePrefix="1" applyNumberFormat="1" applyFont="1" applyFill="1" applyBorder="1" applyAlignment="1">
      <alignment horizontal="center"/>
    </xf>
    <xf numFmtId="168" fontId="3" fillId="0" borderId="3" xfId="0" quotePrefix="1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/>
    </xf>
    <xf numFmtId="41" fontId="16" fillId="0" borderId="0" xfId="19" applyNumberFormat="1" applyFont="1" applyFill="1" applyBorder="1" applyAlignment="1">
      <alignment horizontal="right"/>
    </xf>
    <xf numFmtId="38" fontId="16" fillId="0" borderId="0" xfId="19" applyNumberFormat="1" applyFont="1" applyFill="1" applyBorder="1" applyAlignment="1"/>
    <xf numFmtId="41" fontId="16" fillId="0" borderId="6" xfId="3" applyNumberFormat="1" applyFont="1" applyFill="1" applyBorder="1" applyAlignment="1"/>
    <xf numFmtId="41" fontId="16" fillId="0" borderId="0" xfId="19" applyNumberFormat="1" applyFont="1" applyFill="1" applyBorder="1" applyAlignment="1">
      <alignment horizontal="center"/>
    </xf>
    <xf numFmtId="0" fontId="3" fillId="0" borderId="3" xfId="23" applyFont="1" applyFill="1" applyBorder="1" applyAlignment="1">
      <alignment horizontal="center"/>
    </xf>
    <xf numFmtId="0" fontId="3" fillId="0" borderId="8" xfId="23" applyFont="1" applyFill="1" applyBorder="1" applyAlignment="1">
      <alignment horizontal="center"/>
    </xf>
    <xf numFmtId="41" fontId="3" fillId="0" borderId="9" xfId="23" applyNumberFormat="1" applyFont="1" applyFill="1" applyBorder="1" applyAlignment="1"/>
    <xf numFmtId="41" fontId="3" fillId="0" borderId="10" xfId="23" applyNumberFormat="1" applyFont="1" applyFill="1" applyBorder="1" applyAlignment="1"/>
    <xf numFmtId="15" fontId="3" fillId="0" borderId="0" xfId="12" quotePrefix="1" applyNumberFormat="1" applyFont="1" applyFill="1" applyBorder="1" applyAlignment="1">
      <alignment horizontal="center"/>
    </xf>
    <xf numFmtId="171" fontId="3" fillId="0" borderId="0" xfId="0" quotePrefix="1" applyNumberFormat="1" applyFont="1" applyFill="1" applyBorder="1" applyAlignment="1">
      <alignment horizontal="center"/>
    </xf>
    <xf numFmtId="0" fontId="3" fillId="0" borderId="0" xfId="12" applyNumberFormat="1" applyFont="1" applyFill="1" applyBorder="1" applyAlignment="1">
      <alignment horizontal="center"/>
    </xf>
    <xf numFmtId="41" fontId="17" fillId="0" borderId="0" xfId="19" applyNumberFormat="1" applyFont="1" applyFill="1" applyBorder="1" applyAlignment="1">
      <alignment horizontal="center"/>
    </xf>
    <xf numFmtId="41" fontId="3" fillId="0" borderId="0" xfId="13" applyNumberFormat="1" applyFont="1" applyFill="1" applyBorder="1" applyAlignment="1"/>
    <xf numFmtId="41" fontId="3" fillId="0" borderId="0" xfId="13" applyNumberFormat="1" applyFont="1" applyFill="1" applyBorder="1" applyAlignment="1">
      <alignment horizontal="right"/>
    </xf>
    <xf numFmtId="41" fontId="10" fillId="0" borderId="0" xfId="13" applyNumberFormat="1" applyFont="1" applyFill="1" applyBorder="1" applyAlignment="1">
      <alignment horizontal="center"/>
    </xf>
    <xf numFmtId="41" fontId="3" fillId="0" borderId="4" xfId="13" applyNumberFormat="1" applyFont="1" applyFill="1" applyBorder="1" applyAlignment="1">
      <alignment horizontal="right"/>
    </xf>
    <xf numFmtId="41" fontId="3" fillId="0" borderId="5" xfId="13" applyNumberFormat="1" applyFont="1" applyFill="1" applyBorder="1" applyAlignment="1">
      <alignment horizontal="right"/>
    </xf>
    <xf numFmtId="41" fontId="3" fillId="0" borderId="0" xfId="13" applyNumberFormat="1" applyFont="1" applyFill="1" applyAlignment="1"/>
    <xf numFmtId="41" fontId="3" fillId="0" borderId="4" xfId="13" applyNumberFormat="1" applyFont="1" applyFill="1" applyBorder="1" applyAlignment="1"/>
    <xf numFmtId="41" fontId="3" fillId="0" borderId="0" xfId="13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9" fontId="3" fillId="0" borderId="0" xfId="24" applyFont="1" applyFill="1" applyAlignment="1"/>
    <xf numFmtId="37" fontId="10" fillId="0" borderId="0" xfId="13" applyNumberFormat="1" applyFont="1" applyFill="1" applyAlignment="1">
      <alignment horizontal="center"/>
    </xf>
    <xf numFmtId="37" fontId="3" fillId="0" borderId="0" xfId="13" applyNumberFormat="1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3" xfId="12" quotePrefix="1" applyNumberFormat="1" applyFont="1" applyFill="1" applyBorder="1" applyAlignment="1">
      <alignment horizontal="center"/>
    </xf>
    <xf numFmtId="37" fontId="3" fillId="0" borderId="0" xfId="13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168" fontId="3" fillId="0" borderId="3" xfId="0" applyNumberFormat="1" applyFont="1" applyFill="1" applyBorder="1" applyAlignment="1">
      <alignment horizontal="center"/>
    </xf>
    <xf numFmtId="41" fontId="3" fillId="0" borderId="0" xfId="13" applyNumberFormat="1" applyFont="1" applyFill="1"/>
    <xf numFmtId="0" fontId="16" fillId="0" borderId="0" xfId="0" applyFont="1" applyFill="1" applyAlignment="1"/>
    <xf numFmtId="0" fontId="18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Continuous"/>
    </xf>
    <xf numFmtId="0" fontId="16" fillId="0" borderId="0" xfId="0" applyFont="1" applyFill="1" applyAlignment="1">
      <alignment horizontal="centerContinuous"/>
    </xf>
    <xf numFmtId="0" fontId="18" fillId="0" borderId="0" xfId="0" applyFont="1" applyFill="1" applyAlignment="1"/>
    <xf numFmtId="41" fontId="16" fillId="0" borderId="0" xfId="0" applyNumberFormat="1" applyFont="1" applyFill="1" applyBorder="1" applyAlignment="1">
      <alignment horizontal="centerContinuous"/>
    </xf>
    <xf numFmtId="41" fontId="16" fillId="0" borderId="0" xfId="0" applyNumberFormat="1" applyFont="1" applyFill="1" applyBorder="1" applyAlignment="1">
      <alignment horizontal="center"/>
    </xf>
    <xf numFmtId="168" fontId="19" fillId="0" borderId="0" xfId="0" applyNumberFormat="1" applyFont="1" applyFill="1" applyAlignment="1">
      <alignment horizontal="center"/>
    </xf>
    <xf numFmtId="0" fontId="19" fillId="0" borderId="0" xfId="1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/>
    </xf>
    <xf numFmtId="171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0" fontId="17" fillId="0" borderId="0" xfId="0" applyFont="1" applyFill="1" applyAlignment="1">
      <alignment horizontal="center"/>
    </xf>
    <xf numFmtId="41" fontId="16" fillId="0" borderId="3" xfId="0" applyNumberFormat="1" applyFont="1" applyFill="1" applyBorder="1" applyAlignment="1"/>
    <xf numFmtId="41" fontId="16" fillId="0" borderId="4" xfId="0" applyNumberFormat="1" applyFont="1" applyFill="1" applyBorder="1" applyAlignment="1"/>
    <xf numFmtId="41" fontId="16" fillId="0" borderId="5" xfId="0" applyNumberFormat="1" applyFont="1" applyFill="1" applyBorder="1" applyAlignment="1"/>
    <xf numFmtId="41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/>
    <xf numFmtId="41" fontId="16" fillId="0" borderId="6" xfId="12" applyNumberFormat="1" applyFont="1" applyFill="1" applyBorder="1" applyAlignment="1">
      <alignment horizontal="right"/>
    </xf>
    <xf numFmtId="37" fontId="16" fillId="0" borderId="0" xfId="12" applyNumberFormat="1" applyFont="1" applyFill="1" applyBorder="1" applyAlignment="1">
      <alignment horizontal="centerContinuous"/>
    </xf>
    <xf numFmtId="41" fontId="16" fillId="0" borderId="3" xfId="13" applyNumberFormat="1" applyFont="1" applyFill="1" applyBorder="1" applyAlignment="1">
      <alignment horizontal="right"/>
    </xf>
    <xf numFmtId="41" fontId="16" fillId="0" borderId="0" xfId="12" applyNumberFormat="1" applyFont="1" applyFill="1" applyBorder="1" applyAlignment="1">
      <alignment horizontal="right"/>
    </xf>
    <xf numFmtId="0" fontId="16" fillId="0" borderId="0" xfId="0" applyNumberFormat="1" applyFont="1" applyFill="1" applyAlignment="1"/>
    <xf numFmtId="0" fontId="16" fillId="0" borderId="0" xfId="0" applyFont="1" applyFill="1" applyBorder="1" applyAlignment="1">
      <alignment horizontal="centerContinuous"/>
    </xf>
    <xf numFmtId="0" fontId="19" fillId="0" borderId="0" xfId="0" applyFont="1" applyFill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0" fontId="16" fillId="0" borderId="0" xfId="1" quotePrefix="1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/>
    <xf numFmtId="49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41" fontId="16" fillId="0" borderId="3" xfId="12" applyNumberFormat="1" applyFont="1" applyFill="1" applyBorder="1" applyAlignment="1">
      <alignment horizontal="right"/>
    </xf>
    <xf numFmtId="41" fontId="16" fillId="0" borderId="0" xfId="12" applyNumberFormat="1" applyFont="1" applyFill="1" applyBorder="1" applyAlignment="1">
      <alignment horizontal="centerContinuous"/>
    </xf>
    <xf numFmtId="0" fontId="18" fillId="0" borderId="0" xfId="0" applyNumberFormat="1" applyFont="1" applyFill="1" applyAlignment="1"/>
    <xf numFmtId="41" fontId="16" fillId="0" borderId="0" xfId="1" applyNumberFormat="1" applyFont="1" applyFill="1" applyAlignment="1">
      <alignment horizontal="right"/>
    </xf>
    <xf numFmtId="41" fontId="16" fillId="0" borderId="0" xfId="1" applyNumberFormat="1" applyFont="1" applyFill="1" applyAlignment="1"/>
    <xf numFmtId="41" fontId="16" fillId="0" borderId="0" xfId="13" applyNumberFormat="1" applyFont="1" applyFill="1" applyBorder="1" applyAlignment="1"/>
    <xf numFmtId="41" fontId="16" fillId="0" borderId="0" xfId="13" applyNumberFormat="1" applyFont="1" applyFill="1" applyBorder="1" applyAlignment="1">
      <alignment horizontal="center"/>
    </xf>
    <xf numFmtId="41" fontId="16" fillId="0" borderId="0" xfId="13" applyNumberFormat="1" applyFont="1" applyFill="1" applyBorder="1" applyAlignment="1">
      <alignment horizontal="right"/>
    </xf>
    <xf numFmtId="41" fontId="16" fillId="0" borderId="3" xfId="13" applyNumberFormat="1" applyFont="1" applyFill="1" applyBorder="1" applyAlignment="1"/>
    <xf numFmtId="41" fontId="16" fillId="0" borderId="0" xfId="13" applyNumberFormat="1" applyFont="1" applyFill="1" applyAlignment="1">
      <alignment horizontal="right"/>
    </xf>
    <xf numFmtId="0" fontId="18" fillId="0" borderId="0" xfId="0" applyNumberFormat="1" applyFont="1" applyFill="1" applyAlignment="1">
      <alignment horizontal="left"/>
    </xf>
    <xf numFmtId="41" fontId="16" fillId="0" borderId="0" xfId="1" applyNumberFormat="1" applyFont="1" applyFill="1" applyBorder="1" applyAlignment="1">
      <alignment horizontal="right"/>
    </xf>
    <xf numFmtId="41" fontId="16" fillId="0" borderId="0" xfId="13" applyNumberFormat="1" applyFont="1" applyFill="1" applyAlignment="1"/>
    <xf numFmtId="0" fontId="16" fillId="0" borderId="0" xfId="0" applyNumberFormat="1" applyFont="1" applyFill="1" applyAlignment="1">
      <alignment horizontal="left"/>
    </xf>
    <xf numFmtId="0" fontId="16" fillId="0" borderId="0" xfId="0" applyFont="1" applyFill="1" applyBorder="1" applyAlignment="1"/>
    <xf numFmtId="40" fontId="18" fillId="0" borderId="0" xfId="0" applyNumberFormat="1" applyFont="1" applyFill="1" applyAlignment="1"/>
    <xf numFmtId="41" fontId="16" fillId="0" borderId="0" xfId="2" applyNumberFormat="1" applyFont="1" applyFill="1" applyAlignment="1"/>
    <xf numFmtId="40" fontId="16" fillId="0" borderId="0" xfId="0" applyNumberFormat="1" applyFont="1" applyFill="1" applyAlignment="1"/>
    <xf numFmtId="41" fontId="16" fillId="0" borderId="4" xfId="1" applyNumberFormat="1" applyFont="1" applyFill="1" applyBorder="1" applyAlignment="1"/>
    <xf numFmtId="40" fontId="18" fillId="0" borderId="0" xfId="0" applyNumberFormat="1" applyFont="1" applyFill="1" applyAlignment="1">
      <alignment horizontal="left"/>
    </xf>
    <xf numFmtId="0" fontId="16" fillId="0" borderId="0" xfId="12" applyFont="1" applyFill="1" applyAlignment="1"/>
    <xf numFmtId="0" fontId="17" fillId="0" borderId="0" xfId="12" applyNumberFormat="1" applyFont="1" applyFill="1" applyAlignment="1">
      <alignment horizontal="center"/>
    </xf>
    <xf numFmtId="41" fontId="16" fillId="0" borderId="0" xfId="12" applyNumberFormat="1" applyFont="1" applyFill="1" applyBorder="1" applyAlignment="1"/>
    <xf numFmtId="173" fontId="18" fillId="0" borderId="0" xfId="0" applyNumberFormat="1" applyFont="1" applyFill="1" applyAlignment="1" applyProtection="1">
      <alignment horizontal="left"/>
    </xf>
    <xf numFmtId="41" fontId="16" fillId="0" borderId="4" xfId="12" applyNumberFormat="1" applyFont="1" applyFill="1" applyBorder="1" applyAlignment="1"/>
    <xf numFmtId="41" fontId="16" fillId="0" borderId="5" xfId="1" applyNumberFormat="1" applyFont="1" applyFill="1" applyBorder="1" applyAlignment="1"/>
    <xf numFmtId="37" fontId="16" fillId="0" borderId="0" xfId="13" applyNumberFormat="1" applyFont="1" applyFill="1" applyAlignment="1"/>
    <xf numFmtId="174" fontId="16" fillId="0" borderId="6" xfId="3" applyNumberFormat="1" applyFont="1" applyFill="1" applyBorder="1" applyAlignment="1"/>
    <xf numFmtId="15" fontId="3" fillId="0" borderId="3" xfId="12" quotePrefix="1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71" fontId="16" fillId="0" borderId="3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168" fontId="3" fillId="0" borderId="3" xfId="0" applyNumberFormat="1" applyFont="1" applyFill="1" applyBorder="1" applyAlignment="1">
      <alignment horizontal="center"/>
    </xf>
    <xf numFmtId="0" fontId="3" fillId="0" borderId="4" xfId="23" applyFont="1" applyFill="1" applyBorder="1" applyAlignment="1">
      <alignment horizontal="center"/>
    </xf>
  </cellXfs>
  <cellStyles count="30">
    <cellStyle name="Comma" xfId="1" builtinId="3"/>
    <cellStyle name="Comma 2" xfId="2" xr:uid="{00000000-0005-0000-0000-000001000000}"/>
    <cellStyle name="Comma 6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0" xfId="11" xr:uid="{00000000-0005-0000-0000-00000B000000}"/>
    <cellStyle name="Normal 2" xfId="12" xr:uid="{00000000-0005-0000-0000-00000C000000}"/>
    <cellStyle name="Normal 2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rmal 6 2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21" xr:uid="{00000000-0005-0000-0000-000015000000}"/>
    <cellStyle name="Normal_BS - E" xfId="22" xr:uid="{00000000-0005-0000-0000-000016000000}"/>
    <cellStyle name="Normal_Bspl-T" xfId="23" xr:uid="{00000000-0005-0000-0000-000017000000}"/>
    <cellStyle name="Percent" xfId="24" builtinId="5"/>
    <cellStyle name="Percent [2]" xfId="25" xr:uid="{00000000-0005-0000-0000-000019000000}"/>
    <cellStyle name="Percent 2" xfId="26" xr:uid="{00000000-0005-0000-0000-00001A000000}"/>
    <cellStyle name="Percent 3" xfId="27" xr:uid="{00000000-0005-0000-0000-00001B000000}"/>
    <cellStyle name="Percent 4" xfId="28" xr:uid="{00000000-0005-0000-0000-00001C000000}"/>
    <cellStyle name="Quantity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9"/>
  <sheetViews>
    <sheetView showGridLines="0" tabSelected="1" view="pageBreakPreview" zoomScale="85" zoomScaleNormal="100" zoomScaleSheetLayoutView="85" workbookViewId="0"/>
  </sheetViews>
  <sheetFormatPr defaultColWidth="10.7109375" defaultRowHeight="20.65" customHeight="1"/>
  <cols>
    <col min="1" max="1" width="42.7109375" style="3" customWidth="1"/>
    <col min="2" max="2" width="5.7109375" style="3" customWidth="1"/>
    <col min="3" max="3" width="1.28515625" style="7" customWidth="1"/>
    <col min="4" max="4" width="14.7109375" style="3" customWidth="1"/>
    <col min="5" max="5" width="1.28515625" style="7" customWidth="1"/>
    <col min="6" max="6" width="14.7109375" style="3" customWidth="1"/>
    <col min="7" max="7" width="1.28515625" style="3" customWidth="1"/>
    <col min="8" max="8" width="14.7109375" style="3" customWidth="1"/>
    <col min="9" max="9" width="1.28515625" style="3" customWidth="1"/>
    <col min="10" max="10" width="14.7109375" style="3" customWidth="1"/>
    <col min="11" max="11" width="1.28515625" style="3" customWidth="1"/>
    <col min="12" max="12" width="15.5703125" style="3" bestFit="1" customWidth="1"/>
    <col min="13" max="16384" width="10.7109375" style="3"/>
  </cols>
  <sheetData>
    <row r="1" spans="1:12" ht="20.65" customHeight="1">
      <c r="A1" s="103" t="s">
        <v>0</v>
      </c>
      <c r="B1" s="1"/>
      <c r="C1" s="2"/>
      <c r="E1" s="2"/>
    </row>
    <row r="2" spans="1:12" ht="20.65" customHeight="1">
      <c r="A2" s="4" t="s">
        <v>1</v>
      </c>
      <c r="B2" s="1"/>
      <c r="C2" s="2"/>
      <c r="E2" s="2"/>
    </row>
    <row r="3" spans="1:12" ht="21" customHeight="1">
      <c r="A3" s="33" t="s">
        <v>2</v>
      </c>
      <c r="B3" s="1"/>
      <c r="C3" s="2"/>
      <c r="E3" s="2"/>
      <c r="F3" s="2"/>
    </row>
    <row r="4" spans="1:12" ht="21" customHeight="1">
      <c r="A4" s="103"/>
      <c r="B4" s="1"/>
      <c r="C4" s="2"/>
      <c r="E4" s="2"/>
      <c r="J4" s="101" t="s">
        <v>3</v>
      </c>
    </row>
    <row r="5" spans="1:12" ht="21" customHeight="1">
      <c r="A5" s="103"/>
      <c r="B5" s="1"/>
      <c r="C5" s="2"/>
      <c r="D5" s="167" t="s">
        <v>4</v>
      </c>
      <c r="E5" s="167"/>
      <c r="F5" s="167"/>
      <c r="H5" s="167" t="s">
        <v>5</v>
      </c>
      <c r="I5" s="167"/>
      <c r="J5" s="167"/>
    </row>
    <row r="6" spans="1:12" ht="21" customHeight="1">
      <c r="A6" s="103"/>
      <c r="B6" s="1"/>
      <c r="C6" s="2"/>
      <c r="D6" s="98" t="s">
        <v>6</v>
      </c>
      <c r="E6" s="73"/>
      <c r="F6" s="83" t="s">
        <v>7</v>
      </c>
      <c r="H6" s="83" t="s">
        <v>6</v>
      </c>
      <c r="I6" s="73"/>
      <c r="J6" s="83" t="s">
        <v>7</v>
      </c>
    </row>
    <row r="7" spans="1:12" ht="21" customHeight="1">
      <c r="B7" s="34" t="s">
        <v>8</v>
      </c>
      <c r="C7" s="2"/>
      <c r="D7" s="99">
        <v>2020</v>
      </c>
      <c r="E7" s="66"/>
      <c r="F7" s="99">
        <v>2019</v>
      </c>
      <c r="H7" s="99">
        <v>2020</v>
      </c>
      <c r="I7" s="66"/>
      <c r="J7" s="99">
        <v>2019</v>
      </c>
    </row>
    <row r="8" spans="1:12" ht="21" customHeight="1">
      <c r="B8" s="34"/>
      <c r="C8" s="2"/>
      <c r="D8" s="82" t="s">
        <v>9</v>
      </c>
      <c r="E8" s="84"/>
      <c r="F8" s="82" t="s">
        <v>10</v>
      </c>
      <c r="H8" s="82" t="s">
        <v>9</v>
      </c>
      <c r="I8" s="84"/>
      <c r="J8" s="82" t="s">
        <v>10</v>
      </c>
    </row>
    <row r="9" spans="1:12" ht="21" customHeight="1">
      <c r="B9" s="34"/>
      <c r="C9" s="2"/>
      <c r="D9" s="82" t="s">
        <v>11</v>
      </c>
      <c r="E9" s="84"/>
      <c r="F9" s="82"/>
      <c r="H9" s="82" t="s">
        <v>11</v>
      </c>
      <c r="I9" s="84"/>
      <c r="J9" s="82"/>
    </row>
    <row r="10" spans="1:12" ht="20.65" customHeight="1">
      <c r="A10" s="4" t="s">
        <v>12</v>
      </c>
      <c r="C10" s="35"/>
      <c r="D10" s="67"/>
      <c r="E10" s="68"/>
      <c r="F10" s="67"/>
      <c r="H10" s="67"/>
      <c r="I10" s="68"/>
      <c r="J10" s="67"/>
    </row>
    <row r="11" spans="1:12" ht="20.65" customHeight="1">
      <c r="A11" s="4" t="s">
        <v>13</v>
      </c>
      <c r="C11" s="35"/>
      <c r="E11" s="35"/>
      <c r="I11" s="35"/>
    </row>
    <row r="12" spans="1:12" ht="20.65" customHeight="1">
      <c r="A12" s="3" t="s">
        <v>14</v>
      </c>
      <c r="B12" s="96">
        <v>4</v>
      </c>
      <c r="C12" s="36"/>
      <c r="D12" s="37">
        <v>3998174</v>
      </c>
      <c r="E12" s="86"/>
      <c r="F12" s="37">
        <v>961954</v>
      </c>
      <c r="G12" s="86"/>
      <c r="H12" s="37">
        <v>1485925</v>
      </c>
      <c r="I12" s="86"/>
      <c r="J12" s="37">
        <v>576955</v>
      </c>
      <c r="K12" s="86"/>
      <c r="L12" s="37"/>
    </row>
    <row r="13" spans="1:12" ht="20.65" customHeight="1">
      <c r="A13" s="3" t="s">
        <v>15</v>
      </c>
      <c r="B13" s="96" t="s">
        <v>16</v>
      </c>
      <c r="C13" s="39"/>
      <c r="D13" s="37">
        <v>1120000</v>
      </c>
      <c r="E13" s="86"/>
      <c r="F13" s="37">
        <v>1140321</v>
      </c>
      <c r="G13" s="86"/>
      <c r="H13" s="37">
        <v>143537</v>
      </c>
      <c r="I13" s="86"/>
      <c r="J13" s="37">
        <v>2652</v>
      </c>
      <c r="K13" s="86"/>
      <c r="L13" s="37"/>
    </row>
    <row r="14" spans="1:12" ht="20.65" customHeight="1">
      <c r="A14" s="3" t="s">
        <v>17</v>
      </c>
      <c r="B14" s="96">
        <v>3</v>
      </c>
      <c r="C14" s="39"/>
      <c r="D14" s="37">
        <v>0</v>
      </c>
      <c r="E14" s="86"/>
      <c r="F14" s="37">
        <v>0</v>
      </c>
      <c r="G14" s="86"/>
      <c r="H14" s="37">
        <v>2088133</v>
      </c>
      <c r="I14" s="86"/>
      <c r="J14" s="37">
        <v>2486368</v>
      </c>
      <c r="K14" s="86"/>
      <c r="L14" s="37"/>
    </row>
    <row r="15" spans="1:12" ht="20.65" customHeight="1">
      <c r="A15" s="3" t="s">
        <v>18</v>
      </c>
      <c r="B15" s="96">
        <v>3</v>
      </c>
      <c r="C15" s="39"/>
      <c r="D15" s="37">
        <v>0</v>
      </c>
      <c r="E15" s="86"/>
      <c r="F15" s="37">
        <v>0</v>
      </c>
      <c r="G15" s="86"/>
      <c r="H15" s="37">
        <v>2949991</v>
      </c>
      <c r="I15" s="86"/>
      <c r="J15" s="37">
        <v>2949991</v>
      </c>
      <c r="K15" s="86"/>
      <c r="L15" s="37"/>
    </row>
    <row r="16" spans="1:12" ht="20.65" customHeight="1">
      <c r="A16" s="3" t="s">
        <v>19</v>
      </c>
      <c r="B16" s="96">
        <v>6</v>
      </c>
      <c r="C16" s="39"/>
      <c r="D16" s="37">
        <v>1063295</v>
      </c>
      <c r="E16" s="86"/>
      <c r="F16" s="37">
        <v>991625</v>
      </c>
      <c r="G16" s="86"/>
      <c r="H16" s="37">
        <v>0</v>
      </c>
      <c r="I16" s="86"/>
      <c r="J16" s="37">
        <v>0</v>
      </c>
      <c r="K16" s="86"/>
      <c r="L16" s="37"/>
    </row>
    <row r="17" spans="1:12" ht="20.65" customHeight="1">
      <c r="A17" s="3" t="s">
        <v>20</v>
      </c>
      <c r="B17" s="96">
        <v>7</v>
      </c>
      <c r="C17" s="39"/>
      <c r="D17" s="37">
        <v>31942</v>
      </c>
      <c r="E17" s="86"/>
      <c r="F17" s="37">
        <v>0</v>
      </c>
      <c r="G17" s="86"/>
      <c r="H17" s="37">
        <v>31942</v>
      </c>
      <c r="I17" s="86"/>
      <c r="J17" s="37">
        <v>0</v>
      </c>
      <c r="K17" s="86"/>
      <c r="L17" s="37"/>
    </row>
    <row r="18" spans="1:12" ht="20.65" customHeight="1">
      <c r="A18" s="3" t="s">
        <v>21</v>
      </c>
      <c r="B18" s="96">
        <v>8</v>
      </c>
      <c r="C18" s="40"/>
      <c r="D18" s="87">
        <v>116892</v>
      </c>
      <c r="E18" s="88"/>
      <c r="F18" s="87">
        <v>103510</v>
      </c>
      <c r="G18" s="88"/>
      <c r="H18" s="87">
        <v>360</v>
      </c>
      <c r="I18" s="88"/>
      <c r="J18" s="87">
        <v>73</v>
      </c>
      <c r="K18" s="88"/>
      <c r="L18" s="87"/>
    </row>
    <row r="19" spans="1:12" ht="20.65" customHeight="1">
      <c r="A19" s="4" t="s">
        <v>22</v>
      </c>
      <c r="B19" s="97"/>
      <c r="C19" s="40"/>
      <c r="D19" s="89">
        <f>SUM(D12:D18)</f>
        <v>6330303</v>
      </c>
      <c r="E19" s="88"/>
      <c r="F19" s="89">
        <f>SUM(F12:F18)</f>
        <v>3197410</v>
      </c>
      <c r="G19" s="88"/>
      <c r="H19" s="89">
        <f>SUM(H12:H18)</f>
        <v>6699888</v>
      </c>
      <c r="I19" s="88"/>
      <c r="J19" s="89">
        <f>SUM(J12:J18)</f>
        <v>6016039</v>
      </c>
    </row>
    <row r="20" spans="1:12" ht="20.65" customHeight="1">
      <c r="A20" s="4" t="s">
        <v>23</v>
      </c>
      <c r="B20" s="97"/>
      <c r="C20" s="40"/>
      <c r="D20" s="87"/>
      <c r="E20" s="88"/>
      <c r="F20" s="87"/>
      <c r="G20" s="88"/>
      <c r="H20" s="87"/>
      <c r="I20" s="88"/>
      <c r="J20" s="87"/>
    </row>
    <row r="21" spans="1:12" ht="20.65" customHeight="1">
      <c r="A21" s="3" t="s">
        <v>24</v>
      </c>
      <c r="B21" s="96">
        <v>9</v>
      </c>
      <c r="C21" s="40"/>
      <c r="D21" s="87">
        <v>0</v>
      </c>
      <c r="E21" s="88"/>
      <c r="F21" s="87">
        <v>0</v>
      </c>
      <c r="G21" s="88"/>
      <c r="H21" s="87">
        <v>3973166</v>
      </c>
      <c r="I21" s="88"/>
      <c r="J21" s="87">
        <v>3670617</v>
      </c>
    </row>
    <row r="22" spans="1:12" ht="20.65" customHeight="1">
      <c r="A22" s="3" t="s">
        <v>25</v>
      </c>
      <c r="B22" s="96">
        <v>10</v>
      </c>
      <c r="C22" s="36"/>
      <c r="D22" s="41">
        <v>109945</v>
      </c>
      <c r="E22" s="88"/>
      <c r="F22" s="41">
        <v>103220</v>
      </c>
      <c r="G22" s="88"/>
      <c r="H22" s="41">
        <v>0</v>
      </c>
      <c r="I22" s="88"/>
      <c r="J22" s="41">
        <v>0</v>
      </c>
    </row>
    <row r="23" spans="1:12" ht="20.65" customHeight="1">
      <c r="A23" s="3" t="s">
        <v>26</v>
      </c>
      <c r="B23" s="96">
        <v>11</v>
      </c>
      <c r="C23" s="36"/>
      <c r="D23" s="41">
        <v>10853826</v>
      </c>
      <c r="E23" s="88"/>
      <c r="F23" s="41">
        <v>10872367</v>
      </c>
      <c r="G23" s="88"/>
      <c r="H23" s="41">
        <v>0</v>
      </c>
      <c r="I23" s="88"/>
      <c r="J23" s="41">
        <v>0</v>
      </c>
    </row>
    <row r="24" spans="1:12" ht="20.65" customHeight="1">
      <c r="A24" s="3" t="s">
        <v>27</v>
      </c>
      <c r="B24" s="96">
        <v>12</v>
      </c>
      <c r="C24" s="36"/>
      <c r="D24" s="41">
        <v>317851</v>
      </c>
      <c r="E24" s="88"/>
      <c r="F24" s="41">
        <v>0</v>
      </c>
      <c r="G24" s="88"/>
      <c r="H24" s="41">
        <v>59470</v>
      </c>
      <c r="I24" s="88"/>
      <c r="J24" s="41">
        <v>0</v>
      </c>
    </row>
    <row r="25" spans="1:12" ht="20.65" customHeight="1">
      <c r="A25" s="3" t="s">
        <v>28</v>
      </c>
      <c r="B25" s="96">
        <v>13</v>
      </c>
      <c r="C25" s="36"/>
      <c r="D25" s="87">
        <v>490341</v>
      </c>
      <c r="E25" s="88"/>
      <c r="F25" s="87">
        <v>481115</v>
      </c>
      <c r="G25" s="88"/>
      <c r="H25" s="87">
        <v>0</v>
      </c>
      <c r="I25" s="88"/>
      <c r="J25" s="87">
        <v>0</v>
      </c>
    </row>
    <row r="26" spans="1:12" ht="20.65" customHeight="1">
      <c r="A26" s="3" t="s">
        <v>29</v>
      </c>
      <c r="B26" s="96">
        <v>14</v>
      </c>
      <c r="C26" s="36"/>
      <c r="D26" s="87">
        <v>82757</v>
      </c>
      <c r="E26" s="88"/>
      <c r="F26" s="87">
        <v>81156</v>
      </c>
      <c r="G26" s="88"/>
      <c r="H26" s="87">
        <v>4246</v>
      </c>
      <c r="I26" s="88"/>
      <c r="J26" s="87">
        <v>4376</v>
      </c>
    </row>
    <row r="27" spans="1:12" ht="20.65" customHeight="1">
      <c r="A27" s="42" t="s">
        <v>30</v>
      </c>
      <c r="B27" s="96"/>
      <c r="C27" s="36"/>
      <c r="D27" s="87">
        <v>34611</v>
      </c>
      <c r="E27" s="88"/>
      <c r="F27" s="87">
        <v>33492</v>
      </c>
      <c r="G27" s="88"/>
      <c r="H27" s="87">
        <v>307993</v>
      </c>
      <c r="I27" s="88"/>
      <c r="J27" s="87">
        <v>307742</v>
      </c>
    </row>
    <row r="28" spans="1:12" ht="20.65" customHeight="1">
      <c r="A28" s="42" t="s">
        <v>31</v>
      </c>
      <c r="B28" s="36">
        <v>3</v>
      </c>
      <c r="C28" s="36"/>
      <c r="D28" s="87">
        <v>0</v>
      </c>
      <c r="E28" s="88"/>
      <c r="F28" s="87">
        <v>0</v>
      </c>
      <c r="G28" s="88"/>
      <c r="H28" s="87">
        <v>26172</v>
      </c>
      <c r="I28" s="88"/>
      <c r="J28" s="87">
        <v>26172</v>
      </c>
    </row>
    <row r="29" spans="1:12" ht="20.65" customHeight="1">
      <c r="A29" s="3" t="s">
        <v>32</v>
      </c>
      <c r="C29" s="36"/>
      <c r="D29" s="87">
        <v>11257</v>
      </c>
      <c r="E29" s="88"/>
      <c r="F29" s="87">
        <v>11275</v>
      </c>
      <c r="G29" s="88"/>
      <c r="H29" s="87">
        <v>0</v>
      </c>
      <c r="I29" s="88"/>
      <c r="J29" s="87">
        <v>0</v>
      </c>
    </row>
    <row r="30" spans="1:12" ht="20.65" customHeight="1">
      <c r="A30" s="4" t="s">
        <v>33</v>
      </c>
      <c r="B30" s="8"/>
      <c r="C30" s="35"/>
      <c r="D30" s="43">
        <f>SUM(D21:D29)</f>
        <v>11900588</v>
      </c>
      <c r="E30" s="35"/>
      <c r="F30" s="89">
        <f>SUM(F21:F29)</f>
        <v>11582625</v>
      </c>
      <c r="G30" s="88"/>
      <c r="H30" s="89">
        <f>SUM(H21:H29)</f>
        <v>4371047</v>
      </c>
      <c r="I30" s="88"/>
      <c r="J30" s="89">
        <f>SUM(J21:J29)</f>
        <v>4008907</v>
      </c>
    </row>
    <row r="31" spans="1:12" ht="20.65" customHeight="1" thickBot="1">
      <c r="A31" s="4" t="s">
        <v>34</v>
      </c>
      <c r="B31" s="8"/>
      <c r="C31" s="35"/>
      <c r="D31" s="44">
        <f>SUM(D19,D30)</f>
        <v>18230891</v>
      </c>
      <c r="E31" s="35"/>
      <c r="F31" s="90">
        <f>SUM(F19,F30)</f>
        <v>14780035</v>
      </c>
      <c r="G31" s="86"/>
      <c r="H31" s="90">
        <f>SUM(H19,H30)</f>
        <v>11070935</v>
      </c>
      <c r="I31" s="86"/>
      <c r="J31" s="90">
        <f>SUM(J19,J30)</f>
        <v>10024946</v>
      </c>
    </row>
    <row r="32" spans="1:12" ht="20.65" customHeight="1" thickTop="1">
      <c r="B32" s="8"/>
      <c r="C32" s="35"/>
      <c r="E32" s="35"/>
    </row>
    <row r="33" spans="1:10" ht="20.65" customHeight="1">
      <c r="A33" s="45" t="s">
        <v>35</v>
      </c>
      <c r="B33" s="8"/>
      <c r="C33" s="35"/>
      <c r="E33" s="35"/>
    </row>
    <row r="34" spans="1:10" ht="20.65" customHeight="1">
      <c r="B34" s="8"/>
      <c r="C34" s="35"/>
      <c r="E34" s="35"/>
    </row>
    <row r="35" spans="1:10" ht="20.65" customHeight="1">
      <c r="B35" s="8"/>
      <c r="C35" s="35"/>
      <c r="E35" s="35"/>
    </row>
    <row r="36" spans="1:10" ht="20.65" customHeight="1">
      <c r="B36" s="8"/>
      <c r="C36" s="35"/>
      <c r="E36" s="35"/>
    </row>
    <row r="37" spans="1:10" ht="20.65" customHeight="1">
      <c r="A37" s="103" t="s">
        <v>0</v>
      </c>
      <c r="B37" s="1"/>
      <c r="C37" s="2"/>
      <c r="E37" s="2"/>
    </row>
    <row r="38" spans="1:10" ht="20.65" customHeight="1">
      <c r="A38" s="4" t="s">
        <v>36</v>
      </c>
      <c r="B38" s="1"/>
      <c r="C38" s="46"/>
      <c r="E38" s="46"/>
    </row>
    <row r="39" spans="1:10" ht="21" customHeight="1">
      <c r="A39" s="33" t="s">
        <v>2</v>
      </c>
      <c r="B39" s="1"/>
      <c r="C39" s="2"/>
      <c r="E39" s="2"/>
      <c r="F39" s="2"/>
    </row>
    <row r="40" spans="1:10" ht="21" customHeight="1">
      <c r="A40" s="103"/>
      <c r="B40" s="1"/>
      <c r="C40" s="2"/>
      <c r="E40" s="2"/>
      <c r="J40" s="101" t="s">
        <v>3</v>
      </c>
    </row>
    <row r="41" spans="1:10" ht="21" customHeight="1">
      <c r="A41" s="103"/>
      <c r="B41" s="1"/>
      <c r="C41" s="2"/>
      <c r="D41" s="167" t="s">
        <v>4</v>
      </c>
      <c r="E41" s="167"/>
      <c r="F41" s="167"/>
      <c r="H41" s="167" t="s">
        <v>5</v>
      </c>
      <c r="I41" s="167"/>
      <c r="J41" s="167"/>
    </row>
    <row r="42" spans="1:10" ht="21" customHeight="1">
      <c r="A42" s="103"/>
      <c r="B42" s="1"/>
      <c r="C42" s="2"/>
      <c r="D42" s="83" t="s">
        <v>6</v>
      </c>
      <c r="E42" s="73"/>
      <c r="F42" s="83" t="s">
        <v>7</v>
      </c>
      <c r="H42" s="83" t="s">
        <v>6</v>
      </c>
      <c r="I42" s="73"/>
      <c r="J42" s="83" t="s">
        <v>7</v>
      </c>
    </row>
    <row r="43" spans="1:10" ht="21" customHeight="1">
      <c r="B43" s="34" t="s">
        <v>8</v>
      </c>
      <c r="C43" s="2"/>
      <c r="D43" s="99">
        <v>2020</v>
      </c>
      <c r="E43" s="66"/>
      <c r="F43" s="99">
        <v>2019</v>
      </c>
      <c r="H43" s="99">
        <v>2020</v>
      </c>
      <c r="I43" s="66"/>
      <c r="J43" s="99">
        <v>2019</v>
      </c>
    </row>
    <row r="44" spans="1:10" ht="21" customHeight="1">
      <c r="B44" s="34"/>
      <c r="C44" s="2"/>
      <c r="D44" s="82" t="s">
        <v>9</v>
      </c>
      <c r="E44" s="84"/>
      <c r="F44" s="82" t="s">
        <v>10</v>
      </c>
      <c r="H44" s="82" t="s">
        <v>9</v>
      </c>
      <c r="I44" s="84"/>
      <c r="J44" s="82" t="s">
        <v>10</v>
      </c>
    </row>
    <row r="45" spans="1:10" ht="21" customHeight="1">
      <c r="B45" s="34"/>
      <c r="C45" s="2"/>
      <c r="D45" s="82" t="s">
        <v>11</v>
      </c>
      <c r="E45" s="84"/>
      <c r="F45" s="82"/>
      <c r="H45" s="82" t="s">
        <v>11</v>
      </c>
      <c r="I45" s="84"/>
      <c r="J45" s="82"/>
    </row>
    <row r="46" spans="1:10" ht="20.65" customHeight="1">
      <c r="A46" s="4" t="s">
        <v>37</v>
      </c>
      <c r="C46" s="9"/>
      <c r="E46" s="9"/>
    </row>
    <row r="47" spans="1:10" ht="20.65" customHeight="1">
      <c r="A47" s="4" t="s">
        <v>38</v>
      </c>
      <c r="B47" s="6"/>
      <c r="C47" s="35"/>
      <c r="E47" s="35"/>
    </row>
    <row r="48" spans="1:10" ht="20.65" customHeight="1">
      <c r="A48" s="3" t="s">
        <v>39</v>
      </c>
      <c r="B48" s="96">
        <v>15</v>
      </c>
      <c r="C48" s="36"/>
      <c r="D48" s="91">
        <v>2000000</v>
      </c>
      <c r="E48" s="86"/>
      <c r="F48" s="91">
        <v>6762</v>
      </c>
      <c r="G48" s="86"/>
      <c r="H48" s="91">
        <v>1000000</v>
      </c>
      <c r="I48" s="86"/>
      <c r="J48" s="37">
        <v>0</v>
      </c>
    </row>
    <row r="49" spans="1:10" ht="20.65" customHeight="1">
      <c r="A49" s="3" t="s">
        <v>40</v>
      </c>
      <c r="B49" s="96" t="s">
        <v>41</v>
      </c>
      <c r="C49" s="36"/>
      <c r="D49" s="91">
        <f>2848063-1200000</f>
        <v>1648063</v>
      </c>
      <c r="E49" s="86"/>
      <c r="F49" s="91">
        <v>1446721</v>
      </c>
      <c r="G49" s="86"/>
      <c r="H49" s="91">
        <f>1264426-1200000</f>
        <v>64426</v>
      </c>
      <c r="I49" s="86"/>
      <c r="J49" s="37">
        <v>75661</v>
      </c>
    </row>
    <row r="50" spans="1:10" ht="20.65" customHeight="1">
      <c r="A50" s="3" t="s">
        <v>42</v>
      </c>
      <c r="B50" s="96"/>
      <c r="C50" s="36"/>
      <c r="D50" s="91"/>
      <c r="E50" s="86"/>
      <c r="F50" s="100"/>
      <c r="G50" s="100"/>
      <c r="H50" s="100"/>
      <c r="I50" s="100"/>
      <c r="J50" s="100"/>
    </row>
    <row r="51" spans="1:10" ht="20.65" customHeight="1">
      <c r="A51" s="3" t="s">
        <v>43</v>
      </c>
      <c r="B51" s="96">
        <v>17</v>
      </c>
      <c r="C51" s="36"/>
      <c r="D51" s="91">
        <v>291000</v>
      </c>
      <c r="E51" s="86"/>
      <c r="F51" s="91">
        <v>291000</v>
      </c>
      <c r="G51" s="86"/>
      <c r="H51" s="91">
        <v>0</v>
      </c>
      <c r="I51" s="86"/>
      <c r="J51" s="91">
        <v>0</v>
      </c>
    </row>
    <row r="52" spans="1:10" ht="20.65" customHeight="1">
      <c r="A52" s="3" t="s">
        <v>44</v>
      </c>
      <c r="B52" s="96">
        <v>18</v>
      </c>
      <c r="C52" s="36"/>
      <c r="D52" s="91">
        <v>105732</v>
      </c>
      <c r="E52" s="86"/>
      <c r="F52" s="91">
        <v>0</v>
      </c>
      <c r="G52" s="86"/>
      <c r="H52" s="91">
        <v>1719</v>
      </c>
      <c r="I52" s="86"/>
      <c r="J52" s="91">
        <v>0</v>
      </c>
    </row>
    <row r="53" spans="1:10" ht="20.65" customHeight="1">
      <c r="A53" s="3" t="s">
        <v>45</v>
      </c>
      <c r="B53" s="96">
        <v>19</v>
      </c>
      <c r="C53" s="36"/>
      <c r="D53" s="91">
        <v>1699760</v>
      </c>
      <c r="E53" s="86"/>
      <c r="F53" s="91">
        <v>1699428</v>
      </c>
      <c r="G53" s="86"/>
      <c r="H53" s="91">
        <v>1699760</v>
      </c>
      <c r="I53" s="86"/>
      <c r="J53" s="91">
        <v>1699428</v>
      </c>
    </row>
    <row r="54" spans="1:10" ht="20.65" customHeight="1">
      <c r="A54" s="3" t="s">
        <v>46</v>
      </c>
      <c r="B54" s="96"/>
      <c r="C54" s="36"/>
      <c r="D54" s="91">
        <v>487922</v>
      </c>
      <c r="E54" s="86"/>
      <c r="F54" s="91">
        <v>320547</v>
      </c>
      <c r="G54" s="86"/>
      <c r="H54" s="91">
        <v>1606</v>
      </c>
      <c r="I54" s="86"/>
      <c r="J54" s="91">
        <v>1606</v>
      </c>
    </row>
    <row r="55" spans="1:10" ht="20.65" customHeight="1">
      <c r="A55" s="3" t="s">
        <v>47</v>
      </c>
      <c r="B55" s="96">
        <v>26</v>
      </c>
      <c r="C55" s="36"/>
      <c r="D55" s="91">
        <v>1200000</v>
      </c>
      <c r="E55" s="86"/>
      <c r="F55" s="91">
        <v>0</v>
      </c>
      <c r="G55" s="86"/>
      <c r="H55" s="91">
        <v>1200000</v>
      </c>
      <c r="I55" s="86"/>
      <c r="J55" s="91">
        <v>0</v>
      </c>
    </row>
    <row r="56" spans="1:10" ht="20.65" customHeight="1">
      <c r="A56" s="3" t="s">
        <v>48</v>
      </c>
      <c r="B56" s="96"/>
      <c r="C56" s="36"/>
      <c r="D56" s="91">
        <v>14163</v>
      </c>
      <c r="E56" s="86"/>
      <c r="F56" s="91">
        <v>12822</v>
      </c>
      <c r="G56" s="86"/>
      <c r="H56" s="91">
        <v>4651</v>
      </c>
      <c r="I56" s="86"/>
      <c r="J56" s="91">
        <v>0</v>
      </c>
    </row>
    <row r="57" spans="1:10" ht="20.65" customHeight="1">
      <c r="A57" s="4" t="s">
        <v>49</v>
      </c>
      <c r="B57" s="36"/>
      <c r="C57" s="64"/>
      <c r="D57" s="92">
        <f>SUM(D48:D56)</f>
        <v>7446640</v>
      </c>
      <c r="E57" s="93"/>
      <c r="F57" s="92">
        <f>SUM(F48:F56)</f>
        <v>3777280</v>
      </c>
      <c r="G57" s="93"/>
      <c r="H57" s="92">
        <f>SUM(H48:H56)</f>
        <v>3972162</v>
      </c>
      <c r="I57" s="93"/>
      <c r="J57" s="92">
        <f>SUM(J48:J56)</f>
        <v>1776695</v>
      </c>
    </row>
    <row r="58" spans="1:10" ht="20.65" customHeight="1">
      <c r="A58" s="4" t="s">
        <v>50</v>
      </c>
      <c r="B58" s="36"/>
      <c r="C58" s="64"/>
      <c r="D58" s="86"/>
      <c r="E58" s="93"/>
      <c r="F58" s="86"/>
      <c r="G58" s="93"/>
      <c r="H58" s="86"/>
      <c r="I58" s="93"/>
      <c r="J58" s="86"/>
    </row>
    <row r="59" spans="1:10" ht="20.65" customHeight="1">
      <c r="A59" s="3" t="s">
        <v>51</v>
      </c>
      <c r="B59" s="36"/>
      <c r="C59" s="64"/>
      <c r="D59" s="86"/>
      <c r="E59" s="93"/>
      <c r="F59" s="86"/>
      <c r="G59" s="93"/>
      <c r="H59" s="100"/>
      <c r="I59" s="93"/>
      <c r="J59" s="86"/>
    </row>
    <row r="60" spans="1:10" ht="20.65" customHeight="1">
      <c r="A60" s="3" t="s">
        <v>52</v>
      </c>
      <c r="B60" s="96">
        <v>17</v>
      </c>
      <c r="C60" s="64"/>
      <c r="D60" s="86">
        <v>970000</v>
      </c>
      <c r="E60" s="93"/>
      <c r="F60" s="86">
        <v>1042750</v>
      </c>
      <c r="G60" s="93"/>
      <c r="H60" s="86">
        <v>0</v>
      </c>
      <c r="I60" s="93"/>
      <c r="J60" s="86">
        <v>0</v>
      </c>
    </row>
    <row r="61" spans="1:10" ht="20.65" customHeight="1">
      <c r="A61" s="3" t="s">
        <v>53</v>
      </c>
      <c r="B61" s="96">
        <v>18</v>
      </c>
      <c r="C61" s="64"/>
      <c r="D61" s="105">
        <v>213017</v>
      </c>
      <c r="E61" s="93"/>
      <c r="F61" s="86">
        <v>0</v>
      </c>
      <c r="G61" s="93"/>
      <c r="H61" s="86">
        <v>57949</v>
      </c>
      <c r="I61" s="93"/>
      <c r="J61" s="86">
        <v>0</v>
      </c>
    </row>
    <row r="62" spans="1:10" ht="20.65" customHeight="1">
      <c r="A62" s="3" t="s">
        <v>54</v>
      </c>
      <c r="B62" s="96">
        <v>19</v>
      </c>
      <c r="C62" s="64"/>
      <c r="D62" s="86">
        <v>1088912</v>
      </c>
      <c r="E62" s="93"/>
      <c r="F62" s="86">
        <v>1088692</v>
      </c>
      <c r="G62" s="93"/>
      <c r="H62" s="86">
        <v>1088912</v>
      </c>
      <c r="I62" s="93"/>
      <c r="J62" s="86">
        <v>1088692</v>
      </c>
    </row>
    <row r="63" spans="1:10" ht="20.65" customHeight="1">
      <c r="A63" s="3" t="s">
        <v>55</v>
      </c>
      <c r="B63" s="96">
        <v>20</v>
      </c>
      <c r="C63" s="36"/>
      <c r="D63" s="87">
        <v>132382</v>
      </c>
      <c r="E63" s="93"/>
      <c r="F63" s="87">
        <v>135780</v>
      </c>
      <c r="G63" s="93"/>
      <c r="H63" s="87">
        <v>62111</v>
      </c>
      <c r="I63" s="93"/>
      <c r="J63" s="87">
        <v>68006</v>
      </c>
    </row>
    <row r="64" spans="1:10" ht="20.65" customHeight="1">
      <c r="A64" s="3" t="s">
        <v>56</v>
      </c>
      <c r="B64" s="96"/>
      <c r="C64" s="36"/>
      <c r="D64" s="87">
        <v>0</v>
      </c>
      <c r="E64" s="93"/>
      <c r="F64" s="87">
        <v>1411</v>
      </c>
      <c r="G64" s="93"/>
      <c r="H64" s="87">
        <v>0</v>
      </c>
      <c r="I64" s="93"/>
      <c r="J64" s="87">
        <v>0</v>
      </c>
    </row>
    <row r="65" spans="1:10" ht="20.65" customHeight="1">
      <c r="A65" s="3" t="s">
        <v>57</v>
      </c>
      <c r="B65" s="96">
        <v>3</v>
      </c>
      <c r="C65" s="36"/>
      <c r="D65" s="87">
        <v>15758</v>
      </c>
      <c r="E65" s="93"/>
      <c r="F65" s="87">
        <v>15758</v>
      </c>
      <c r="G65" s="93"/>
      <c r="H65" s="87">
        <v>0</v>
      </c>
      <c r="I65" s="93"/>
      <c r="J65" s="87">
        <v>0</v>
      </c>
    </row>
    <row r="66" spans="1:10" ht="20.65" customHeight="1">
      <c r="A66" s="4" t="s">
        <v>58</v>
      </c>
      <c r="B66" s="65"/>
      <c r="C66" s="12"/>
      <c r="D66" s="43">
        <f>SUM(D60:D65)</f>
        <v>2420069</v>
      </c>
      <c r="E66" s="35"/>
      <c r="F66" s="92">
        <f>SUM(F60:F65)</f>
        <v>2284391</v>
      </c>
      <c r="G66" s="93"/>
      <c r="H66" s="92">
        <f>SUM(H60:H65)</f>
        <v>1208972</v>
      </c>
      <c r="I66" s="93"/>
      <c r="J66" s="92">
        <f>SUM(J60:J65)</f>
        <v>1156698</v>
      </c>
    </row>
    <row r="67" spans="1:10" ht="20.65" customHeight="1">
      <c r="A67" s="4" t="s">
        <v>59</v>
      </c>
      <c r="B67" s="65"/>
      <c r="C67" s="12"/>
      <c r="D67" s="51">
        <f>D57+D66</f>
        <v>9866709</v>
      </c>
      <c r="E67" s="35"/>
      <c r="F67" s="92">
        <f>F57+F66</f>
        <v>6061671</v>
      </c>
      <c r="G67" s="93"/>
      <c r="H67" s="92">
        <f>H57+H66</f>
        <v>5181134</v>
      </c>
      <c r="I67" s="93"/>
      <c r="J67" s="92">
        <f>J57+J66</f>
        <v>2933393</v>
      </c>
    </row>
    <row r="68" spans="1:10" ht="20.65" customHeight="1">
      <c r="B68" s="8"/>
      <c r="C68" s="35"/>
      <c r="E68" s="35"/>
    </row>
    <row r="69" spans="1:10" ht="20.65" customHeight="1">
      <c r="A69" s="45" t="s">
        <v>35</v>
      </c>
      <c r="B69" s="8"/>
      <c r="C69" s="35"/>
      <c r="E69" s="35"/>
    </row>
    <row r="70" spans="1:10" ht="20.65" customHeight="1">
      <c r="B70" s="8"/>
      <c r="C70" s="35"/>
      <c r="E70" s="35"/>
    </row>
    <row r="71" spans="1:10" ht="20.65" customHeight="1">
      <c r="B71" s="8"/>
      <c r="C71" s="35"/>
      <c r="E71" s="35"/>
    </row>
    <row r="72" spans="1:10" ht="20.65" customHeight="1">
      <c r="B72" s="8"/>
      <c r="C72" s="35"/>
      <c r="E72" s="35"/>
    </row>
    <row r="73" spans="1:10" ht="20.65" customHeight="1">
      <c r="A73" s="103" t="s">
        <v>0</v>
      </c>
      <c r="B73" s="1"/>
      <c r="C73" s="2"/>
      <c r="E73" s="2"/>
    </row>
    <row r="74" spans="1:10" ht="20.65" customHeight="1">
      <c r="A74" s="4" t="s">
        <v>36</v>
      </c>
      <c r="B74" s="1"/>
      <c r="C74" s="46"/>
      <c r="E74" s="46"/>
    </row>
    <row r="75" spans="1:10" ht="21" customHeight="1">
      <c r="A75" s="33" t="s">
        <v>2</v>
      </c>
      <c r="B75" s="1"/>
      <c r="C75" s="2"/>
      <c r="E75" s="2"/>
      <c r="F75" s="2"/>
    </row>
    <row r="76" spans="1:10" ht="21" customHeight="1">
      <c r="A76" s="103"/>
      <c r="B76" s="1"/>
      <c r="C76" s="2"/>
      <c r="E76" s="2"/>
      <c r="J76" s="101" t="s">
        <v>3</v>
      </c>
    </row>
    <row r="77" spans="1:10" ht="21" customHeight="1">
      <c r="A77" s="103"/>
      <c r="B77" s="1"/>
      <c r="C77" s="2"/>
      <c r="D77" s="167" t="s">
        <v>4</v>
      </c>
      <c r="E77" s="167"/>
      <c r="F77" s="167"/>
      <c r="H77" s="167" t="s">
        <v>5</v>
      </c>
      <c r="I77" s="167"/>
      <c r="J77" s="167"/>
    </row>
    <row r="78" spans="1:10" ht="21" customHeight="1">
      <c r="A78" s="103"/>
      <c r="B78" s="1"/>
      <c r="C78" s="2"/>
      <c r="D78" s="83" t="s">
        <v>6</v>
      </c>
      <c r="E78" s="73"/>
      <c r="F78" s="83" t="s">
        <v>7</v>
      </c>
      <c r="H78" s="83" t="s">
        <v>6</v>
      </c>
      <c r="I78" s="73"/>
      <c r="J78" s="83" t="s">
        <v>7</v>
      </c>
    </row>
    <row r="79" spans="1:10" ht="21" customHeight="1">
      <c r="B79" s="34"/>
      <c r="C79" s="2"/>
      <c r="D79" s="99">
        <v>2020</v>
      </c>
      <c r="E79" s="66"/>
      <c r="F79" s="99">
        <v>2019</v>
      </c>
      <c r="H79" s="99">
        <v>2020</v>
      </c>
      <c r="I79" s="66"/>
      <c r="J79" s="99">
        <v>2019</v>
      </c>
    </row>
    <row r="80" spans="1:10" ht="21" customHeight="1">
      <c r="B80" s="34"/>
      <c r="C80" s="2"/>
      <c r="D80" s="82" t="s">
        <v>9</v>
      </c>
      <c r="E80" s="84"/>
      <c r="F80" s="82" t="s">
        <v>10</v>
      </c>
      <c r="H80" s="82" t="s">
        <v>9</v>
      </c>
      <c r="I80" s="84"/>
      <c r="J80" s="82" t="s">
        <v>10</v>
      </c>
    </row>
    <row r="81" spans="1:10" ht="21" customHeight="1">
      <c r="B81" s="34"/>
      <c r="C81" s="2"/>
      <c r="D81" s="82" t="s">
        <v>11</v>
      </c>
      <c r="E81" s="84"/>
      <c r="F81" s="82"/>
      <c r="H81" s="82" t="s">
        <v>11</v>
      </c>
      <c r="I81" s="84"/>
      <c r="J81" s="82"/>
    </row>
    <row r="82" spans="1:10" ht="20.65" customHeight="1">
      <c r="A82" s="4" t="s">
        <v>60</v>
      </c>
      <c r="C82" s="9"/>
      <c r="E82" s="9"/>
    </row>
    <row r="83" spans="1:10" ht="20.65" customHeight="1">
      <c r="A83" s="4" t="s">
        <v>61</v>
      </c>
      <c r="B83" s="10"/>
      <c r="C83" s="10"/>
      <c r="E83" s="9"/>
    </row>
    <row r="84" spans="1:10" ht="20.65" customHeight="1">
      <c r="A84" s="3" t="s">
        <v>62</v>
      </c>
      <c r="B84" s="36"/>
      <c r="C84" s="47"/>
      <c r="D84" s="47"/>
      <c r="E84" s="38"/>
      <c r="F84" s="47"/>
    </row>
    <row r="85" spans="1:10" ht="20.65" customHeight="1">
      <c r="A85" s="3" t="s">
        <v>63</v>
      </c>
      <c r="B85" s="38"/>
      <c r="C85" s="36"/>
      <c r="D85" s="36"/>
      <c r="E85" s="50"/>
      <c r="F85" s="36"/>
    </row>
    <row r="86" spans="1:10" ht="20.65" customHeight="1" thickBot="1">
      <c r="A86" s="42" t="s">
        <v>64</v>
      </c>
      <c r="C86" s="3"/>
      <c r="D86" s="52">
        <v>1000000</v>
      </c>
      <c r="E86" s="50"/>
      <c r="F86" s="52">
        <v>1000000</v>
      </c>
      <c r="G86" s="50"/>
      <c r="H86" s="52">
        <v>1000000</v>
      </c>
      <c r="J86" s="52">
        <v>1000000</v>
      </c>
    </row>
    <row r="87" spans="1:10" ht="20.65" customHeight="1" thickTop="1">
      <c r="A87" s="3" t="s">
        <v>65</v>
      </c>
      <c r="B87" s="38"/>
      <c r="C87" s="36"/>
    </row>
    <row r="88" spans="1:10" ht="20.65" customHeight="1">
      <c r="A88" s="42" t="s">
        <v>64</v>
      </c>
      <c r="B88" s="36"/>
      <c r="C88" s="36"/>
      <c r="D88" s="38">
        <f>Consolidated!E29</f>
        <v>1000000</v>
      </c>
      <c r="E88" s="50"/>
      <c r="F88" s="38">
        <f>Consolidated!E22</f>
        <v>1000000</v>
      </c>
      <c r="H88" s="38">
        <f>Company!E23</f>
        <v>1000000</v>
      </c>
      <c r="I88" s="50"/>
      <c r="J88" s="38">
        <f>Company!E18</f>
        <v>1000000</v>
      </c>
    </row>
    <row r="89" spans="1:10" ht="20.65" customHeight="1">
      <c r="A89" s="42" t="s">
        <v>66</v>
      </c>
      <c r="B89" s="36"/>
      <c r="C89" s="36"/>
      <c r="D89" s="38">
        <f>Consolidated!G29</f>
        <v>3962980</v>
      </c>
      <c r="E89" s="50"/>
      <c r="F89" s="38">
        <f>Consolidated!G22</f>
        <v>3962980</v>
      </c>
      <c r="H89" s="38">
        <f>Company!G23</f>
        <v>3962980</v>
      </c>
      <c r="I89" s="50"/>
      <c r="J89" s="38">
        <f>Company!G18</f>
        <v>3962980</v>
      </c>
    </row>
    <row r="90" spans="1:10" ht="20.65" customHeight="1">
      <c r="A90" s="42" t="s">
        <v>67</v>
      </c>
      <c r="B90" s="36"/>
      <c r="C90" s="36"/>
      <c r="D90" s="38">
        <f>Consolidated!I29</f>
        <v>323216</v>
      </c>
      <c r="E90" s="50"/>
      <c r="F90" s="38">
        <f>Consolidated!I22</f>
        <v>323216</v>
      </c>
      <c r="H90" s="38">
        <v>0</v>
      </c>
      <c r="I90" s="50"/>
      <c r="J90" s="38">
        <v>0</v>
      </c>
    </row>
    <row r="91" spans="1:10" ht="20.65" customHeight="1">
      <c r="A91" s="42" t="s">
        <v>68</v>
      </c>
      <c r="B91" s="36"/>
      <c r="C91" s="36"/>
      <c r="D91" s="38"/>
      <c r="E91" s="50"/>
      <c r="F91" s="38"/>
      <c r="H91" s="38"/>
      <c r="I91" s="50"/>
      <c r="J91" s="38"/>
    </row>
    <row r="92" spans="1:10" ht="20.65" customHeight="1">
      <c r="A92" s="42" t="s">
        <v>69</v>
      </c>
      <c r="B92" s="36"/>
      <c r="C92" s="36"/>
      <c r="D92" s="38">
        <f>Consolidated!K29</f>
        <v>108959</v>
      </c>
      <c r="E92" s="50"/>
      <c r="F92" s="38">
        <f>Consolidated!K22</f>
        <v>108959</v>
      </c>
      <c r="H92" s="38">
        <f>Company!I23</f>
        <v>108959</v>
      </c>
      <c r="I92" s="50"/>
      <c r="J92" s="38">
        <f>Company!I18</f>
        <v>108959</v>
      </c>
    </row>
    <row r="93" spans="1:10" ht="20.65" customHeight="1">
      <c r="A93" s="42" t="s">
        <v>70</v>
      </c>
      <c r="B93" s="36"/>
      <c r="C93" s="36"/>
      <c r="D93" s="38"/>
      <c r="E93" s="50"/>
      <c r="F93" s="38"/>
      <c r="H93" s="38"/>
      <c r="I93" s="50"/>
      <c r="J93" s="38"/>
    </row>
    <row r="94" spans="1:10" ht="20.65" customHeight="1">
      <c r="A94" s="42" t="s">
        <v>71</v>
      </c>
      <c r="B94" s="36"/>
      <c r="C94" s="36"/>
      <c r="D94" s="38">
        <f>Consolidated!M29</f>
        <v>-368686</v>
      </c>
      <c r="E94" s="50"/>
      <c r="F94" s="38">
        <f>Consolidated!M22</f>
        <v>-368686</v>
      </c>
      <c r="H94" s="38">
        <v>0</v>
      </c>
      <c r="I94" s="50"/>
      <c r="J94" s="38">
        <v>0</v>
      </c>
    </row>
    <row r="95" spans="1:10" ht="20.65" customHeight="1">
      <c r="A95" s="42" t="s">
        <v>72</v>
      </c>
      <c r="B95" s="36"/>
      <c r="C95" s="36"/>
      <c r="D95" s="38"/>
      <c r="E95" s="50"/>
      <c r="F95" s="38"/>
      <c r="H95" s="38"/>
      <c r="I95" s="50"/>
      <c r="J95" s="38"/>
    </row>
    <row r="96" spans="1:10" ht="20.65" customHeight="1">
      <c r="A96" s="42" t="s">
        <v>73</v>
      </c>
      <c r="B96" s="36"/>
      <c r="C96" s="36"/>
      <c r="D96" s="38">
        <f>Consolidated!O29</f>
        <v>100000</v>
      </c>
      <c r="E96" s="50"/>
      <c r="F96" s="38">
        <f>Consolidated!O22</f>
        <v>100000</v>
      </c>
      <c r="H96" s="38">
        <f>Company!K23</f>
        <v>100000</v>
      </c>
      <c r="I96" s="50"/>
      <c r="J96" s="38">
        <f>Company!K18</f>
        <v>100000</v>
      </c>
    </row>
    <row r="97" spans="1:10" ht="20.65" customHeight="1">
      <c r="A97" s="42" t="s">
        <v>74</v>
      </c>
      <c r="B97" s="36"/>
      <c r="C97" s="36"/>
      <c r="D97" s="38">
        <f>Consolidated!Q29</f>
        <v>3137596</v>
      </c>
      <c r="E97" s="50"/>
      <c r="F97" s="38">
        <f>Consolidated!Q22</f>
        <v>3536648</v>
      </c>
      <c r="H97" s="38">
        <f>Company!M23</f>
        <v>717862</v>
      </c>
      <c r="I97" s="50"/>
      <c r="J97" s="38">
        <f>Company!M18</f>
        <v>1919614</v>
      </c>
    </row>
    <row r="98" spans="1:10" ht="20.65" customHeight="1">
      <c r="A98" s="47" t="s">
        <v>75</v>
      </c>
      <c r="B98" s="38"/>
      <c r="C98" s="47"/>
      <c r="D98" s="62">
        <f>Consolidated!S29</f>
        <v>-72140</v>
      </c>
      <c r="E98" s="38"/>
      <c r="F98" s="62">
        <f>Consolidated!S22</f>
        <v>-97307</v>
      </c>
      <c r="H98" s="62">
        <v>0</v>
      </c>
      <c r="I98" s="38"/>
      <c r="J98" s="62">
        <v>0</v>
      </c>
    </row>
    <row r="99" spans="1:10" ht="20.65" customHeight="1">
      <c r="A99" s="3" t="s">
        <v>76</v>
      </c>
      <c r="B99" s="53"/>
      <c r="C99" s="47"/>
      <c r="D99" s="48">
        <f>SUM(D88:D98)</f>
        <v>8191925</v>
      </c>
      <c r="E99" s="38"/>
      <c r="F99" s="48">
        <f>SUM(F88:F98)</f>
        <v>8565810</v>
      </c>
      <c r="H99" s="48">
        <f>SUM(H88:H98)</f>
        <v>5889801</v>
      </c>
      <c r="I99" s="38"/>
      <c r="J99" s="48">
        <f>SUM(J88:J98)</f>
        <v>7091553</v>
      </c>
    </row>
    <row r="100" spans="1:10" ht="20.65" customHeight="1">
      <c r="A100" s="3" t="s">
        <v>77</v>
      </c>
      <c r="B100" s="53"/>
      <c r="C100" s="36"/>
      <c r="D100" s="38">
        <f>Consolidated!W29</f>
        <v>172257</v>
      </c>
      <c r="E100" s="38"/>
      <c r="F100" s="38">
        <f>Consolidated!W22</f>
        <v>152554</v>
      </c>
      <c r="H100" s="38">
        <v>0</v>
      </c>
      <c r="I100" s="38"/>
      <c r="J100" s="38">
        <v>0</v>
      </c>
    </row>
    <row r="101" spans="1:10" ht="20.65" customHeight="1">
      <c r="A101" s="4" t="s">
        <v>78</v>
      </c>
      <c r="B101" s="47"/>
      <c r="C101" s="47"/>
      <c r="D101" s="49">
        <f>SUM(D99:D100)</f>
        <v>8364182</v>
      </c>
      <c r="E101" s="38"/>
      <c r="F101" s="49">
        <f>SUM(F99:F100)</f>
        <v>8718364</v>
      </c>
      <c r="H101" s="49">
        <f>SUM(H99:H100)</f>
        <v>5889801</v>
      </c>
      <c r="I101" s="38"/>
      <c r="J101" s="49">
        <f>SUM(J99:J100)</f>
        <v>7091553</v>
      </c>
    </row>
    <row r="102" spans="1:10" ht="20.65" customHeight="1" thickBot="1">
      <c r="A102" s="4" t="s">
        <v>79</v>
      </c>
      <c r="B102" s="47"/>
      <c r="C102" s="47"/>
      <c r="D102" s="52">
        <f>D101+D67</f>
        <v>18230891</v>
      </c>
      <c r="E102" s="38"/>
      <c r="F102" s="52">
        <f>F101+F67</f>
        <v>14780035</v>
      </c>
      <c r="H102" s="52">
        <f>H101+H67</f>
        <v>11070935</v>
      </c>
      <c r="I102" s="38"/>
      <c r="J102" s="52">
        <f>J101+J67</f>
        <v>10024946</v>
      </c>
    </row>
    <row r="103" spans="1:10" ht="20.65" customHeight="1" thickTop="1">
      <c r="B103" s="8"/>
      <c r="C103" s="54"/>
      <c r="D103" s="55">
        <f>D102-D31</f>
        <v>0</v>
      </c>
      <c r="E103" s="56"/>
      <c r="F103" s="55">
        <f>F102-F31</f>
        <v>0</v>
      </c>
      <c r="H103" s="55">
        <f>H102-H31</f>
        <v>0</v>
      </c>
      <c r="I103" s="56"/>
      <c r="J103" s="55">
        <f>J102-J31</f>
        <v>0</v>
      </c>
    </row>
    <row r="104" spans="1:10" ht="20.65" customHeight="1">
      <c r="A104" s="45" t="s">
        <v>35</v>
      </c>
      <c r="B104" s="8"/>
      <c r="C104" s="35"/>
      <c r="E104" s="35"/>
    </row>
    <row r="105" spans="1:10" ht="20.65" customHeight="1">
      <c r="B105" s="8"/>
      <c r="C105" s="35"/>
      <c r="E105" s="35"/>
    </row>
    <row r="106" spans="1:10" ht="20.65" customHeight="1">
      <c r="A106" s="57"/>
      <c r="C106" s="35"/>
      <c r="E106" s="35"/>
    </row>
    <row r="107" spans="1:10" ht="20.65" customHeight="1">
      <c r="A107" s="58"/>
      <c r="C107" s="35"/>
      <c r="E107" s="35"/>
    </row>
    <row r="108" spans="1:10" s="58" customFormat="1" ht="20.65" customHeight="1">
      <c r="B108" s="11" t="s">
        <v>80</v>
      </c>
      <c r="C108" s="35"/>
      <c r="E108" s="35"/>
    </row>
    <row r="109" spans="1:10" ht="20.65" customHeight="1">
      <c r="A109" s="57"/>
      <c r="C109" s="35"/>
      <c r="E109" s="35"/>
    </row>
  </sheetData>
  <mergeCells count="6">
    <mergeCell ref="D5:F5"/>
    <mergeCell ref="H5:J5"/>
    <mergeCell ref="D77:F77"/>
    <mergeCell ref="H77:J77"/>
    <mergeCell ref="D41:F41"/>
    <mergeCell ref="H41:J41"/>
  </mergeCells>
  <printOptions horizontalCentered="1" gridLinesSet="0"/>
  <pageMargins left="0.9055118110236221" right="0.39370078740157483" top="0.70866141732283472" bottom="0" header="0.51181102362204722" footer="0.51181102362204722"/>
  <pageSetup paperSize="9" scale="80" orientation="portrait" r:id="rId1"/>
  <headerFooter alignWithMargins="0"/>
  <rowBreaks count="2" manualBreakCount="2">
    <brk id="36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2"/>
  <sheetViews>
    <sheetView showGridLines="0" view="pageBreakPreview" topLeftCell="A160" zoomScale="85" zoomScaleNormal="100" zoomScaleSheetLayoutView="85" workbookViewId="0">
      <selection activeCell="A156" sqref="A156"/>
    </sheetView>
  </sheetViews>
  <sheetFormatPr defaultColWidth="10.7109375" defaultRowHeight="21" customHeight="1"/>
  <cols>
    <col min="1" max="1" width="43.7109375" style="106" customWidth="1"/>
    <col min="2" max="2" width="5.7109375" style="108" customWidth="1"/>
    <col min="3" max="3" width="1.28515625" style="118" customWidth="1"/>
    <col min="4" max="4" width="14.28515625" style="106" customWidth="1"/>
    <col min="5" max="5" width="1.28515625" style="118" customWidth="1"/>
    <col min="6" max="6" width="14.28515625" style="106" customWidth="1"/>
    <col min="7" max="7" width="1.28515625" style="106" customWidth="1"/>
    <col min="8" max="8" width="14.28515625" style="106" customWidth="1"/>
    <col min="9" max="9" width="1.28515625" style="106" customWidth="1"/>
    <col min="10" max="10" width="14.28515625" style="106" customWidth="1"/>
    <col min="11" max="11" width="1.28515625" style="106" customWidth="1"/>
    <col min="12" max="16384" width="10.7109375" style="106"/>
  </cols>
  <sheetData>
    <row r="1" spans="1:10" ht="21" customHeight="1">
      <c r="A1" s="171" t="s">
        <v>81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1" customHeight="1">
      <c r="A2" s="107" t="s">
        <v>0</v>
      </c>
      <c r="C2" s="109"/>
      <c r="D2" s="109"/>
      <c r="E2" s="109"/>
      <c r="F2" s="109"/>
      <c r="G2" s="110"/>
    </row>
    <row r="3" spans="1:10" ht="21" customHeight="1">
      <c r="A3" s="111" t="s">
        <v>82</v>
      </c>
      <c r="C3" s="109"/>
      <c r="D3" s="109"/>
      <c r="E3" s="109"/>
      <c r="F3" s="109"/>
      <c r="G3" s="110"/>
    </row>
    <row r="4" spans="1:10" ht="21" customHeight="1">
      <c r="A4" s="111" t="s">
        <v>83</v>
      </c>
      <c r="C4" s="112"/>
      <c r="D4" s="112"/>
      <c r="E4" s="112"/>
      <c r="F4" s="112"/>
      <c r="G4" s="108"/>
    </row>
    <row r="5" spans="1:10" ht="21" customHeight="1">
      <c r="A5" s="170" t="s">
        <v>84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ht="21" customHeight="1">
      <c r="A6" s="107"/>
      <c r="C6" s="112"/>
      <c r="D6" s="168" t="s">
        <v>85</v>
      </c>
      <c r="E6" s="168"/>
      <c r="F6" s="168"/>
      <c r="G6" s="113"/>
      <c r="H6" s="169" t="s">
        <v>5</v>
      </c>
      <c r="I6" s="169"/>
      <c r="J6" s="169"/>
    </row>
    <row r="7" spans="1:10" ht="21" customHeight="1">
      <c r="B7" s="114" t="s">
        <v>8</v>
      </c>
      <c r="C7" s="112"/>
      <c r="D7" s="115">
        <v>2020</v>
      </c>
      <c r="E7" s="116"/>
      <c r="F7" s="115">
        <v>2019</v>
      </c>
      <c r="G7" s="117"/>
      <c r="H7" s="115">
        <v>2020</v>
      </c>
      <c r="I7" s="116"/>
      <c r="J7" s="115">
        <v>2019</v>
      </c>
    </row>
    <row r="8" spans="1:10" ht="21" customHeight="1">
      <c r="A8" s="111" t="s">
        <v>86</v>
      </c>
      <c r="D8" s="118"/>
      <c r="F8" s="118"/>
      <c r="G8" s="108"/>
    </row>
    <row r="9" spans="1:10" ht="21" customHeight="1">
      <c r="A9" s="106" t="s">
        <v>87</v>
      </c>
      <c r="B9" s="119">
        <v>21</v>
      </c>
      <c r="C9" s="55"/>
      <c r="D9" s="37">
        <v>4060843</v>
      </c>
      <c r="E9" s="55"/>
      <c r="F9" s="37">
        <v>3360781</v>
      </c>
      <c r="G9" s="55"/>
      <c r="H9" s="37">
        <v>0</v>
      </c>
      <c r="I9" s="55"/>
      <c r="J9" s="37">
        <v>0</v>
      </c>
    </row>
    <row r="10" spans="1:10" ht="21" customHeight="1">
      <c r="A10" s="106" t="s">
        <v>88</v>
      </c>
      <c r="B10" s="119">
        <v>22</v>
      </c>
      <c r="C10" s="55"/>
      <c r="D10" s="120">
        <v>31907</v>
      </c>
      <c r="E10" s="55"/>
      <c r="F10" s="120">
        <v>29811</v>
      </c>
      <c r="G10" s="55"/>
      <c r="H10" s="120">
        <v>88283</v>
      </c>
      <c r="I10" s="55"/>
      <c r="J10" s="120">
        <v>95492</v>
      </c>
    </row>
    <row r="11" spans="1:10" ht="21" customHeight="1">
      <c r="A11" s="111" t="s">
        <v>89</v>
      </c>
      <c r="C11" s="55"/>
      <c r="D11" s="120">
        <f>SUM(D9:D10)</f>
        <v>4092750</v>
      </c>
      <c r="E11" s="55"/>
      <c r="F11" s="120">
        <f>SUM(F9:F10)</f>
        <v>3390592</v>
      </c>
      <c r="G11" s="55"/>
      <c r="H11" s="120">
        <f>SUM(H9:H10)</f>
        <v>88283</v>
      </c>
      <c r="I11" s="55"/>
      <c r="J11" s="120">
        <f>SUM(J9:J10)</f>
        <v>95492</v>
      </c>
    </row>
    <row r="12" spans="1:10" ht="21" customHeight="1">
      <c r="A12" s="111" t="s">
        <v>90</v>
      </c>
      <c r="C12" s="55"/>
      <c r="E12" s="55"/>
      <c r="G12" s="55"/>
      <c r="I12" s="55"/>
      <c r="J12" s="37"/>
    </row>
    <row r="13" spans="1:10" ht="21" customHeight="1">
      <c r="A13" s="106" t="s">
        <v>91</v>
      </c>
      <c r="B13" s="119"/>
      <c r="C13" s="55"/>
      <c r="D13" s="37">
        <v>2339190</v>
      </c>
      <c r="E13" s="55"/>
      <c r="F13" s="37">
        <v>2171418</v>
      </c>
      <c r="G13" s="55"/>
      <c r="H13" s="37">
        <v>0</v>
      </c>
      <c r="I13" s="55"/>
      <c r="J13" s="37">
        <v>0</v>
      </c>
    </row>
    <row r="14" spans="1:10" ht="21" customHeight="1">
      <c r="A14" s="106" t="s">
        <v>92</v>
      </c>
      <c r="B14" s="119"/>
      <c r="C14" s="55"/>
      <c r="D14" s="37">
        <v>499311</v>
      </c>
      <c r="E14" s="55"/>
      <c r="F14" s="37">
        <v>480441</v>
      </c>
      <c r="G14" s="55"/>
      <c r="H14" s="37">
        <v>0</v>
      </c>
      <c r="I14" s="55"/>
      <c r="J14" s="37">
        <v>0</v>
      </c>
    </row>
    <row r="15" spans="1:10" ht="21" customHeight="1">
      <c r="A15" s="106" t="s">
        <v>93</v>
      </c>
      <c r="B15" s="119"/>
      <c r="C15" s="55"/>
      <c r="D15" s="55">
        <v>227708</v>
      </c>
      <c r="E15" s="55"/>
      <c r="F15" s="55">
        <v>195003</v>
      </c>
      <c r="G15" s="55"/>
      <c r="H15" s="55">
        <v>73017</v>
      </c>
      <c r="I15" s="55"/>
      <c r="J15" s="55">
        <v>50584</v>
      </c>
    </row>
    <row r="16" spans="1:10" ht="21" customHeight="1">
      <c r="A16" s="106" t="s">
        <v>94</v>
      </c>
      <c r="B16" s="119"/>
      <c r="C16" s="55"/>
      <c r="D16" s="55">
        <v>6093</v>
      </c>
      <c r="E16" s="55"/>
      <c r="F16" s="55">
        <v>9219</v>
      </c>
      <c r="G16" s="55"/>
      <c r="H16" s="55">
        <v>0</v>
      </c>
      <c r="I16" s="55"/>
      <c r="J16" s="55">
        <v>148</v>
      </c>
    </row>
    <row r="17" spans="1:10" ht="21" customHeight="1">
      <c r="A17" s="111" t="s">
        <v>95</v>
      </c>
      <c r="B17" s="119"/>
      <c r="C17" s="55"/>
      <c r="D17" s="121">
        <f>SUM(D13:D16)</f>
        <v>3072302</v>
      </c>
      <c r="E17" s="55"/>
      <c r="F17" s="121">
        <f>SUM(F13:F16)</f>
        <v>2856081</v>
      </c>
      <c r="G17" s="55"/>
      <c r="H17" s="121">
        <f>SUM(H13:H16)</f>
        <v>73017</v>
      </c>
      <c r="I17" s="55"/>
      <c r="J17" s="121">
        <f>SUM(J13:J16)</f>
        <v>50732</v>
      </c>
    </row>
    <row r="18" spans="1:10" ht="21" customHeight="1">
      <c r="A18" s="111" t="s">
        <v>209</v>
      </c>
      <c r="B18" s="119"/>
      <c r="C18" s="55"/>
      <c r="D18" s="55">
        <f>D11-D17</f>
        <v>1020448</v>
      </c>
      <c r="E18" s="55"/>
      <c r="F18" s="55">
        <f>F11-F17</f>
        <v>534511</v>
      </c>
      <c r="G18" s="55"/>
      <c r="H18" s="55">
        <f>H11-H17</f>
        <v>15266</v>
      </c>
      <c r="I18" s="55"/>
      <c r="J18" s="55">
        <f>J11-J17</f>
        <v>44760</v>
      </c>
    </row>
    <row r="19" spans="1:10" ht="21" customHeight="1">
      <c r="A19" s="106" t="s">
        <v>96</v>
      </c>
      <c r="B19" s="119"/>
      <c r="C19" s="55"/>
      <c r="D19" s="120">
        <v>-31144</v>
      </c>
      <c r="E19" s="55"/>
      <c r="F19" s="120">
        <v>-34701</v>
      </c>
      <c r="G19" s="55"/>
      <c r="H19" s="120">
        <v>-17269</v>
      </c>
      <c r="I19" s="55"/>
      <c r="J19" s="120">
        <v>-17609</v>
      </c>
    </row>
    <row r="20" spans="1:10" ht="21" customHeight="1">
      <c r="A20" s="111" t="s">
        <v>211</v>
      </c>
      <c r="B20" s="119"/>
      <c r="C20" s="55"/>
      <c r="D20" s="55">
        <f>SUM(D18:D19)</f>
        <v>989304</v>
      </c>
      <c r="E20" s="55"/>
      <c r="F20" s="55">
        <f>SUM(F18:F19)</f>
        <v>499810</v>
      </c>
      <c r="G20" s="55"/>
      <c r="H20" s="55">
        <f>SUM(H18:H19)</f>
        <v>-2003</v>
      </c>
      <c r="I20" s="55"/>
      <c r="J20" s="55">
        <f>SUM(J18:J19)</f>
        <v>27151</v>
      </c>
    </row>
    <row r="21" spans="1:10" ht="21" customHeight="1">
      <c r="A21" s="106" t="s">
        <v>210</v>
      </c>
      <c r="B21" s="119">
        <v>23</v>
      </c>
      <c r="C21" s="55"/>
      <c r="D21" s="120">
        <v>-165983</v>
      </c>
      <c r="E21" s="55"/>
      <c r="F21" s="120">
        <v>-101170</v>
      </c>
      <c r="G21" s="55"/>
      <c r="H21" s="120">
        <v>251</v>
      </c>
      <c r="I21" s="55"/>
      <c r="J21" s="120">
        <v>-5432</v>
      </c>
    </row>
    <row r="22" spans="1:10" ht="21" customHeight="1" thickBot="1">
      <c r="A22" s="111" t="s">
        <v>212</v>
      </c>
      <c r="B22" s="119"/>
      <c r="C22" s="55"/>
      <c r="D22" s="122">
        <f>SUM(D20:D21)</f>
        <v>823321</v>
      </c>
      <c r="E22" s="55"/>
      <c r="F22" s="122">
        <f>SUM(F20:F21)</f>
        <v>398640</v>
      </c>
      <c r="G22" s="55"/>
      <c r="H22" s="122">
        <f>SUM(H20:H21)</f>
        <v>-1752</v>
      </c>
      <c r="I22" s="123"/>
      <c r="J22" s="122">
        <f>SUM(J20:J21)</f>
        <v>21719</v>
      </c>
    </row>
    <row r="23" spans="1:10" ht="21" customHeight="1" thickTop="1">
      <c r="A23" s="111"/>
      <c r="B23" s="119"/>
      <c r="C23" s="55"/>
      <c r="D23" s="55"/>
      <c r="E23" s="55"/>
      <c r="F23" s="55"/>
      <c r="G23" s="123"/>
      <c r="H23" s="55"/>
      <c r="I23" s="55"/>
      <c r="J23" s="55"/>
    </row>
    <row r="24" spans="1:10" ht="21" customHeight="1">
      <c r="A24" s="124" t="s">
        <v>231</v>
      </c>
      <c r="B24" s="119"/>
      <c r="C24" s="55"/>
      <c r="D24" s="55"/>
      <c r="E24" s="55"/>
      <c r="F24" s="55"/>
      <c r="G24" s="123"/>
      <c r="H24" s="55"/>
      <c r="I24" s="55"/>
      <c r="J24" s="55"/>
    </row>
    <row r="25" spans="1:10" ht="21" customHeight="1" thickBot="1">
      <c r="A25" s="17" t="s">
        <v>98</v>
      </c>
      <c r="B25" s="119"/>
      <c r="C25" s="55"/>
      <c r="D25" s="37">
        <f>D27-D26</f>
        <v>800948</v>
      </c>
      <c r="E25" s="106"/>
      <c r="F25" s="37">
        <f>F27-F26</f>
        <v>419436</v>
      </c>
      <c r="G25" s="123"/>
      <c r="H25" s="125">
        <f>SUM(H22)</f>
        <v>-1752</v>
      </c>
      <c r="I25" s="126"/>
      <c r="J25" s="125">
        <f>SUM(J22)</f>
        <v>21719</v>
      </c>
    </row>
    <row r="26" spans="1:10" ht="21" customHeight="1" thickTop="1">
      <c r="A26" s="17" t="s">
        <v>99</v>
      </c>
      <c r="B26" s="119"/>
      <c r="C26" s="55"/>
      <c r="D26" s="127">
        <v>22373</v>
      </c>
      <c r="E26" s="126"/>
      <c r="F26" s="127">
        <v>-20796</v>
      </c>
      <c r="G26" s="123"/>
      <c r="H26" s="128"/>
      <c r="I26" s="126"/>
      <c r="J26" s="128"/>
    </row>
    <row r="27" spans="1:10" ht="21" customHeight="1" thickBot="1">
      <c r="A27" s="17"/>
      <c r="B27" s="119"/>
      <c r="C27" s="55"/>
      <c r="D27" s="125">
        <f>SUM(D22)</f>
        <v>823321</v>
      </c>
      <c r="E27" s="126"/>
      <c r="F27" s="125">
        <f>SUM(F22)</f>
        <v>398640</v>
      </c>
      <c r="G27" s="123"/>
      <c r="H27" s="128"/>
      <c r="I27" s="126"/>
      <c r="J27" s="128"/>
    </row>
    <row r="28" spans="1:10" ht="21" customHeight="1" thickTop="1">
      <c r="A28" s="17"/>
      <c r="B28" s="119"/>
      <c r="C28" s="55"/>
      <c r="D28" s="128"/>
      <c r="E28" s="126"/>
      <c r="F28" s="128"/>
      <c r="G28" s="123"/>
      <c r="H28" s="128"/>
      <c r="I28" s="126"/>
      <c r="J28" s="128"/>
    </row>
    <row r="29" spans="1:10" ht="21" customHeight="1">
      <c r="A29" s="111" t="s">
        <v>217</v>
      </c>
      <c r="B29" s="119">
        <v>24</v>
      </c>
      <c r="C29" s="55"/>
      <c r="D29" s="55"/>
      <c r="E29" s="55"/>
      <c r="F29" s="55"/>
      <c r="G29" s="123"/>
      <c r="H29" s="55"/>
      <c r="I29" s="55"/>
      <c r="J29" s="55"/>
    </row>
    <row r="30" spans="1:10" ht="21" customHeight="1">
      <c r="A30" s="106" t="s">
        <v>218</v>
      </c>
      <c r="D30" s="118"/>
      <c r="F30" s="118"/>
      <c r="G30" s="108"/>
      <c r="H30" s="118"/>
      <c r="I30" s="118"/>
      <c r="J30" s="118"/>
    </row>
    <row r="31" spans="1:10" ht="21" customHeight="1" thickBot="1">
      <c r="A31" s="106" t="s">
        <v>213</v>
      </c>
      <c r="D31" s="166">
        <f>SUM(D25/D34)</f>
        <v>0.80094799999999999</v>
      </c>
      <c r="E31" s="74"/>
      <c r="F31" s="166">
        <f>SUM(F25/F34)</f>
        <v>0.41943599999999998</v>
      </c>
      <c r="G31" s="74"/>
      <c r="H31" s="166">
        <f>SUM(H25/H34)</f>
        <v>-1.7520000000000001E-3</v>
      </c>
      <c r="I31" s="75"/>
      <c r="J31" s="166">
        <f>SUM(J25/J34)</f>
        <v>2.1718999999999999E-2</v>
      </c>
    </row>
    <row r="32" spans="1:10" ht="21" customHeight="1" thickTop="1">
      <c r="D32" s="60"/>
      <c r="E32" s="59"/>
      <c r="F32" s="60"/>
      <c r="G32" s="59"/>
      <c r="H32" s="60"/>
      <c r="I32" s="108"/>
      <c r="J32" s="60"/>
    </row>
    <row r="33" spans="1:10" ht="21" customHeight="1">
      <c r="A33" s="106" t="s">
        <v>100</v>
      </c>
      <c r="D33" s="60"/>
      <c r="E33" s="59"/>
      <c r="F33" s="60"/>
      <c r="G33" s="59"/>
      <c r="H33" s="60"/>
      <c r="I33" s="108"/>
      <c r="J33" s="60"/>
    </row>
    <row r="34" spans="1:10" ht="21" customHeight="1" thickBot="1">
      <c r="A34" s="106" t="s">
        <v>101</v>
      </c>
      <c r="D34" s="76">
        <v>1000000</v>
      </c>
      <c r="E34" s="77"/>
      <c r="F34" s="76">
        <v>1000000</v>
      </c>
      <c r="G34" s="77"/>
      <c r="H34" s="76">
        <v>1000000</v>
      </c>
      <c r="I34" s="85"/>
      <c r="J34" s="76">
        <v>1000000</v>
      </c>
    </row>
    <row r="35" spans="1:10" ht="21" customHeight="1" thickTop="1">
      <c r="D35" s="118"/>
      <c r="F35" s="118"/>
      <c r="G35" s="108"/>
    </row>
    <row r="36" spans="1:10" ht="21" customHeight="1">
      <c r="A36" s="129" t="s">
        <v>35</v>
      </c>
      <c r="D36" s="118"/>
      <c r="F36" s="118"/>
      <c r="G36" s="108"/>
    </row>
    <row r="37" spans="1:10" ht="21" customHeight="1">
      <c r="A37" s="129"/>
      <c r="D37" s="118"/>
      <c r="F37" s="118"/>
      <c r="G37" s="108"/>
    </row>
    <row r="38" spans="1:10" ht="21" customHeight="1">
      <c r="A38" s="129"/>
      <c r="D38" s="118"/>
      <c r="F38" s="118"/>
      <c r="G38" s="108"/>
    </row>
    <row r="39" spans="1:10" ht="21" customHeight="1">
      <c r="A39" s="129"/>
      <c r="D39" s="118"/>
      <c r="F39" s="118"/>
      <c r="G39" s="108"/>
    </row>
    <row r="40" spans="1:10" ht="21" customHeight="1">
      <c r="A40" s="171" t="s">
        <v>81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0" ht="21" customHeight="1">
      <c r="A41" s="107" t="s">
        <v>0</v>
      </c>
      <c r="C41" s="109"/>
      <c r="D41" s="109"/>
      <c r="E41" s="109"/>
      <c r="F41" s="109"/>
      <c r="G41" s="110"/>
    </row>
    <row r="42" spans="1:10" ht="21" customHeight="1">
      <c r="A42" s="111" t="s">
        <v>102</v>
      </c>
      <c r="C42" s="109"/>
      <c r="D42" s="109"/>
      <c r="E42" s="109"/>
      <c r="F42" s="109"/>
      <c r="G42" s="110"/>
    </row>
    <row r="43" spans="1:10" ht="21" customHeight="1">
      <c r="A43" s="111" t="s">
        <v>83</v>
      </c>
      <c r="C43" s="112"/>
      <c r="D43" s="112"/>
      <c r="E43" s="112"/>
      <c r="F43" s="112"/>
      <c r="G43" s="108"/>
    </row>
    <row r="44" spans="1:10" ht="21" customHeight="1">
      <c r="A44" s="170" t="s">
        <v>3</v>
      </c>
      <c r="B44" s="170"/>
      <c r="C44" s="170"/>
      <c r="D44" s="170"/>
      <c r="E44" s="170"/>
      <c r="F44" s="170"/>
      <c r="G44" s="170"/>
      <c r="H44" s="170"/>
      <c r="I44" s="170"/>
      <c r="J44" s="170"/>
    </row>
    <row r="45" spans="1:10" ht="21" customHeight="1">
      <c r="A45" s="107"/>
      <c r="C45" s="112"/>
      <c r="D45" s="168" t="s">
        <v>85</v>
      </c>
      <c r="E45" s="168"/>
      <c r="F45" s="168"/>
      <c r="G45" s="113"/>
      <c r="H45" s="169" t="s">
        <v>5</v>
      </c>
      <c r="I45" s="169"/>
      <c r="J45" s="169"/>
    </row>
    <row r="46" spans="1:10" ht="21" customHeight="1">
      <c r="B46" s="114"/>
      <c r="C46" s="112"/>
      <c r="D46" s="115">
        <v>2020</v>
      </c>
      <c r="E46" s="116"/>
      <c r="F46" s="115">
        <v>2019</v>
      </c>
      <c r="G46" s="117"/>
      <c r="H46" s="115">
        <v>2020</v>
      </c>
      <c r="I46" s="116"/>
      <c r="J46" s="115">
        <v>2019</v>
      </c>
    </row>
    <row r="47" spans="1:10" ht="21" customHeight="1">
      <c r="A47" s="130"/>
      <c r="B47" s="131"/>
      <c r="C47" s="116"/>
      <c r="D47" s="132"/>
      <c r="E47" s="116"/>
      <c r="F47" s="133"/>
      <c r="G47" s="134"/>
    </row>
    <row r="48" spans="1:10" s="136" customFormat="1" ht="21" customHeight="1">
      <c r="A48" s="124" t="s">
        <v>212</v>
      </c>
      <c r="B48" s="135"/>
      <c r="D48" s="15">
        <f>SUM(D22)</f>
        <v>823321</v>
      </c>
      <c r="E48" s="61"/>
      <c r="F48" s="15">
        <f>SUM(F22)</f>
        <v>398640</v>
      </c>
      <c r="H48" s="15">
        <f>SUM(H22)</f>
        <v>-1752</v>
      </c>
      <c r="I48" s="61"/>
      <c r="J48" s="15">
        <f>SUM(J22)</f>
        <v>21719</v>
      </c>
    </row>
    <row r="49" spans="1:10" s="136" customFormat="1" ht="21" customHeight="1">
      <c r="A49" s="17"/>
      <c r="B49" s="135"/>
      <c r="D49" s="37"/>
      <c r="E49" s="55"/>
      <c r="F49" s="37"/>
      <c r="H49" s="37"/>
      <c r="I49" s="55"/>
      <c r="J49" s="37"/>
    </row>
    <row r="50" spans="1:10" s="136" customFormat="1" ht="21" customHeight="1">
      <c r="A50" s="124" t="s">
        <v>103</v>
      </c>
      <c r="B50" s="135"/>
      <c r="D50" s="55"/>
      <c r="E50" s="55"/>
      <c r="F50" s="55"/>
      <c r="H50" s="55"/>
      <c r="I50" s="55"/>
      <c r="J50" s="55"/>
    </row>
    <row r="51" spans="1:10" s="136" customFormat="1" ht="21" customHeight="1">
      <c r="A51" s="137" t="s">
        <v>104</v>
      </c>
      <c r="B51" s="135"/>
      <c r="D51" s="55"/>
      <c r="E51" s="55"/>
      <c r="F51" s="55"/>
      <c r="H51" s="55"/>
      <c r="I51" s="55"/>
      <c r="J51" s="55"/>
    </row>
    <row r="52" spans="1:10" s="136" customFormat="1" ht="21" customHeight="1">
      <c r="A52" s="137" t="s">
        <v>105</v>
      </c>
      <c r="B52" s="135"/>
      <c r="D52" s="55"/>
      <c r="E52" s="55"/>
      <c r="F52" s="55"/>
      <c r="H52" s="55"/>
      <c r="I52" s="55"/>
      <c r="J52" s="55"/>
    </row>
    <row r="53" spans="1:10" s="136" customFormat="1" ht="20.100000000000001" customHeight="1">
      <c r="A53" s="17" t="s">
        <v>106</v>
      </c>
      <c r="B53" s="135"/>
      <c r="D53" s="55"/>
      <c r="E53" s="55"/>
      <c r="F53" s="55"/>
      <c r="H53" s="55"/>
      <c r="I53" s="55"/>
      <c r="J53" s="55"/>
    </row>
    <row r="54" spans="1:10" s="136" customFormat="1" ht="20.100000000000001" customHeight="1">
      <c r="A54" s="17" t="s">
        <v>107</v>
      </c>
      <c r="B54" s="135"/>
      <c r="D54" s="120">
        <f>Consolidated!Y24</f>
        <v>22482</v>
      </c>
      <c r="E54" s="55"/>
      <c r="F54" s="120">
        <v>22848</v>
      </c>
      <c r="G54" s="55"/>
      <c r="H54" s="120">
        <v>0</v>
      </c>
      <c r="I54" s="55"/>
      <c r="J54" s="120">
        <v>0</v>
      </c>
    </row>
    <row r="55" spans="1:10" s="136" customFormat="1" ht="21" customHeight="1">
      <c r="A55" s="124" t="s">
        <v>108</v>
      </c>
      <c r="B55" s="135"/>
      <c r="C55" s="138"/>
      <c r="D55" s="120">
        <f>SUM(D54)</f>
        <v>22482</v>
      </c>
      <c r="E55" s="37"/>
      <c r="F55" s="120">
        <f>SUM(F54)</f>
        <v>22848</v>
      </c>
      <c r="H55" s="120">
        <f>SUM(H54)</f>
        <v>0</v>
      </c>
      <c r="I55" s="55">
        <f>SUM(I54)</f>
        <v>0</v>
      </c>
      <c r="J55" s="120">
        <f>SUM(J54)</f>
        <v>0</v>
      </c>
    </row>
    <row r="56" spans="1:10" s="136" customFormat="1" ht="21" customHeight="1">
      <c r="A56" s="124"/>
      <c r="B56" s="135"/>
      <c r="C56" s="138"/>
      <c r="D56" s="37"/>
      <c r="E56" s="37"/>
      <c r="F56" s="37"/>
      <c r="H56" s="37"/>
      <c r="I56" s="37"/>
      <c r="J56" s="37"/>
    </row>
    <row r="57" spans="1:10" s="136" customFormat="1" ht="21" customHeight="1" thickBot="1">
      <c r="A57" s="124" t="s">
        <v>109</v>
      </c>
      <c r="B57" s="135"/>
      <c r="C57" s="138"/>
      <c r="D57" s="18">
        <f>D48+D55</f>
        <v>845803</v>
      </c>
      <c r="E57" s="16"/>
      <c r="F57" s="18">
        <f>F48+F55</f>
        <v>421488</v>
      </c>
      <c r="H57" s="18">
        <f>H48+H55</f>
        <v>-1752</v>
      </c>
      <c r="I57" s="16"/>
      <c r="J57" s="18">
        <f>J48+J55</f>
        <v>21719</v>
      </c>
    </row>
    <row r="58" spans="1:10" s="136" customFormat="1" ht="21" customHeight="1" thickTop="1">
      <c r="A58" s="124"/>
      <c r="B58" s="135"/>
      <c r="C58" s="138"/>
      <c r="D58" s="61"/>
      <c r="E58" s="16"/>
      <c r="F58" s="61"/>
      <c r="H58" s="61"/>
      <c r="I58" s="16"/>
      <c r="J58" s="61"/>
    </row>
    <row r="59" spans="1:10" s="136" customFormat="1" ht="21" customHeight="1">
      <c r="A59" s="124" t="s">
        <v>232</v>
      </c>
      <c r="B59" s="135"/>
      <c r="C59" s="138"/>
      <c r="D59" s="61"/>
      <c r="E59" s="16"/>
      <c r="F59" s="61"/>
      <c r="H59" s="61"/>
      <c r="I59" s="16"/>
      <c r="J59" s="61"/>
    </row>
    <row r="60" spans="1:10" s="136" customFormat="1" ht="21" customHeight="1" thickBot="1">
      <c r="A60" s="17" t="s">
        <v>98</v>
      </c>
      <c r="B60" s="135"/>
      <c r="C60" s="138"/>
      <c r="D60" s="61">
        <f>SUM(D62-D61)</f>
        <v>826115</v>
      </c>
      <c r="E60" s="16"/>
      <c r="F60" s="61">
        <f>SUM(F62-F61)</f>
        <v>439549</v>
      </c>
      <c r="H60" s="18">
        <f>SUM(H57)</f>
        <v>-1752</v>
      </c>
      <c r="I60" s="16"/>
      <c r="J60" s="18">
        <f>SUM(J57)</f>
        <v>21719</v>
      </c>
    </row>
    <row r="61" spans="1:10" s="136" customFormat="1" ht="20.100000000000001" customHeight="1" thickTop="1">
      <c r="A61" s="17" t="s">
        <v>99</v>
      </c>
      <c r="B61" s="135"/>
      <c r="C61" s="138"/>
      <c r="D61" s="139">
        <f>Consolidated!W25</f>
        <v>19688</v>
      </c>
      <c r="E61" s="140"/>
      <c r="F61" s="127">
        <v>-18061</v>
      </c>
      <c r="H61" s="128"/>
      <c r="I61" s="140"/>
      <c r="J61" s="128"/>
    </row>
    <row r="62" spans="1:10" s="136" customFormat="1" ht="20.100000000000001" customHeight="1" thickBot="1">
      <c r="A62" s="124" t="s">
        <v>109</v>
      </c>
      <c r="B62" s="135"/>
      <c r="C62" s="138"/>
      <c r="D62" s="18">
        <f>SUM(D57)</f>
        <v>845803</v>
      </c>
      <c r="E62" s="16"/>
      <c r="F62" s="18">
        <f>SUM(F57)</f>
        <v>421488</v>
      </c>
      <c r="H62" s="55"/>
      <c r="I62" s="55"/>
      <c r="J62" s="55"/>
    </row>
    <row r="63" spans="1:10" s="136" customFormat="1" ht="21" customHeight="1" thickTop="1">
      <c r="B63" s="135"/>
      <c r="C63" s="138"/>
      <c r="D63" s="55"/>
      <c r="E63" s="37"/>
      <c r="F63" s="55"/>
    </row>
    <row r="64" spans="1:10" s="136" customFormat="1" ht="21" customHeight="1">
      <c r="A64" s="129" t="s">
        <v>35</v>
      </c>
      <c r="B64" s="135"/>
      <c r="C64" s="138"/>
      <c r="D64" s="37"/>
      <c r="E64" s="37"/>
      <c r="F64" s="37"/>
    </row>
    <row r="65" spans="1:10" s="136" customFormat="1" ht="21" customHeight="1">
      <c r="A65" s="129"/>
      <c r="B65" s="135"/>
      <c r="C65" s="138"/>
      <c r="D65" s="37"/>
      <c r="E65" s="37"/>
      <c r="F65" s="37"/>
    </row>
    <row r="66" spans="1:10" s="136" customFormat="1" ht="21" customHeight="1">
      <c r="A66" s="129"/>
      <c r="B66" s="135"/>
      <c r="C66" s="138"/>
      <c r="D66" s="37"/>
      <c r="E66" s="37"/>
      <c r="F66" s="37"/>
    </row>
    <row r="67" spans="1:10" s="136" customFormat="1" ht="21" customHeight="1">
      <c r="A67" s="129"/>
      <c r="B67" s="135"/>
      <c r="C67" s="138"/>
      <c r="D67" s="37"/>
      <c r="E67" s="37"/>
      <c r="F67" s="37"/>
    </row>
    <row r="68" spans="1:10" ht="21" customHeight="1">
      <c r="A68" s="171" t="s">
        <v>81</v>
      </c>
      <c r="B68" s="171"/>
      <c r="C68" s="171"/>
      <c r="D68" s="171"/>
      <c r="E68" s="171"/>
      <c r="F68" s="171"/>
      <c r="G68" s="171"/>
      <c r="H68" s="171"/>
      <c r="I68" s="171"/>
      <c r="J68" s="171"/>
    </row>
    <row r="69" spans="1:10" ht="21" customHeight="1">
      <c r="A69" s="107" t="s">
        <v>0</v>
      </c>
      <c r="C69" s="109"/>
      <c r="D69" s="109"/>
      <c r="E69" s="109"/>
      <c r="F69" s="109"/>
      <c r="G69" s="110"/>
    </row>
    <row r="70" spans="1:10" ht="21" customHeight="1">
      <c r="A70" s="111" t="s">
        <v>110</v>
      </c>
      <c r="C70" s="109"/>
      <c r="D70" s="109"/>
      <c r="E70" s="109"/>
      <c r="F70" s="109"/>
      <c r="G70" s="110"/>
    </row>
    <row r="71" spans="1:10" ht="21" customHeight="1">
      <c r="A71" s="111" t="s">
        <v>83</v>
      </c>
      <c r="C71" s="112"/>
      <c r="D71" s="112"/>
      <c r="E71" s="112"/>
      <c r="F71" s="112"/>
      <c r="G71" s="108"/>
    </row>
    <row r="72" spans="1:10" ht="21" customHeight="1">
      <c r="A72" s="170" t="s">
        <v>3</v>
      </c>
      <c r="B72" s="170"/>
      <c r="C72" s="170"/>
      <c r="D72" s="170"/>
      <c r="E72" s="170"/>
      <c r="F72" s="170"/>
      <c r="G72" s="170"/>
      <c r="H72" s="170"/>
      <c r="I72" s="170"/>
      <c r="J72" s="170"/>
    </row>
    <row r="73" spans="1:10" ht="21" customHeight="1">
      <c r="A73" s="107"/>
      <c r="C73" s="112"/>
      <c r="D73" s="168" t="s">
        <v>85</v>
      </c>
      <c r="E73" s="168"/>
      <c r="F73" s="168"/>
      <c r="G73" s="113"/>
      <c r="H73" s="169" t="s">
        <v>5</v>
      </c>
      <c r="I73" s="169"/>
      <c r="J73" s="169"/>
    </row>
    <row r="74" spans="1:10" ht="21" customHeight="1">
      <c r="B74" s="114"/>
      <c r="C74" s="112"/>
      <c r="D74" s="115">
        <v>2020</v>
      </c>
      <c r="E74" s="116"/>
      <c r="F74" s="115">
        <v>2019</v>
      </c>
      <c r="G74" s="117"/>
      <c r="H74" s="115">
        <v>2020</v>
      </c>
      <c r="I74" s="116"/>
      <c r="J74" s="115">
        <v>2019</v>
      </c>
    </row>
    <row r="75" spans="1:10" ht="21" customHeight="1">
      <c r="A75" s="141" t="s">
        <v>111</v>
      </c>
      <c r="D75" s="118"/>
      <c r="F75" s="118"/>
      <c r="G75" s="108"/>
    </row>
    <row r="76" spans="1:10" ht="21" customHeight="1">
      <c r="A76" s="129" t="s">
        <v>216</v>
      </c>
      <c r="D76" s="142">
        <f>SUM(D20)</f>
        <v>989304</v>
      </c>
      <c r="F76" s="142">
        <f>SUM(F20)</f>
        <v>499810</v>
      </c>
      <c r="G76" s="108"/>
      <c r="H76" s="142">
        <f>SUM(H20)</f>
        <v>-2003</v>
      </c>
      <c r="I76" s="118"/>
      <c r="J76" s="142">
        <f>SUM(J20)</f>
        <v>27151</v>
      </c>
    </row>
    <row r="77" spans="1:10" ht="21" customHeight="1">
      <c r="A77" s="129" t="s">
        <v>228</v>
      </c>
      <c r="D77" s="143"/>
      <c r="F77" s="143"/>
      <c r="G77" s="108"/>
      <c r="H77" s="143"/>
      <c r="I77" s="118"/>
      <c r="J77" s="143"/>
    </row>
    <row r="78" spans="1:10" ht="21" customHeight="1">
      <c r="A78" s="129" t="s">
        <v>112</v>
      </c>
      <c r="D78" s="143"/>
      <c r="F78" s="143"/>
      <c r="G78" s="108"/>
      <c r="H78" s="143"/>
      <c r="I78" s="118"/>
      <c r="J78" s="143"/>
    </row>
    <row r="79" spans="1:10" ht="21" customHeight="1">
      <c r="A79" s="129" t="s">
        <v>113</v>
      </c>
      <c r="B79" s="119"/>
      <c r="D79" s="144">
        <v>165669</v>
      </c>
      <c r="E79" s="145"/>
      <c r="F79" s="144">
        <v>132626</v>
      </c>
      <c r="G79" s="145"/>
      <c r="H79" s="144">
        <v>750</v>
      </c>
      <c r="I79" s="145"/>
      <c r="J79" s="144">
        <v>128</v>
      </c>
    </row>
    <row r="80" spans="1:10" ht="21" customHeight="1">
      <c r="A80" s="129" t="s">
        <v>220</v>
      </c>
      <c r="B80" s="119"/>
      <c r="D80" s="144">
        <v>-178</v>
      </c>
      <c r="E80" s="146"/>
      <c r="F80" s="144">
        <v>0</v>
      </c>
      <c r="G80" s="146"/>
      <c r="H80" s="144">
        <v>-178</v>
      </c>
      <c r="I80" s="146"/>
      <c r="J80" s="144">
        <v>0</v>
      </c>
    </row>
    <row r="81" spans="1:10" ht="21" customHeight="1">
      <c r="A81" s="129" t="s">
        <v>221</v>
      </c>
      <c r="B81" s="119"/>
      <c r="D81" s="144"/>
      <c r="E81" s="146"/>
      <c r="F81" s="144"/>
      <c r="G81" s="146"/>
      <c r="H81" s="144"/>
      <c r="I81" s="146"/>
      <c r="J81" s="144"/>
    </row>
    <row r="82" spans="1:10" ht="21" customHeight="1">
      <c r="A82" s="129" t="s">
        <v>222</v>
      </c>
      <c r="B82" s="119"/>
      <c r="D82" s="144">
        <v>-4</v>
      </c>
      <c r="E82" s="146"/>
      <c r="F82" s="144">
        <v>0</v>
      </c>
      <c r="G82" s="146"/>
      <c r="H82" s="144">
        <v>-4</v>
      </c>
      <c r="I82" s="146"/>
      <c r="J82" s="144">
        <v>0</v>
      </c>
    </row>
    <row r="83" spans="1:10" ht="21" customHeight="1">
      <c r="A83" s="129" t="s">
        <v>114</v>
      </c>
      <c r="B83" s="119"/>
      <c r="D83" s="144">
        <v>-45</v>
      </c>
      <c r="E83" s="145"/>
      <c r="F83" s="144">
        <v>4746</v>
      </c>
      <c r="G83" s="145"/>
      <c r="H83" s="144">
        <v>0</v>
      </c>
      <c r="I83" s="145"/>
      <c r="J83" s="144">
        <v>0</v>
      </c>
    </row>
    <row r="84" spans="1:10" ht="21" customHeight="1">
      <c r="A84" s="129" t="s">
        <v>234</v>
      </c>
      <c r="B84" s="119"/>
      <c r="D84" s="144"/>
      <c r="E84" s="145"/>
      <c r="F84" s="144"/>
      <c r="G84" s="145"/>
      <c r="H84" s="144"/>
      <c r="I84" s="145"/>
      <c r="J84" s="144"/>
    </row>
    <row r="85" spans="1:10" ht="21" customHeight="1">
      <c r="A85" s="129" t="s">
        <v>226</v>
      </c>
      <c r="B85" s="119"/>
      <c r="D85" s="144">
        <v>-1296</v>
      </c>
      <c r="E85" s="145"/>
      <c r="F85" s="144">
        <v>794</v>
      </c>
      <c r="G85" s="145"/>
      <c r="H85" s="144">
        <v>0</v>
      </c>
      <c r="I85" s="145"/>
      <c r="J85" s="144">
        <v>0</v>
      </c>
    </row>
    <row r="86" spans="1:10" ht="21" customHeight="1">
      <c r="A86" s="129" t="s">
        <v>245</v>
      </c>
      <c r="B86" s="119"/>
      <c r="D86" s="144">
        <v>-2107</v>
      </c>
      <c r="E86" s="145"/>
      <c r="F86" s="144">
        <v>453</v>
      </c>
      <c r="G86" s="145"/>
      <c r="H86" s="144">
        <v>0</v>
      </c>
      <c r="I86" s="145"/>
      <c r="J86" s="144">
        <v>0</v>
      </c>
    </row>
    <row r="87" spans="1:10" ht="21" customHeight="1">
      <c r="A87" s="129" t="s">
        <v>115</v>
      </c>
      <c r="B87" s="119"/>
      <c r="D87" s="144">
        <v>3905</v>
      </c>
      <c r="E87" s="146"/>
      <c r="F87" s="144">
        <v>12136</v>
      </c>
      <c r="G87" s="146"/>
      <c r="H87" s="144">
        <v>704</v>
      </c>
      <c r="I87" s="146"/>
      <c r="J87" s="144">
        <v>1278</v>
      </c>
    </row>
    <row r="88" spans="1:10" ht="21" customHeight="1">
      <c r="A88" s="129" t="s">
        <v>235</v>
      </c>
      <c r="B88" s="119"/>
      <c r="D88" s="144">
        <v>552</v>
      </c>
      <c r="E88" s="146"/>
      <c r="F88" s="144">
        <v>533</v>
      </c>
      <c r="G88" s="146"/>
      <c r="H88" s="144">
        <v>552</v>
      </c>
      <c r="I88" s="146"/>
      <c r="J88" s="144">
        <v>533</v>
      </c>
    </row>
    <row r="89" spans="1:10" ht="21" customHeight="1">
      <c r="A89" s="129" t="s">
        <v>116</v>
      </c>
      <c r="B89" s="119"/>
      <c r="D89" s="144">
        <v>-1869</v>
      </c>
      <c r="E89" s="146"/>
      <c r="F89" s="144">
        <v>33769</v>
      </c>
      <c r="G89" s="146"/>
      <c r="H89" s="144">
        <v>-1785</v>
      </c>
      <c r="I89" s="146"/>
      <c r="J89" s="144">
        <v>69</v>
      </c>
    </row>
    <row r="90" spans="1:10" ht="21" customHeight="1">
      <c r="A90" s="129" t="s">
        <v>117</v>
      </c>
      <c r="B90" s="119"/>
      <c r="D90" s="144">
        <v>-1259</v>
      </c>
      <c r="E90" s="146"/>
      <c r="F90" s="144">
        <v>-6</v>
      </c>
      <c r="G90" s="146"/>
      <c r="H90" s="144">
        <v>-16115</v>
      </c>
      <c r="I90" s="146"/>
      <c r="J90" s="144">
        <v>-25269</v>
      </c>
    </row>
    <row r="91" spans="1:10" ht="21" customHeight="1">
      <c r="A91" s="129" t="s">
        <v>118</v>
      </c>
      <c r="B91" s="106"/>
      <c r="D91" s="147">
        <v>29003</v>
      </c>
      <c r="E91" s="148"/>
      <c r="F91" s="147">
        <v>31803</v>
      </c>
      <c r="G91" s="148"/>
      <c r="H91" s="147">
        <v>16707</v>
      </c>
      <c r="I91" s="148"/>
      <c r="J91" s="147">
        <v>17063</v>
      </c>
    </row>
    <row r="92" spans="1:10" ht="21" customHeight="1">
      <c r="A92" s="149" t="s">
        <v>229</v>
      </c>
      <c r="B92" s="106"/>
      <c r="E92" s="106"/>
    </row>
    <row r="93" spans="1:10" ht="21" customHeight="1">
      <c r="A93" s="141" t="s">
        <v>119</v>
      </c>
      <c r="B93" s="106"/>
      <c r="D93" s="150">
        <f>SUM(D76:D91)</f>
        <v>1181675</v>
      </c>
      <c r="F93" s="150">
        <f>SUM(F76:F91)</f>
        <v>716664</v>
      </c>
      <c r="G93" s="118"/>
      <c r="H93" s="150">
        <f>SUM(H76:H91)</f>
        <v>-1372</v>
      </c>
      <c r="I93" s="118"/>
      <c r="J93" s="150">
        <f>SUM(J76:J91)</f>
        <v>20953</v>
      </c>
    </row>
    <row r="94" spans="1:10" ht="21" customHeight="1">
      <c r="A94" s="129" t="s">
        <v>120</v>
      </c>
      <c r="B94" s="106"/>
      <c r="D94" s="37"/>
      <c r="F94" s="37"/>
      <c r="G94" s="118"/>
      <c r="H94" s="37"/>
      <c r="I94" s="118"/>
      <c r="J94" s="37"/>
    </row>
    <row r="95" spans="1:10" ht="21" customHeight="1">
      <c r="A95" s="129" t="s">
        <v>121</v>
      </c>
      <c r="B95" s="106"/>
      <c r="D95" s="144">
        <v>25567</v>
      </c>
      <c r="E95" s="146"/>
      <c r="F95" s="144">
        <v>94287</v>
      </c>
      <c r="G95" s="146"/>
      <c r="H95" s="144">
        <v>-141125</v>
      </c>
      <c r="I95" s="146"/>
      <c r="J95" s="144">
        <v>279</v>
      </c>
    </row>
    <row r="96" spans="1:10" ht="21" customHeight="1">
      <c r="A96" s="129" t="s">
        <v>122</v>
      </c>
      <c r="B96" s="106"/>
      <c r="D96" s="151">
        <v>-70441</v>
      </c>
      <c r="E96" s="148"/>
      <c r="F96" s="151">
        <v>-81355</v>
      </c>
      <c r="G96" s="148"/>
      <c r="H96" s="151">
        <v>0</v>
      </c>
      <c r="I96" s="146"/>
      <c r="J96" s="144">
        <v>0</v>
      </c>
    </row>
    <row r="97" spans="1:10" ht="21" customHeight="1">
      <c r="A97" s="152" t="s">
        <v>123</v>
      </c>
      <c r="B97" s="106"/>
      <c r="D97" s="151">
        <v>-8384</v>
      </c>
      <c r="E97" s="148"/>
      <c r="F97" s="151">
        <v>16255</v>
      </c>
      <c r="G97" s="148"/>
      <c r="H97" s="151">
        <v>-15</v>
      </c>
      <c r="I97" s="146"/>
      <c r="J97" s="144">
        <v>-7</v>
      </c>
    </row>
    <row r="98" spans="1:10" ht="21" customHeight="1">
      <c r="A98" s="106" t="s">
        <v>124</v>
      </c>
      <c r="B98" s="106"/>
      <c r="D98" s="151">
        <v>18</v>
      </c>
      <c r="E98" s="148"/>
      <c r="F98" s="151">
        <v>-232</v>
      </c>
      <c r="G98" s="148"/>
      <c r="H98" s="151">
        <v>0</v>
      </c>
      <c r="I98" s="146"/>
      <c r="J98" s="144">
        <v>0</v>
      </c>
    </row>
    <row r="99" spans="1:10" ht="21" customHeight="1">
      <c r="A99" s="129" t="s">
        <v>125</v>
      </c>
      <c r="B99" s="106"/>
      <c r="D99" s="151"/>
      <c r="E99" s="146"/>
      <c r="F99" s="151"/>
      <c r="G99" s="146"/>
      <c r="H99" s="151"/>
      <c r="I99" s="146"/>
      <c r="J99" s="144"/>
    </row>
    <row r="100" spans="1:10" ht="21" customHeight="1">
      <c r="A100" s="152" t="s">
        <v>126</v>
      </c>
      <c r="B100" s="106"/>
      <c r="D100" s="151">
        <v>240026</v>
      </c>
      <c r="E100" s="146"/>
      <c r="F100" s="151">
        <v>-134460</v>
      </c>
      <c r="G100" s="146"/>
      <c r="H100" s="151">
        <v>-27292</v>
      </c>
      <c r="I100" s="146"/>
      <c r="J100" s="151">
        <v>-7975</v>
      </c>
    </row>
    <row r="101" spans="1:10" ht="21" customHeight="1">
      <c r="A101" s="129" t="s">
        <v>127</v>
      </c>
      <c r="B101" s="106"/>
      <c r="D101" s="144">
        <v>1341</v>
      </c>
      <c r="E101" s="145"/>
      <c r="F101" s="144">
        <v>611</v>
      </c>
      <c r="G101" s="145"/>
      <c r="H101" s="144">
        <v>4651</v>
      </c>
      <c r="I101" s="145"/>
      <c r="J101" s="144">
        <v>0</v>
      </c>
    </row>
    <row r="102" spans="1:10" ht="21" customHeight="1">
      <c r="A102" s="129" t="s">
        <v>230</v>
      </c>
      <c r="B102" s="106"/>
      <c r="D102" s="144">
        <v>0</v>
      </c>
      <c r="E102" s="145"/>
      <c r="F102" s="144">
        <v>122</v>
      </c>
      <c r="G102" s="145"/>
      <c r="H102" s="144">
        <v>0</v>
      </c>
      <c r="I102" s="145"/>
      <c r="J102" s="144">
        <v>0</v>
      </c>
    </row>
    <row r="103" spans="1:10" s="153" customFormat="1" ht="21" customHeight="1">
      <c r="A103" s="152" t="s">
        <v>128</v>
      </c>
      <c r="C103" s="118"/>
      <c r="D103" s="147">
        <v>-7303</v>
      </c>
      <c r="E103" s="146"/>
      <c r="F103" s="147">
        <v>0</v>
      </c>
      <c r="G103" s="146"/>
      <c r="H103" s="147">
        <v>-6599</v>
      </c>
      <c r="I103" s="146"/>
      <c r="J103" s="147">
        <v>0</v>
      </c>
    </row>
    <row r="104" spans="1:10" ht="21" customHeight="1">
      <c r="A104" s="154" t="s">
        <v>236</v>
      </c>
      <c r="B104" s="106"/>
      <c r="D104" s="155">
        <f>SUM(D93:D103)</f>
        <v>1362499</v>
      </c>
      <c r="F104" s="143">
        <f>SUM(F93:F103)</f>
        <v>611892</v>
      </c>
      <c r="G104" s="118"/>
      <c r="H104" s="143">
        <f>SUM(H93:H103)</f>
        <v>-171752</v>
      </c>
      <c r="I104" s="118"/>
      <c r="J104" s="143">
        <f>SUM(J93:J103)</f>
        <v>13250</v>
      </c>
    </row>
    <row r="105" spans="1:10" ht="21" customHeight="1">
      <c r="A105" s="156" t="s">
        <v>129</v>
      </c>
      <c r="B105" s="106"/>
      <c r="D105" s="144">
        <v>1548</v>
      </c>
      <c r="E105" s="146"/>
      <c r="F105" s="144">
        <v>6</v>
      </c>
      <c r="G105" s="146"/>
      <c r="H105" s="144">
        <v>16375</v>
      </c>
      <c r="I105" s="146"/>
      <c r="J105" s="144">
        <v>28967</v>
      </c>
    </row>
    <row r="106" spans="1:10" ht="21" customHeight="1">
      <c r="A106" s="156" t="s">
        <v>130</v>
      </c>
      <c r="B106" s="106"/>
      <c r="D106" s="151">
        <v>-11043</v>
      </c>
      <c r="E106" s="148"/>
      <c r="F106" s="151">
        <v>-15812</v>
      </c>
      <c r="G106" s="148"/>
      <c r="H106" s="151">
        <v>-197</v>
      </c>
      <c r="I106" s="146"/>
      <c r="J106" s="144">
        <v>-1211</v>
      </c>
    </row>
    <row r="107" spans="1:10" ht="21" customHeight="1">
      <c r="A107" s="129" t="s">
        <v>131</v>
      </c>
      <c r="B107" s="106"/>
      <c r="D107" s="144">
        <v>-6155</v>
      </c>
      <c r="E107" s="146"/>
      <c r="F107" s="144">
        <v>-6733</v>
      </c>
      <c r="G107" s="146"/>
      <c r="H107" s="144">
        <v>-272</v>
      </c>
      <c r="I107" s="146"/>
      <c r="J107" s="144">
        <v>-2358</v>
      </c>
    </row>
    <row r="108" spans="1:10" ht="21" customHeight="1">
      <c r="A108" s="149" t="s">
        <v>237</v>
      </c>
      <c r="B108" s="106"/>
      <c r="D108" s="157">
        <f>SUM(D104:D107)</f>
        <v>1346849</v>
      </c>
      <c r="F108" s="157">
        <f>SUM(F104:F107)</f>
        <v>589353</v>
      </c>
      <c r="G108" s="108"/>
      <c r="H108" s="157">
        <f>SUM(H104:H107)</f>
        <v>-155846</v>
      </c>
      <c r="I108" s="118"/>
      <c r="J108" s="157">
        <f>SUM(J104:J107)</f>
        <v>38648</v>
      </c>
    </row>
    <row r="109" spans="1:10" ht="21" customHeight="1">
      <c r="A109" s="156"/>
      <c r="D109" s="118"/>
      <c r="F109" s="118"/>
      <c r="G109" s="108"/>
    </row>
    <row r="110" spans="1:10" ht="21" customHeight="1">
      <c r="A110" s="152" t="s">
        <v>35</v>
      </c>
      <c r="D110" s="118"/>
      <c r="F110" s="118"/>
      <c r="G110" s="108"/>
    </row>
    <row r="111" spans="1:10" ht="21" customHeight="1">
      <c r="A111" s="152"/>
      <c r="D111" s="118"/>
      <c r="F111" s="118"/>
      <c r="G111" s="108"/>
    </row>
    <row r="112" spans="1:10" ht="21" customHeight="1">
      <c r="A112" s="152"/>
      <c r="D112" s="118"/>
      <c r="F112" s="118"/>
      <c r="G112" s="108"/>
    </row>
    <row r="113" spans="1:10" ht="21" customHeight="1">
      <c r="A113" s="152"/>
      <c r="D113" s="118"/>
      <c r="F113" s="118"/>
      <c r="G113" s="108"/>
    </row>
    <row r="114" spans="1:10" ht="21" customHeight="1">
      <c r="A114" s="171" t="s">
        <v>81</v>
      </c>
      <c r="B114" s="171"/>
      <c r="C114" s="171"/>
      <c r="D114" s="171"/>
      <c r="E114" s="171"/>
      <c r="F114" s="171"/>
      <c r="G114" s="171"/>
      <c r="H114" s="171"/>
      <c r="I114" s="171"/>
      <c r="J114" s="171"/>
    </row>
    <row r="115" spans="1:10" ht="21" customHeight="1">
      <c r="A115" s="107" t="s">
        <v>0</v>
      </c>
      <c r="C115" s="109"/>
      <c r="D115" s="109"/>
      <c r="E115" s="109"/>
      <c r="F115" s="109"/>
      <c r="G115" s="110"/>
    </row>
    <row r="116" spans="1:10" ht="21" customHeight="1">
      <c r="A116" s="158" t="s">
        <v>132</v>
      </c>
      <c r="C116" s="109"/>
      <c r="D116" s="109"/>
      <c r="E116" s="109"/>
      <c r="F116" s="109"/>
      <c r="G116" s="110"/>
    </row>
    <row r="117" spans="1:10" ht="21" customHeight="1">
      <c r="A117" s="111" t="s">
        <v>83</v>
      </c>
      <c r="C117" s="112"/>
      <c r="D117" s="112"/>
      <c r="E117" s="112"/>
      <c r="F117" s="112"/>
      <c r="G117" s="108"/>
    </row>
    <row r="118" spans="1:10" ht="21" customHeight="1">
      <c r="A118" s="170" t="s">
        <v>3</v>
      </c>
      <c r="B118" s="170"/>
      <c r="C118" s="170"/>
      <c r="D118" s="170"/>
      <c r="E118" s="170"/>
      <c r="F118" s="170"/>
      <c r="G118" s="170"/>
      <c r="H118" s="170"/>
      <c r="I118" s="170"/>
      <c r="J118" s="170"/>
    </row>
    <row r="119" spans="1:10" ht="21" customHeight="1">
      <c r="A119" s="107"/>
      <c r="C119" s="112"/>
      <c r="D119" s="168" t="s">
        <v>85</v>
      </c>
      <c r="E119" s="168"/>
      <c r="F119" s="168"/>
      <c r="G119" s="113"/>
      <c r="H119" s="169" t="s">
        <v>5</v>
      </c>
      <c r="I119" s="169"/>
      <c r="J119" s="169"/>
    </row>
    <row r="120" spans="1:10" ht="21" customHeight="1">
      <c r="B120" s="114"/>
      <c r="C120" s="112"/>
      <c r="D120" s="115">
        <v>2020</v>
      </c>
      <c r="E120" s="116"/>
      <c r="F120" s="115">
        <v>2019</v>
      </c>
      <c r="G120" s="117"/>
      <c r="H120" s="115">
        <v>2020</v>
      </c>
      <c r="I120" s="116"/>
      <c r="J120" s="115">
        <v>2019</v>
      </c>
    </row>
    <row r="121" spans="1:10" ht="21" customHeight="1">
      <c r="A121" s="141" t="s">
        <v>133</v>
      </c>
      <c r="D121" s="118"/>
      <c r="F121" s="118"/>
      <c r="G121" s="108"/>
    </row>
    <row r="122" spans="1:10" ht="21" customHeight="1">
      <c r="A122" s="159" t="s">
        <v>223</v>
      </c>
      <c r="B122" s="160"/>
      <c r="D122" s="144">
        <v>-840000</v>
      </c>
      <c r="E122" s="146"/>
      <c r="F122" s="144">
        <v>0</v>
      </c>
      <c r="G122" s="146"/>
      <c r="H122" s="144">
        <v>-840000</v>
      </c>
      <c r="I122" s="146"/>
      <c r="J122" s="144">
        <v>0</v>
      </c>
    </row>
    <row r="123" spans="1:10" ht="21" customHeight="1">
      <c r="A123" s="159" t="s">
        <v>238</v>
      </c>
      <c r="B123" s="160"/>
      <c r="D123" s="144">
        <v>808240</v>
      </c>
      <c r="E123" s="146"/>
      <c r="F123" s="144">
        <v>0</v>
      </c>
      <c r="G123" s="146"/>
      <c r="H123" s="144">
        <v>808240</v>
      </c>
      <c r="I123" s="146"/>
      <c r="J123" s="144">
        <v>0</v>
      </c>
    </row>
    <row r="124" spans="1:10" ht="21" customHeight="1">
      <c r="A124" s="159" t="s">
        <v>239</v>
      </c>
      <c r="B124" s="160"/>
      <c r="D124" s="144">
        <v>0</v>
      </c>
      <c r="E124" s="146"/>
      <c r="F124" s="144">
        <v>0</v>
      </c>
      <c r="G124" s="146"/>
      <c r="H124" s="144">
        <v>-340000</v>
      </c>
      <c r="I124" s="146"/>
      <c r="J124" s="144">
        <v>-637000</v>
      </c>
    </row>
    <row r="125" spans="1:10" ht="21" customHeight="1">
      <c r="A125" s="159" t="s">
        <v>240</v>
      </c>
      <c r="B125" s="160"/>
      <c r="E125" s="106"/>
      <c r="F125" s="161"/>
      <c r="G125" s="128"/>
      <c r="H125" s="161"/>
      <c r="I125" s="161"/>
      <c r="J125" s="161"/>
    </row>
    <row r="126" spans="1:10" ht="21" customHeight="1">
      <c r="A126" s="159" t="s">
        <v>134</v>
      </c>
      <c r="B126" s="106"/>
      <c r="D126" s="144">
        <v>0</v>
      </c>
      <c r="E126" s="146"/>
      <c r="F126" s="144">
        <v>0</v>
      </c>
      <c r="G126" s="146"/>
      <c r="H126" s="144">
        <v>740000</v>
      </c>
      <c r="I126" s="146"/>
      <c r="J126" s="144">
        <v>1167340</v>
      </c>
    </row>
    <row r="127" spans="1:10" ht="21" customHeight="1">
      <c r="A127" s="106" t="s">
        <v>135</v>
      </c>
      <c r="B127" s="160"/>
      <c r="D127" s="144">
        <v>0</v>
      </c>
      <c r="E127" s="146"/>
      <c r="F127" s="144">
        <v>0</v>
      </c>
      <c r="G127" s="146"/>
      <c r="H127" s="144">
        <v>-302549</v>
      </c>
      <c r="I127" s="146"/>
      <c r="J127" s="144">
        <v>-572320</v>
      </c>
    </row>
    <row r="128" spans="1:10" ht="21" customHeight="1">
      <c r="A128" s="106" t="s">
        <v>241</v>
      </c>
      <c r="B128" s="160"/>
      <c r="D128" s="151">
        <v>2386</v>
      </c>
      <c r="E128" s="148"/>
      <c r="F128" s="151">
        <v>655</v>
      </c>
      <c r="G128" s="146"/>
      <c r="H128" s="144">
        <v>0</v>
      </c>
      <c r="I128" s="146"/>
      <c r="J128" s="144">
        <v>0</v>
      </c>
    </row>
    <row r="129" spans="1:10" ht="21" customHeight="1">
      <c r="A129" s="159" t="s">
        <v>242</v>
      </c>
      <c r="B129" s="160"/>
      <c r="D129" s="144">
        <v>-177842</v>
      </c>
      <c r="E129" s="146"/>
      <c r="F129" s="144">
        <v>-221218</v>
      </c>
      <c r="G129" s="146"/>
      <c r="H129" s="144">
        <v>0</v>
      </c>
      <c r="I129" s="146"/>
      <c r="J129" s="144">
        <v>0</v>
      </c>
    </row>
    <row r="130" spans="1:10" ht="21" customHeight="1">
      <c r="A130" s="159" t="s">
        <v>243</v>
      </c>
      <c r="B130" s="160"/>
      <c r="D130" s="144">
        <v>-2970</v>
      </c>
      <c r="E130" s="146"/>
      <c r="F130" s="144">
        <v>-3943</v>
      </c>
      <c r="G130" s="146"/>
      <c r="H130" s="144">
        <v>0</v>
      </c>
      <c r="I130" s="146"/>
      <c r="J130" s="144">
        <v>0</v>
      </c>
    </row>
    <row r="131" spans="1:10" ht="21" customHeight="1">
      <c r="A131" s="141" t="s">
        <v>244</v>
      </c>
      <c r="B131" s="106"/>
      <c r="D131" s="157">
        <f>SUM(D122:D130)</f>
        <v>-210186</v>
      </c>
      <c r="F131" s="157">
        <f>SUM(F122:F130)</f>
        <v>-224506</v>
      </c>
      <c r="G131" s="118"/>
      <c r="H131" s="157">
        <f>SUM(H122:H130)</f>
        <v>65691</v>
      </c>
      <c r="I131" s="118"/>
      <c r="J131" s="157">
        <f>SUM(J122:J130)</f>
        <v>-41980</v>
      </c>
    </row>
    <row r="132" spans="1:10" ht="21" customHeight="1">
      <c r="A132" s="141" t="s">
        <v>136</v>
      </c>
      <c r="D132" s="118"/>
      <c r="F132" s="118"/>
      <c r="G132" s="118"/>
      <c r="H132" s="118"/>
      <c r="I132" s="108"/>
    </row>
    <row r="133" spans="1:10" ht="21" customHeight="1">
      <c r="A133" s="129" t="s">
        <v>137</v>
      </c>
      <c r="D133" s="144">
        <v>2007248</v>
      </c>
      <c r="E133" s="146"/>
      <c r="F133" s="144">
        <v>1721922</v>
      </c>
      <c r="G133" s="146"/>
      <c r="H133" s="144">
        <v>1000000</v>
      </c>
      <c r="I133" s="146"/>
      <c r="J133" s="144">
        <v>1175000</v>
      </c>
    </row>
    <row r="134" spans="1:10" ht="21" customHeight="1">
      <c r="A134" s="129" t="s">
        <v>138</v>
      </c>
      <c r="E134" s="146"/>
      <c r="F134" s="144"/>
      <c r="G134" s="146"/>
      <c r="H134" s="144"/>
      <c r="I134" s="146"/>
      <c r="J134" s="144"/>
    </row>
    <row r="135" spans="1:10" ht="21" customHeight="1">
      <c r="A135" s="129" t="s">
        <v>139</v>
      </c>
      <c r="D135" s="144">
        <v>-14575</v>
      </c>
      <c r="E135" s="146"/>
      <c r="F135" s="144">
        <v>-1888000</v>
      </c>
      <c r="G135" s="146"/>
      <c r="H135" s="144">
        <v>0</v>
      </c>
      <c r="I135" s="146"/>
      <c r="J135" s="144">
        <v>-1175000</v>
      </c>
    </row>
    <row r="136" spans="1:10" ht="21" customHeight="1">
      <c r="A136" s="129" t="s">
        <v>140</v>
      </c>
      <c r="D136" s="144">
        <v>0</v>
      </c>
      <c r="E136" s="146"/>
      <c r="F136" s="144">
        <v>55050</v>
      </c>
      <c r="G136" s="146"/>
      <c r="H136" s="144">
        <v>0</v>
      </c>
      <c r="I136" s="146"/>
      <c r="J136" s="144">
        <v>0</v>
      </c>
    </row>
    <row r="137" spans="1:10" ht="21" customHeight="1">
      <c r="A137" s="129" t="s">
        <v>141</v>
      </c>
      <c r="D137" s="144"/>
      <c r="E137" s="146"/>
      <c r="F137" s="144"/>
      <c r="G137" s="146"/>
      <c r="H137" s="144"/>
      <c r="I137" s="146"/>
      <c r="J137" s="144"/>
    </row>
    <row r="138" spans="1:10" ht="21" customHeight="1">
      <c r="A138" s="129" t="s">
        <v>139</v>
      </c>
      <c r="D138" s="144">
        <v>-72750</v>
      </c>
      <c r="E138" s="146"/>
      <c r="F138" s="144">
        <v>0</v>
      </c>
      <c r="G138" s="146"/>
      <c r="H138" s="144">
        <v>0</v>
      </c>
      <c r="I138" s="146"/>
      <c r="J138" s="144">
        <v>0</v>
      </c>
    </row>
    <row r="139" spans="1:10" ht="21" customHeight="1">
      <c r="A139" s="129" t="s">
        <v>142</v>
      </c>
      <c r="D139" s="151">
        <v>-33521</v>
      </c>
      <c r="E139" s="148"/>
      <c r="F139" s="151">
        <v>0</v>
      </c>
      <c r="G139" s="148"/>
      <c r="H139" s="151">
        <v>-875</v>
      </c>
      <c r="I139" s="146"/>
      <c r="J139" s="144">
        <v>0</v>
      </c>
    </row>
    <row r="140" spans="1:10" ht="21" customHeight="1">
      <c r="A140" s="162" t="s">
        <v>144</v>
      </c>
      <c r="B140" s="106"/>
      <c r="D140" s="163">
        <f>SUM(D133:D139)</f>
        <v>1886402</v>
      </c>
      <c r="E140" s="128"/>
      <c r="F140" s="163">
        <f>SUM(F133:F139)</f>
        <v>-111028</v>
      </c>
      <c r="G140" s="128"/>
      <c r="H140" s="163">
        <f>SUM(H133:H139)</f>
        <v>999125</v>
      </c>
      <c r="I140" s="128"/>
      <c r="J140" s="163">
        <f>SUM(J133:J139)</f>
        <v>0</v>
      </c>
    </row>
    <row r="141" spans="1:10" ht="20.100000000000001" customHeight="1">
      <c r="A141" s="129" t="s">
        <v>145</v>
      </c>
      <c r="D141" s="147">
        <v>14094</v>
      </c>
      <c r="E141" s="146"/>
      <c r="F141" s="147">
        <v>-13088</v>
      </c>
      <c r="G141" s="146"/>
      <c r="H141" s="147">
        <v>0</v>
      </c>
      <c r="I141" s="146"/>
      <c r="J141" s="147">
        <v>0</v>
      </c>
    </row>
    <row r="142" spans="1:10" ht="21" customHeight="1">
      <c r="A142" s="141" t="s">
        <v>214</v>
      </c>
      <c r="B142" s="106"/>
      <c r="D142" s="143">
        <f>SUM(D108,D131,D141)+D140</f>
        <v>3037159</v>
      </c>
      <c r="F142" s="143">
        <f>SUM(F108,F131,F141)+F140</f>
        <v>240731</v>
      </c>
      <c r="G142" s="118"/>
      <c r="H142" s="143">
        <f>SUM(H108,H131,H141)+H140</f>
        <v>908970</v>
      </c>
      <c r="I142" s="118"/>
      <c r="J142" s="143">
        <f>SUM(J108,J131,J141)+J140</f>
        <v>-3332</v>
      </c>
    </row>
    <row r="143" spans="1:10" ht="21" customHeight="1">
      <c r="A143" s="152" t="s">
        <v>146</v>
      </c>
      <c r="B143" s="106"/>
      <c r="D143" s="144">
        <v>961954</v>
      </c>
      <c r="E143" s="146"/>
      <c r="F143" s="144">
        <v>137599</v>
      </c>
      <c r="G143" s="146"/>
      <c r="H143" s="144">
        <v>576955</v>
      </c>
      <c r="I143" s="146"/>
      <c r="J143" s="144">
        <v>18659</v>
      </c>
    </row>
    <row r="144" spans="1:10" ht="21" customHeight="1">
      <c r="A144" s="152" t="s">
        <v>147</v>
      </c>
      <c r="B144" s="106"/>
      <c r="D144" s="144">
        <v>-939</v>
      </c>
      <c r="E144" s="146"/>
      <c r="F144" s="144">
        <v>171</v>
      </c>
      <c r="G144" s="146"/>
      <c r="H144" s="144">
        <v>0</v>
      </c>
      <c r="I144" s="146"/>
      <c r="J144" s="144">
        <v>0</v>
      </c>
    </row>
    <row r="145" spans="1:10" ht="21" customHeight="1" thickBot="1">
      <c r="A145" s="149" t="s">
        <v>148</v>
      </c>
      <c r="B145" s="106"/>
      <c r="D145" s="164">
        <f>SUM(D142:D144)</f>
        <v>3998174</v>
      </c>
      <c r="F145" s="164">
        <f>SUM(F142:F144)</f>
        <v>378501</v>
      </c>
      <c r="G145" s="118"/>
      <c r="H145" s="164">
        <f>SUM(H142:H144)</f>
        <v>1485925</v>
      </c>
      <c r="I145" s="108"/>
      <c r="J145" s="164">
        <f>SUM(J142:J144)</f>
        <v>15327</v>
      </c>
    </row>
    <row r="146" spans="1:10" ht="21" customHeight="1" thickTop="1">
      <c r="A146" s="156"/>
      <c r="B146" s="106"/>
      <c r="D146" s="143"/>
      <c r="F146" s="143"/>
      <c r="G146" s="118"/>
      <c r="H146" s="143"/>
      <c r="I146" s="108"/>
      <c r="J146" s="143"/>
    </row>
    <row r="147" spans="1:10" ht="21" customHeight="1">
      <c r="A147" s="152" t="s">
        <v>35</v>
      </c>
      <c r="D147" s="118"/>
      <c r="F147" s="118"/>
      <c r="G147" s="108"/>
    </row>
    <row r="148" spans="1:10" ht="21" customHeight="1">
      <c r="A148" s="152"/>
      <c r="D148" s="118"/>
      <c r="F148" s="118"/>
      <c r="G148" s="108"/>
    </row>
    <row r="149" spans="1:10" ht="21" customHeight="1">
      <c r="A149" s="152"/>
      <c r="D149" s="118"/>
      <c r="F149" s="118"/>
      <c r="G149" s="108"/>
    </row>
    <row r="150" spans="1:10" ht="21" customHeight="1">
      <c r="A150" s="152"/>
      <c r="D150" s="118"/>
      <c r="F150" s="118"/>
      <c r="G150" s="108"/>
    </row>
    <row r="151" spans="1:10" ht="21" customHeight="1">
      <c r="A151" s="171" t="s">
        <v>81</v>
      </c>
      <c r="B151" s="171"/>
      <c r="C151" s="171"/>
      <c r="D151" s="171"/>
      <c r="E151" s="171"/>
      <c r="F151" s="171"/>
      <c r="G151" s="171"/>
      <c r="H151" s="171"/>
      <c r="I151" s="171"/>
      <c r="J151" s="171"/>
    </row>
    <row r="152" spans="1:10" ht="21" customHeight="1">
      <c r="A152" s="107" t="s">
        <v>0</v>
      </c>
      <c r="C152" s="109"/>
      <c r="D152" s="109"/>
      <c r="E152" s="109"/>
      <c r="F152" s="109"/>
      <c r="G152" s="110"/>
    </row>
    <row r="153" spans="1:10" ht="21" customHeight="1">
      <c r="A153" s="158" t="s">
        <v>132</v>
      </c>
      <c r="C153" s="109"/>
      <c r="D153" s="109"/>
      <c r="E153" s="109"/>
      <c r="F153" s="109"/>
      <c r="G153" s="110"/>
    </row>
    <row r="154" spans="1:10" ht="21" customHeight="1">
      <c r="A154" s="111" t="s">
        <v>83</v>
      </c>
      <c r="C154" s="112"/>
      <c r="D154" s="112"/>
      <c r="E154" s="112"/>
      <c r="F154" s="112"/>
      <c r="G154" s="108"/>
    </row>
    <row r="155" spans="1:10" ht="21" customHeight="1">
      <c r="A155" s="170" t="s">
        <v>3</v>
      </c>
      <c r="B155" s="170"/>
      <c r="C155" s="170"/>
      <c r="D155" s="170"/>
      <c r="E155" s="170"/>
      <c r="F155" s="170"/>
      <c r="G155" s="170"/>
      <c r="H155" s="170"/>
      <c r="I155" s="170"/>
      <c r="J155" s="170"/>
    </row>
    <row r="156" spans="1:10" ht="21" customHeight="1">
      <c r="A156" s="107"/>
      <c r="C156" s="112"/>
      <c r="D156" s="168" t="s">
        <v>85</v>
      </c>
      <c r="E156" s="168"/>
      <c r="F156" s="168"/>
      <c r="G156" s="113"/>
      <c r="H156" s="169" t="s">
        <v>5</v>
      </c>
      <c r="I156" s="169"/>
      <c r="J156" s="169"/>
    </row>
    <row r="157" spans="1:10" ht="21" customHeight="1">
      <c r="B157" s="114"/>
      <c r="C157" s="112"/>
      <c r="D157" s="115">
        <v>2020</v>
      </c>
      <c r="E157" s="116"/>
      <c r="F157" s="115">
        <v>2019</v>
      </c>
      <c r="G157" s="117"/>
      <c r="H157" s="115">
        <v>2020</v>
      </c>
      <c r="I157" s="116"/>
      <c r="J157" s="115">
        <v>2019</v>
      </c>
    </row>
    <row r="158" spans="1:10" ht="21" customHeight="1">
      <c r="A158" s="154" t="s">
        <v>149</v>
      </c>
      <c r="B158" s="106"/>
      <c r="D158" s="143"/>
      <c r="F158" s="143"/>
      <c r="G158" s="118"/>
      <c r="H158" s="143"/>
      <c r="I158" s="108"/>
      <c r="J158" s="143"/>
    </row>
    <row r="159" spans="1:10" ht="21" customHeight="1">
      <c r="A159" s="152" t="s">
        <v>150</v>
      </c>
      <c r="B159" s="106"/>
      <c r="D159" s="143"/>
      <c r="F159" s="143"/>
      <c r="G159" s="118"/>
    </row>
    <row r="160" spans="1:10" ht="21" customHeight="1">
      <c r="A160" s="129" t="s">
        <v>151</v>
      </c>
      <c r="B160" s="106"/>
      <c r="D160" s="143">
        <v>1200000</v>
      </c>
      <c r="F160" s="143">
        <v>0</v>
      </c>
      <c r="G160" s="118"/>
      <c r="H160" s="155">
        <v>1200000</v>
      </c>
      <c r="J160" s="143">
        <v>0</v>
      </c>
    </row>
    <row r="161" spans="1:11" ht="21" customHeight="1">
      <c r="A161" s="129" t="s">
        <v>224</v>
      </c>
      <c r="D161" s="161"/>
      <c r="E161" s="128"/>
      <c r="F161" s="161"/>
      <c r="G161" s="128"/>
      <c r="H161" s="155"/>
      <c r="I161" s="128"/>
      <c r="J161" s="161"/>
    </row>
    <row r="162" spans="1:11" ht="21" customHeight="1">
      <c r="A162" s="129" t="s">
        <v>225</v>
      </c>
      <c r="D162" s="155">
        <v>15</v>
      </c>
      <c r="E162" s="144"/>
      <c r="F162" s="155">
        <v>0</v>
      </c>
      <c r="G162" s="144"/>
      <c r="H162" s="155">
        <v>0</v>
      </c>
      <c r="I162" s="144"/>
      <c r="J162" s="155">
        <v>0</v>
      </c>
    </row>
    <row r="163" spans="1:11" ht="21" customHeight="1">
      <c r="A163" s="152" t="s">
        <v>152</v>
      </c>
      <c r="D163" s="155"/>
      <c r="E163" s="144"/>
      <c r="F163" s="155"/>
      <c r="G163" s="144"/>
      <c r="H163" s="155"/>
      <c r="I163" s="144"/>
      <c r="J163" s="155"/>
    </row>
    <row r="164" spans="1:11" ht="21" customHeight="1">
      <c r="A164" s="152" t="s">
        <v>153</v>
      </c>
      <c r="B164" s="106"/>
      <c r="D164" s="155">
        <v>-58059</v>
      </c>
      <c r="E164" s="144"/>
      <c r="F164" s="155">
        <v>-151468</v>
      </c>
      <c r="G164" s="144"/>
      <c r="H164" s="155">
        <v>0</v>
      </c>
      <c r="I164" s="144"/>
      <c r="J164" s="155">
        <v>0</v>
      </c>
    </row>
    <row r="165" spans="1:11" ht="21" customHeight="1">
      <c r="A165" s="152" t="s">
        <v>154</v>
      </c>
      <c r="B165" s="106"/>
      <c r="E165" s="144"/>
      <c r="F165" s="155"/>
      <c r="G165" s="144"/>
      <c r="H165" s="155"/>
      <c r="I165" s="144"/>
      <c r="J165" s="155"/>
    </row>
    <row r="166" spans="1:11" ht="21" customHeight="1">
      <c r="A166" s="152" t="s">
        <v>155</v>
      </c>
      <c r="B166" s="106"/>
      <c r="D166" s="155">
        <v>202</v>
      </c>
      <c r="E166" s="144"/>
      <c r="F166" s="155">
        <v>-1355</v>
      </c>
      <c r="G166" s="144"/>
      <c r="H166" s="155">
        <v>0</v>
      </c>
      <c r="I166" s="144"/>
      <c r="J166" s="155">
        <v>0</v>
      </c>
      <c r="K166" s="165"/>
    </row>
    <row r="167" spans="1:11" ht="21" customHeight="1">
      <c r="A167" s="152" t="s">
        <v>156</v>
      </c>
      <c r="B167" s="106"/>
      <c r="D167" s="155">
        <v>258</v>
      </c>
      <c r="E167" s="144"/>
      <c r="F167" s="155">
        <v>-3931</v>
      </c>
      <c r="G167" s="144"/>
      <c r="H167" s="155">
        <v>0</v>
      </c>
      <c r="I167" s="144"/>
      <c r="J167" s="155">
        <v>0</v>
      </c>
      <c r="K167" s="165"/>
    </row>
    <row r="168" spans="1:11" ht="21" customHeight="1">
      <c r="A168" s="156" t="s">
        <v>157</v>
      </c>
      <c r="B168" s="106"/>
      <c r="E168" s="106"/>
    </row>
    <row r="169" spans="1:11" ht="21" customHeight="1">
      <c r="A169" s="156" t="s">
        <v>158</v>
      </c>
      <c r="D169" s="155">
        <v>7821</v>
      </c>
      <c r="E169" s="144"/>
      <c r="F169" s="155">
        <v>6569</v>
      </c>
      <c r="G169" s="144"/>
      <c r="H169" s="155">
        <v>0</v>
      </c>
      <c r="I169" s="144"/>
      <c r="J169" s="155">
        <v>0</v>
      </c>
    </row>
    <row r="170" spans="1:11" ht="21" customHeight="1">
      <c r="A170" s="156" t="s">
        <v>227</v>
      </c>
      <c r="D170" s="155">
        <v>15739</v>
      </c>
      <c r="E170" s="144"/>
      <c r="F170" s="155">
        <v>0</v>
      </c>
      <c r="G170" s="144"/>
      <c r="H170" s="155">
        <v>0</v>
      </c>
      <c r="I170" s="144"/>
      <c r="J170" s="155">
        <v>0</v>
      </c>
    </row>
    <row r="171" spans="1:11" ht="21" customHeight="1">
      <c r="A171" s="156"/>
      <c r="D171" s="143"/>
      <c r="F171" s="143"/>
      <c r="G171" s="108"/>
    </row>
    <row r="172" spans="1:11" ht="21" customHeight="1">
      <c r="A172" s="152" t="s">
        <v>159</v>
      </c>
      <c r="D172" s="118"/>
      <c r="F172" s="118"/>
      <c r="G172" s="108"/>
    </row>
  </sheetData>
  <mergeCells count="20">
    <mergeCell ref="A5:J5"/>
    <mergeCell ref="A1:J1"/>
    <mergeCell ref="D6:F6"/>
    <mergeCell ref="H6:J6"/>
    <mergeCell ref="A151:J151"/>
    <mergeCell ref="A68:J68"/>
    <mergeCell ref="A114:J114"/>
    <mergeCell ref="A44:J44"/>
    <mergeCell ref="A72:J72"/>
    <mergeCell ref="A40:J40"/>
    <mergeCell ref="D45:F45"/>
    <mergeCell ref="H45:J45"/>
    <mergeCell ref="D73:F73"/>
    <mergeCell ref="H73:J73"/>
    <mergeCell ref="D156:F156"/>
    <mergeCell ref="H156:J156"/>
    <mergeCell ref="D119:F119"/>
    <mergeCell ref="H119:J119"/>
    <mergeCell ref="A118:J118"/>
    <mergeCell ref="A155:J155"/>
  </mergeCells>
  <printOptions horizontalCentered="1" gridLinesSet="0"/>
  <pageMargins left="0.9055118110236221" right="0.39370078740157483" top="0.70866141732283472" bottom="0" header="0.51181102362204722" footer="0.51181102362204722"/>
  <pageSetup paperSize="9" scale="80" fitToHeight="0" orientation="portrait" r:id="rId1"/>
  <headerFooter alignWithMargins="0"/>
  <rowBreaks count="4" manualBreakCount="4">
    <brk id="39" max="16383" man="1"/>
    <brk id="67" max="16383" man="1"/>
    <brk id="113" max="16383" man="1"/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showGridLines="0" view="pageBreakPreview" topLeftCell="A22" zoomScale="80" zoomScaleNormal="100" zoomScaleSheetLayoutView="100" workbookViewId="0">
      <selection activeCell="C6" sqref="C6"/>
    </sheetView>
  </sheetViews>
  <sheetFormatPr defaultColWidth="9.28515625" defaultRowHeight="21" customHeight="1"/>
  <cols>
    <col min="1" max="1" width="30.7109375" style="3" customWidth="1"/>
    <col min="2" max="2" width="3.7109375" style="3" customWidth="1"/>
    <col min="3" max="3" width="5.7109375" style="3" customWidth="1"/>
    <col min="4" max="4" width="0.7109375" style="3" customWidth="1"/>
    <col min="5" max="5" width="14.7109375" style="3" customWidth="1"/>
    <col min="6" max="6" width="0.7109375" style="3" customWidth="1"/>
    <col min="7" max="7" width="14.7109375" style="3" customWidth="1"/>
    <col min="8" max="8" width="0.7109375" style="3" customWidth="1"/>
    <col min="9" max="9" width="14.7109375" style="3" customWidth="1"/>
    <col min="10" max="10" width="0.7109375" style="3" customWidth="1"/>
    <col min="11" max="11" width="14.7109375" style="3" customWidth="1"/>
    <col min="12" max="12" width="0.7109375" style="3" customWidth="1"/>
    <col min="13" max="13" width="14.7109375" style="3" customWidth="1"/>
    <col min="14" max="14" width="0.7109375" style="3" customWidth="1"/>
    <col min="15" max="15" width="14.7109375" style="3" customWidth="1"/>
    <col min="16" max="16" width="0.7109375" style="3" customWidth="1"/>
    <col min="17" max="17" width="14.7109375" style="3" customWidth="1"/>
    <col min="18" max="18" width="0.7109375" style="3" customWidth="1"/>
    <col min="19" max="19" width="16" style="3" customWidth="1"/>
    <col min="20" max="20" width="0.7109375" style="3" customWidth="1"/>
    <col min="21" max="21" width="15.5703125" style="3" bestFit="1" customWidth="1"/>
    <col min="22" max="22" width="0.7109375" style="3" customWidth="1"/>
    <col min="23" max="23" width="17.5703125" style="3" bestFit="1" customWidth="1"/>
    <col min="24" max="24" width="0.7109375" style="3" customWidth="1"/>
    <col min="25" max="25" width="14.7109375" style="3" customWidth="1"/>
    <col min="26" max="26" width="1.7109375" style="3" customWidth="1"/>
    <col min="27" max="16384" width="9.28515625" style="3"/>
  </cols>
  <sheetData>
    <row r="1" spans="1:26" ht="21" customHeight="1">
      <c r="Y1" s="102" t="s">
        <v>81</v>
      </c>
    </row>
    <row r="2" spans="1:26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</row>
    <row r="3" spans="1:26" ht="21" customHeight="1">
      <c r="A3" s="172" t="s">
        <v>160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</row>
    <row r="4" spans="1:26" ht="21" customHeight="1">
      <c r="A4" s="172" t="s">
        <v>83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</row>
    <row r="5" spans="1:26" s="8" customFormat="1" ht="21" customHeight="1"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 t="s">
        <v>3</v>
      </c>
    </row>
    <row r="6" spans="1:26" s="8" customFormat="1" ht="21" customHeight="1">
      <c r="E6" s="173" t="s">
        <v>4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</row>
    <row r="7" spans="1:26" s="20" customFormat="1" ht="21" customHeight="1">
      <c r="A7" s="19"/>
      <c r="B7" s="19"/>
      <c r="D7" s="21"/>
      <c r="E7" s="175" t="s">
        <v>76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21"/>
      <c r="X7" s="79"/>
      <c r="Y7" s="79"/>
      <c r="Z7" s="19"/>
    </row>
    <row r="8" spans="1:26" s="20" customFormat="1" ht="21" customHeight="1">
      <c r="A8" s="19"/>
      <c r="B8" s="1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79" t="s">
        <v>161</v>
      </c>
      <c r="T8" s="21"/>
      <c r="U8" s="21"/>
      <c r="V8" s="21"/>
      <c r="W8" s="21"/>
      <c r="X8" s="21"/>
      <c r="Y8" s="21"/>
      <c r="Z8" s="19"/>
    </row>
    <row r="9" spans="1:26" s="20" customFormat="1" ht="21" customHeight="1">
      <c r="A9" s="19"/>
      <c r="B9" s="1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78" t="s">
        <v>162</v>
      </c>
      <c r="T9" s="21"/>
      <c r="U9" s="21"/>
      <c r="V9" s="21"/>
      <c r="W9" s="21"/>
      <c r="X9" s="21"/>
      <c r="Y9" s="21"/>
      <c r="Z9" s="19"/>
    </row>
    <row r="10" spans="1:26" s="20" customFormat="1" ht="21" customHeight="1">
      <c r="A10" s="19"/>
      <c r="B10" s="19"/>
      <c r="D10" s="21"/>
      <c r="E10" s="21"/>
      <c r="F10" s="21"/>
      <c r="G10" s="21"/>
      <c r="H10" s="21"/>
      <c r="I10" s="21"/>
      <c r="J10" s="21"/>
      <c r="K10" s="21"/>
      <c r="L10" s="21"/>
      <c r="N10" s="21"/>
      <c r="O10" s="21"/>
      <c r="P10" s="21"/>
      <c r="Q10" s="21"/>
      <c r="R10" s="21"/>
      <c r="S10" s="71" t="s">
        <v>163</v>
      </c>
      <c r="T10" s="21"/>
      <c r="U10" s="21"/>
      <c r="V10" s="21"/>
      <c r="W10" s="21"/>
      <c r="X10" s="21"/>
      <c r="Y10" s="21"/>
      <c r="Z10" s="19"/>
    </row>
    <row r="11" spans="1:26" s="20" customFormat="1" ht="21" customHeight="1">
      <c r="A11" s="19"/>
      <c r="B11" s="19"/>
      <c r="D11" s="21"/>
      <c r="E11" s="21"/>
      <c r="F11" s="21"/>
      <c r="G11" s="21"/>
      <c r="H11" s="21"/>
      <c r="I11" s="21" t="s">
        <v>164</v>
      </c>
      <c r="J11" s="21"/>
      <c r="K11" s="21" t="s">
        <v>165</v>
      </c>
      <c r="L11" s="21"/>
      <c r="M11" s="21" t="s">
        <v>166</v>
      </c>
      <c r="N11" s="21"/>
      <c r="O11" s="21"/>
      <c r="P11" s="21"/>
      <c r="Q11" s="21"/>
      <c r="R11" s="21"/>
      <c r="S11" s="71" t="s">
        <v>167</v>
      </c>
      <c r="T11" s="21"/>
      <c r="U11" s="21"/>
      <c r="V11" s="21"/>
      <c r="W11" s="21"/>
      <c r="X11" s="21"/>
      <c r="Y11" s="21"/>
      <c r="Z11" s="19"/>
    </row>
    <row r="12" spans="1:26" s="23" customFormat="1" ht="21" customHeight="1">
      <c r="A12" s="22"/>
      <c r="B12" s="22"/>
      <c r="C12" s="22"/>
      <c r="D12" s="22"/>
      <c r="I12" s="21" t="s">
        <v>168</v>
      </c>
      <c r="J12" s="21"/>
      <c r="K12" s="70" t="s">
        <v>169</v>
      </c>
      <c r="M12" s="70" t="s">
        <v>169</v>
      </c>
      <c r="O12" s="174" t="s">
        <v>72</v>
      </c>
      <c r="P12" s="174"/>
      <c r="Q12" s="174"/>
      <c r="S12" s="71" t="s">
        <v>170</v>
      </c>
      <c r="U12" s="63" t="s">
        <v>171</v>
      </c>
      <c r="W12" s="63" t="s">
        <v>172</v>
      </c>
      <c r="Y12" s="63"/>
      <c r="Z12" s="22"/>
    </row>
    <row r="13" spans="1:26" s="23" customFormat="1" ht="21" customHeight="1">
      <c r="B13" s="22"/>
      <c r="C13" s="22"/>
      <c r="D13" s="22"/>
      <c r="E13" s="5" t="s">
        <v>173</v>
      </c>
      <c r="F13" s="5"/>
      <c r="G13" s="5"/>
      <c r="H13" s="5"/>
      <c r="I13" s="69" t="s">
        <v>174</v>
      </c>
      <c r="J13" s="21"/>
      <c r="K13" s="70" t="s">
        <v>175</v>
      </c>
      <c r="L13" s="25"/>
      <c r="M13" s="70" t="s">
        <v>175</v>
      </c>
      <c r="N13" s="25"/>
      <c r="O13" s="5" t="s">
        <v>176</v>
      </c>
      <c r="P13" s="24"/>
      <c r="Q13" s="5"/>
      <c r="R13" s="25"/>
      <c r="S13" s="71" t="s">
        <v>177</v>
      </c>
      <c r="T13" s="25"/>
      <c r="U13" s="63" t="s">
        <v>178</v>
      </c>
      <c r="V13" s="25"/>
      <c r="W13" s="63" t="s">
        <v>179</v>
      </c>
      <c r="X13" s="25"/>
      <c r="Y13" s="63" t="s">
        <v>180</v>
      </c>
      <c r="Z13" s="22"/>
    </row>
    <row r="14" spans="1:26" s="23" customFormat="1" ht="21" customHeight="1">
      <c r="B14" s="22"/>
      <c r="C14" s="22"/>
      <c r="D14" s="22"/>
      <c r="E14" s="5" t="s">
        <v>233</v>
      </c>
      <c r="F14" s="5"/>
      <c r="G14" s="5"/>
      <c r="H14" s="5"/>
      <c r="I14" s="21" t="s">
        <v>181</v>
      </c>
      <c r="J14" s="21"/>
      <c r="K14" s="21" t="s">
        <v>182</v>
      </c>
      <c r="L14" s="25"/>
      <c r="M14" s="21" t="s">
        <v>182</v>
      </c>
      <c r="N14" s="25"/>
      <c r="O14" s="71" t="s">
        <v>183</v>
      </c>
      <c r="P14" s="24"/>
      <c r="Q14" s="5"/>
      <c r="R14" s="25"/>
      <c r="S14" s="71" t="s">
        <v>184</v>
      </c>
      <c r="T14" s="25"/>
      <c r="U14" s="63" t="s">
        <v>185</v>
      </c>
      <c r="V14" s="25"/>
      <c r="W14" s="63" t="s">
        <v>186</v>
      </c>
      <c r="X14" s="25"/>
      <c r="Y14" s="63" t="s">
        <v>187</v>
      </c>
      <c r="Z14" s="22"/>
    </row>
    <row r="15" spans="1:26" s="23" customFormat="1" ht="21" customHeight="1">
      <c r="B15" s="22"/>
      <c r="C15" s="34" t="s">
        <v>8</v>
      </c>
      <c r="D15" s="26"/>
      <c r="E15" s="104" t="s">
        <v>188</v>
      </c>
      <c r="F15" s="5"/>
      <c r="G15" s="104" t="s">
        <v>66</v>
      </c>
      <c r="H15" s="5"/>
      <c r="I15" s="28" t="s">
        <v>189</v>
      </c>
      <c r="J15" s="70"/>
      <c r="K15" s="28" t="s">
        <v>190</v>
      </c>
      <c r="L15" s="25"/>
      <c r="M15" s="28" t="s">
        <v>191</v>
      </c>
      <c r="N15" s="25"/>
      <c r="O15" s="72" t="s">
        <v>192</v>
      </c>
      <c r="P15" s="27"/>
      <c r="Q15" s="72" t="s">
        <v>193</v>
      </c>
      <c r="R15" s="25"/>
      <c r="S15" s="72" t="s">
        <v>194</v>
      </c>
      <c r="T15" s="25"/>
      <c r="U15" s="104" t="s">
        <v>195</v>
      </c>
      <c r="V15" s="25"/>
      <c r="W15" s="104" t="s">
        <v>196</v>
      </c>
      <c r="X15" s="25"/>
      <c r="Y15" s="104" t="s">
        <v>197</v>
      </c>
      <c r="Z15" s="22"/>
    </row>
    <row r="16" spans="1:26" s="29" customFormat="1" ht="21" customHeight="1">
      <c r="A16" s="103" t="s">
        <v>198</v>
      </c>
      <c r="C16" s="24"/>
      <c r="E16" s="30">
        <v>1000000</v>
      </c>
      <c r="F16" s="30"/>
      <c r="G16" s="30">
        <v>3962980</v>
      </c>
      <c r="H16" s="30"/>
      <c r="I16" s="30">
        <v>323216</v>
      </c>
      <c r="J16" s="30"/>
      <c r="K16" s="30">
        <v>108959</v>
      </c>
      <c r="L16" s="30"/>
      <c r="M16" s="30">
        <v>-368686</v>
      </c>
      <c r="N16" s="30"/>
      <c r="O16" s="30">
        <v>100000</v>
      </c>
      <c r="P16" s="31"/>
      <c r="Q16" s="30">
        <v>2140042</v>
      </c>
      <c r="R16" s="31"/>
      <c r="S16" s="30">
        <v>-89678</v>
      </c>
      <c r="T16" s="31"/>
      <c r="U16" s="30">
        <f>SUM(E16:T16)</f>
        <v>7176833</v>
      </c>
      <c r="V16" s="31"/>
      <c r="W16" s="30">
        <v>187876</v>
      </c>
      <c r="X16" s="31"/>
      <c r="Y16" s="30">
        <f>SUM(U16:W16)</f>
        <v>7364709</v>
      </c>
    </row>
    <row r="17" spans="1:25" s="29" customFormat="1" ht="21" customHeight="1">
      <c r="A17" s="29" t="s">
        <v>97</v>
      </c>
      <c r="C17" s="24"/>
      <c r="E17" s="80">
        <v>0</v>
      </c>
      <c r="F17" s="30"/>
      <c r="G17" s="80">
        <v>0</v>
      </c>
      <c r="H17" s="30"/>
      <c r="I17" s="80">
        <v>0</v>
      </c>
      <c r="J17" s="30"/>
      <c r="K17" s="80">
        <v>0</v>
      </c>
      <c r="L17" s="31"/>
      <c r="M17" s="80">
        <v>0</v>
      </c>
      <c r="N17" s="31"/>
      <c r="O17" s="80">
        <v>0</v>
      </c>
      <c r="P17" s="30"/>
      <c r="Q17" s="80">
        <f>PL!F25</f>
        <v>419436</v>
      </c>
      <c r="R17" s="31"/>
      <c r="S17" s="80">
        <v>0</v>
      </c>
      <c r="T17" s="31"/>
      <c r="U17" s="80">
        <f>SUM(E17:T17)</f>
        <v>419436</v>
      </c>
      <c r="V17" s="31"/>
      <c r="W17" s="80">
        <v>-20796</v>
      </c>
      <c r="X17" s="31"/>
      <c r="Y17" s="80">
        <f>SUM(U17:W17)</f>
        <v>398640</v>
      </c>
    </row>
    <row r="18" spans="1:25" s="29" customFormat="1" ht="21" customHeight="1">
      <c r="A18" s="42" t="s">
        <v>108</v>
      </c>
      <c r="C18" s="24"/>
      <c r="E18" s="81">
        <v>0</v>
      </c>
      <c r="F18" s="30"/>
      <c r="G18" s="81">
        <v>0</v>
      </c>
      <c r="H18" s="30"/>
      <c r="I18" s="81">
        <v>0</v>
      </c>
      <c r="J18" s="30"/>
      <c r="K18" s="81">
        <v>0</v>
      </c>
      <c r="L18" s="31"/>
      <c r="M18" s="81">
        <v>0</v>
      </c>
      <c r="N18" s="31"/>
      <c r="O18" s="81">
        <v>0</v>
      </c>
      <c r="P18" s="30"/>
      <c r="Q18" s="81">
        <v>0</v>
      </c>
      <c r="R18" s="31"/>
      <c r="S18" s="81">
        <v>20113</v>
      </c>
      <c r="T18" s="31"/>
      <c r="U18" s="81">
        <f>SUM(E18:T18)</f>
        <v>20113</v>
      </c>
      <c r="V18" s="31"/>
      <c r="W18" s="81">
        <v>2735</v>
      </c>
      <c r="X18" s="31"/>
      <c r="Y18" s="81">
        <f>SUM(U18:W18)</f>
        <v>22848</v>
      </c>
    </row>
    <row r="19" spans="1:25" s="29" customFormat="1" ht="21" customHeight="1">
      <c r="A19" s="42" t="s">
        <v>109</v>
      </c>
      <c r="C19" s="24"/>
      <c r="E19" s="30">
        <f>SUM(E17:E18)</f>
        <v>0</v>
      </c>
      <c r="F19" s="30"/>
      <c r="G19" s="30">
        <f>SUM(G17:G18)</f>
        <v>0</v>
      </c>
      <c r="H19" s="30"/>
      <c r="I19" s="30">
        <f>SUM(I17:I18)</f>
        <v>0</v>
      </c>
      <c r="J19" s="30"/>
      <c r="K19" s="30">
        <f>SUM(K17:K18)</f>
        <v>0</v>
      </c>
      <c r="L19" s="31"/>
      <c r="M19" s="30">
        <f>SUM(M17:M18)</f>
        <v>0</v>
      </c>
      <c r="N19" s="31"/>
      <c r="O19" s="30">
        <f>SUM(O17:O18)</f>
        <v>0</v>
      </c>
      <c r="P19" s="30"/>
      <c r="Q19" s="30">
        <f>SUM(Q17:Q18)</f>
        <v>419436</v>
      </c>
      <c r="R19" s="31"/>
      <c r="S19" s="30">
        <f>SUM(S17:S18)</f>
        <v>20113</v>
      </c>
      <c r="T19" s="31"/>
      <c r="U19" s="30">
        <f>SUM(U17:U18)</f>
        <v>439549</v>
      </c>
      <c r="V19" s="31"/>
      <c r="W19" s="30">
        <f>SUM(W17:W18)</f>
        <v>-18061</v>
      </c>
      <c r="X19" s="31"/>
      <c r="Y19" s="30">
        <f>SUM(Y17:Y18)</f>
        <v>421488</v>
      </c>
    </row>
    <row r="20" spans="1:25" s="29" customFormat="1" ht="21" customHeight="1" thickBot="1">
      <c r="A20" s="103" t="s">
        <v>199</v>
      </c>
      <c r="E20" s="32">
        <f>SUM(E16:E19)-E19</f>
        <v>1000000</v>
      </c>
      <c r="F20" s="30"/>
      <c r="G20" s="32">
        <f>SUM(G16:G19)-G19</f>
        <v>3962980</v>
      </c>
      <c r="H20" s="30"/>
      <c r="I20" s="32">
        <f>SUM(I16:I19)-I19</f>
        <v>323216</v>
      </c>
      <c r="J20" s="30"/>
      <c r="K20" s="32">
        <f>SUM(K16:K19)-K19</f>
        <v>108959</v>
      </c>
      <c r="L20" s="31"/>
      <c r="M20" s="32">
        <f>SUM(M16:M19)-M19</f>
        <v>-368686</v>
      </c>
      <c r="N20" s="31"/>
      <c r="O20" s="32">
        <f>SUM(O16:O19)-O19</f>
        <v>100000</v>
      </c>
      <c r="P20" s="31"/>
      <c r="Q20" s="32">
        <f>SUM(Q16:Q19)-Q19</f>
        <v>2559478</v>
      </c>
      <c r="R20" s="31"/>
      <c r="S20" s="32">
        <f>SUM(S16:S19)-S19</f>
        <v>-69565</v>
      </c>
      <c r="T20" s="31"/>
      <c r="U20" s="32">
        <f>SUM(U16:U19)-U19</f>
        <v>7616382</v>
      </c>
      <c r="V20" s="31"/>
      <c r="W20" s="32">
        <f>SUM(W16:W19)-W19</f>
        <v>169815</v>
      </c>
      <c r="X20" s="31"/>
      <c r="Y20" s="32">
        <f>SUM(Y16:Y19)-Y19</f>
        <v>7786197</v>
      </c>
    </row>
    <row r="21" spans="1:25" s="29" customFormat="1" ht="21" customHeight="1" thickTop="1">
      <c r="A21" s="103"/>
      <c r="C21" s="24"/>
      <c r="E21" s="30"/>
      <c r="F21" s="30"/>
      <c r="G21" s="30"/>
      <c r="H21" s="30"/>
      <c r="I21" s="30"/>
      <c r="J21" s="30"/>
      <c r="K21" s="30"/>
      <c r="L21" s="31"/>
      <c r="M21" s="30"/>
      <c r="N21" s="31"/>
      <c r="O21" s="30"/>
      <c r="P21" s="30"/>
      <c r="Q21" s="30"/>
      <c r="R21" s="31"/>
      <c r="S21" s="30"/>
      <c r="T21" s="31"/>
      <c r="U21" s="31"/>
      <c r="V21" s="31"/>
      <c r="W21" s="30"/>
      <c r="X21" s="31"/>
      <c r="Y21" s="30"/>
    </row>
    <row r="22" spans="1:25" s="29" customFormat="1" ht="21" customHeight="1">
      <c r="A22" s="103" t="s">
        <v>200</v>
      </c>
      <c r="C22" s="24"/>
      <c r="E22" s="30">
        <v>1000000</v>
      </c>
      <c r="F22" s="30"/>
      <c r="G22" s="30">
        <v>3962980</v>
      </c>
      <c r="H22" s="30"/>
      <c r="I22" s="30">
        <v>323216</v>
      </c>
      <c r="J22" s="30"/>
      <c r="K22" s="30">
        <v>108959</v>
      </c>
      <c r="L22" s="30"/>
      <c r="M22" s="30">
        <v>-368686</v>
      </c>
      <c r="N22" s="30"/>
      <c r="O22" s="30">
        <v>100000</v>
      </c>
      <c r="P22" s="31"/>
      <c r="Q22" s="30">
        <v>3536648</v>
      </c>
      <c r="R22" s="31"/>
      <c r="S22" s="30">
        <v>-97307</v>
      </c>
      <c r="T22" s="31"/>
      <c r="U22" s="30">
        <f>SUM(E22:T22)</f>
        <v>8565810</v>
      </c>
      <c r="V22" s="31"/>
      <c r="W22" s="30">
        <v>152554</v>
      </c>
      <c r="X22" s="31"/>
      <c r="Y22" s="30">
        <f>SUM(U22:W22)</f>
        <v>8718364</v>
      </c>
    </row>
    <row r="23" spans="1:25" s="29" customFormat="1" ht="21" customHeight="1">
      <c r="A23" s="29" t="s">
        <v>97</v>
      </c>
      <c r="C23" s="24"/>
      <c r="E23" s="80">
        <v>0</v>
      </c>
      <c r="F23" s="30"/>
      <c r="G23" s="80">
        <v>0</v>
      </c>
      <c r="H23" s="30"/>
      <c r="I23" s="80">
        <v>0</v>
      </c>
      <c r="J23" s="30"/>
      <c r="K23" s="80">
        <v>0</v>
      </c>
      <c r="L23" s="31"/>
      <c r="M23" s="80">
        <v>0</v>
      </c>
      <c r="N23" s="31"/>
      <c r="O23" s="80">
        <v>0</v>
      </c>
      <c r="P23" s="30"/>
      <c r="Q23" s="80">
        <f>PL!D25</f>
        <v>800948</v>
      </c>
      <c r="R23" s="31"/>
      <c r="S23" s="80">
        <v>0</v>
      </c>
      <c r="T23" s="31"/>
      <c r="U23" s="80">
        <f>SUM(E23:T23)</f>
        <v>800948</v>
      </c>
      <c r="V23" s="31"/>
      <c r="W23" s="80">
        <f>PL!D26</f>
        <v>22373</v>
      </c>
      <c r="X23" s="31"/>
      <c r="Y23" s="80">
        <f>SUM(U23:W23)</f>
        <v>823321</v>
      </c>
    </row>
    <row r="24" spans="1:25" s="29" customFormat="1" ht="21" customHeight="1">
      <c r="A24" s="42" t="s">
        <v>108</v>
      </c>
      <c r="C24" s="24"/>
      <c r="E24" s="81">
        <v>0</v>
      </c>
      <c r="F24" s="30"/>
      <c r="G24" s="81">
        <v>0</v>
      </c>
      <c r="H24" s="30"/>
      <c r="I24" s="81">
        <v>0</v>
      </c>
      <c r="J24" s="30"/>
      <c r="K24" s="81">
        <v>0</v>
      </c>
      <c r="L24" s="31"/>
      <c r="M24" s="81">
        <v>0</v>
      </c>
      <c r="N24" s="31"/>
      <c r="O24" s="81">
        <v>0</v>
      </c>
      <c r="P24" s="30"/>
      <c r="Q24" s="81">
        <v>0</v>
      </c>
      <c r="R24" s="31"/>
      <c r="S24" s="81">
        <v>25167</v>
      </c>
      <c r="T24" s="31"/>
      <c r="U24" s="81">
        <f>SUM(E24:T24)</f>
        <v>25167</v>
      </c>
      <c r="V24" s="31"/>
      <c r="W24" s="81">
        <f>-2685</f>
        <v>-2685</v>
      </c>
      <c r="X24" s="31"/>
      <c r="Y24" s="81">
        <f>SUM(U24:W24)</f>
        <v>22482</v>
      </c>
    </row>
    <row r="25" spans="1:25" s="29" customFormat="1" ht="21" customHeight="1">
      <c r="A25" s="42" t="s">
        <v>109</v>
      </c>
      <c r="C25" s="24"/>
      <c r="E25" s="30">
        <f>SUM(E23:E24)</f>
        <v>0</v>
      </c>
      <c r="F25" s="30"/>
      <c r="G25" s="30">
        <f>SUM(G23:G24)</f>
        <v>0</v>
      </c>
      <c r="H25" s="30"/>
      <c r="I25" s="30">
        <f>SUM(I23:I24)</f>
        <v>0</v>
      </c>
      <c r="J25" s="30"/>
      <c r="K25" s="30">
        <f>SUM(K23:K24)</f>
        <v>0</v>
      </c>
      <c r="L25" s="31"/>
      <c r="M25" s="30">
        <f>SUM(M23:M24)</f>
        <v>0</v>
      </c>
      <c r="N25" s="31"/>
      <c r="O25" s="30">
        <f>SUM(O23:O24)</f>
        <v>0</v>
      </c>
      <c r="P25" s="30"/>
      <c r="Q25" s="30">
        <f>SUM(Q23:Q24)</f>
        <v>800948</v>
      </c>
      <c r="R25" s="31"/>
      <c r="S25" s="30">
        <f>SUM(S23:S24)</f>
        <v>25167</v>
      </c>
      <c r="T25" s="31"/>
      <c r="U25" s="30">
        <f>SUM(U23:U24)</f>
        <v>826115</v>
      </c>
      <c r="V25" s="31"/>
      <c r="W25" s="30">
        <f>SUM(W23:W24)</f>
        <v>19688</v>
      </c>
      <c r="X25" s="31"/>
      <c r="Y25" s="30">
        <f>SUM(Y23:Y24)</f>
        <v>845803</v>
      </c>
    </row>
    <row r="26" spans="1:25" s="29" customFormat="1" ht="21" customHeight="1">
      <c r="A26" s="42" t="s">
        <v>143</v>
      </c>
      <c r="C26" s="6">
        <v>26</v>
      </c>
      <c r="E26" s="30">
        <f>SUM(E24:E25)</f>
        <v>0</v>
      </c>
      <c r="F26" s="30"/>
      <c r="G26" s="30">
        <f>SUM(G24:G25)</f>
        <v>0</v>
      </c>
      <c r="H26" s="30"/>
      <c r="I26" s="30">
        <f>SUM(I24:I25)</f>
        <v>0</v>
      </c>
      <c r="J26" s="30"/>
      <c r="K26" s="30">
        <f>SUM(K24:K25)</f>
        <v>0</v>
      </c>
      <c r="L26" s="31"/>
      <c r="M26" s="30">
        <f>SUM(M24:M25)</f>
        <v>0</v>
      </c>
      <c r="N26" s="31"/>
      <c r="O26" s="30">
        <f>SUM(O24:O25)</f>
        <v>0</v>
      </c>
      <c r="P26" s="30"/>
      <c r="Q26" s="30">
        <v>-1200000</v>
      </c>
      <c r="R26" s="31"/>
      <c r="S26" s="30">
        <v>0</v>
      </c>
      <c r="T26" s="31"/>
      <c r="U26" s="30">
        <f>SUM(E26:T26)</f>
        <v>-1200000</v>
      </c>
      <c r="V26" s="31"/>
      <c r="W26" s="30">
        <v>0</v>
      </c>
      <c r="X26" s="31"/>
      <c r="Y26" s="30">
        <f>SUM(U26:W26)</f>
        <v>-1200000</v>
      </c>
    </row>
    <row r="27" spans="1:25" s="29" customFormat="1" ht="21" customHeight="1">
      <c r="A27" s="42" t="s">
        <v>201</v>
      </c>
      <c r="C27" s="24"/>
      <c r="E27" s="30"/>
      <c r="F27" s="30"/>
      <c r="G27" s="30"/>
      <c r="H27" s="30"/>
      <c r="I27" s="30"/>
      <c r="J27" s="30"/>
      <c r="K27" s="30"/>
      <c r="L27" s="31"/>
      <c r="M27" s="30"/>
      <c r="N27" s="31"/>
      <c r="O27" s="30"/>
      <c r="P27" s="30"/>
      <c r="Q27" s="30"/>
      <c r="R27" s="31"/>
      <c r="S27" s="30"/>
      <c r="T27" s="31"/>
      <c r="U27" s="30"/>
      <c r="V27" s="31"/>
      <c r="W27" s="30"/>
      <c r="X27" s="31"/>
      <c r="Y27" s="30"/>
    </row>
    <row r="28" spans="1:25" s="29" customFormat="1" ht="21" customHeight="1">
      <c r="A28" s="42" t="s">
        <v>202</v>
      </c>
      <c r="C28" s="6" t="s">
        <v>215</v>
      </c>
      <c r="E28" s="30">
        <f>SUM(E25:E26)</f>
        <v>0</v>
      </c>
      <c r="F28" s="30"/>
      <c r="G28" s="30">
        <f>SUM(G25:G26)</f>
        <v>0</v>
      </c>
      <c r="H28" s="30"/>
      <c r="I28" s="30">
        <f>SUM(I25:I26)</f>
        <v>0</v>
      </c>
      <c r="J28" s="30"/>
      <c r="K28" s="30">
        <f>SUM(K25:K26)</f>
        <v>0</v>
      </c>
      <c r="L28" s="31"/>
      <c r="M28" s="30">
        <f>SUM(M25:M26)</f>
        <v>0</v>
      </c>
      <c r="N28" s="31"/>
      <c r="O28" s="30">
        <f>SUM(O25:O26)</f>
        <v>0</v>
      </c>
      <c r="P28" s="30"/>
      <c r="Q28" s="30">
        <v>0</v>
      </c>
      <c r="R28" s="31"/>
      <c r="S28" s="30">
        <v>0</v>
      </c>
      <c r="T28" s="31"/>
      <c r="U28" s="30">
        <f>SUM(E28:T28)</f>
        <v>0</v>
      </c>
      <c r="V28" s="31"/>
      <c r="W28" s="30">
        <v>15</v>
      </c>
      <c r="X28" s="31"/>
      <c r="Y28" s="30">
        <f>SUM(U28:W28)</f>
        <v>15</v>
      </c>
    </row>
    <row r="29" spans="1:25" s="29" customFormat="1" ht="21" customHeight="1" thickBot="1">
      <c r="A29" s="103" t="s">
        <v>203</v>
      </c>
      <c r="E29" s="32">
        <f>SUM(E22:E28)-E25</f>
        <v>1000000</v>
      </c>
      <c r="F29" s="30"/>
      <c r="G29" s="32">
        <f>SUM(G22:G28)-G25</f>
        <v>3962980</v>
      </c>
      <c r="H29" s="30"/>
      <c r="I29" s="32">
        <f>SUM(I22:I28)-I25</f>
        <v>323216</v>
      </c>
      <c r="J29" s="30"/>
      <c r="K29" s="32">
        <f>SUM(K22:K28)-K25</f>
        <v>108959</v>
      </c>
      <c r="L29" s="31"/>
      <c r="M29" s="32">
        <f>SUM(M22:M28)-M25</f>
        <v>-368686</v>
      </c>
      <c r="N29" s="31"/>
      <c r="O29" s="32">
        <f>SUM(O22:O28)-O25</f>
        <v>100000</v>
      </c>
      <c r="P29" s="31"/>
      <c r="Q29" s="32">
        <f>SUM(Q22:Q28)-Q25</f>
        <v>3137596</v>
      </c>
      <c r="R29" s="31"/>
      <c r="S29" s="32">
        <f>SUM(S22:S28)-S25</f>
        <v>-72140</v>
      </c>
      <c r="T29" s="31"/>
      <c r="U29" s="32">
        <f>SUM(U22:U28)-U25</f>
        <v>8191925</v>
      </c>
      <c r="V29" s="31"/>
      <c r="W29" s="32">
        <f>SUM(W22:W28)-W25</f>
        <v>172257</v>
      </c>
      <c r="X29" s="31"/>
      <c r="Y29" s="32">
        <f>SUM(Y22:Y28)-Y25</f>
        <v>8364182</v>
      </c>
    </row>
    <row r="30" spans="1:25" ht="21" customHeight="1" thickTop="1">
      <c r="A30" s="4"/>
      <c r="B30" s="4"/>
      <c r="C30" s="4"/>
      <c r="D30" s="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X30" s="94"/>
      <c r="Y30" s="94"/>
    </row>
    <row r="31" spans="1:25" ht="21" customHeight="1">
      <c r="A31" s="14" t="s">
        <v>35</v>
      </c>
      <c r="B31" s="4"/>
      <c r="C31" s="4"/>
      <c r="D31" s="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X31" s="94"/>
      <c r="Y31" s="94"/>
    </row>
    <row r="32" spans="1:25" ht="21" customHeight="1">
      <c r="A32" s="4"/>
      <c r="B32" s="4"/>
      <c r="C32" s="4"/>
      <c r="D32" s="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X32" s="94"/>
      <c r="Y32" s="94"/>
    </row>
    <row r="33" spans="1:25" ht="21" customHeight="1">
      <c r="A33" s="4"/>
      <c r="B33" s="4"/>
      <c r="C33" s="4"/>
      <c r="D33" s="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X33" s="94"/>
      <c r="Y33" s="94"/>
    </row>
    <row r="34" spans="1:25" ht="21" customHeight="1">
      <c r="A34" s="4"/>
      <c r="B34" s="4"/>
      <c r="C34" s="4"/>
      <c r="D34" s="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X34" s="94"/>
      <c r="Y34" s="94"/>
    </row>
    <row r="35" spans="1:25" ht="21" customHeight="1">
      <c r="A35" s="14"/>
      <c r="B35" s="14"/>
      <c r="Y35" s="95"/>
    </row>
  </sheetData>
  <mergeCells count="6">
    <mergeCell ref="A3:Y3"/>
    <mergeCell ref="A4:Y4"/>
    <mergeCell ref="A2:Y2"/>
    <mergeCell ref="E6:Y6"/>
    <mergeCell ref="O12:Q12"/>
    <mergeCell ref="E7:V7"/>
  </mergeCells>
  <printOptions horizontalCentered="1"/>
  <pageMargins left="0.59055118110236227" right="0.19685039370078741" top="0.78740157480314965" bottom="0.19685039370078741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9"/>
  <sheetViews>
    <sheetView showGridLines="0" view="pageBreakPreview" zoomScale="80" zoomScaleNormal="100" zoomScaleSheetLayoutView="85" workbookViewId="0"/>
  </sheetViews>
  <sheetFormatPr defaultColWidth="9.28515625" defaultRowHeight="21" customHeight="1"/>
  <cols>
    <col min="1" max="1" width="30.7109375" style="3" customWidth="1"/>
    <col min="2" max="2" width="1.7109375" style="3" customWidth="1"/>
    <col min="3" max="3" width="5.710937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6384" width="9.28515625" style="3"/>
  </cols>
  <sheetData>
    <row r="1" spans="1:17" ht="21" customHeight="1">
      <c r="O1" s="102" t="s">
        <v>81</v>
      </c>
    </row>
    <row r="2" spans="1:17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03"/>
    </row>
    <row r="3" spans="1:17" ht="21" customHeight="1">
      <c r="A3" s="103" t="s">
        <v>204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21" customHeight="1">
      <c r="A4" s="172" t="s">
        <v>83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03"/>
    </row>
    <row r="5" spans="1:17" s="8" customFormat="1" ht="21" customHeight="1">
      <c r="E5" s="3"/>
      <c r="F5" s="3"/>
      <c r="G5" s="3"/>
      <c r="H5" s="3"/>
      <c r="K5" s="3"/>
      <c r="L5" s="3"/>
      <c r="M5" s="3"/>
      <c r="N5" s="3"/>
      <c r="O5" s="13" t="s">
        <v>3</v>
      </c>
    </row>
    <row r="6" spans="1:17" s="8" customFormat="1" ht="21" customHeight="1">
      <c r="E6" s="173" t="s">
        <v>5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7" s="23" customFormat="1" ht="21" customHeight="1">
      <c r="A7" s="22"/>
      <c r="B7" s="22"/>
      <c r="C7" s="22"/>
      <c r="D7" s="22"/>
      <c r="I7" s="21" t="s">
        <v>165</v>
      </c>
      <c r="J7" s="21"/>
      <c r="K7" s="5"/>
      <c r="L7" s="5"/>
      <c r="M7" s="5"/>
      <c r="O7" s="21"/>
      <c r="P7" s="22"/>
    </row>
    <row r="8" spans="1:17" s="23" customFormat="1" ht="21" customHeight="1">
      <c r="A8" s="22"/>
      <c r="B8" s="22"/>
      <c r="C8" s="22"/>
      <c r="D8" s="22"/>
      <c r="I8" s="70" t="s">
        <v>169</v>
      </c>
      <c r="J8" s="70"/>
      <c r="O8" s="63"/>
      <c r="P8" s="22"/>
    </row>
    <row r="9" spans="1:17" s="23" customFormat="1" ht="21" customHeight="1">
      <c r="A9" s="22"/>
      <c r="B9" s="22"/>
      <c r="C9" s="22"/>
      <c r="D9" s="22"/>
      <c r="E9" s="5" t="s">
        <v>173</v>
      </c>
      <c r="F9" s="5"/>
      <c r="G9" s="5"/>
      <c r="H9" s="24"/>
      <c r="I9" s="70" t="s">
        <v>175</v>
      </c>
      <c r="J9" s="70"/>
      <c r="K9" s="174" t="s">
        <v>72</v>
      </c>
      <c r="L9" s="174"/>
      <c r="M9" s="174"/>
      <c r="N9" s="25"/>
      <c r="P9" s="22"/>
    </row>
    <row r="10" spans="1:17" s="23" customFormat="1" ht="21" customHeight="1">
      <c r="A10" s="22"/>
      <c r="B10" s="22"/>
      <c r="C10" s="22"/>
      <c r="D10" s="22"/>
      <c r="E10" s="5" t="s">
        <v>233</v>
      </c>
      <c r="F10" s="5"/>
      <c r="G10" s="5"/>
      <c r="H10" s="24"/>
      <c r="I10" s="21" t="s">
        <v>205</v>
      </c>
      <c r="J10" s="21"/>
      <c r="K10" s="5" t="s">
        <v>206</v>
      </c>
      <c r="L10" s="24"/>
      <c r="M10" s="5"/>
      <c r="N10" s="25"/>
      <c r="P10" s="22"/>
    </row>
    <row r="11" spans="1:17" s="23" customFormat="1" ht="21" customHeight="1">
      <c r="A11" s="22"/>
      <c r="B11" s="22"/>
      <c r="C11" s="34" t="s">
        <v>8</v>
      </c>
      <c r="D11" s="26"/>
      <c r="E11" s="104" t="s">
        <v>188</v>
      </c>
      <c r="F11" s="5"/>
      <c r="G11" s="104" t="s">
        <v>66</v>
      </c>
      <c r="H11" s="27"/>
      <c r="I11" s="28" t="s">
        <v>207</v>
      </c>
      <c r="J11" s="70"/>
      <c r="K11" s="72" t="s">
        <v>208</v>
      </c>
      <c r="L11" s="27"/>
      <c r="M11" s="72" t="s">
        <v>193</v>
      </c>
      <c r="N11" s="25"/>
      <c r="O11" s="28" t="s">
        <v>180</v>
      </c>
      <c r="P11" s="22"/>
    </row>
    <row r="12" spans="1:17" s="29" customFormat="1" ht="21" customHeight="1">
      <c r="A12" s="103" t="s">
        <v>198</v>
      </c>
      <c r="C12" s="24"/>
      <c r="E12" s="30">
        <v>1000000</v>
      </c>
      <c r="F12" s="30"/>
      <c r="G12" s="30">
        <v>3962980</v>
      </c>
      <c r="H12" s="30"/>
      <c r="I12" s="30">
        <v>108959</v>
      </c>
      <c r="J12" s="30"/>
      <c r="K12" s="30">
        <v>100000</v>
      </c>
      <c r="L12" s="30"/>
      <c r="M12" s="30">
        <v>836313</v>
      </c>
      <c r="N12" s="30"/>
      <c r="O12" s="30">
        <f>SUM(E12:N12)</f>
        <v>6008252</v>
      </c>
    </row>
    <row r="13" spans="1:17" s="29" customFormat="1" ht="21" customHeight="1">
      <c r="A13" s="29" t="s">
        <v>97</v>
      </c>
      <c r="E13" s="80">
        <v>0</v>
      </c>
      <c r="F13" s="30"/>
      <c r="G13" s="80">
        <v>0</v>
      </c>
      <c r="H13" s="31"/>
      <c r="I13" s="80">
        <v>0</v>
      </c>
      <c r="J13" s="30"/>
      <c r="K13" s="80">
        <v>0</v>
      </c>
      <c r="L13" s="31"/>
      <c r="M13" s="80">
        <f>PL!J22</f>
        <v>21719</v>
      </c>
      <c r="N13" s="30"/>
      <c r="O13" s="80">
        <f>SUM(E13:N13)</f>
        <v>21719</v>
      </c>
    </row>
    <row r="14" spans="1:17" s="29" customFormat="1" ht="21" customHeight="1">
      <c r="A14" s="42" t="s">
        <v>108</v>
      </c>
      <c r="E14" s="81">
        <v>0</v>
      </c>
      <c r="F14" s="30"/>
      <c r="G14" s="81">
        <v>0</v>
      </c>
      <c r="H14" s="31"/>
      <c r="I14" s="81">
        <v>0</v>
      </c>
      <c r="J14" s="30"/>
      <c r="K14" s="81">
        <v>0</v>
      </c>
      <c r="L14" s="31"/>
      <c r="M14" s="81">
        <f>SUM(PL!H47)</f>
        <v>0</v>
      </c>
      <c r="N14" s="30"/>
      <c r="O14" s="81">
        <f>SUM(E14:N14)</f>
        <v>0</v>
      </c>
    </row>
    <row r="15" spans="1:17" s="29" customFormat="1" ht="21" customHeight="1">
      <c r="A15" s="42" t="s">
        <v>109</v>
      </c>
      <c r="E15" s="30">
        <f>SUM(E13:E14)</f>
        <v>0</v>
      </c>
      <c r="F15" s="30"/>
      <c r="G15" s="30">
        <f>SUM(G13:G14)</f>
        <v>0</v>
      </c>
      <c r="H15" s="31"/>
      <c r="I15" s="30">
        <f>SUM(I13:I14)</f>
        <v>0</v>
      </c>
      <c r="J15" s="30"/>
      <c r="K15" s="30">
        <f>SUM(K13:K14)</f>
        <v>0</v>
      </c>
      <c r="L15" s="31"/>
      <c r="M15" s="30">
        <f>SUM(M13:M14)</f>
        <v>21719</v>
      </c>
      <c r="N15" s="30"/>
      <c r="O15" s="30">
        <f>SUM(O13:O14)</f>
        <v>21719</v>
      </c>
    </row>
    <row r="16" spans="1:17" s="29" customFormat="1" ht="21" customHeight="1" thickBot="1">
      <c r="A16" s="103" t="s">
        <v>199</v>
      </c>
      <c r="E16" s="32">
        <f>SUM(E12:E15)-E15</f>
        <v>1000000</v>
      </c>
      <c r="F16" s="30"/>
      <c r="G16" s="32">
        <f>SUM(G12:G15)-G15</f>
        <v>3962980</v>
      </c>
      <c r="H16" s="31"/>
      <c r="I16" s="32">
        <f>SUM(I12:I15)-I15</f>
        <v>108959</v>
      </c>
      <c r="J16" s="30"/>
      <c r="K16" s="32">
        <f>SUM(K12:K15)-K15</f>
        <v>100000</v>
      </c>
      <c r="L16" s="31"/>
      <c r="M16" s="32">
        <f>SUM(M12:M15)-M15</f>
        <v>858032</v>
      </c>
      <c r="N16" s="31"/>
      <c r="O16" s="32">
        <f>SUM(O12:O15)-O15</f>
        <v>6029971</v>
      </c>
    </row>
    <row r="17" spans="1:15" s="29" customFormat="1" ht="21" customHeight="1" thickTop="1">
      <c r="A17" s="103"/>
      <c r="C17" s="24"/>
      <c r="E17" s="30"/>
      <c r="F17" s="30"/>
      <c r="G17" s="30"/>
      <c r="H17" s="30"/>
      <c r="I17" s="30"/>
      <c r="J17" s="30"/>
      <c r="K17" s="30"/>
      <c r="L17" s="31"/>
      <c r="M17" s="30"/>
      <c r="N17" s="30"/>
      <c r="O17" s="30"/>
    </row>
    <row r="18" spans="1:15" s="29" customFormat="1" ht="21" customHeight="1">
      <c r="A18" s="103" t="s">
        <v>200</v>
      </c>
      <c r="C18" s="24"/>
      <c r="E18" s="30">
        <v>1000000</v>
      </c>
      <c r="F18" s="30"/>
      <c r="G18" s="30">
        <v>3962980</v>
      </c>
      <c r="H18" s="30"/>
      <c r="I18" s="30">
        <v>108959</v>
      </c>
      <c r="J18" s="30"/>
      <c r="K18" s="30">
        <v>100000</v>
      </c>
      <c r="L18" s="30"/>
      <c r="M18" s="30">
        <v>1919614</v>
      </c>
      <c r="N18" s="30"/>
      <c r="O18" s="30">
        <f>SUM(E18:N18)</f>
        <v>7091553</v>
      </c>
    </row>
    <row r="19" spans="1:15" s="29" customFormat="1" ht="21" customHeight="1">
      <c r="A19" s="29" t="s">
        <v>219</v>
      </c>
      <c r="E19" s="80">
        <v>0</v>
      </c>
      <c r="F19" s="30"/>
      <c r="G19" s="80">
        <v>0</v>
      </c>
      <c r="H19" s="31"/>
      <c r="I19" s="80">
        <v>0</v>
      </c>
      <c r="J19" s="30"/>
      <c r="K19" s="80">
        <v>0</v>
      </c>
      <c r="L19" s="31"/>
      <c r="M19" s="80">
        <f>PL!H22</f>
        <v>-1752</v>
      </c>
      <c r="N19" s="30"/>
      <c r="O19" s="80">
        <f>SUM(E19:N19)</f>
        <v>-1752</v>
      </c>
    </row>
    <row r="20" spans="1:15" s="29" customFormat="1" ht="21" customHeight="1">
      <c r="A20" s="42" t="s">
        <v>108</v>
      </c>
      <c r="E20" s="81">
        <v>0</v>
      </c>
      <c r="F20" s="30"/>
      <c r="G20" s="81">
        <v>0</v>
      </c>
      <c r="H20" s="31"/>
      <c r="I20" s="81">
        <v>0</v>
      </c>
      <c r="J20" s="30"/>
      <c r="K20" s="81">
        <v>0</v>
      </c>
      <c r="L20" s="31"/>
      <c r="M20" s="81">
        <v>0</v>
      </c>
      <c r="N20" s="30"/>
      <c r="O20" s="81">
        <f>SUM(E20:N20)</f>
        <v>0</v>
      </c>
    </row>
    <row r="21" spans="1:15" s="29" customFormat="1" ht="21" customHeight="1">
      <c r="A21" s="42" t="s">
        <v>109</v>
      </c>
      <c r="E21" s="30">
        <f>SUM(E19:E20)</f>
        <v>0</v>
      </c>
      <c r="F21" s="30"/>
      <c r="G21" s="30">
        <f>SUM(G19:G20)</f>
        <v>0</v>
      </c>
      <c r="H21" s="31"/>
      <c r="I21" s="30">
        <f>SUM(I19:I20)</f>
        <v>0</v>
      </c>
      <c r="J21" s="30"/>
      <c r="K21" s="30">
        <f>SUM(K19:K20)</f>
        <v>0</v>
      </c>
      <c r="L21" s="31"/>
      <c r="M21" s="30">
        <f>SUM(M19:M20)</f>
        <v>-1752</v>
      </c>
      <c r="N21" s="30"/>
      <c r="O21" s="30">
        <f>SUM(O19:O20)</f>
        <v>-1752</v>
      </c>
    </row>
    <row r="22" spans="1:15" s="29" customFormat="1" ht="21" customHeight="1">
      <c r="A22" s="42" t="s">
        <v>143</v>
      </c>
      <c r="C22" s="6">
        <v>26</v>
      </c>
      <c r="E22" s="30">
        <v>0</v>
      </c>
      <c r="F22" s="30"/>
      <c r="G22" s="30">
        <v>0</v>
      </c>
      <c r="H22" s="31"/>
      <c r="I22" s="30">
        <v>0</v>
      </c>
      <c r="J22" s="30"/>
      <c r="K22" s="30">
        <v>0</v>
      </c>
      <c r="L22" s="31"/>
      <c r="M22" s="30">
        <v>-1200000</v>
      </c>
      <c r="N22" s="30"/>
      <c r="O22" s="30">
        <f>SUM(E22:N22)</f>
        <v>-1200000</v>
      </c>
    </row>
    <row r="23" spans="1:15" s="29" customFormat="1" ht="21" customHeight="1" thickBot="1">
      <c r="A23" s="103" t="s">
        <v>203</v>
      </c>
      <c r="E23" s="32">
        <f>SUM(E18:E22)-E21</f>
        <v>1000000</v>
      </c>
      <c r="F23" s="30"/>
      <c r="G23" s="32">
        <f>SUM(G18:G22)-G21</f>
        <v>3962980</v>
      </c>
      <c r="H23" s="31"/>
      <c r="I23" s="32">
        <f>SUM(I18:I22)-I21</f>
        <v>108959</v>
      </c>
      <c r="J23" s="30"/>
      <c r="K23" s="32">
        <f>SUM(K18:K22)-K21</f>
        <v>100000</v>
      </c>
      <c r="L23" s="31"/>
      <c r="M23" s="32">
        <f>SUM(M18:M22)-M21</f>
        <v>717862</v>
      </c>
      <c r="N23" s="31"/>
      <c r="O23" s="32">
        <f>SUM(O18:O22)-O21</f>
        <v>5889801</v>
      </c>
    </row>
    <row r="24" spans="1:15" ht="21" customHeight="1" thickTop="1">
      <c r="A24" s="4"/>
      <c r="B24" s="4"/>
      <c r="C24" s="4"/>
      <c r="D24" s="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21" customHeight="1">
      <c r="A25" s="14" t="s">
        <v>35</v>
      </c>
      <c r="B25" s="4"/>
      <c r="C25" s="4"/>
      <c r="D25" s="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21" customHeight="1">
      <c r="A26" s="4"/>
      <c r="B26" s="4"/>
      <c r="C26" s="4"/>
      <c r="D26" s="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21" customHeight="1">
      <c r="A27" s="4"/>
      <c r="B27" s="4"/>
      <c r="C27" s="4"/>
      <c r="D27" s="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21" customHeight="1">
      <c r="A28" s="4"/>
      <c r="B28" s="4"/>
      <c r="C28" s="4"/>
      <c r="D28" s="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21" customHeight="1">
      <c r="A29" s="14"/>
      <c r="B29" s="14"/>
      <c r="I29" s="95"/>
      <c r="J29" s="95"/>
      <c r="O29" s="95"/>
    </row>
  </sheetData>
  <mergeCells count="4">
    <mergeCell ref="A2:N2"/>
    <mergeCell ref="A4:N4"/>
    <mergeCell ref="K9:M9"/>
    <mergeCell ref="E6:O6"/>
  </mergeCells>
  <printOptions horizontalCentered="1"/>
  <pageMargins left="0.9055118110236221" right="0.43307086614173229" top="0.78740157480314965" bottom="0.19685039370078741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9" ma:contentTypeDescription="สร้างเอกสารใหม่" ma:contentTypeScope="" ma:versionID="98d5cfd9a2aef6109df8d92be7e4fbc6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aa240996dbeec3b08a6b30cc3f06e385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6C4472-405E-4930-B46D-7757ECFB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75A52B-CF4D-431B-AB7F-CD873A926FFB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d09e28e3-377a-4f41-8ba9-eeb3b5fb149b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FE6DB0-8FF5-4048-BD82-7CA4EE3B0E2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54519</vt:lpwstr>
  </property>
  <property fmtid="{D5CDD505-2E9C-101B-9397-08002B2CF9AE}" pid="4" name="OptimizationTime">
    <vt:lpwstr>20200508_1343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Danita Sirabowornkit</cp:lastModifiedBy>
  <cp:revision/>
  <cp:lastPrinted>2020-05-08T04:25:42Z</cp:lastPrinted>
  <dcterms:created xsi:type="dcterms:W3CDTF">1999-07-16T06:31:12Z</dcterms:created>
  <dcterms:modified xsi:type="dcterms:W3CDTF">2020-05-08T04:25:44Z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