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Mar20 Q1 (KTW-14) firstY20\"/>
    </mc:Choice>
  </mc:AlternateContent>
  <xr:revisionPtr revIDLastSave="0" documentId="13_ncr:1_{22D0ACBB-F457-438D-BEB4-4A06FEF5259B}" xr6:coauthVersionLast="41" xr6:coauthVersionMax="44" xr10:uidLastSave="{00000000-0000-0000-0000-000000000000}"/>
  <bookViews>
    <workbookView xWindow="-120" yWindow="-120" windowWidth="21840" windowHeight="13140" tabRatio="698" activeTab="4" xr2:uid="{00000000-000D-0000-FFFF-FFFF00000000}"/>
  </bookViews>
  <sheets>
    <sheet name="2-4" sheetId="13" r:id="rId1"/>
    <sheet name="P5 (3 Month)" sheetId="14" r:id="rId2"/>
    <sheet name="6 Consolidated" sheetId="2" r:id="rId3"/>
    <sheet name="7 Company" sheetId="15" r:id="rId4"/>
    <sheet name="8-9" sheetId="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3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3">#REF!</definedName>
    <definedName name="a" localSheetId="1">#REF!</definedName>
    <definedName name="a">#REF!</definedName>
    <definedName name="af" localSheetId="3">#REF!</definedName>
    <definedName name="af" localSheetId="1">#REF!</definedName>
    <definedName name="af">#REF!</definedName>
    <definedName name="agldvollp" localSheetId="3">#REF!</definedName>
    <definedName name="agldvollp" localSheetId="1">#REF!</definedName>
    <definedName name="agldvollp">#REF!</definedName>
    <definedName name="agldvolrp" localSheetId="3">#REF!</definedName>
    <definedName name="agldvolrp" localSheetId="1">#REF!</definedName>
    <definedName name="agldvolrp">#REF!</definedName>
    <definedName name="agrfreight1" localSheetId="3">'[1]YTD Data'!#REF!</definedName>
    <definedName name="agrfreight1" localSheetId="1">'[1]YTD Data'!#REF!</definedName>
    <definedName name="agrfreight1">'[1]YTD Data'!#REF!</definedName>
    <definedName name="agrfreight2" localSheetId="3">'[1]YTD Data'!#REF!</definedName>
    <definedName name="agrfreight2" localSheetId="1">'[1]YTD Data'!#REF!</definedName>
    <definedName name="agrfreight2">'[1]YTD Data'!#REF!</definedName>
    <definedName name="anchor" localSheetId="0">#REF!</definedName>
    <definedName name="anchor" localSheetId="3">#REF!</definedName>
    <definedName name="anchor" localSheetId="1">#REF!</definedName>
    <definedName name="anchor">#REF!</definedName>
    <definedName name="asd" localSheetId="0">#REF!</definedName>
    <definedName name="asd" localSheetId="3">#REF!</definedName>
    <definedName name="asd" localSheetId="1">#REF!</definedName>
    <definedName name="asd">#REF!</definedName>
    <definedName name="asdqa" localSheetId="0">#REF!</definedName>
    <definedName name="asdqa" localSheetId="3">#REF!</definedName>
    <definedName name="asdqa" localSheetId="1">#REF!</definedName>
    <definedName name="asdqa">#REF!</definedName>
    <definedName name="AUD_Gold_Hedging_Exposure_Comparison" localSheetId="0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>'[2]USDXAU Before'!#REF!</definedName>
    <definedName name="audfwdlp" localSheetId="0">#REF!</definedName>
    <definedName name="audfwdlp" localSheetId="3">#REF!</definedName>
    <definedName name="audfwdlp" localSheetId="1">#REF!</definedName>
    <definedName name="audfwdlp">#REF!</definedName>
    <definedName name="audfwdp" localSheetId="0">#REF!</definedName>
    <definedName name="audfwdp" localSheetId="3">#REF!</definedName>
    <definedName name="audfwdp" localSheetId="1">#REF!</definedName>
    <definedName name="audfwdp">#REF!</definedName>
    <definedName name="audfwdrp" localSheetId="0">#REF!</definedName>
    <definedName name="audfwdrp" localSheetId="3">#REF!</definedName>
    <definedName name="audfwdrp" localSheetId="1">#REF!</definedName>
    <definedName name="audfwdrp">#REF!</definedName>
    <definedName name="audintp" localSheetId="3">#REF!</definedName>
    <definedName name="audintp" localSheetId="1">#REF!</definedName>
    <definedName name="audintp">#REF!</definedName>
    <definedName name="AUDsimple_curve" localSheetId="3">#REF!</definedName>
    <definedName name="AUDsimple_curve" localSheetId="1">#REF!</definedName>
    <definedName name="AUDsimple_curve">#REF!</definedName>
    <definedName name="audusdp" localSheetId="3">#REF!</definedName>
    <definedName name="audusdp" localSheetId="1">#REF!</definedName>
    <definedName name="audusdp">#REF!</definedName>
    <definedName name="audvollp" localSheetId="3">#REF!</definedName>
    <definedName name="audvollp" localSheetId="1">#REF!</definedName>
    <definedName name="audvollp">#REF!</definedName>
    <definedName name="audvolrp" localSheetId="3">#REF!</definedName>
    <definedName name="audvolrp" localSheetId="1">#REF!</definedName>
    <definedName name="audvolrp">#REF!</definedName>
    <definedName name="balance_sheet" localSheetId="3">#REF!</definedName>
    <definedName name="balance_sheet" localSheetId="1">#REF!</definedName>
    <definedName name="balance_sheet">#REF!</definedName>
    <definedName name="Beginz" localSheetId="3">#REF!</definedName>
    <definedName name="Beginz" localSheetId="1">#REF!</definedName>
    <definedName name="Beginz">#REF!</definedName>
    <definedName name="BS" localSheetId="3">#REF!</definedName>
    <definedName name="BS" localSheetId="1">#REF!</definedName>
    <definedName name="BS">#REF!</definedName>
    <definedName name="CcySens" localSheetId="3">'[2]USDXAU Before'!#REF!</definedName>
    <definedName name="CcySens" localSheetId="1">'[2]USDXAU Before'!#REF!</definedName>
    <definedName name="CcySens">'[2]USDXAU Before'!#REF!</definedName>
    <definedName name="CcyStartU" localSheetId="3">'[2]USDXAU Before'!#REF!</definedName>
    <definedName name="CcyStartU" localSheetId="1">'[2]USDXAU Before'!#REF!</definedName>
    <definedName name="CcyStartU">'[2]USDXAU Before'!#REF!</definedName>
    <definedName name="CombinedStartU" localSheetId="3">'[2]USDXAU Before'!#REF!</definedName>
    <definedName name="CombinedStartU" localSheetId="1">'[2]USDXAU Before'!#REF!</definedName>
    <definedName name="CombinedStartU">'[2]USDXAU Before'!#REF!</definedName>
    <definedName name="Contract_Range_1" localSheetId="0">#REF!</definedName>
    <definedName name="Contract_Range_1" localSheetId="3">#REF!</definedName>
    <definedName name="Contract_Range_1" localSheetId="1">#REF!</definedName>
    <definedName name="Contract_Range_1">#REF!</definedName>
    <definedName name="contract_Range_11" localSheetId="0">#REF!</definedName>
    <definedName name="contract_Range_11" localSheetId="3">#REF!</definedName>
    <definedName name="contract_Range_11" localSheetId="1">#REF!</definedName>
    <definedName name="contract_Range_11">#REF!</definedName>
    <definedName name="Data_Graph" localSheetId="0">#REF!</definedName>
    <definedName name="Data_Graph" localSheetId="3">#REF!</definedName>
    <definedName name="Data_Graph" localSheetId="1">#REF!</definedName>
    <definedName name="Data_Graph">#REF!</definedName>
    <definedName name="datep" localSheetId="3">#REF!</definedName>
    <definedName name="datep" localSheetId="1">#REF!</definedName>
    <definedName name="datep">#REF!</definedName>
    <definedName name="division_code" localSheetId="3">#REF!</definedName>
    <definedName name="division_code" localSheetId="1">#REF!</definedName>
    <definedName name="division_code">#REF!</definedName>
    <definedName name="foreign_exchange_chart" localSheetId="3">#REF!</definedName>
    <definedName name="foreign_exchange_chart" localSheetId="1">#REF!</definedName>
    <definedName name="foreign_exchange_chart">#REF!</definedName>
    <definedName name="gbfp" localSheetId="3">#REF!</definedName>
    <definedName name="gbfp" localSheetId="1">#REF!</definedName>
    <definedName name="gbfp">#REF!</definedName>
    <definedName name="GoldFeeRange" localSheetId="3">#REF!</definedName>
    <definedName name="GoldFeeRange" localSheetId="1">#REF!</definedName>
    <definedName name="GoldFeeRange">#REF!</definedName>
    <definedName name="GoldFeeSens" localSheetId="3">'[2]USDXAU Before'!#REF!</definedName>
    <definedName name="GoldFeeSens" localSheetId="1">'[2]USDXAU Before'!#REF!</definedName>
    <definedName name="GoldFeeSens">'[2]USDXAU Before'!#REF!</definedName>
    <definedName name="GoldFeeStartU" localSheetId="3">'[2]USDXAU Before'!#REF!</definedName>
    <definedName name="GoldFeeStartU" localSheetId="1">'[2]USDXAU Before'!#REF!</definedName>
    <definedName name="GoldFeeStartU">'[2]USDXAU Before'!#REF!</definedName>
    <definedName name="GoldVolRange" localSheetId="0">#REF!,#REF!</definedName>
    <definedName name="GoldVolRange" localSheetId="3">#REF!,#REF!</definedName>
    <definedName name="GoldVolRange" localSheetId="1">#REF!,#REF!</definedName>
    <definedName name="GoldVolRange">#REF!,#REF!</definedName>
    <definedName name="GoldVolSens" localSheetId="0">'[2]USDXAU Before'!#REF!</definedName>
    <definedName name="GoldVolSens" localSheetId="3">'[2]USDXAU Before'!#REF!</definedName>
    <definedName name="GoldVolSens" localSheetId="1">'[2]USDXAU Before'!#REF!</definedName>
    <definedName name="GoldVolSens">'[2]USDXAU Before'!#REF!</definedName>
    <definedName name="GoldVolStartU" localSheetId="0">'[2]USDXAU Before'!#REF!</definedName>
    <definedName name="GoldVolStartU" localSheetId="3">'[2]USDXAU Before'!#REF!</definedName>
    <definedName name="GoldVolStartU" localSheetId="1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3">'[3]Heraeus Tables'!#REF!</definedName>
    <definedName name="herfreight" localSheetId="1">'[3]Heraeus Tables'!#REF!</definedName>
    <definedName name="herfreight">'[3]Heraeus Tables'!#REF!</definedName>
    <definedName name="i" localSheetId="0">#REF!</definedName>
    <definedName name="i" localSheetId="3">#REF!</definedName>
    <definedName name="i" localSheetId="1">#REF!</definedName>
    <definedName name="i">#REF!</definedName>
    <definedName name="iju" localSheetId="0">#REF!</definedName>
    <definedName name="iju" localSheetId="3">#REF!</definedName>
    <definedName name="iju" localSheetId="1">#REF!</definedName>
    <definedName name="iju">#REF!</definedName>
    <definedName name="inj" localSheetId="0">#REF!</definedName>
    <definedName name="inj" localSheetId="3">#REF!</definedName>
    <definedName name="inj" localSheetId="1">#REF!</definedName>
    <definedName name="inj">#REF!</definedName>
    <definedName name="Int" localSheetId="3">#REF!</definedName>
    <definedName name="Int" localSheetId="1">#REF!</definedName>
    <definedName name="Int">#REF!</definedName>
    <definedName name="IntRateRange" localSheetId="3">#REF!</definedName>
    <definedName name="IntRateRange" localSheetId="1">#REF!</definedName>
    <definedName name="IntRateRange">#REF!</definedName>
    <definedName name="IntRates" localSheetId="3">#REF!</definedName>
    <definedName name="IntRates" localSheetId="1">#REF!</definedName>
    <definedName name="IntRates">#REF!</definedName>
    <definedName name="IntRateSens" localSheetId="3">'[2]USDXAU Before'!#REF!</definedName>
    <definedName name="IntRateSens" localSheetId="1">'[2]USDXAU Before'!#REF!</definedName>
    <definedName name="IntRateSens">'[2]USDXAU Before'!#REF!</definedName>
    <definedName name="IntRateStartU" localSheetId="3">'[2]USDXAU Before'!#REF!</definedName>
    <definedName name="IntRateStartU" localSheetId="1">'[2]USDXAU Before'!#REF!</definedName>
    <definedName name="IntRateStartU">'[2]USDXAU Before'!#REF!</definedName>
    <definedName name="ji" localSheetId="0">#REF!</definedName>
    <definedName name="ji" localSheetId="3">#REF!</definedName>
    <definedName name="ji" localSheetId="1">#REF!</definedName>
    <definedName name="ji">#REF!</definedName>
    <definedName name="kk" localSheetId="0">'[2]USDXAU Before'!#REF!</definedName>
    <definedName name="kk" localSheetId="3">'[2]USDXAU Before'!#REF!</definedName>
    <definedName name="kk" localSheetId="1">'[2]USDXAU Before'!#REF!</definedName>
    <definedName name="kk">'[2]USDXAU Before'!#REF!</definedName>
    <definedName name="NDistd1" localSheetId="0">#REF!</definedName>
    <definedName name="NDistd1" localSheetId="3">#REF!</definedName>
    <definedName name="NDistd1" localSheetId="1">#REF!</definedName>
    <definedName name="NDistd1">#REF!</definedName>
    <definedName name="NDistd2" localSheetId="0">#REF!</definedName>
    <definedName name="NDistd2" localSheetId="3">#REF!</definedName>
    <definedName name="NDistd2" localSheetId="1">#REF!</definedName>
    <definedName name="NDistd2">#REF!</definedName>
    <definedName name="NDistdd1" localSheetId="0">#REF!</definedName>
    <definedName name="NDistdd1" localSheetId="3">#REF!</definedName>
    <definedName name="NDistdd1" localSheetId="1">#REF!</definedName>
    <definedName name="NDistdd1">#REF!</definedName>
    <definedName name="NDistdd2" localSheetId="3">#REF!</definedName>
    <definedName name="NDistdd2" localSheetId="1">#REF!</definedName>
    <definedName name="NDistdd2">#REF!</definedName>
    <definedName name="ounces" localSheetId="3">#REF!</definedName>
    <definedName name="ounces" localSheetId="1">#REF!</definedName>
    <definedName name="ounces">#REF!</definedName>
    <definedName name="output_section" localSheetId="3">#REF!</definedName>
    <definedName name="output_section" localSheetId="1">#REF!</definedName>
    <definedName name="output_section">#REF!</definedName>
    <definedName name="P" localSheetId="3">#REF!</definedName>
    <definedName name="P" localSheetId="1">#REF!</definedName>
    <definedName name="P">#REF!</definedName>
    <definedName name="pl" localSheetId="3">#REF!</definedName>
    <definedName name="pl" localSheetId="1">#REF!</definedName>
    <definedName name="pl">#REF!</definedName>
    <definedName name="principal" localSheetId="3">#REF!</definedName>
    <definedName name="principal" localSheetId="1">#REF!</definedName>
    <definedName name="principal">#REF!</definedName>
    <definedName name="_xlnm.Print_Area" localSheetId="4">'8-9'!$A$1:$M$111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>#REF!</definedName>
    <definedName name="rate" localSheetId="3">#REF!</definedName>
    <definedName name="rate" localSheetId="1">#REF!</definedName>
    <definedName name="rate">#REF!</definedName>
    <definedName name="rth" localSheetId="3">#REF!</definedName>
    <definedName name="rth" localSheetId="1">#REF!</definedName>
    <definedName name="rth">#REF!</definedName>
    <definedName name="s" localSheetId="3">#REF!</definedName>
    <definedName name="s" localSheetId="1">#REF!</definedName>
    <definedName name="s">#REF!</definedName>
    <definedName name="ScreenFwds" localSheetId="3">#REF!</definedName>
    <definedName name="ScreenFwds" localSheetId="1">#REF!</definedName>
    <definedName name="ScreenFwds">#REF!</definedName>
    <definedName name="ScreenRates" localSheetId="3">#REF!</definedName>
    <definedName name="ScreenRates" localSheetId="1">#REF!</definedName>
    <definedName name="ScreenRates">#REF!</definedName>
    <definedName name="ScreenVols" localSheetId="3">#REF!</definedName>
    <definedName name="ScreenVols" localSheetId="1">#REF!</definedName>
    <definedName name="ScreenVols">#REF!</definedName>
    <definedName name="sdg" localSheetId="3">'[4]USDXAU Before'!#REF!</definedName>
    <definedName name="sdg" localSheetId="1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3">#REF!</definedName>
    <definedName name="sf" localSheetId="1">#REF!</definedName>
    <definedName name="sf">#REF!</definedName>
    <definedName name="SheetNames" localSheetId="0">#REF!</definedName>
    <definedName name="SheetNames" localSheetId="3">#REF!</definedName>
    <definedName name="SheetNames" localSheetId="1">#REF!</definedName>
    <definedName name="SheetNames">#REF!</definedName>
    <definedName name="start" localSheetId="0">#REF!</definedName>
    <definedName name="start" localSheetId="3">#REF!</definedName>
    <definedName name="start" localSheetId="1">#REF!</definedName>
    <definedName name="start">#REF!</definedName>
    <definedName name="start_1" localSheetId="0">'[2]USDXAU Before'!#REF!</definedName>
    <definedName name="start_1" localSheetId="3">'[2]USDXAU Before'!#REF!</definedName>
    <definedName name="start_1" localSheetId="1">'[2]USDXAU Before'!#REF!</definedName>
    <definedName name="start_1">'[2]USDXAU Before'!#REF!</definedName>
    <definedName name="Start_of_Contract_Range" localSheetId="0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>'[2]USDXAU Before'!#REF!</definedName>
    <definedName name="T" localSheetId="0">#REF!</definedName>
    <definedName name="T" localSheetId="3">#REF!</definedName>
    <definedName name="T" localSheetId="1">#REF!</definedName>
    <definedName name="T">#REF!</definedName>
    <definedName name="test" localSheetId="0">#REF!</definedName>
    <definedName name="test" localSheetId="3">#REF!</definedName>
    <definedName name="test" localSheetId="1">#REF!</definedName>
    <definedName name="test">#REF!</definedName>
    <definedName name="Transactions" localSheetId="0">#REF!</definedName>
    <definedName name="Transactions" localSheetId="3">#REF!</definedName>
    <definedName name="Transactions" localSheetId="1">#REF!</definedName>
    <definedName name="Transactions">#REF!</definedName>
    <definedName name="ugldvollp" localSheetId="3">#REF!</definedName>
    <definedName name="ugldvollp" localSheetId="1">#REF!</definedName>
    <definedName name="ugldvollp">#REF!</definedName>
    <definedName name="ugldvolrp" localSheetId="3">#REF!</definedName>
    <definedName name="ugldvolrp" localSheetId="1">#REF!</definedName>
    <definedName name="ugldvolrp">#REF!</definedName>
    <definedName name="usdgldp" localSheetId="3">#REF!</definedName>
    <definedName name="usdgldp" localSheetId="1">#REF!</definedName>
    <definedName name="usdgldp">#REF!</definedName>
    <definedName name="usdintp" localSheetId="3">#REF!</definedName>
    <definedName name="usdintp" localSheetId="1">#REF!</definedName>
    <definedName name="usdintp">#REF!</definedName>
    <definedName name="USDSimple_Curve" localSheetId="3">#REF!</definedName>
    <definedName name="USDSimple_Curve" localSheetId="1">#REF!</definedName>
    <definedName name="USDSimple_Curve">#REF!</definedName>
    <definedName name="V" localSheetId="3">#REF!</definedName>
    <definedName name="V" localSheetId="1">#REF!</definedName>
    <definedName name="V">#REF!</definedName>
    <definedName name="X" localSheetId="3">#REF!</definedName>
    <definedName name="X" localSheetId="1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8" i="7" l="1"/>
  <c r="A62" i="14" l="1"/>
  <c r="A42" i="2" s="1"/>
  <c r="A33" i="15" s="1"/>
  <c r="S25" i="2" l="1"/>
  <c r="I25" i="2"/>
  <c r="O23" i="2"/>
  <c r="Q23" i="2" s="1"/>
  <c r="U23" i="2" s="1"/>
  <c r="K135" i="13"/>
  <c r="K25" i="15"/>
  <c r="K25" i="2" s="1"/>
  <c r="M23" i="15"/>
  <c r="O23" i="15" s="1"/>
  <c r="M16" i="15"/>
  <c r="O16" i="15" s="1"/>
  <c r="M75" i="7" l="1"/>
  <c r="K75" i="7"/>
  <c r="I75" i="7"/>
  <c r="G75" i="7"/>
  <c r="K27" i="15"/>
  <c r="E27" i="15"/>
  <c r="M25" i="15"/>
  <c r="G27" i="15"/>
  <c r="C27" i="15"/>
  <c r="M18" i="15"/>
  <c r="O18" i="15" s="1"/>
  <c r="K20" i="15"/>
  <c r="K27" i="2"/>
  <c r="I27" i="2"/>
  <c r="G27" i="2"/>
  <c r="S27" i="2"/>
  <c r="M27" i="2"/>
  <c r="E27" i="2"/>
  <c r="C27" i="2"/>
  <c r="M37" i="14"/>
  <c r="K37" i="14"/>
  <c r="I37" i="14"/>
  <c r="G37" i="14"/>
  <c r="G87" i="13"/>
  <c r="A3" i="7"/>
  <c r="A3" i="15"/>
  <c r="A3" i="2"/>
  <c r="A1" i="14"/>
  <c r="M20" i="15" l="1"/>
  <c r="A1" i="15"/>
  <c r="A1" i="2"/>
  <c r="M27" i="15"/>
  <c r="I53" i="14"/>
  <c r="K16" i="14" l="1"/>
  <c r="K22" i="14" s="1"/>
  <c r="K26" i="14" s="1"/>
  <c r="G46" i="14" l="1"/>
  <c r="A56" i="7"/>
  <c r="I28" i="7"/>
  <c r="I36" i="7" s="1"/>
  <c r="I41" i="7" s="1"/>
  <c r="O20" i="15"/>
  <c r="M135" i="13"/>
  <c r="M138" i="13" s="1"/>
  <c r="M77" i="13"/>
  <c r="K77" i="13"/>
  <c r="I77" i="13"/>
  <c r="G77" i="13"/>
  <c r="M85" i="7"/>
  <c r="K85" i="7"/>
  <c r="I85" i="7"/>
  <c r="G85" i="7"/>
  <c r="O25" i="2"/>
  <c r="Q25" i="2" s="1"/>
  <c r="U25" i="2" s="1"/>
  <c r="O19" i="2"/>
  <c r="O17" i="2"/>
  <c r="Q17" i="2" s="1"/>
  <c r="M21" i="2"/>
  <c r="M16" i="14"/>
  <c r="M22" i="14" s="1"/>
  <c r="M26" i="14" s="1"/>
  <c r="G16" i="14"/>
  <c r="G22" i="14" s="1"/>
  <c r="G26" i="14" s="1"/>
  <c r="G29" i="14" s="1"/>
  <c r="I16" i="14"/>
  <c r="I22" i="14" s="1"/>
  <c r="I26" i="14" s="1"/>
  <c r="K138" i="13"/>
  <c r="G135" i="13"/>
  <c r="G138" i="13" s="1"/>
  <c r="K87" i="13"/>
  <c r="K44" i="13"/>
  <c r="K24" i="13"/>
  <c r="G44" i="13"/>
  <c r="I87" i="13"/>
  <c r="I20" i="15"/>
  <c r="G20" i="15"/>
  <c r="E20" i="15"/>
  <c r="C20" i="15"/>
  <c r="S21" i="2"/>
  <c r="K21" i="2"/>
  <c r="I21" i="2"/>
  <c r="G21" i="2"/>
  <c r="E21" i="2"/>
  <c r="C21" i="2"/>
  <c r="A105" i="13"/>
  <c r="I135" i="13"/>
  <c r="I138" i="13" s="1"/>
  <c r="M87" i="13"/>
  <c r="M44" i="13"/>
  <c r="M24" i="13"/>
  <c r="I44" i="13"/>
  <c r="I24" i="13"/>
  <c r="A104" i="13"/>
  <c r="A52" i="13"/>
  <c r="A53" i="7"/>
  <c r="A111" i="7" s="1"/>
  <c r="A150" i="13"/>
  <c r="A54" i="13"/>
  <c r="A107" i="13" s="1"/>
  <c r="A1" i="7"/>
  <c r="A54" i="7" s="1"/>
  <c r="G24" i="13"/>
  <c r="K46" i="14"/>
  <c r="K53" i="14"/>
  <c r="I46" i="14"/>
  <c r="M53" i="14"/>
  <c r="M46" i="14"/>
  <c r="G53" i="14"/>
  <c r="O27" i="2" l="1"/>
  <c r="Q19" i="2"/>
  <c r="U19" i="2" s="1"/>
  <c r="I29" i="14"/>
  <c r="I40" i="14" s="1"/>
  <c r="G40" i="14"/>
  <c r="M29" i="14"/>
  <c r="M40" i="14" s="1"/>
  <c r="K29" i="14"/>
  <c r="I89" i="13"/>
  <c r="I140" i="13" s="1"/>
  <c r="O21" i="2"/>
  <c r="I46" i="13"/>
  <c r="M89" i="13"/>
  <c r="M140" i="13" s="1"/>
  <c r="M46" i="13"/>
  <c r="K46" i="13"/>
  <c r="G89" i="13"/>
  <c r="G140" i="13" s="1"/>
  <c r="M28" i="7"/>
  <c r="M36" i="7" s="1"/>
  <c r="U17" i="2"/>
  <c r="I87" i="7"/>
  <c r="I91" i="7" s="1"/>
  <c r="U27" i="2"/>
  <c r="K36" i="7"/>
  <c r="G28" i="7"/>
  <c r="G36" i="7" s="1"/>
  <c r="K89" i="13"/>
  <c r="K140" i="13" s="1"/>
  <c r="G46" i="13"/>
  <c r="Q21" i="2" l="1"/>
  <c r="M41" i="7"/>
  <c r="M87" i="7" s="1"/>
  <c r="M91" i="7" s="1"/>
  <c r="G41" i="7"/>
  <c r="K41" i="7"/>
  <c r="K40" i="14"/>
  <c r="I25" i="15"/>
  <c r="Q27" i="2"/>
  <c r="U21" i="2"/>
  <c r="G87" i="7" l="1"/>
  <c r="G91" i="7" s="1"/>
  <c r="K87" i="7"/>
  <c r="K91" i="7" s="1"/>
  <c r="I27" i="15"/>
  <c r="O25" i="15"/>
  <c r="O27" i="15" s="1"/>
</calcChain>
</file>

<file path=xl/sharedStrings.xml><?xml version="1.0" encoding="utf-8"?>
<sst xmlns="http://schemas.openxmlformats.org/spreadsheetml/2006/main" count="379" uniqueCount="207">
  <si>
    <t>Share capital</t>
  </si>
  <si>
    <t>Notes</t>
  </si>
  <si>
    <t>Other current assets</t>
  </si>
  <si>
    <t>Assets</t>
  </si>
  <si>
    <t>share capital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</si>
  <si>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</si>
  <si>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</si>
  <si>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</si>
  <si>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</si>
  <si>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</si>
  <si>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</si>
  <si>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</si>
  <si>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</si>
  <si>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</si>
  <si>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current liabilities</t>
  </si>
  <si>
    <t>Retained earnings</t>
  </si>
  <si>
    <t>Gross profit</t>
  </si>
  <si>
    <t>Consolidated</t>
  </si>
  <si>
    <t>Cash and cash equivalents</t>
  </si>
  <si>
    <t>Unappropriated</t>
  </si>
  <si>
    <t>Cash flows from investing activities</t>
  </si>
  <si>
    <t>Total current assets</t>
  </si>
  <si>
    <t>Administrative expenses</t>
  </si>
  <si>
    <t>Cash flows from financing activities</t>
  </si>
  <si>
    <t>Cash flows from operating activities</t>
  </si>
  <si>
    <t>Unaudited</t>
  </si>
  <si>
    <t>Audited</t>
  </si>
  <si>
    <t>Owner of the parent</t>
  </si>
  <si>
    <t>Non-controlling interests</t>
  </si>
  <si>
    <t xml:space="preserve">Statement of Financial Position </t>
  </si>
  <si>
    <t xml:space="preserve">Statement of Comprehensive Income  </t>
  </si>
  <si>
    <t>Other income</t>
  </si>
  <si>
    <t>Inventories</t>
  </si>
  <si>
    <t>Other non-current assets</t>
  </si>
  <si>
    <t>Trade and other payables</t>
  </si>
  <si>
    <t>31 December</t>
  </si>
  <si>
    <t>Premium on</t>
  </si>
  <si>
    <t xml:space="preserve">Unappropriated </t>
  </si>
  <si>
    <t>Appropriated - legal reserve</t>
  </si>
  <si>
    <t>Adjustments for:</t>
  </si>
  <si>
    <t>Authorised share capital</t>
  </si>
  <si>
    <t>Issued and paid-up share capital</t>
  </si>
  <si>
    <t>Finance costs</t>
  </si>
  <si>
    <t>Appropriated -</t>
  </si>
  <si>
    <t>Depreciation and amortisation</t>
  </si>
  <si>
    <t>Trade and other receivables</t>
  </si>
  <si>
    <t>Income tax paid</t>
  </si>
  <si>
    <t xml:space="preserve">Statement of Cash Flows </t>
  </si>
  <si>
    <t>Interest income</t>
  </si>
  <si>
    <t>Employee benefit obligations</t>
  </si>
  <si>
    <t xml:space="preserve">Cash and cash equivalents at </t>
  </si>
  <si>
    <t>Non-cash transactions</t>
  </si>
  <si>
    <t>Trade and other receivables, net</t>
  </si>
  <si>
    <t>Property, plant and equipment, net</t>
  </si>
  <si>
    <t>Intangible assets, net</t>
  </si>
  <si>
    <t>Cash received from interest income</t>
  </si>
  <si>
    <t>Investment property, net</t>
  </si>
  <si>
    <t>Liabilities and equity</t>
  </si>
  <si>
    <t>Income tax payable</t>
  </si>
  <si>
    <t>Equity</t>
  </si>
  <si>
    <t>Total equity</t>
  </si>
  <si>
    <t>Total liabilities and equity</t>
  </si>
  <si>
    <t>Earnings (loss) per share (Baht)</t>
  </si>
  <si>
    <t>Basic earnings (loss) per share</t>
  </si>
  <si>
    <t>Profit (loss) attributable to:</t>
  </si>
  <si>
    <t>Statement of Changes in Equity</t>
  </si>
  <si>
    <t>Separate</t>
  </si>
  <si>
    <t>financial information</t>
  </si>
  <si>
    <t>Consolidated financial information (Unaudited)</t>
  </si>
  <si>
    <t>Separate financial information (Unaudited)</t>
  </si>
  <si>
    <t>Revenues from sales and services</t>
  </si>
  <si>
    <t>Costs of sales and services</t>
  </si>
  <si>
    <t>Purchases of intangible assets</t>
  </si>
  <si>
    <t>Long-term borrowings from</t>
  </si>
  <si>
    <t>Short-term borrowings from</t>
  </si>
  <si>
    <t>Other components of equity</t>
  </si>
  <si>
    <t>Equity attributable to owners of</t>
  </si>
  <si>
    <t>the parent</t>
  </si>
  <si>
    <t>2018</t>
  </si>
  <si>
    <t>of equity</t>
  </si>
  <si>
    <t>Total owners</t>
  </si>
  <si>
    <t>of the parent</t>
  </si>
  <si>
    <t>Non-controlling</t>
  </si>
  <si>
    <t>interests</t>
  </si>
  <si>
    <t>paid-up</t>
  </si>
  <si>
    <t>financial institutions</t>
  </si>
  <si>
    <t>from financial institutions</t>
  </si>
  <si>
    <t>Selling expenses</t>
  </si>
  <si>
    <t>Interest paid</t>
  </si>
  <si>
    <t>Inventories, net</t>
  </si>
  <si>
    <t>2019</t>
  </si>
  <si>
    <t>Opening balance as at 1 January 2019</t>
  </si>
  <si>
    <t>Total other</t>
  </si>
  <si>
    <t>components</t>
  </si>
  <si>
    <t>Issued and</t>
  </si>
  <si>
    <t>Note</t>
  </si>
  <si>
    <t>Director _____________________________________  Director _____________________________________</t>
  </si>
  <si>
    <t>Loss on write-offs of equipment</t>
  </si>
  <si>
    <r>
      <t xml:space="preserve">Liabilities and equity </t>
    </r>
    <r>
      <rPr>
        <sz val="9"/>
        <rFont val="Arial"/>
        <family val="2"/>
      </rPr>
      <t>(Cont'd)</t>
    </r>
  </si>
  <si>
    <t>Proceeds from disposals of equipment</t>
  </si>
  <si>
    <t>Profit (loss) before income tax</t>
  </si>
  <si>
    <t>Total comprehensive income (expense)</t>
  </si>
  <si>
    <t>for the period</t>
  </si>
  <si>
    <t>Loss on write-offs of intangible assets</t>
  </si>
  <si>
    <t>Cash generated from (used in) operations</t>
  </si>
  <si>
    <t>Cash and cash equivalents at end of the period</t>
  </si>
  <si>
    <t>Purchases of plant and equipment</t>
  </si>
  <si>
    <t xml:space="preserve">Total comprehensive income (expense) </t>
  </si>
  <si>
    <t>Current portion of lease liabilities</t>
  </si>
  <si>
    <t>Lease liabilities</t>
  </si>
  <si>
    <t>Salee Industry Public Company Limited</t>
  </si>
  <si>
    <t>As at 31 March 2020</t>
  </si>
  <si>
    <t>31 March</t>
  </si>
  <si>
    <t>2020</t>
  </si>
  <si>
    <t>Thousand Baht</t>
  </si>
  <si>
    <t>For the three-month period ended 31 March 2020</t>
  </si>
  <si>
    <t>Closing balance as at 31 March 2019</t>
  </si>
  <si>
    <t>Opening balance as at 1 January 2020</t>
  </si>
  <si>
    <t>Closing balance as at 31 March 2020</t>
  </si>
  <si>
    <t>1,520,484,296 ordinary shares</t>
  </si>
  <si>
    <t>at a par value of Baht 0.25 each</t>
  </si>
  <si>
    <t>- net of tax</t>
  </si>
  <si>
    <t xml:space="preserve">Total other comprehensive income (expense) </t>
  </si>
  <si>
    <t>investments</t>
  </si>
  <si>
    <t>Measurement of</t>
  </si>
  <si>
    <t xml:space="preserve"> available-for-sale</t>
  </si>
  <si>
    <t>income</t>
  </si>
  <si>
    <t>in subsidiaries</t>
  </si>
  <si>
    <t>Surplus on change</t>
  </si>
  <si>
    <t>in percentage</t>
  </si>
  <si>
    <t>of shareholding</t>
  </si>
  <si>
    <t>available-for-sale</t>
  </si>
  <si>
    <t>Unrealised (gain) loss on exchange rate</t>
  </si>
  <si>
    <t>Purchases of deposit in machinery</t>
  </si>
  <si>
    <t>Purchases of right-of-use assets</t>
  </si>
  <si>
    <t>(Increase) decrease in short-term investments</t>
  </si>
  <si>
    <t xml:space="preserve">Proceeds from short-term borrowings from </t>
  </si>
  <si>
    <t xml:space="preserve">Repayments of long-term borrowings from </t>
  </si>
  <si>
    <t>Payments of lease liabilities</t>
  </si>
  <si>
    <t>Supplemental cash flows information</t>
  </si>
  <si>
    <t>Decrease in other payables for purchase of</t>
  </si>
  <si>
    <t>intangible assets</t>
  </si>
  <si>
    <t xml:space="preserve">Transfer of property, plant and equipment to </t>
  </si>
  <si>
    <t>investment property</t>
  </si>
  <si>
    <t>Transfer of deposits for machinery to machinery</t>
  </si>
  <si>
    <t xml:space="preserve">Unrealised (gain) loss on changes in value of </t>
  </si>
  <si>
    <t>available-for-sale securities</t>
  </si>
  <si>
    <t>Short-term investments</t>
  </si>
  <si>
    <t>Income tax refunded</t>
  </si>
  <si>
    <t>Profit (loss) before finance costs</t>
  </si>
  <si>
    <t>and income tax benefit (expense)</t>
  </si>
  <si>
    <t>Income tax benefit (expense)</t>
  </si>
  <si>
    <t>Other comprehensive income (expense):</t>
  </si>
  <si>
    <t>Other long-term investments</t>
  </si>
  <si>
    <t>1,520,484,068 ordinary shares</t>
  </si>
  <si>
    <t>at paid-up of Baht 0.25 each</t>
  </si>
  <si>
    <t>Premium on ordinary shares</t>
  </si>
  <si>
    <t>ordinary shares</t>
  </si>
  <si>
    <t>Legal reserve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</si>
  <si>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</si>
  <si>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</si>
  <si>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</si>
  <si>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</si>
  <si>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Current portion of </t>
  </si>
  <si>
    <t>long-term borrowings</t>
  </si>
  <si>
    <t xml:space="preserve">Profit (loss) before income tax </t>
  </si>
  <si>
    <t>benefit (expense)</t>
  </si>
  <si>
    <t xml:space="preserve">Items that will be reclassified subsequently </t>
  </si>
  <si>
    <t>to profit or loss</t>
  </si>
  <si>
    <t xml:space="preserve">Change in value of available-for-sale </t>
  </si>
  <si>
    <t>investments - net of tax</t>
  </si>
  <si>
    <t>attributable to:</t>
  </si>
  <si>
    <t xml:space="preserve">Net cash generated from (used in) </t>
  </si>
  <si>
    <t>operating activities</t>
  </si>
  <si>
    <t xml:space="preserve">Purchases of machinery and </t>
  </si>
  <si>
    <t>equipment not yet paid for</t>
  </si>
  <si>
    <t xml:space="preserve">Decrease in other payables </t>
  </si>
  <si>
    <t>for purchase of equipment</t>
  </si>
  <si>
    <t>Investments in subsidiaries, net</t>
  </si>
  <si>
    <t>Restricted deposits at bank</t>
  </si>
  <si>
    <t>11,18</t>
  </si>
  <si>
    <t>Right-of-use assets, net</t>
  </si>
  <si>
    <t xml:space="preserve"> income</t>
  </si>
  <si>
    <t>Other comprehensive</t>
  </si>
  <si>
    <t xml:space="preserve">Other comprehensive </t>
  </si>
  <si>
    <t xml:space="preserve">(Reversal of) Allowance for doubtful accounts </t>
  </si>
  <si>
    <t>Gain on disposals of equipment</t>
  </si>
  <si>
    <t>Employee benefit obligation</t>
  </si>
  <si>
    <t xml:space="preserve">Change in operating assets and liabilities </t>
  </si>
  <si>
    <t>the beginning of the year</t>
  </si>
  <si>
    <t>Net cash generated from (used in) investing activities</t>
  </si>
  <si>
    <t>Net cash generated from (used in) financing activities</t>
  </si>
  <si>
    <t>Asset held-for-sales, net</t>
  </si>
  <si>
    <t xml:space="preserve">Deposits for machinery and </t>
  </si>
  <si>
    <t>computer software</t>
  </si>
  <si>
    <t>Deferred tax assets, net</t>
  </si>
  <si>
    <t>Attributable to the owners of the parent</t>
  </si>
  <si>
    <t>Allowance for goods returned</t>
  </si>
  <si>
    <t>Reduction of cost of inventories to net realisable value</t>
  </si>
  <si>
    <t>Net increase (decrease) in cash and cash equivalents</t>
  </si>
  <si>
    <t>Profit (loss) for the period</t>
  </si>
  <si>
    <t xml:space="preserve">Financial assets measured at fair value </t>
  </si>
  <si>
    <t>through other comprehensive income</t>
  </si>
  <si>
    <t xml:space="preserve">Financial assets measured at </t>
  </si>
  <si>
    <t>amortised cost</t>
  </si>
  <si>
    <t>Decrease in financial assets measured at amortised cost</t>
  </si>
  <si>
    <t>Deferred tax liabilities,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</si>
</sst>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(#,##0_);\(#,##0\);_(&quot;-&quot;??_)"/>
    <numFmt numFmtId="166" formatCode="#,##0;\(#,##0\)"/>
    <numFmt numFmtId="167" formatCode="#,##0;\ \(#,##0\);\-"/>
    <numFmt numFmtId="168" formatCode="#,##0;\(#,##0\);\-"/>
    <numFmt numFmtId="169" formatCode="_-* #,##0.0_-;\-* #,##0.0_-;_-* &quot;-&quot;?_-;_-@_-"/>
    <numFmt numFmtId="170" formatCode="0_ "/>
    <numFmt numFmtId="171" formatCode="000\-000"/>
    <numFmt numFmtId="172" formatCode="_ * #,##0_ ;_ * \-#,##0_ ;_ * &quot;-&quot;_ ;_ @_ "/>
    <numFmt numFmtId="173" formatCode="_ * #,##0.00_ ;_ * \-#,##0.00_ ;_ * &quot;-&quot;??_ ;_ @_ "/>
    <numFmt numFmtId="174" formatCode="_ &quot;\&quot;* #,##0_ ;_ &quot;\&quot;* \-#,##0_ ;_ &quot;\&quot;* &quot;-&quot;_ ;_ @_ "/>
    <numFmt numFmtId="175" formatCode="_ &quot;\&quot;* #,##0.00_ ;_ &quot;\&quot;* \-#,##0.00_ ;_ &quot;\&quot;* &quot;-&quot;??_ ;_ @_ "/>
    <numFmt numFmtId="176" formatCode="_(* #,##0_);_(* \(#,##0\);_(* &quot;-&quot;??_);_(@_)"/>
    <numFmt numFmtId="177" formatCode="#,##0.0;\(#,##0.0\)"/>
    <numFmt numFmtId="178" formatCode="#,##0.000;\(#,##0.000\);\-"/>
    <numFmt numFmtId="179" formatCode="_-* #,##0.00\ _€_-;\-* #,##0.00\ _€_-;_-* &quot;-&quot;??\ _€_-;_-@_-"/>
    <numFmt numFmtId="180" formatCode="#,##0.00\ &quot;F&quot;;\-#,##0.00\ &quot;F&quot;"/>
    <numFmt numFmtId="181" formatCode="_-* #,##0.00\ &quot;€&quot;_-;\-* #,##0.00\ &quot;€&quot;_-;_-* &quot;-&quot;??\ &quot;€&quot;_-;_-@_-"/>
    <numFmt numFmtId="182" formatCode="dd\-mmm\-yy_)"/>
    <numFmt numFmtId="183" formatCode="0.0%"/>
    <numFmt numFmtId="184" formatCode="0.00_)"/>
    <numFmt numFmtId="185" formatCode="#,##0.0000;\(#,##0.0000\);\-"/>
  </numFmts>
  <fonts count="67"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b/>
      <sz val="11"/>
      <color indexed="51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u/>
      <sz val="14"/>
      <color indexed="12"/>
      <name val="Cordia New"/>
      <family val="2"/>
    </font>
    <font>
      <sz val="11"/>
      <color indexed="61"/>
      <name val="Calibri"/>
      <family val="2"/>
    </font>
    <font>
      <sz val="11"/>
      <color indexed="51"/>
      <name val="Calibri"/>
      <family val="2"/>
    </font>
    <font>
      <sz val="11"/>
      <color indexed="59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2"/>
      <name val="Calibri"/>
      <family val="2"/>
    </font>
    <font>
      <b/>
      <sz val="9"/>
      <color indexed="9"/>
      <name val="Arial"/>
      <family val="2"/>
    </font>
    <font>
      <b/>
      <sz val="18"/>
      <color indexed="61"/>
      <name val="Cambria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9C0006"/>
      <name val="Georgia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6100"/>
      <name val="Georgia"/>
      <family val="2"/>
    </font>
    <font>
      <sz val="10"/>
      <color rgb="FF9C6500"/>
      <name val="Georgia"/>
      <family val="2"/>
    </font>
    <font>
      <sz val="11"/>
      <color theme="1"/>
      <name val="Calibri"/>
      <family val="2"/>
      <scheme val="minor"/>
    </font>
    <font>
      <sz val="10"/>
      <color theme="1"/>
      <name val="Georgia"/>
      <family val="2"/>
    </font>
    <font>
      <i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8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9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7" fillId="31" borderId="0" applyNumberFormat="0" applyBorder="0" applyAlignment="0" applyProtection="0"/>
    <xf numFmtId="169" fontId="8" fillId="0" borderId="0" applyFont="0" applyBorder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1" fillId="11" borderId="1" applyNumberFormat="0" applyAlignment="0" applyProtection="0"/>
    <xf numFmtId="0" fontId="11" fillId="11" borderId="1" applyNumberFormat="0" applyAlignment="0" applyProtection="0"/>
    <xf numFmtId="0" fontId="38" fillId="25" borderId="1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7" borderId="3" applyNumberFormat="0" applyAlignment="0" applyProtection="0"/>
    <xf numFmtId="4" fontId="2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80" fontId="4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40" fillId="0" borderId="0"/>
    <xf numFmtId="14" fontId="15" fillId="0" borderId="0" applyFill="0" applyBorder="0" applyAlignment="0"/>
    <xf numFmtId="183" fontId="40" fillId="0" borderId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62" fillId="32" borderId="0" applyNumberFormat="0" applyBorder="0" applyAlignment="0" applyProtection="0"/>
    <xf numFmtId="38" fontId="13" fillId="28" borderId="0" applyNumberFormat="0" applyBorder="0" applyAlignment="0" applyProtection="0"/>
    <xf numFmtId="38" fontId="13" fillId="28" borderId="0" applyNumberFormat="0" applyBorder="0" applyAlignment="0" applyProtection="0"/>
    <xf numFmtId="38" fontId="41" fillId="28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42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3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44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0" fontId="22" fillId="0" borderId="11">
      <alignment horizontal="left"/>
    </xf>
    <xf numFmtId="171" fontId="22" fillId="0" borderId="12">
      <alignment horizontal="left"/>
    </xf>
    <xf numFmtId="0" fontId="23" fillId="0" borderId="13">
      <alignment horizontal="right"/>
    </xf>
    <xf numFmtId="0" fontId="24" fillId="1" borderId="12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25" fillId="3" borderId="1" applyNumberFormat="0" applyAlignment="0" applyProtection="0"/>
    <xf numFmtId="10" fontId="13" fillId="29" borderId="14" applyNumberFormat="0" applyBorder="0" applyAlignment="0" applyProtection="0"/>
    <xf numFmtId="10" fontId="13" fillId="29" borderId="14" applyNumberFormat="0" applyBorder="0" applyAlignment="0" applyProtection="0"/>
    <xf numFmtId="10" fontId="41" fillId="29" borderId="14" applyNumberFormat="0" applyBorder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46" fillId="13" borderId="1" applyNumberFormat="0" applyAlignment="0" applyProtection="0"/>
    <xf numFmtId="0" fontId="25" fillId="3" borderId="1" applyNumberFormat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47" fillId="0" borderId="16" applyNumberFormat="0" applyFill="0" applyAlignment="0" applyProtection="0"/>
    <xf numFmtId="0" fontId="27" fillId="0" borderId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8" fillId="13" borderId="0" applyNumberFormat="0" applyBorder="0" applyAlignment="0" applyProtection="0"/>
    <xf numFmtId="0" fontId="63" fillId="33" borderId="0" applyNumberFormat="0" applyBorder="0" applyAlignment="0" applyProtection="0"/>
    <xf numFmtId="37" fontId="49" fillId="0" borderId="0"/>
    <xf numFmtId="0" fontId="10" fillId="0" borderId="0"/>
    <xf numFmtId="0" fontId="9" fillId="0" borderId="0"/>
    <xf numFmtId="0" fontId="9" fillId="0" borderId="0"/>
    <xf numFmtId="184" fontId="50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60" fillId="0" borderId="0"/>
    <xf numFmtId="0" fontId="3" fillId="0" borderId="0"/>
    <xf numFmtId="0" fontId="39" fillId="0" borderId="0"/>
    <xf numFmtId="0" fontId="2" fillId="0" borderId="0"/>
    <xf numFmtId="0" fontId="9" fillId="0" borderId="0"/>
    <xf numFmtId="0" fontId="58" fillId="0" borderId="0"/>
    <xf numFmtId="0" fontId="58" fillId="0" borderId="0"/>
    <xf numFmtId="0" fontId="15" fillId="0" borderId="0">
      <alignment vertical="top"/>
    </xf>
    <xf numFmtId="0" fontId="9" fillId="0" borderId="0"/>
    <xf numFmtId="0" fontId="3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4" fillId="0" borderId="0"/>
    <xf numFmtId="0" fontId="65" fillId="0" borderId="0"/>
    <xf numFmtId="0" fontId="58" fillId="0" borderId="0"/>
    <xf numFmtId="0" fontId="58" fillId="0" borderId="0"/>
    <xf numFmtId="0" fontId="4" fillId="0" borderId="0"/>
    <xf numFmtId="0" fontId="15" fillId="0" borderId="0">
      <alignment vertical="top"/>
    </xf>
    <xf numFmtId="0" fontId="64" fillId="0" borderId="0"/>
    <xf numFmtId="0" fontId="64" fillId="0" borderId="0"/>
    <xf numFmtId="0" fontId="61" fillId="0" borderId="0"/>
    <xf numFmtId="0" fontId="15" fillId="0" borderId="0">
      <alignment vertical="top"/>
    </xf>
    <xf numFmtId="0" fontId="64" fillId="0" borderId="0"/>
    <xf numFmtId="0" fontId="15" fillId="0" borderId="0">
      <alignment vertical="top"/>
    </xf>
    <xf numFmtId="0" fontId="59" fillId="0" borderId="0"/>
    <xf numFmtId="0" fontId="59" fillId="0" borderId="0"/>
    <xf numFmtId="0" fontId="15" fillId="0" borderId="0">
      <alignment vertical="top"/>
    </xf>
    <xf numFmtId="0" fontId="39" fillId="0" borderId="0"/>
    <xf numFmtId="0" fontId="15" fillId="0" borderId="0">
      <alignment vertical="top"/>
    </xf>
    <xf numFmtId="0" fontId="15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9" fillId="7" borderId="17" applyNumberFormat="0" applyFont="0" applyAlignment="0" applyProtection="0"/>
    <xf numFmtId="0" fontId="9" fillId="7" borderId="17" applyNumberFormat="0" applyFont="0" applyAlignment="0" applyProtection="0"/>
    <xf numFmtId="0" fontId="15" fillId="7" borderId="17" applyNumberFormat="0" applyFont="0" applyAlignment="0" applyProtection="0"/>
    <xf numFmtId="0" fontId="29" fillId="11" borderId="18" applyNumberFormat="0" applyAlignment="0" applyProtection="0"/>
    <xf numFmtId="0" fontId="29" fillId="11" borderId="18" applyNumberFormat="0" applyAlignment="0" applyProtection="0"/>
    <xf numFmtId="0" fontId="51" fillId="25" borderId="19" applyNumberFormat="0" applyAlignment="0" applyProtection="0"/>
    <xf numFmtId="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" fontId="9" fillId="0" borderId="20" applyNumberFormat="0" applyFill="0" applyAlignment="0" applyProtection="0">
      <alignment horizontal="center" vertical="center"/>
    </xf>
    <xf numFmtId="0" fontId="30" fillId="0" borderId="0"/>
    <xf numFmtId="0" fontId="31" fillId="0" borderId="0"/>
    <xf numFmtId="0" fontId="32" fillId="0" borderId="0">
      <alignment horizontal="left"/>
    </xf>
    <xf numFmtId="0" fontId="52" fillId="30" borderId="0">
      <alignment horizontal="right" vertical="center"/>
    </xf>
    <xf numFmtId="49" fontId="15" fillId="0" borderId="0" applyFill="0" applyBorder="0" applyAlignment="0"/>
    <xf numFmtId="0" fontId="10" fillId="0" borderId="0" applyFill="0" applyBorder="0" applyAlignment="0"/>
    <xf numFmtId="0" fontId="9" fillId="0" borderId="0" applyFill="0" applyBorder="0" applyAlignment="0"/>
    <xf numFmtId="172" fontId="10" fillId="0" borderId="0" applyFill="0" applyBorder="0" applyAlignment="0"/>
    <xf numFmtId="172" fontId="9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2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6" fillId="0" borderId="0"/>
  </cellStyleXfs>
  <cellXfs count="198">
    <xf numFmtId="0" fontId="0" fillId="0" borderId="0" xfId="0"/>
    <xf numFmtId="0" fontId="54" fillId="0" borderId="0" xfId="0" applyFont="1" applyFill="1" applyBorder="1" applyAlignment="1">
      <alignment horizontal="left" vertical="center"/>
    </xf>
    <xf numFmtId="0" fontId="54" fillId="0" borderId="0" xfId="0" applyFont="1" applyFill="1" applyBorder="1" applyAlignment="1">
      <alignment horizontal="center" vertical="center"/>
    </xf>
    <xf numFmtId="166" fontId="54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54" fillId="0" borderId="0" xfId="0" applyFont="1" applyFill="1" applyBorder="1" applyAlignment="1">
      <alignment vertical="center"/>
    </xf>
    <xf numFmtId="166" fontId="54" fillId="0" borderId="0" xfId="0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>
      <alignment horizontal="right" vertical="center"/>
    </xf>
    <xf numFmtId="0" fontId="56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centerContinuous" vertical="center"/>
    </xf>
    <xf numFmtId="0" fontId="56" fillId="0" borderId="0" xfId="0" applyFont="1" applyFill="1" applyBorder="1" applyAlignment="1">
      <alignment horizontal="center" vertical="center"/>
    </xf>
    <xf numFmtId="166" fontId="56" fillId="0" borderId="0" xfId="0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vertical="center"/>
    </xf>
    <xf numFmtId="0" fontId="55" fillId="0" borderId="0" xfId="0" applyFont="1" applyFill="1" applyBorder="1" applyAlignment="1">
      <alignment vertical="center"/>
    </xf>
    <xf numFmtId="166" fontId="56" fillId="0" borderId="0" xfId="0" quotePrefix="1" applyNumberFormat="1" applyFont="1" applyFill="1" applyBorder="1" applyAlignment="1">
      <alignment horizontal="right" vertical="center"/>
    </xf>
    <xf numFmtId="166" fontId="56" fillId="0" borderId="0" xfId="0" quotePrefix="1" applyNumberFormat="1" applyFont="1" applyFill="1" applyBorder="1" applyAlignment="1">
      <alignment horizontal="right" vertical="center" wrapText="1"/>
    </xf>
    <xf numFmtId="0" fontId="56" fillId="0" borderId="23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vertical="center"/>
    </xf>
    <xf numFmtId="166" fontId="55" fillId="0" borderId="0" xfId="0" applyNumberFormat="1" applyFont="1" applyFill="1" applyBorder="1" applyAlignment="1">
      <alignment vertical="center"/>
    </xf>
    <xf numFmtId="166" fontId="56" fillId="0" borderId="0" xfId="443" applyNumberFormat="1" applyFont="1" applyFill="1" applyAlignment="1">
      <alignment vertical="center"/>
    </xf>
    <xf numFmtId="168" fontId="55" fillId="0" borderId="0" xfId="0" applyNumberFormat="1" applyFont="1" applyFill="1" applyAlignment="1">
      <alignment vertical="center"/>
    </xf>
    <xf numFmtId="166" fontId="55" fillId="0" borderId="0" xfId="443" applyNumberFormat="1" applyFont="1" applyFill="1" applyAlignment="1">
      <alignment horizontal="center" vertical="center"/>
    </xf>
    <xf numFmtId="168" fontId="55" fillId="0" borderId="0" xfId="315" applyNumberFormat="1" applyFont="1" applyFill="1" applyAlignment="1">
      <alignment horizontal="right" vertical="center"/>
    </xf>
    <xf numFmtId="166" fontId="55" fillId="0" borderId="0" xfId="443" applyNumberFormat="1" applyFont="1" applyFill="1" applyAlignment="1">
      <alignment vertical="center"/>
    </xf>
    <xf numFmtId="166" fontId="56" fillId="0" borderId="0" xfId="443" applyNumberFormat="1" applyFont="1" applyFill="1" applyAlignment="1">
      <alignment horizontal="center" vertical="center"/>
    </xf>
    <xf numFmtId="168" fontId="55" fillId="0" borderId="23" xfId="315" applyNumberFormat="1" applyFont="1" applyFill="1" applyBorder="1" applyAlignment="1">
      <alignment horizontal="right" vertical="center"/>
    </xf>
    <xf numFmtId="177" fontId="55" fillId="0" borderId="0" xfId="443" applyNumberFormat="1" applyFont="1" applyFill="1" applyBorder="1" applyAlignment="1">
      <alignment horizontal="center" vertical="center"/>
    </xf>
    <xf numFmtId="166" fontId="55" fillId="0" borderId="0" xfId="443" applyNumberFormat="1" applyFont="1" applyFill="1" applyBorder="1" applyAlignment="1">
      <alignment horizontal="center" vertical="center"/>
    </xf>
    <xf numFmtId="168" fontId="55" fillId="0" borderId="0" xfId="315" applyNumberFormat="1" applyFont="1" applyFill="1" applyBorder="1" applyAlignment="1">
      <alignment horizontal="right" vertical="center"/>
    </xf>
    <xf numFmtId="168" fontId="55" fillId="0" borderId="25" xfId="315" applyNumberFormat="1" applyFont="1" applyFill="1" applyBorder="1" applyAlignment="1">
      <alignment horizontal="right" vertical="center"/>
    </xf>
    <xf numFmtId="168" fontId="56" fillId="0" borderId="0" xfId="443" applyNumberFormat="1" applyFont="1" applyFill="1" applyAlignment="1">
      <alignment vertical="center"/>
    </xf>
    <xf numFmtId="168" fontId="55" fillId="0" borderId="0" xfId="443" applyNumberFormat="1" applyFont="1" applyFill="1" applyAlignment="1">
      <alignment vertical="center"/>
    </xf>
    <xf numFmtId="168" fontId="55" fillId="0" borderId="0" xfId="0" applyNumberFormat="1" applyFont="1" applyFill="1" applyBorder="1" applyAlignment="1">
      <alignment vertical="center"/>
    </xf>
    <xf numFmtId="168" fontId="55" fillId="0" borderId="0" xfId="0" applyNumberFormat="1" applyFont="1" applyFill="1" applyBorder="1" applyAlignment="1">
      <alignment horizontal="center" vertical="center"/>
    </xf>
    <xf numFmtId="168" fontId="56" fillId="0" borderId="0" xfId="0" applyNumberFormat="1" applyFont="1" applyFill="1" applyBorder="1" applyAlignment="1">
      <alignment horizontal="center" vertical="center"/>
    </xf>
    <xf numFmtId="168" fontId="56" fillId="0" borderId="0" xfId="0" applyNumberFormat="1" applyFont="1" applyFill="1" applyBorder="1" applyAlignment="1">
      <alignment horizontal="right" vertical="center"/>
    </xf>
    <xf numFmtId="168" fontId="55" fillId="0" borderId="0" xfId="443" applyNumberFormat="1" applyFont="1" applyFill="1" applyAlignment="1">
      <alignment horizontal="center" vertical="center"/>
    </xf>
    <xf numFmtId="168" fontId="55" fillId="0" borderId="0" xfId="81" quotePrefix="1" applyNumberFormat="1" applyFont="1" applyFill="1" applyBorder="1" applyAlignment="1">
      <alignment horizontal="right" vertical="center"/>
    </xf>
    <xf numFmtId="168" fontId="55" fillId="0" borderId="0" xfId="314" applyNumberFormat="1" applyFont="1" applyFill="1" applyAlignment="1">
      <alignment horizontal="right" vertical="center"/>
    </xf>
    <xf numFmtId="168" fontId="55" fillId="0" borderId="0" xfId="443" quotePrefix="1" applyNumberFormat="1" applyFont="1" applyFill="1" applyAlignment="1">
      <alignment horizontal="center" vertical="center"/>
    </xf>
    <xf numFmtId="177" fontId="55" fillId="0" borderId="0" xfId="443" applyNumberFormat="1" applyFont="1" applyFill="1" applyAlignment="1">
      <alignment horizontal="center" vertical="center"/>
    </xf>
    <xf numFmtId="0" fontId="55" fillId="0" borderId="0" xfId="443" applyNumberFormat="1" applyFont="1" applyFill="1" applyAlignment="1">
      <alignment horizontal="center" vertical="center"/>
    </xf>
    <xf numFmtId="168" fontId="55" fillId="0" borderId="23" xfId="81" quotePrefix="1" applyNumberFormat="1" applyFont="1" applyFill="1" applyBorder="1" applyAlignment="1">
      <alignment horizontal="right" vertical="center"/>
    </xf>
    <xf numFmtId="168" fontId="55" fillId="0" borderId="23" xfId="0" quotePrefix="1" applyNumberFormat="1" applyFont="1" applyFill="1" applyBorder="1" applyAlignment="1">
      <alignment horizontal="right" vertical="center"/>
    </xf>
    <xf numFmtId="168" fontId="55" fillId="0" borderId="0" xfId="314" applyNumberFormat="1" applyFont="1" applyFill="1" applyBorder="1" applyAlignment="1">
      <alignment horizontal="right" vertical="center"/>
    </xf>
    <xf numFmtId="0" fontId="55" fillId="0" borderId="0" xfId="314" applyNumberFormat="1" applyFont="1" applyFill="1" applyBorder="1" applyAlignment="1">
      <alignment horizontal="right" vertical="center"/>
    </xf>
    <xf numFmtId="168" fontId="55" fillId="0" borderId="0" xfId="81" applyNumberFormat="1" applyFont="1" applyFill="1" applyBorder="1" applyAlignment="1">
      <alignment vertical="center"/>
    </xf>
    <xf numFmtId="168" fontId="56" fillId="0" borderId="0" xfId="443" applyNumberFormat="1" applyFont="1" applyFill="1" applyAlignment="1">
      <alignment horizontal="center" vertical="center"/>
    </xf>
    <xf numFmtId="0" fontId="55" fillId="34" borderId="0" xfId="0" applyFont="1" applyFill="1" applyBorder="1" applyAlignment="1">
      <alignment vertical="center"/>
    </xf>
    <xf numFmtId="168" fontId="55" fillId="34" borderId="0" xfId="315" applyNumberFormat="1" applyFont="1" applyFill="1" applyAlignment="1">
      <alignment horizontal="right" vertical="center"/>
    </xf>
    <xf numFmtId="168" fontId="55" fillId="34" borderId="23" xfId="315" applyNumberFormat="1" applyFont="1" applyFill="1" applyBorder="1" applyAlignment="1">
      <alignment horizontal="right" vertical="center"/>
    </xf>
    <xf numFmtId="168" fontId="55" fillId="34" borderId="0" xfId="315" applyNumberFormat="1" applyFont="1" applyFill="1" applyBorder="1" applyAlignment="1">
      <alignment horizontal="right" vertical="center"/>
    </xf>
    <xf numFmtId="168" fontId="55" fillId="34" borderId="25" xfId="315" applyNumberFormat="1" applyFont="1" applyFill="1" applyBorder="1" applyAlignment="1">
      <alignment horizontal="right" vertical="center"/>
    </xf>
    <xf numFmtId="166" fontId="55" fillId="34" borderId="0" xfId="0" applyNumberFormat="1" applyFont="1" applyFill="1" applyBorder="1" applyAlignment="1">
      <alignment vertical="center"/>
    </xf>
    <xf numFmtId="168" fontId="55" fillId="34" borderId="0" xfId="0" applyNumberFormat="1" applyFont="1" applyFill="1" applyBorder="1" applyAlignment="1">
      <alignment vertical="center"/>
    </xf>
    <xf numFmtId="168" fontId="56" fillId="34" borderId="0" xfId="0" applyNumberFormat="1" applyFont="1" applyFill="1" applyBorder="1" applyAlignment="1">
      <alignment horizontal="center" vertical="center"/>
    </xf>
    <xf numFmtId="168" fontId="55" fillId="34" borderId="0" xfId="81" quotePrefix="1" applyNumberFormat="1" applyFont="1" applyFill="1" applyBorder="1" applyAlignment="1">
      <alignment horizontal="right" vertical="center"/>
    </xf>
    <xf numFmtId="168" fontId="55" fillId="34" borderId="23" xfId="81" quotePrefix="1" applyNumberFormat="1" applyFont="1" applyFill="1" applyBorder="1" applyAlignment="1">
      <alignment horizontal="right" vertical="center"/>
    </xf>
    <xf numFmtId="168" fontId="55" fillId="34" borderId="23" xfId="0" quotePrefix="1" applyNumberFormat="1" applyFont="1" applyFill="1" applyBorder="1" applyAlignment="1">
      <alignment horizontal="right" vertical="center"/>
    </xf>
    <xf numFmtId="168" fontId="56" fillId="34" borderId="0" xfId="0" applyNumberFormat="1" applyFont="1" applyFill="1" applyBorder="1" applyAlignment="1">
      <alignment horizontal="right" vertical="center"/>
    </xf>
    <xf numFmtId="168" fontId="55" fillId="34" borderId="0" xfId="314" applyNumberFormat="1" applyFont="1" applyFill="1" applyBorder="1" applyAlignment="1">
      <alignment horizontal="right" vertical="center"/>
    </xf>
    <xf numFmtId="0" fontId="55" fillId="34" borderId="0" xfId="0" applyFont="1" applyFill="1" applyAlignment="1">
      <alignment vertical="center"/>
    </xf>
    <xf numFmtId="0" fontId="56" fillId="0" borderId="23" xfId="0" applyFont="1" applyFill="1" applyBorder="1" applyAlignment="1">
      <alignment horizontal="left" vertical="center"/>
    </xf>
    <xf numFmtId="166" fontId="56" fillId="0" borderId="0" xfId="0" applyNumberFormat="1" applyFont="1" applyFill="1" applyBorder="1" applyAlignment="1">
      <alignment horizontal="centerContinuous" vertical="center"/>
    </xf>
    <xf numFmtId="0" fontId="56" fillId="0" borderId="23" xfId="0" applyFont="1" applyFill="1" applyBorder="1" applyAlignment="1">
      <alignment horizontal="centerContinuous" vertical="center"/>
    </xf>
    <xf numFmtId="166" fontId="56" fillId="0" borderId="23" xfId="0" applyNumberFormat="1" applyFont="1" applyFill="1" applyBorder="1" applyAlignment="1">
      <alignment horizontal="centerContinuous" vertical="center"/>
    </xf>
    <xf numFmtId="168" fontId="55" fillId="0" borderId="23" xfId="443" applyNumberFormat="1" applyFont="1" applyFill="1" applyBorder="1" applyAlignment="1">
      <alignment vertical="center"/>
    </xf>
    <xf numFmtId="168" fontId="55" fillId="0" borderId="23" xfId="0" applyNumberFormat="1" applyFont="1" applyFill="1" applyBorder="1" applyAlignment="1">
      <alignment vertical="center"/>
    </xf>
    <xf numFmtId="168" fontId="55" fillId="0" borderId="23" xfId="443" applyNumberFormat="1" applyFont="1" applyFill="1" applyBorder="1" applyAlignment="1">
      <alignment horizontal="center" vertical="center"/>
    </xf>
    <xf numFmtId="168" fontId="56" fillId="0" borderId="23" xfId="0" applyNumberFormat="1" applyFont="1" applyFill="1" applyBorder="1" applyAlignment="1">
      <alignment horizontal="center" vertical="center"/>
    </xf>
    <xf numFmtId="166" fontId="55" fillId="0" borderId="0" xfId="0" applyNumberFormat="1" applyFont="1" applyFill="1" applyAlignment="1">
      <alignment horizontal="right" vertical="center"/>
    </xf>
    <xf numFmtId="168" fontId="13" fillId="34" borderId="0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0" xfId="437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horizontal="center" vertical="center"/>
    </xf>
    <xf numFmtId="166" fontId="54" fillId="0" borderId="0" xfId="0" applyNumberFormat="1" applyFont="1" applyFill="1" applyBorder="1" applyAlignment="1">
      <alignment horizontal="center" vertical="center"/>
    </xf>
    <xf numFmtId="166" fontId="56" fillId="0" borderId="23" xfId="0" applyNumberFormat="1" applyFont="1" applyFill="1" applyBorder="1" applyAlignment="1">
      <alignment horizontal="right" vertical="center"/>
    </xf>
    <xf numFmtId="0" fontId="55" fillId="0" borderId="23" xfId="0" applyFont="1" applyFill="1" applyBorder="1" applyAlignment="1">
      <alignment vertical="center"/>
    </xf>
    <xf numFmtId="0" fontId="55" fillId="0" borderId="23" xfId="0" applyFont="1" applyFill="1" applyBorder="1" applyAlignment="1">
      <alignment horizontal="justify"/>
    </xf>
    <xf numFmtId="167" fontId="55" fillId="0" borderId="0" xfId="0" applyNumberFormat="1" applyFont="1" applyFill="1" applyBorder="1" applyAlignment="1">
      <alignment horizontal="right" vertical="center"/>
    </xf>
    <xf numFmtId="167" fontId="55" fillId="0" borderId="0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horizontal="centerContinuous" vertical="center"/>
    </xf>
    <xf numFmtId="167" fontId="55" fillId="0" borderId="0" xfId="0" applyNumberFormat="1" applyFont="1" applyFill="1" applyBorder="1" applyAlignment="1">
      <alignment horizontal="centerContinuous" vertical="center"/>
    </xf>
    <xf numFmtId="0" fontId="55" fillId="0" borderId="23" xfId="0" applyFont="1" applyFill="1" applyBorder="1" applyAlignment="1">
      <alignment horizontal="centerContinuous" vertical="center"/>
    </xf>
    <xf numFmtId="0" fontId="55" fillId="0" borderId="23" xfId="0" applyFont="1" applyFill="1" applyBorder="1" applyAlignment="1">
      <alignment horizontal="center" vertical="center"/>
    </xf>
    <xf numFmtId="167" fontId="55" fillId="0" borderId="23" xfId="0" applyNumberFormat="1" applyFont="1" applyFill="1" applyBorder="1" applyAlignment="1">
      <alignment horizontal="right" vertical="center"/>
    </xf>
    <xf numFmtId="167" fontId="55" fillId="0" borderId="23" xfId="0" applyNumberFormat="1" applyFont="1" applyFill="1" applyBorder="1" applyAlignment="1">
      <alignment horizontal="centerContinuous" vertical="center"/>
    </xf>
    <xf numFmtId="166" fontId="56" fillId="0" borderId="0" xfId="0" quotePrefix="1" applyNumberFormat="1" applyFont="1" applyFill="1" applyAlignment="1">
      <alignment horizontal="right" vertical="center" wrapText="1"/>
    </xf>
    <xf numFmtId="0" fontId="56" fillId="0" borderId="0" xfId="0" applyFont="1" applyFill="1" applyBorder="1" applyAlignment="1">
      <alignment horizontal="right" vertical="center"/>
    </xf>
    <xf numFmtId="167" fontId="55" fillId="34" borderId="0" xfId="81" applyNumberFormat="1" applyFont="1" applyFill="1" applyAlignment="1">
      <alignment vertical="center"/>
    </xf>
    <xf numFmtId="167" fontId="55" fillId="0" borderId="0" xfId="81" applyNumberFormat="1" applyFont="1" applyFill="1" applyAlignment="1">
      <alignment vertical="center"/>
    </xf>
    <xf numFmtId="0" fontId="56" fillId="0" borderId="0" xfId="0" applyFont="1" applyFill="1" applyAlignment="1">
      <alignment vertical="center"/>
    </xf>
    <xf numFmtId="167" fontId="56" fillId="34" borderId="0" xfId="0" applyNumberFormat="1" applyFont="1" applyFill="1" applyBorder="1" applyAlignment="1">
      <alignment horizontal="right" vertical="center"/>
    </xf>
    <xf numFmtId="167" fontId="56" fillId="0" borderId="0" xfId="0" applyNumberFormat="1" applyFont="1" applyFill="1" applyBorder="1" applyAlignment="1">
      <alignment horizontal="right" vertical="center"/>
    </xf>
    <xf numFmtId="167" fontId="55" fillId="34" borderId="0" xfId="0" applyNumberFormat="1" applyFont="1" applyFill="1" applyBorder="1" applyAlignment="1">
      <alignment horizontal="right" vertical="center"/>
    </xf>
    <xf numFmtId="0" fontId="55" fillId="0" borderId="0" xfId="0" applyFont="1" applyFill="1" applyAlignment="1">
      <alignment horizontal="center" vertical="center"/>
    </xf>
    <xf numFmtId="167" fontId="55" fillId="0" borderId="0" xfId="316" applyNumberFormat="1" applyFont="1" applyFill="1" applyBorder="1" applyAlignment="1">
      <alignment horizontal="right" vertical="center"/>
    </xf>
    <xf numFmtId="167" fontId="55" fillId="0" borderId="0" xfId="81" applyNumberFormat="1" applyFont="1" applyFill="1" applyBorder="1" applyAlignment="1">
      <alignment vertical="center"/>
    </xf>
    <xf numFmtId="0" fontId="55" fillId="0" borderId="0" xfId="0" quotePrefix="1" applyFont="1" applyFill="1" applyAlignment="1">
      <alignment vertical="center"/>
    </xf>
    <xf numFmtId="167" fontId="55" fillId="34" borderId="0" xfId="316" applyNumberFormat="1" applyFont="1" applyFill="1" applyBorder="1" applyAlignment="1">
      <alignment horizontal="right" vertical="center"/>
    </xf>
    <xf numFmtId="3" fontId="55" fillId="0" borderId="0" xfId="81" applyNumberFormat="1" applyFont="1" applyFill="1" applyBorder="1" applyAlignment="1">
      <alignment vertical="center"/>
    </xf>
    <xf numFmtId="167" fontId="55" fillId="34" borderId="23" xfId="0" applyNumberFormat="1" applyFont="1" applyFill="1" applyBorder="1" applyAlignment="1">
      <alignment horizontal="right" vertical="center"/>
    </xf>
    <xf numFmtId="167" fontId="55" fillId="34" borderId="23" xfId="316" applyNumberFormat="1" applyFont="1" applyFill="1" applyBorder="1" applyAlignment="1">
      <alignment horizontal="right" vertical="center"/>
    </xf>
    <xf numFmtId="167" fontId="55" fillId="0" borderId="23" xfId="316" applyNumberFormat="1" applyFont="1" applyFill="1" applyBorder="1" applyAlignment="1">
      <alignment horizontal="right" vertical="center"/>
    </xf>
    <xf numFmtId="0" fontId="56" fillId="0" borderId="23" xfId="0" applyFont="1" applyFill="1" applyBorder="1" applyAlignment="1">
      <alignment vertical="center"/>
    </xf>
    <xf numFmtId="167" fontId="55" fillId="0" borderId="23" xfId="81" applyNumberFormat="1" applyFont="1" applyFill="1" applyBorder="1" applyAlignment="1">
      <alignment vertical="center"/>
    </xf>
    <xf numFmtId="166" fontId="55" fillId="0" borderId="0" xfId="420" applyNumberFormat="1" applyFont="1" applyFill="1" applyAlignment="1">
      <alignment vertical="center"/>
    </xf>
    <xf numFmtId="167" fontId="55" fillId="34" borderId="0" xfId="81" applyNumberFormat="1" applyFont="1" applyFill="1" applyBorder="1" applyAlignment="1">
      <alignment vertical="center"/>
    </xf>
    <xf numFmtId="167" fontId="55" fillId="34" borderId="24" xfId="316" applyNumberFormat="1" applyFont="1" applyFill="1" applyBorder="1" applyAlignment="1">
      <alignment horizontal="right" vertical="center"/>
    </xf>
    <xf numFmtId="167" fontId="55" fillId="0" borderId="24" xfId="316" applyNumberFormat="1" applyFont="1" applyFill="1" applyBorder="1" applyAlignment="1">
      <alignment horizontal="right" vertical="center"/>
    </xf>
    <xf numFmtId="167" fontId="55" fillId="34" borderId="23" xfId="81" applyNumberFormat="1" applyFont="1" applyFill="1" applyBorder="1" applyAlignment="1">
      <alignment vertical="center"/>
    </xf>
    <xf numFmtId="167" fontId="55" fillId="34" borderId="25" xfId="316" applyNumberFormat="1" applyFont="1" applyFill="1" applyBorder="1" applyAlignment="1">
      <alignment horizontal="right" vertical="center"/>
    </xf>
    <xf numFmtId="167" fontId="55" fillId="0" borderId="25" xfId="316" applyNumberFormat="1" applyFont="1" applyFill="1" applyBorder="1" applyAlignment="1">
      <alignment horizontal="right" vertical="center"/>
    </xf>
    <xf numFmtId="0" fontId="56" fillId="0" borderId="0" xfId="0" applyNumberFormat="1" applyFont="1" applyFill="1" applyAlignment="1">
      <alignment horizontal="left" vertical="center"/>
    </xf>
    <xf numFmtId="166" fontId="55" fillId="0" borderId="0" xfId="0" applyNumberFormat="1" applyFont="1" applyFill="1" applyAlignment="1">
      <alignment vertical="center"/>
    </xf>
    <xf numFmtId="168" fontId="55" fillId="0" borderId="0" xfId="0" applyNumberFormat="1" applyFont="1" applyFill="1" applyAlignment="1">
      <alignment horizontal="right" vertical="center"/>
    </xf>
    <xf numFmtId="0" fontId="56" fillId="0" borderId="0" xfId="0" applyNumberFormat="1" applyFont="1" applyFill="1" applyAlignment="1">
      <alignment vertical="center"/>
    </xf>
    <xf numFmtId="0" fontId="56" fillId="0" borderId="23" xfId="0" applyNumberFormat="1" applyFont="1" applyFill="1" applyBorder="1" applyAlignment="1">
      <alignment vertical="center"/>
    </xf>
    <xf numFmtId="166" fontId="55" fillId="0" borderId="23" xfId="0" applyNumberFormat="1" applyFont="1" applyFill="1" applyBorder="1" applyAlignment="1">
      <alignment horizontal="right" vertical="center"/>
    </xf>
    <xf numFmtId="166" fontId="55" fillId="0" borderId="23" xfId="0" applyNumberFormat="1" applyFont="1" applyFill="1" applyBorder="1" applyAlignment="1">
      <alignment vertical="center"/>
    </xf>
    <xf numFmtId="168" fontId="55" fillId="0" borderId="23" xfId="0" applyNumberFormat="1" applyFont="1" applyFill="1" applyBorder="1" applyAlignment="1">
      <alignment horizontal="right" vertical="center"/>
    </xf>
    <xf numFmtId="0" fontId="56" fillId="0" borderId="0" xfId="0" applyNumberFormat="1" applyFont="1" applyFill="1" applyBorder="1" applyAlignment="1">
      <alignment vertical="center"/>
    </xf>
    <xf numFmtId="166" fontId="55" fillId="0" borderId="0" xfId="0" applyNumberFormat="1" applyFont="1" applyFill="1" applyBorder="1" applyAlignment="1">
      <alignment horizontal="right" vertical="center"/>
    </xf>
    <xf numFmtId="168" fontId="55" fillId="0" borderId="0" xfId="0" applyNumberFormat="1" applyFont="1" applyFill="1" applyBorder="1" applyAlignment="1">
      <alignment horizontal="right" vertical="center"/>
    </xf>
    <xf numFmtId="0" fontId="55" fillId="0" borderId="0" xfId="0" applyNumberFormat="1" applyFont="1" applyFill="1" applyAlignment="1">
      <alignment vertical="center"/>
    </xf>
    <xf numFmtId="0" fontId="55" fillId="0" borderId="0" xfId="0" applyNumberFormat="1" applyFont="1" applyFill="1" applyBorder="1" applyAlignment="1">
      <alignment vertical="center"/>
    </xf>
    <xf numFmtId="166" fontId="56" fillId="0" borderId="0" xfId="0" applyNumberFormat="1" applyFont="1" applyFill="1" applyBorder="1" applyAlignment="1">
      <alignment vertical="center"/>
    </xf>
    <xf numFmtId="168" fontId="56" fillId="0" borderId="0" xfId="0" applyNumberFormat="1" applyFont="1" applyFill="1" applyBorder="1" applyAlignment="1">
      <alignment vertical="center"/>
    </xf>
    <xf numFmtId="166" fontId="56" fillId="0" borderId="0" xfId="0" applyNumberFormat="1" applyFont="1" applyFill="1" applyAlignment="1">
      <alignment horizontal="right" vertical="center"/>
    </xf>
    <xf numFmtId="168" fontId="56" fillId="0" borderId="0" xfId="0" applyNumberFormat="1" applyFont="1" applyFill="1" applyAlignment="1">
      <alignment horizontal="right" vertical="center"/>
    </xf>
    <xf numFmtId="0" fontId="56" fillId="0" borderId="0" xfId="0" applyNumberFormat="1" applyFont="1" applyFill="1" applyBorder="1" applyAlignment="1">
      <alignment horizontal="left" vertical="center"/>
    </xf>
    <xf numFmtId="167" fontId="55" fillId="0" borderId="0" xfId="444" applyNumberFormat="1" applyFont="1" applyFill="1" applyBorder="1" applyAlignment="1">
      <alignment horizontal="right" vertical="center"/>
    </xf>
    <xf numFmtId="0" fontId="55" fillId="0" borderId="0" xfId="0" applyNumberFormat="1" applyFont="1" applyFill="1" applyBorder="1" applyAlignment="1">
      <alignment horizontal="left" vertical="center"/>
    </xf>
    <xf numFmtId="0" fontId="55" fillId="0" borderId="0" xfId="0" applyFont="1" applyFill="1" applyBorder="1" applyAlignment="1">
      <alignment horizontal="left" vertical="center"/>
    </xf>
    <xf numFmtId="167" fontId="55" fillId="0" borderId="23" xfId="444" applyNumberFormat="1" applyFont="1" applyFill="1" applyBorder="1" applyAlignment="1">
      <alignment horizontal="right" vertical="center"/>
    </xf>
    <xf numFmtId="166" fontId="55" fillId="0" borderId="0" xfId="81" applyNumberFormat="1" applyFont="1" applyFill="1" applyBorder="1" applyAlignment="1">
      <alignment vertical="center"/>
    </xf>
    <xf numFmtId="0" fontId="56" fillId="0" borderId="0" xfId="0" quotePrefix="1" applyFont="1" applyFill="1" applyBorder="1" applyAlignment="1">
      <alignment vertical="center"/>
    </xf>
    <xf numFmtId="168" fontId="55" fillId="0" borderId="25" xfId="0" applyNumberFormat="1" applyFont="1" applyFill="1" applyBorder="1" applyAlignment="1">
      <alignment horizontal="right" vertical="center"/>
    </xf>
    <xf numFmtId="167" fontId="55" fillId="34" borderId="0" xfId="444" applyNumberFormat="1" applyFont="1" applyFill="1" applyBorder="1" applyAlignment="1">
      <alignment horizontal="right" vertical="center"/>
    </xf>
    <xf numFmtId="167" fontId="55" fillId="34" borderId="23" xfId="444" applyNumberFormat="1" applyFont="1" applyFill="1" applyBorder="1" applyAlignment="1">
      <alignment horizontal="right" vertical="center"/>
    </xf>
    <xf numFmtId="168" fontId="55" fillId="34" borderId="0" xfId="0" applyNumberFormat="1" applyFont="1" applyFill="1" applyBorder="1" applyAlignment="1">
      <alignment horizontal="right" vertical="center"/>
    </xf>
    <xf numFmtId="167" fontId="55" fillId="34" borderId="25" xfId="444" applyNumberFormat="1" applyFont="1" applyFill="1" applyBorder="1" applyAlignment="1">
      <alignment horizontal="right" vertical="center"/>
    </xf>
    <xf numFmtId="0" fontId="55" fillId="0" borderId="23" xfId="0" applyNumberFormat="1" applyFont="1" applyFill="1" applyBorder="1" applyAlignment="1">
      <alignment horizontal="left" vertical="center"/>
    </xf>
    <xf numFmtId="0" fontId="55" fillId="0" borderId="23" xfId="0" applyFont="1" applyFill="1" applyBorder="1" applyAlignment="1">
      <alignment horizontal="justify" vertical="center"/>
    </xf>
    <xf numFmtId="167" fontId="55" fillId="34" borderId="0" xfId="0" applyNumberFormat="1" applyFont="1" applyFill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vertical="center"/>
    </xf>
    <xf numFmtId="168" fontId="55" fillId="34" borderId="23" xfId="0" applyNumberFormat="1" applyFont="1" applyFill="1" applyBorder="1" applyAlignment="1">
      <alignment horizontal="right" vertical="center"/>
    </xf>
    <xf numFmtId="168" fontId="55" fillId="34" borderId="0" xfId="444" applyNumberFormat="1" applyFont="1" applyFill="1" applyBorder="1" applyAlignment="1">
      <alignment horizontal="right" vertical="center"/>
    </xf>
    <xf numFmtId="168" fontId="55" fillId="0" borderId="0" xfId="444" applyNumberFormat="1" applyFont="1" applyFill="1" applyBorder="1" applyAlignment="1">
      <alignment horizontal="right" vertical="center"/>
    </xf>
    <xf numFmtId="165" fontId="55" fillId="0" borderId="0" xfId="0" applyNumberFormat="1" applyFont="1" applyFill="1" applyBorder="1" applyAlignment="1">
      <alignment horizontal="center" vertical="center"/>
    </xf>
    <xf numFmtId="168" fontId="55" fillId="34" borderId="0" xfId="445" applyNumberFormat="1" applyFont="1" applyFill="1" applyBorder="1" applyAlignment="1">
      <alignment horizontal="right" vertical="center"/>
    </xf>
    <xf numFmtId="168" fontId="55" fillId="0" borderId="0" xfId="445" applyNumberFormat="1" applyFont="1" applyFill="1" applyBorder="1" applyAlignment="1">
      <alignment horizontal="right" vertical="center"/>
    </xf>
    <xf numFmtId="0" fontId="66" fillId="0" borderId="0" xfId="0" applyFont="1" applyFill="1" applyBorder="1" applyAlignment="1">
      <alignment horizontal="left" vertical="center"/>
    </xf>
    <xf numFmtId="0" fontId="55" fillId="0" borderId="0" xfId="0" quotePrefix="1" applyFont="1" applyFill="1" applyBorder="1" applyAlignment="1">
      <alignment horizontal="left" vertical="center"/>
    </xf>
    <xf numFmtId="168" fontId="55" fillId="34" borderId="23" xfId="445" applyNumberFormat="1" applyFont="1" applyFill="1" applyBorder="1" applyAlignment="1">
      <alignment horizontal="right" vertical="center"/>
    </xf>
    <xf numFmtId="168" fontId="55" fillId="0" borderId="23" xfId="445" applyNumberFormat="1" applyFont="1" applyFill="1" applyBorder="1" applyAlignment="1">
      <alignment horizontal="right" vertical="center"/>
    </xf>
    <xf numFmtId="0" fontId="56" fillId="0" borderId="0" xfId="0" quotePrefix="1" applyFont="1" applyFill="1" applyBorder="1" applyAlignment="1">
      <alignment horizontal="left" vertical="center"/>
    </xf>
    <xf numFmtId="168" fontId="55" fillId="34" borderId="25" xfId="445" applyNumberFormat="1" applyFont="1" applyFill="1" applyBorder="1" applyAlignment="1">
      <alignment horizontal="right" vertical="center"/>
    </xf>
    <xf numFmtId="168" fontId="55" fillId="0" borderId="25" xfId="445" applyNumberFormat="1" applyFont="1" applyFill="1" applyBorder="1" applyAlignment="1">
      <alignment horizontal="right" vertical="center"/>
    </xf>
    <xf numFmtId="176" fontId="56" fillId="0" borderId="0" xfId="0" applyNumberFormat="1" applyFont="1" applyFill="1" applyBorder="1" applyAlignment="1">
      <alignment vertical="center"/>
    </xf>
    <xf numFmtId="3" fontId="55" fillId="34" borderId="0" xfId="0" applyNumberFormat="1" applyFont="1" applyFill="1" applyBorder="1" applyAlignment="1">
      <alignment horizontal="right" vertical="center" wrapText="1"/>
    </xf>
    <xf numFmtId="3" fontId="55" fillId="0" borderId="0" xfId="0" applyNumberFormat="1" applyFont="1" applyFill="1" applyBorder="1" applyAlignment="1">
      <alignment horizontal="right" vertical="center" wrapText="1"/>
    </xf>
    <xf numFmtId="0" fontId="55" fillId="34" borderId="0" xfId="0" applyFont="1" applyFill="1" applyBorder="1" applyAlignment="1">
      <alignment horizontal="center" vertical="center"/>
    </xf>
    <xf numFmtId="185" fontId="55" fillId="34" borderId="25" xfId="0" applyNumberFormat="1" applyFont="1" applyFill="1" applyBorder="1" applyAlignment="1">
      <alignment vertical="center"/>
    </xf>
    <xf numFmtId="178" fontId="55" fillId="0" borderId="0" xfId="0" applyNumberFormat="1" applyFont="1" applyFill="1" applyBorder="1" applyAlignment="1">
      <alignment vertical="center"/>
    </xf>
    <xf numFmtId="185" fontId="55" fillId="0" borderId="25" xfId="0" applyNumberFormat="1" applyFont="1" applyFill="1" applyBorder="1" applyAlignment="1">
      <alignment vertical="center"/>
    </xf>
    <xf numFmtId="166" fontId="13" fillId="0" borderId="0" xfId="0" applyNumberFormat="1" applyFont="1" applyFill="1" applyBorder="1" applyAlignment="1">
      <alignment horizontal="center" vertical="center" wrapText="1"/>
    </xf>
    <xf numFmtId="166" fontId="54" fillId="0" borderId="0" xfId="0" applyNumberFormat="1" applyFont="1" applyFill="1" applyBorder="1" applyAlignment="1">
      <alignment vertical="center"/>
    </xf>
    <xf numFmtId="168" fontId="54" fillId="0" borderId="0" xfId="0" applyNumberFormat="1" applyFont="1" applyFill="1" applyBorder="1" applyAlignment="1">
      <alignment vertical="center"/>
    </xf>
    <xf numFmtId="166" fontId="13" fillId="0" borderId="0" xfId="0" applyNumberFormat="1" applyFont="1" applyFill="1" applyBorder="1" applyAlignment="1">
      <alignment horizontal="center" vertical="center"/>
    </xf>
    <xf numFmtId="166" fontId="54" fillId="0" borderId="0" xfId="0" applyNumberFormat="1" applyFont="1" applyFill="1" applyAlignment="1">
      <alignment horizontal="right" vertical="center"/>
    </xf>
    <xf numFmtId="168" fontId="54" fillId="0" borderId="0" xfId="0" applyNumberFormat="1" applyFont="1" applyFill="1" applyAlignment="1">
      <alignment horizontal="right" vertical="center"/>
    </xf>
    <xf numFmtId="168" fontId="54" fillId="0" borderId="0" xfId="0" applyNumberFormat="1" applyFont="1" applyFill="1" applyBorder="1" applyAlignment="1">
      <alignment horizontal="right" vertical="center" wrapText="1"/>
    </xf>
    <xf numFmtId="167" fontId="13" fillId="0" borderId="0" xfId="444" applyNumberFormat="1" applyFont="1" applyFill="1" applyBorder="1" applyAlignment="1">
      <alignment horizontal="right" vertical="center"/>
    </xf>
    <xf numFmtId="168" fontId="13" fillId="0" borderId="0" xfId="81" applyNumberFormat="1" applyFont="1" applyFill="1" applyBorder="1" applyAlignment="1">
      <alignment horizontal="right" vertical="center"/>
    </xf>
    <xf numFmtId="167" fontId="13" fillId="0" borderId="23" xfId="444" applyNumberFormat="1" applyFont="1" applyFill="1" applyBorder="1" applyAlignment="1">
      <alignment horizontal="right" vertical="center"/>
    </xf>
    <xf numFmtId="166" fontId="13" fillId="0" borderId="0" xfId="81" applyNumberFormat="1" applyFont="1" applyFill="1" applyBorder="1" applyAlignment="1">
      <alignment vertical="center"/>
    </xf>
    <xf numFmtId="168" fontId="13" fillId="0" borderId="0" xfId="81" applyNumberFormat="1" applyFont="1" applyFill="1" applyBorder="1" applyAlignment="1">
      <alignment vertical="center"/>
    </xf>
    <xf numFmtId="168" fontId="13" fillId="0" borderId="0" xfId="0" applyNumberFormat="1" applyFont="1" applyFill="1" applyBorder="1" applyAlignment="1">
      <alignment vertical="center"/>
    </xf>
    <xf numFmtId="0" fontId="54" fillId="0" borderId="0" xfId="0" quotePrefix="1" applyFont="1" applyFill="1" applyBorder="1" applyAlignment="1">
      <alignment vertical="center"/>
    </xf>
    <xf numFmtId="168" fontId="13" fillId="0" borderId="25" xfId="0" applyNumberFormat="1" applyFont="1" applyFill="1" applyBorder="1" applyAlignment="1">
      <alignment horizontal="right" vertical="center"/>
    </xf>
    <xf numFmtId="167" fontId="54" fillId="0" borderId="0" xfId="0" applyNumberFormat="1" applyFont="1" applyFill="1" applyBorder="1" applyAlignment="1">
      <alignment vertical="center"/>
    </xf>
    <xf numFmtId="167" fontId="13" fillId="34" borderId="0" xfId="444" applyNumberFormat="1" applyFont="1" applyFill="1" applyBorder="1" applyAlignment="1">
      <alignment horizontal="right" vertical="center"/>
    </xf>
    <xf numFmtId="167" fontId="13" fillId="34" borderId="23" xfId="444" applyNumberFormat="1" applyFont="1" applyFill="1" applyBorder="1" applyAlignment="1">
      <alignment horizontal="right" vertical="center"/>
    </xf>
    <xf numFmtId="168" fontId="13" fillId="34" borderId="25" xfId="0" applyNumberFormat="1" applyFont="1" applyFill="1" applyBorder="1" applyAlignment="1">
      <alignment horizontal="right" vertical="center"/>
    </xf>
    <xf numFmtId="166" fontId="54" fillId="0" borderId="23" xfId="0" applyNumberFormat="1" applyFont="1" applyFill="1" applyBorder="1" applyAlignment="1">
      <alignment horizontal="right" vertical="center"/>
    </xf>
    <xf numFmtId="185" fontId="55" fillId="0" borderId="0" xfId="0" applyNumberFormat="1" applyFont="1" applyFill="1" applyBorder="1" applyAlignment="1">
      <alignment vertical="center"/>
    </xf>
    <xf numFmtId="0" fontId="54" fillId="0" borderId="23" xfId="0" applyFont="1" applyFill="1" applyBorder="1" applyAlignment="1">
      <alignment horizontal="right" vertical="center"/>
    </xf>
    <xf numFmtId="166" fontId="56" fillId="0" borderId="0" xfId="0" applyNumberFormat="1" applyFont="1" applyFill="1" applyBorder="1" applyAlignment="1">
      <alignment horizontal="center" vertical="center"/>
    </xf>
    <xf numFmtId="166" fontId="56" fillId="0" borderId="23" xfId="0" applyNumberFormat="1" applyFont="1" applyFill="1" applyBorder="1" applyAlignment="1">
      <alignment horizontal="center" vertical="center"/>
    </xf>
    <xf numFmtId="0" fontId="55" fillId="0" borderId="23" xfId="0" applyFont="1" applyFill="1" applyBorder="1" applyAlignment="1">
      <alignment horizontal="justify" vertical="center" wrapText="1"/>
    </xf>
    <xf numFmtId="166" fontId="54" fillId="0" borderId="23" xfId="0" applyNumberFormat="1" applyFont="1" applyFill="1" applyBorder="1" applyAlignment="1">
      <alignment horizontal="center" vertical="center"/>
    </xf>
    <xf numFmtId="166" fontId="13" fillId="0" borderId="23" xfId="0" applyNumberFormat="1" applyFont="1" applyFill="1" applyBorder="1" applyAlignment="1">
      <alignment horizontal="center" vertical="center"/>
    </xf>
    <xf numFmtId="166" fontId="54" fillId="0" borderId="5" xfId="0" applyNumberFormat="1" applyFont="1" applyFill="1" applyBorder="1" applyAlignment="1">
      <alignment horizontal="center" vertical="center"/>
    </xf>
    <xf numFmtId="0" fontId="54" fillId="0" borderId="23" xfId="0" applyFont="1" applyFill="1" applyBorder="1" applyAlignment="1">
      <alignment horizontal="center" vertical="center"/>
    </xf>
    <xf numFmtId="166" fontId="56" fillId="0" borderId="5" xfId="0" applyNumberFormat="1" applyFont="1" applyFill="1" applyBorder="1" applyAlignment="1">
      <alignment horizontal="center" vertical="center"/>
    </xf>
  </cellXfs>
  <cellStyles count="497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6 2" xfId="10" xr:uid="{00000000-0005-0000-0000-000009000000}"/>
    <cellStyle name="20% - Accent6 3" xfId="11" xr:uid="{00000000-0005-0000-0000-00000A000000}"/>
    <cellStyle name="²ndefined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3 2" xfId="16" xr:uid="{00000000-0005-0000-0000-00000F000000}"/>
    <cellStyle name="40% - Accent3 3" xfId="17" xr:uid="{00000000-0005-0000-0000-000010000000}"/>
    <cellStyle name="40% - Accent4 2" xfId="18" xr:uid="{00000000-0005-0000-0000-000011000000}"/>
    <cellStyle name="40% - Accent4 3" xfId="19" xr:uid="{00000000-0005-0000-0000-000012000000}"/>
    <cellStyle name="40% - Accent5 2" xfId="20" xr:uid="{00000000-0005-0000-0000-000013000000}"/>
    <cellStyle name="40% - Accent6 2" xfId="21" xr:uid="{00000000-0005-0000-0000-000014000000}"/>
    <cellStyle name="40% - Accent6 3" xfId="22" xr:uid="{00000000-0005-0000-0000-000015000000}"/>
    <cellStyle name="60% - Accent1" xfId="23" builtinId="32" customBuiltin="1"/>
    <cellStyle name="60% - Accent1 2" xfId="24" xr:uid="{00000000-0005-0000-0000-000017000000}"/>
    <cellStyle name="60% - Accent1 3" xfId="25" xr:uid="{00000000-0005-0000-0000-000018000000}"/>
    <cellStyle name="60% - Accent2" xfId="26" builtinId="36" customBuiltin="1"/>
    <cellStyle name="60% - Accent2 2" xfId="27" xr:uid="{00000000-0005-0000-0000-00001A000000}"/>
    <cellStyle name="60% - Accent3" xfId="28" builtinId="40" customBuiltin="1"/>
    <cellStyle name="60% - Accent3 2" xfId="29" xr:uid="{00000000-0005-0000-0000-00001C000000}"/>
    <cellStyle name="60% - Accent3 3" xfId="30" xr:uid="{00000000-0005-0000-0000-00001D000000}"/>
    <cellStyle name="60% - Accent4" xfId="31" builtinId="44" customBuiltin="1"/>
    <cellStyle name="60% - Accent4 2" xfId="32" xr:uid="{00000000-0005-0000-0000-00001F000000}"/>
    <cellStyle name="60% - Accent4 3" xfId="33" xr:uid="{00000000-0005-0000-0000-000020000000}"/>
    <cellStyle name="60% - Accent5" xfId="34" builtinId="48" customBuiltin="1"/>
    <cellStyle name="60% - Accent5 2" xfId="35" xr:uid="{00000000-0005-0000-0000-000022000000}"/>
    <cellStyle name="60% - Accent5 3" xfId="36" xr:uid="{00000000-0005-0000-0000-000023000000}"/>
    <cellStyle name="60% - Accent6" xfId="37" builtinId="52" customBuiltin="1"/>
    <cellStyle name="60% - Accent6 2" xfId="38" xr:uid="{00000000-0005-0000-0000-000025000000}"/>
    <cellStyle name="60% - Accent6 3" xfId="39" xr:uid="{00000000-0005-0000-0000-000026000000}"/>
    <cellStyle name="Accent1" xfId="40" builtinId="29" customBuiltin="1"/>
    <cellStyle name="Accent1 2" xfId="41" xr:uid="{00000000-0005-0000-0000-000028000000}"/>
    <cellStyle name="Accent1 3" xfId="42" xr:uid="{00000000-0005-0000-0000-000029000000}"/>
    <cellStyle name="Accent2" xfId="43" builtinId="33" customBuiltin="1"/>
    <cellStyle name="Accent2 2" xfId="44" xr:uid="{00000000-0005-0000-0000-00002B000000}"/>
    <cellStyle name="Accent3" xfId="45" builtinId="37" customBuiltin="1"/>
    <cellStyle name="Accent3 2" xfId="46" xr:uid="{00000000-0005-0000-0000-00002D000000}"/>
    <cellStyle name="Accent3 3" xfId="47" xr:uid="{00000000-0005-0000-0000-00002E000000}"/>
    <cellStyle name="Accent4" xfId="48" builtinId="41" customBuiltin="1"/>
    <cellStyle name="Accent4 2" xfId="49" xr:uid="{00000000-0005-0000-0000-000030000000}"/>
    <cellStyle name="Accent4 3" xfId="50" xr:uid="{00000000-0005-0000-0000-000031000000}"/>
    <cellStyle name="Accent5" xfId="51" builtinId="45" customBuiltin="1"/>
    <cellStyle name="Accent5 2" xfId="52" xr:uid="{00000000-0005-0000-0000-000033000000}"/>
    <cellStyle name="Accent5 3" xfId="53" xr:uid="{00000000-0005-0000-0000-000034000000}"/>
    <cellStyle name="Accent6" xfId="54" builtinId="49" customBuiltin="1"/>
    <cellStyle name="Accent6 2" xfId="55" xr:uid="{00000000-0005-0000-0000-000036000000}"/>
    <cellStyle name="Accent6 3" xfId="56" xr:uid="{00000000-0005-0000-0000-000037000000}"/>
    <cellStyle name="Bad" xfId="57" builtinId="27" customBuiltin="1"/>
    <cellStyle name="Bad 2" xfId="58" xr:uid="{00000000-0005-0000-0000-000039000000}"/>
    <cellStyle name="Bad 3" xfId="59" xr:uid="{00000000-0005-0000-0000-00003A000000}"/>
    <cellStyle name="brackets and dash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Currency (2) 2" xfId="63" xr:uid="{00000000-0005-0000-0000-00003E000000}"/>
    <cellStyle name="Calc Percent (0)" xfId="64" xr:uid="{00000000-0005-0000-0000-00003F000000}"/>
    <cellStyle name="Calc Percent (0) 2" xfId="65" xr:uid="{00000000-0005-0000-0000-000040000000}"/>
    <cellStyle name="Calc Percent (1)" xfId="66" xr:uid="{00000000-0005-0000-0000-000041000000}"/>
    <cellStyle name="Calc Percent (1) 2" xfId="67" xr:uid="{00000000-0005-0000-0000-000042000000}"/>
    <cellStyle name="Calc Percent (2)" xfId="68" xr:uid="{00000000-0005-0000-0000-000043000000}"/>
    <cellStyle name="Calc Percent (2) 2" xfId="69" xr:uid="{00000000-0005-0000-0000-000044000000}"/>
    <cellStyle name="Calc Units (0)" xfId="70" xr:uid="{00000000-0005-0000-0000-000045000000}"/>
    <cellStyle name="Calc Units (1)" xfId="71" xr:uid="{00000000-0005-0000-0000-000046000000}"/>
    <cellStyle name="Calc Units (1) 2" xfId="72" xr:uid="{00000000-0005-0000-0000-000047000000}"/>
    <cellStyle name="Calc Units (2)" xfId="73" xr:uid="{00000000-0005-0000-0000-000048000000}"/>
    <cellStyle name="Calc Units (2) 2" xfId="74" xr:uid="{00000000-0005-0000-0000-000049000000}"/>
    <cellStyle name="Calculation" xfId="75" builtinId="22" customBuiltin="1"/>
    <cellStyle name="Calculation 2" xfId="76" xr:uid="{00000000-0005-0000-0000-00004B000000}"/>
    <cellStyle name="Calculation 3" xfId="77" xr:uid="{00000000-0005-0000-0000-00004C000000}"/>
    <cellStyle name="Check Cell" xfId="78" builtinId="23" customBuiltin="1"/>
    <cellStyle name="Check Cell 2" xfId="79" xr:uid="{00000000-0005-0000-0000-00004E000000}"/>
    <cellStyle name="Check Cell 3" xfId="80" xr:uid="{00000000-0005-0000-0000-00004F000000}"/>
    <cellStyle name="Comma" xfId="81" builtinId="3"/>
    <cellStyle name="Comma  - Style1" xfId="82" xr:uid="{00000000-0005-0000-0000-000051000000}"/>
    <cellStyle name="Comma  - Style1 2" xfId="83" xr:uid="{00000000-0005-0000-0000-000052000000}"/>
    <cellStyle name="Comma  - Style2" xfId="84" xr:uid="{00000000-0005-0000-0000-000053000000}"/>
    <cellStyle name="Comma  - Style2 2" xfId="85" xr:uid="{00000000-0005-0000-0000-000054000000}"/>
    <cellStyle name="Comma  - Style3" xfId="86" xr:uid="{00000000-0005-0000-0000-000055000000}"/>
    <cellStyle name="Comma  - Style3 2" xfId="87" xr:uid="{00000000-0005-0000-0000-000056000000}"/>
    <cellStyle name="Comma  - Style4" xfId="88" xr:uid="{00000000-0005-0000-0000-000057000000}"/>
    <cellStyle name="Comma  - Style4 2" xfId="89" xr:uid="{00000000-0005-0000-0000-000058000000}"/>
    <cellStyle name="Comma  - Style5" xfId="90" xr:uid="{00000000-0005-0000-0000-000059000000}"/>
    <cellStyle name="Comma  - Style5 2" xfId="91" xr:uid="{00000000-0005-0000-0000-00005A000000}"/>
    <cellStyle name="Comma  - Style6" xfId="92" xr:uid="{00000000-0005-0000-0000-00005B000000}"/>
    <cellStyle name="Comma  - Style6 2" xfId="93" xr:uid="{00000000-0005-0000-0000-00005C000000}"/>
    <cellStyle name="Comma  - Style7" xfId="94" xr:uid="{00000000-0005-0000-0000-00005D000000}"/>
    <cellStyle name="Comma  - Style7 2" xfId="95" xr:uid="{00000000-0005-0000-0000-00005E000000}"/>
    <cellStyle name="Comma  - Style8" xfId="96" xr:uid="{00000000-0005-0000-0000-00005F000000}"/>
    <cellStyle name="Comma  - Style8 2" xfId="97" xr:uid="{00000000-0005-0000-0000-000060000000}"/>
    <cellStyle name="Comma [00]" xfId="98" xr:uid="{00000000-0005-0000-0000-000061000000}"/>
    <cellStyle name="Comma 10" xfId="99" xr:uid="{00000000-0005-0000-0000-000062000000}"/>
    <cellStyle name="Comma 11" xfId="100" xr:uid="{00000000-0005-0000-0000-000063000000}"/>
    <cellStyle name="Comma 11 2" xfId="101" xr:uid="{00000000-0005-0000-0000-000064000000}"/>
    <cellStyle name="Comma 11 2 2" xfId="102" xr:uid="{00000000-0005-0000-0000-000065000000}"/>
    <cellStyle name="Comma 11 2 2 2" xfId="103" xr:uid="{00000000-0005-0000-0000-000066000000}"/>
    <cellStyle name="Comma 11 2 2 2 2" xfId="104" xr:uid="{00000000-0005-0000-0000-000067000000}"/>
    <cellStyle name="Comma 11 2 2 3" xfId="105" xr:uid="{00000000-0005-0000-0000-000068000000}"/>
    <cellStyle name="Comma 11 2 2 3 2" xfId="106" xr:uid="{00000000-0005-0000-0000-000069000000}"/>
    <cellStyle name="Comma 11 2 2 4" xfId="107" xr:uid="{00000000-0005-0000-0000-00006A000000}"/>
    <cellStyle name="Comma 11 2 3" xfId="108" xr:uid="{00000000-0005-0000-0000-00006B000000}"/>
    <cellStyle name="Comma 11 2 3 2" xfId="109" xr:uid="{00000000-0005-0000-0000-00006C000000}"/>
    <cellStyle name="Comma 11 2 4" xfId="110" xr:uid="{00000000-0005-0000-0000-00006D000000}"/>
    <cellStyle name="Comma 11 2 4 2" xfId="111" xr:uid="{00000000-0005-0000-0000-00006E000000}"/>
    <cellStyle name="Comma 11 2 5" xfId="112" xr:uid="{00000000-0005-0000-0000-00006F000000}"/>
    <cellStyle name="Comma 11 3" xfId="113" xr:uid="{00000000-0005-0000-0000-000070000000}"/>
    <cellStyle name="Comma 11 3 2" xfId="114" xr:uid="{00000000-0005-0000-0000-000071000000}"/>
    <cellStyle name="Comma 11 3 2 2" xfId="115" xr:uid="{00000000-0005-0000-0000-000072000000}"/>
    <cellStyle name="Comma 11 3 3" xfId="116" xr:uid="{00000000-0005-0000-0000-000073000000}"/>
    <cellStyle name="Comma 11 3 3 2" xfId="117" xr:uid="{00000000-0005-0000-0000-000074000000}"/>
    <cellStyle name="Comma 11 3 4" xfId="118" xr:uid="{00000000-0005-0000-0000-000075000000}"/>
    <cellStyle name="Comma 11 4" xfId="119" xr:uid="{00000000-0005-0000-0000-000076000000}"/>
    <cellStyle name="Comma 11 4 2" xfId="120" xr:uid="{00000000-0005-0000-0000-000077000000}"/>
    <cellStyle name="Comma 11 5" xfId="121" xr:uid="{00000000-0005-0000-0000-000078000000}"/>
    <cellStyle name="Comma 11 5 2" xfId="122" xr:uid="{00000000-0005-0000-0000-000079000000}"/>
    <cellStyle name="Comma 11 6" xfId="123" xr:uid="{00000000-0005-0000-0000-00007A000000}"/>
    <cellStyle name="Comma 12" xfId="124" xr:uid="{00000000-0005-0000-0000-00007B000000}"/>
    <cellStyle name="Comma 13" xfId="125" xr:uid="{00000000-0005-0000-0000-00007C000000}"/>
    <cellStyle name="Comma 14" xfId="126" xr:uid="{00000000-0005-0000-0000-00007D000000}"/>
    <cellStyle name="Comma 14 2" xfId="127" xr:uid="{00000000-0005-0000-0000-00007E000000}"/>
    <cellStyle name="Comma 14 2 2" xfId="128" xr:uid="{00000000-0005-0000-0000-00007F000000}"/>
    <cellStyle name="Comma 14 3" xfId="129" xr:uid="{00000000-0005-0000-0000-000080000000}"/>
    <cellStyle name="Comma 14 3 2" xfId="130" xr:uid="{00000000-0005-0000-0000-000081000000}"/>
    <cellStyle name="Comma 14 4" xfId="131" xr:uid="{00000000-0005-0000-0000-000082000000}"/>
    <cellStyle name="Comma 15" xfId="132" xr:uid="{00000000-0005-0000-0000-000083000000}"/>
    <cellStyle name="Comma 15 2" xfId="133" xr:uid="{00000000-0005-0000-0000-000084000000}"/>
    <cellStyle name="Comma 15 2 2" xfId="134" xr:uid="{00000000-0005-0000-0000-000085000000}"/>
    <cellStyle name="Comma 15 3" xfId="135" xr:uid="{00000000-0005-0000-0000-000086000000}"/>
    <cellStyle name="Comma 15 3 2" xfId="136" xr:uid="{00000000-0005-0000-0000-000087000000}"/>
    <cellStyle name="Comma 15 4" xfId="137" xr:uid="{00000000-0005-0000-0000-000088000000}"/>
    <cellStyle name="Comma 16" xfId="138" xr:uid="{00000000-0005-0000-0000-000089000000}"/>
    <cellStyle name="Comma 16 2" xfId="139" xr:uid="{00000000-0005-0000-0000-00008A000000}"/>
    <cellStyle name="Comma 16 2 2" xfId="140" xr:uid="{00000000-0005-0000-0000-00008B000000}"/>
    <cellStyle name="Comma 16 3" xfId="141" xr:uid="{00000000-0005-0000-0000-00008C000000}"/>
    <cellStyle name="Comma 16 3 2" xfId="142" xr:uid="{00000000-0005-0000-0000-00008D000000}"/>
    <cellStyle name="Comma 16 4" xfId="143" xr:uid="{00000000-0005-0000-0000-00008E000000}"/>
    <cellStyle name="Comma 17" xfId="144" xr:uid="{00000000-0005-0000-0000-00008F000000}"/>
    <cellStyle name="Comma 17 2" xfId="145" xr:uid="{00000000-0005-0000-0000-000090000000}"/>
    <cellStyle name="Comma 17 2 2" xfId="146" xr:uid="{00000000-0005-0000-0000-000091000000}"/>
    <cellStyle name="Comma 17 3" xfId="147" xr:uid="{00000000-0005-0000-0000-000092000000}"/>
    <cellStyle name="Comma 17 3 2" xfId="148" xr:uid="{00000000-0005-0000-0000-000093000000}"/>
    <cellStyle name="Comma 17 4" xfId="149" xr:uid="{00000000-0005-0000-0000-000094000000}"/>
    <cellStyle name="Comma 18" xfId="150" xr:uid="{00000000-0005-0000-0000-000095000000}"/>
    <cellStyle name="Comma 18 2" xfId="151" xr:uid="{00000000-0005-0000-0000-000096000000}"/>
    <cellStyle name="Comma 18 2 2" xfId="152" xr:uid="{00000000-0005-0000-0000-000097000000}"/>
    <cellStyle name="Comma 18 2 2 2" xfId="153" xr:uid="{00000000-0005-0000-0000-000098000000}"/>
    <cellStyle name="Comma 18 2 2 2 2" xfId="154" xr:uid="{00000000-0005-0000-0000-000099000000}"/>
    <cellStyle name="Comma 18 2 2 3" xfId="155" xr:uid="{00000000-0005-0000-0000-00009A000000}"/>
    <cellStyle name="Comma 18 2 2 3 2" xfId="156" xr:uid="{00000000-0005-0000-0000-00009B000000}"/>
    <cellStyle name="Comma 18 2 2 4" xfId="157" xr:uid="{00000000-0005-0000-0000-00009C000000}"/>
    <cellStyle name="Comma 18 2 3" xfId="158" xr:uid="{00000000-0005-0000-0000-00009D000000}"/>
    <cellStyle name="Comma 18 2 3 2" xfId="159" xr:uid="{00000000-0005-0000-0000-00009E000000}"/>
    <cellStyle name="Comma 18 2 4" xfId="160" xr:uid="{00000000-0005-0000-0000-00009F000000}"/>
    <cellStyle name="Comma 18 2 4 2" xfId="161" xr:uid="{00000000-0005-0000-0000-0000A0000000}"/>
    <cellStyle name="Comma 18 2 5" xfId="162" xr:uid="{00000000-0005-0000-0000-0000A1000000}"/>
    <cellStyle name="Comma 18 3" xfId="163" xr:uid="{00000000-0005-0000-0000-0000A2000000}"/>
    <cellStyle name="Comma 18 3 2" xfId="164" xr:uid="{00000000-0005-0000-0000-0000A3000000}"/>
    <cellStyle name="Comma 18 4" xfId="165" xr:uid="{00000000-0005-0000-0000-0000A4000000}"/>
    <cellStyle name="Comma 18 4 2" xfId="166" xr:uid="{00000000-0005-0000-0000-0000A5000000}"/>
    <cellStyle name="Comma 18 5" xfId="167" xr:uid="{00000000-0005-0000-0000-0000A6000000}"/>
    <cellStyle name="Comma 19" xfId="168" xr:uid="{00000000-0005-0000-0000-0000A7000000}"/>
    <cellStyle name="Comma 2" xfId="169" xr:uid="{00000000-0005-0000-0000-0000A8000000}"/>
    <cellStyle name="Comma 2 2" xfId="170" xr:uid="{00000000-0005-0000-0000-0000A9000000}"/>
    <cellStyle name="Comma 2 2 2" xfId="171" xr:uid="{00000000-0005-0000-0000-0000AA000000}"/>
    <cellStyle name="Comma 2 2 2 2" xfId="172" xr:uid="{00000000-0005-0000-0000-0000AB000000}"/>
    <cellStyle name="Comma 2 2 2 2 2" xfId="173" xr:uid="{00000000-0005-0000-0000-0000AC000000}"/>
    <cellStyle name="Comma 2 2 2 2 2 2" xfId="174" xr:uid="{00000000-0005-0000-0000-0000AD000000}"/>
    <cellStyle name="Comma 2 2 2 2 3" xfId="175" xr:uid="{00000000-0005-0000-0000-0000AE000000}"/>
    <cellStyle name="Comma 2 2 2 2 3 2" xfId="176" xr:uid="{00000000-0005-0000-0000-0000AF000000}"/>
    <cellStyle name="Comma 2 2 2 2 4" xfId="177" xr:uid="{00000000-0005-0000-0000-0000B0000000}"/>
    <cellStyle name="Comma 2 2 2 3" xfId="178" xr:uid="{00000000-0005-0000-0000-0000B1000000}"/>
    <cellStyle name="Comma 2 2 2 3 2" xfId="179" xr:uid="{00000000-0005-0000-0000-0000B2000000}"/>
    <cellStyle name="Comma 2 2 2 4" xfId="180" xr:uid="{00000000-0005-0000-0000-0000B3000000}"/>
    <cellStyle name="Comma 2 2 2 4 2" xfId="181" xr:uid="{00000000-0005-0000-0000-0000B4000000}"/>
    <cellStyle name="Comma 2 2 2 5" xfId="182" xr:uid="{00000000-0005-0000-0000-0000B5000000}"/>
    <cellStyle name="Comma 2 2 3" xfId="183" xr:uid="{00000000-0005-0000-0000-0000B6000000}"/>
    <cellStyle name="Comma 2 2 3 2" xfId="184" xr:uid="{00000000-0005-0000-0000-0000B7000000}"/>
    <cellStyle name="Comma 2 2 3 2 2" xfId="185" xr:uid="{00000000-0005-0000-0000-0000B8000000}"/>
    <cellStyle name="Comma 2 2 3 3" xfId="186" xr:uid="{00000000-0005-0000-0000-0000B9000000}"/>
    <cellStyle name="Comma 2 2 3 3 2" xfId="187" xr:uid="{00000000-0005-0000-0000-0000BA000000}"/>
    <cellStyle name="Comma 2 2 3 4" xfId="188" xr:uid="{00000000-0005-0000-0000-0000BB000000}"/>
    <cellStyle name="Comma 2 2 4" xfId="189" xr:uid="{00000000-0005-0000-0000-0000BC000000}"/>
    <cellStyle name="Comma 2 2 4 2" xfId="190" xr:uid="{00000000-0005-0000-0000-0000BD000000}"/>
    <cellStyle name="Comma 2 2 4 2 2" xfId="191" xr:uid="{00000000-0005-0000-0000-0000BE000000}"/>
    <cellStyle name="Comma 2 2 4 3" xfId="192" xr:uid="{00000000-0005-0000-0000-0000BF000000}"/>
    <cellStyle name="Comma 2 2 4 3 2" xfId="193" xr:uid="{00000000-0005-0000-0000-0000C0000000}"/>
    <cellStyle name="Comma 2 2 4 4" xfId="194" xr:uid="{00000000-0005-0000-0000-0000C1000000}"/>
    <cellStyle name="Comma 2 2 5" xfId="195" xr:uid="{00000000-0005-0000-0000-0000C2000000}"/>
    <cellStyle name="Comma 2 2 5 2" xfId="196" xr:uid="{00000000-0005-0000-0000-0000C3000000}"/>
    <cellStyle name="Comma 2 2 5 2 2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3 2 2" xfId="200" xr:uid="{00000000-0005-0000-0000-0000C7000000}"/>
    <cellStyle name="Comma 2 3 2 2 2" xfId="201" xr:uid="{00000000-0005-0000-0000-0000C8000000}"/>
    <cellStyle name="Comma 2 3 2 3" xfId="202" xr:uid="{00000000-0005-0000-0000-0000C9000000}"/>
    <cellStyle name="Comma 2 3 2 3 2" xfId="203" xr:uid="{00000000-0005-0000-0000-0000CA000000}"/>
    <cellStyle name="Comma 2 3 2 4" xfId="204" xr:uid="{00000000-0005-0000-0000-0000CB000000}"/>
    <cellStyle name="Comma 2 3 3" xfId="205" xr:uid="{00000000-0005-0000-0000-0000CC000000}"/>
    <cellStyle name="Comma 2 3 3 2" xfId="206" xr:uid="{00000000-0005-0000-0000-0000CD000000}"/>
    <cellStyle name="Comma 2 3 4" xfId="207" xr:uid="{00000000-0005-0000-0000-0000CE000000}"/>
    <cellStyle name="Comma 2 3 4 2" xfId="208" xr:uid="{00000000-0005-0000-0000-0000CF000000}"/>
    <cellStyle name="Comma 2 3 5" xfId="209" xr:uid="{00000000-0005-0000-0000-0000D0000000}"/>
    <cellStyle name="Comma 2 4" xfId="210" xr:uid="{00000000-0005-0000-0000-0000D1000000}"/>
    <cellStyle name="Comma 2 4 2" xfId="211" xr:uid="{00000000-0005-0000-0000-0000D2000000}"/>
    <cellStyle name="Comma 2 4 2 2" xfId="212" xr:uid="{00000000-0005-0000-0000-0000D3000000}"/>
    <cellStyle name="Comma 2 4 3" xfId="213" xr:uid="{00000000-0005-0000-0000-0000D4000000}"/>
    <cellStyle name="Comma 2 4 3 2" xfId="214" xr:uid="{00000000-0005-0000-0000-0000D5000000}"/>
    <cellStyle name="Comma 2 4 4" xfId="215" xr:uid="{00000000-0005-0000-0000-0000D6000000}"/>
    <cellStyle name="Comma 2 5" xfId="216" xr:uid="{00000000-0005-0000-0000-0000D7000000}"/>
    <cellStyle name="Comma 2 5 2" xfId="217" xr:uid="{00000000-0005-0000-0000-0000D8000000}"/>
    <cellStyle name="Comma 2 5 2 2" xfId="218" xr:uid="{00000000-0005-0000-0000-0000D9000000}"/>
    <cellStyle name="Comma 2 5 3" xfId="219" xr:uid="{00000000-0005-0000-0000-0000DA000000}"/>
    <cellStyle name="Comma 2 5 3 2" xfId="220" xr:uid="{00000000-0005-0000-0000-0000DB000000}"/>
    <cellStyle name="Comma 2 5 4" xfId="221" xr:uid="{00000000-0005-0000-0000-0000DC000000}"/>
    <cellStyle name="Comma 2 6" xfId="222" xr:uid="{00000000-0005-0000-0000-0000DD000000}"/>
    <cellStyle name="Comma 2 7" xfId="223" xr:uid="{00000000-0005-0000-0000-0000DE000000}"/>
    <cellStyle name="Comma 2 7 2" xfId="224" xr:uid="{00000000-0005-0000-0000-0000DF000000}"/>
    <cellStyle name="Comma 2 8" xfId="225" xr:uid="{00000000-0005-0000-0000-0000E0000000}"/>
    <cellStyle name="Comma 2 8 2" xfId="226" xr:uid="{00000000-0005-0000-0000-0000E1000000}"/>
    <cellStyle name="Comma 2 9" xfId="227" xr:uid="{00000000-0005-0000-0000-0000E2000000}"/>
    <cellStyle name="Comma 20" xfId="228" xr:uid="{00000000-0005-0000-0000-0000E3000000}"/>
    <cellStyle name="Comma 20 2" xfId="229" xr:uid="{00000000-0005-0000-0000-0000E4000000}"/>
    <cellStyle name="Comma 20 2 2" xfId="230" xr:uid="{00000000-0005-0000-0000-0000E5000000}"/>
    <cellStyle name="Comma 20 3" xfId="231" xr:uid="{00000000-0005-0000-0000-0000E6000000}"/>
    <cellStyle name="Comma 20 3 2" xfId="232" xr:uid="{00000000-0005-0000-0000-0000E7000000}"/>
    <cellStyle name="Comma 20 4" xfId="233" xr:uid="{00000000-0005-0000-0000-0000E8000000}"/>
    <cellStyle name="Comma 3" xfId="234" xr:uid="{00000000-0005-0000-0000-0000E9000000}"/>
    <cellStyle name="Comma 3 2" xfId="235" xr:uid="{00000000-0005-0000-0000-0000EA000000}"/>
    <cellStyle name="Comma 3 2 2" xfId="236" xr:uid="{00000000-0005-0000-0000-0000EB000000}"/>
    <cellStyle name="Comma 3 2 2 2" xfId="237" xr:uid="{00000000-0005-0000-0000-0000EC000000}"/>
    <cellStyle name="Comma 3 2 2 2 2" xfId="238" xr:uid="{00000000-0005-0000-0000-0000ED000000}"/>
    <cellStyle name="Comma 3 2 2 3" xfId="239" xr:uid="{00000000-0005-0000-0000-0000EE000000}"/>
    <cellStyle name="Comma 3 2 2 3 2" xfId="240" xr:uid="{00000000-0005-0000-0000-0000EF000000}"/>
    <cellStyle name="Comma 3 2 2 4" xfId="241" xr:uid="{00000000-0005-0000-0000-0000F0000000}"/>
    <cellStyle name="Comma 3 2 3" xfId="242" xr:uid="{00000000-0005-0000-0000-0000F1000000}"/>
    <cellStyle name="Comma 3 2 3 2" xfId="243" xr:uid="{00000000-0005-0000-0000-0000F2000000}"/>
    <cellStyle name="Comma 3 2 3 2 2" xfId="244" xr:uid="{00000000-0005-0000-0000-0000F3000000}"/>
    <cellStyle name="Comma 3 3" xfId="245" xr:uid="{00000000-0005-0000-0000-0000F4000000}"/>
    <cellStyle name="Comma 3 3 2" xfId="246" xr:uid="{00000000-0005-0000-0000-0000F5000000}"/>
    <cellStyle name="Comma 3 3 2 2" xfId="247" xr:uid="{00000000-0005-0000-0000-0000F6000000}"/>
    <cellStyle name="Comma 3 3 3" xfId="248" xr:uid="{00000000-0005-0000-0000-0000F7000000}"/>
    <cellStyle name="Comma 3 3 3 2" xfId="249" xr:uid="{00000000-0005-0000-0000-0000F8000000}"/>
    <cellStyle name="Comma 3 3 4" xfId="250" xr:uid="{00000000-0005-0000-0000-0000F9000000}"/>
    <cellStyle name="Comma 3 4" xfId="251" xr:uid="{00000000-0005-0000-0000-0000FA000000}"/>
    <cellStyle name="Comma 3 4 2" xfId="252" xr:uid="{00000000-0005-0000-0000-0000FB000000}"/>
    <cellStyle name="Comma 3 4 2 2" xfId="253" xr:uid="{00000000-0005-0000-0000-0000FC000000}"/>
    <cellStyle name="Comma 3 4 3" xfId="254" xr:uid="{00000000-0005-0000-0000-0000FD000000}"/>
    <cellStyle name="Comma 3 4 3 2" xfId="255" xr:uid="{00000000-0005-0000-0000-0000FE000000}"/>
    <cellStyle name="Comma 3 4 4" xfId="256" xr:uid="{00000000-0005-0000-0000-0000FF000000}"/>
    <cellStyle name="Comma 3 5" xfId="257" xr:uid="{00000000-0005-0000-0000-000000010000}"/>
    <cellStyle name="Comma 3 5 2" xfId="258" xr:uid="{00000000-0005-0000-0000-000001010000}"/>
    <cellStyle name="Comma 3 6" xfId="259" xr:uid="{00000000-0005-0000-0000-000002010000}"/>
    <cellStyle name="Comma 3 6 2" xfId="260" xr:uid="{00000000-0005-0000-0000-000003010000}"/>
    <cellStyle name="Comma 3 7" xfId="261" xr:uid="{00000000-0005-0000-0000-000004010000}"/>
    <cellStyle name="Comma 39 2" xfId="262" xr:uid="{00000000-0005-0000-0000-000005010000}"/>
    <cellStyle name="Comma 39 2 2" xfId="263" xr:uid="{00000000-0005-0000-0000-000006010000}"/>
    <cellStyle name="Comma 39 2 2 2" xfId="264" xr:uid="{00000000-0005-0000-0000-000007010000}"/>
    <cellStyle name="Comma 39 2 2 2 2" xfId="265" xr:uid="{00000000-0005-0000-0000-000008010000}"/>
    <cellStyle name="Comma 39 2 2 3" xfId="266" xr:uid="{00000000-0005-0000-0000-000009010000}"/>
    <cellStyle name="Comma 39 2 2 3 2" xfId="267" xr:uid="{00000000-0005-0000-0000-00000A010000}"/>
    <cellStyle name="Comma 39 2 2 4" xfId="268" xr:uid="{00000000-0005-0000-0000-00000B010000}"/>
    <cellStyle name="Comma 39 2 3" xfId="269" xr:uid="{00000000-0005-0000-0000-00000C010000}"/>
    <cellStyle name="Comma 39 2 3 2" xfId="270" xr:uid="{00000000-0005-0000-0000-00000D010000}"/>
    <cellStyle name="Comma 39 2 4" xfId="271" xr:uid="{00000000-0005-0000-0000-00000E010000}"/>
    <cellStyle name="Comma 39 2 4 2" xfId="272" xr:uid="{00000000-0005-0000-0000-00000F010000}"/>
    <cellStyle name="Comma 39 2 5" xfId="273" xr:uid="{00000000-0005-0000-0000-000010010000}"/>
    <cellStyle name="Comma 4" xfId="274" xr:uid="{00000000-0005-0000-0000-000011010000}"/>
    <cellStyle name="Comma 4 2" xfId="275" xr:uid="{00000000-0005-0000-0000-000012010000}"/>
    <cellStyle name="Comma 4 2 2" xfId="276" xr:uid="{00000000-0005-0000-0000-000013010000}"/>
    <cellStyle name="Comma 4 2 2 2" xfId="277" xr:uid="{00000000-0005-0000-0000-000014010000}"/>
    <cellStyle name="Comma 4 2 3" xfId="278" xr:uid="{00000000-0005-0000-0000-000015010000}"/>
    <cellStyle name="Comma 4 2 3 2" xfId="279" xr:uid="{00000000-0005-0000-0000-000016010000}"/>
    <cellStyle name="Comma 4 2 4" xfId="280" xr:uid="{00000000-0005-0000-0000-000017010000}"/>
    <cellStyle name="Comma 4 3" xfId="281" xr:uid="{00000000-0005-0000-0000-000018010000}"/>
    <cellStyle name="Comma 4 3 2" xfId="282" xr:uid="{00000000-0005-0000-0000-000019010000}"/>
    <cellStyle name="Comma 4 4" xfId="283" xr:uid="{00000000-0005-0000-0000-00001A010000}"/>
    <cellStyle name="Comma 4 4 2" xfId="284" xr:uid="{00000000-0005-0000-0000-00001B010000}"/>
    <cellStyle name="Comma 4 5" xfId="285" xr:uid="{00000000-0005-0000-0000-00001C010000}"/>
    <cellStyle name="Comma 5" xfId="286" xr:uid="{00000000-0005-0000-0000-00001D010000}"/>
    <cellStyle name="Comma 5 2" xfId="287" xr:uid="{00000000-0005-0000-0000-00001E010000}"/>
    <cellStyle name="Comma 5 2 2" xfId="288" xr:uid="{00000000-0005-0000-0000-00001F010000}"/>
    <cellStyle name="Comma 5 2 2 2" xfId="289" xr:uid="{00000000-0005-0000-0000-000020010000}"/>
    <cellStyle name="Comma 5 2 3" xfId="290" xr:uid="{00000000-0005-0000-0000-000021010000}"/>
    <cellStyle name="Comma 5 2 3 2" xfId="291" xr:uid="{00000000-0005-0000-0000-000022010000}"/>
    <cellStyle name="Comma 5 2 4" xfId="292" xr:uid="{00000000-0005-0000-0000-000023010000}"/>
    <cellStyle name="Comma 5 3" xfId="293" xr:uid="{00000000-0005-0000-0000-000024010000}"/>
    <cellStyle name="Comma 5 3 2" xfId="294" xr:uid="{00000000-0005-0000-0000-000025010000}"/>
    <cellStyle name="Comma 5 4" xfId="295" xr:uid="{00000000-0005-0000-0000-000026010000}"/>
    <cellStyle name="Comma 5 4 2" xfId="296" xr:uid="{00000000-0005-0000-0000-000027010000}"/>
    <cellStyle name="Comma 5 5" xfId="297" xr:uid="{00000000-0005-0000-0000-000028010000}"/>
    <cellStyle name="Comma 6" xfId="298" xr:uid="{00000000-0005-0000-0000-000029010000}"/>
    <cellStyle name="Comma 6 2" xfId="299" xr:uid="{00000000-0005-0000-0000-00002A010000}"/>
    <cellStyle name="Comma 6 2 2" xfId="300" xr:uid="{00000000-0005-0000-0000-00002B010000}"/>
    <cellStyle name="Comma 6 2 2 2" xfId="301" xr:uid="{00000000-0005-0000-0000-00002C010000}"/>
    <cellStyle name="Comma 6 2 3" xfId="302" xr:uid="{00000000-0005-0000-0000-00002D010000}"/>
    <cellStyle name="Comma 6 2 3 2" xfId="303" xr:uid="{00000000-0005-0000-0000-00002E010000}"/>
    <cellStyle name="Comma 6 2 4" xfId="304" xr:uid="{00000000-0005-0000-0000-00002F010000}"/>
    <cellStyle name="Comma 6 3" xfId="305" xr:uid="{00000000-0005-0000-0000-000030010000}"/>
    <cellStyle name="Comma 6 3 2" xfId="306" xr:uid="{00000000-0005-0000-0000-000031010000}"/>
    <cellStyle name="Comma 6 4" xfId="307" xr:uid="{00000000-0005-0000-0000-000032010000}"/>
    <cellStyle name="Comma 6 4 2" xfId="308" xr:uid="{00000000-0005-0000-0000-000033010000}"/>
    <cellStyle name="Comma 6 5" xfId="309" xr:uid="{00000000-0005-0000-0000-000034010000}"/>
    <cellStyle name="Comma 7" xfId="310" xr:uid="{00000000-0005-0000-0000-000035010000}"/>
    <cellStyle name="Comma 8" xfId="311" xr:uid="{00000000-0005-0000-0000-000036010000}"/>
    <cellStyle name="Comma 9" xfId="312" xr:uid="{00000000-0005-0000-0000-000037010000}"/>
    <cellStyle name="comma zerodec" xfId="313" xr:uid="{00000000-0005-0000-0000-000038010000}"/>
    <cellStyle name="Comma_Akara 2010 2" xfId="314" xr:uid="{00000000-0005-0000-0000-000039010000}"/>
    <cellStyle name="Comma_Akara 2010 3" xfId="315" xr:uid="{00000000-0005-0000-0000-00003A010000}"/>
    <cellStyle name="Comma_Akara_3 years FS_Eng_v 19 March" xfId="316" xr:uid="{00000000-0005-0000-0000-00003B010000}"/>
    <cellStyle name="Comma0" xfId="317" xr:uid="{00000000-0005-0000-0000-00003C010000}"/>
    <cellStyle name="Currency [00]" xfId="318" xr:uid="{00000000-0005-0000-0000-00003D010000}"/>
    <cellStyle name="Currency [00] 2" xfId="319" xr:uid="{00000000-0005-0000-0000-00003E010000}"/>
    <cellStyle name="Currency 2" xfId="320" xr:uid="{00000000-0005-0000-0000-00003F010000}"/>
    <cellStyle name="Currency0" xfId="321" xr:uid="{00000000-0005-0000-0000-000040010000}"/>
    <cellStyle name="Currency1" xfId="322" xr:uid="{00000000-0005-0000-0000-000041010000}"/>
    <cellStyle name="Date Short" xfId="323" xr:uid="{00000000-0005-0000-0000-000042010000}"/>
    <cellStyle name="Dollar (zero dec)" xfId="324" xr:uid="{00000000-0005-0000-0000-000043010000}"/>
    <cellStyle name="Enter Currency (0)" xfId="325" xr:uid="{00000000-0005-0000-0000-000044010000}"/>
    <cellStyle name="Enter Currency (2)" xfId="326" xr:uid="{00000000-0005-0000-0000-000045010000}"/>
    <cellStyle name="Enter Currency (2) 2" xfId="327" xr:uid="{00000000-0005-0000-0000-000046010000}"/>
    <cellStyle name="Enter Units (0)" xfId="328" xr:uid="{00000000-0005-0000-0000-000047010000}"/>
    <cellStyle name="Enter Units (1)" xfId="329" xr:uid="{00000000-0005-0000-0000-000048010000}"/>
    <cellStyle name="Enter Units (1) 2" xfId="330" xr:uid="{00000000-0005-0000-0000-000049010000}"/>
    <cellStyle name="Enter Units (2)" xfId="331" xr:uid="{00000000-0005-0000-0000-00004A010000}"/>
    <cellStyle name="Enter Units (2) 2" xfId="332" xr:uid="{00000000-0005-0000-0000-00004B010000}"/>
    <cellStyle name="Excel Built-in Normal" xfId="333" xr:uid="{00000000-0005-0000-0000-00004C010000}"/>
    <cellStyle name="Explanatory Text" xfId="334" builtinId="53" customBuiltin="1"/>
    <cellStyle name="Explanatory Text 2" xfId="335" xr:uid="{00000000-0005-0000-0000-00004E010000}"/>
    <cellStyle name="Good" xfId="336" builtinId="26" customBuiltin="1"/>
    <cellStyle name="Good 2" xfId="337" xr:uid="{00000000-0005-0000-0000-000050010000}"/>
    <cellStyle name="Good 3" xfId="338" xr:uid="{00000000-0005-0000-0000-000051010000}"/>
    <cellStyle name="Grey" xfId="339" xr:uid="{00000000-0005-0000-0000-000052010000}"/>
    <cellStyle name="Grey 2" xfId="340" xr:uid="{00000000-0005-0000-0000-000053010000}"/>
    <cellStyle name="Grey 3" xfId="341" xr:uid="{00000000-0005-0000-0000-000054010000}"/>
    <cellStyle name="Header1" xfId="342" xr:uid="{00000000-0005-0000-0000-000055010000}"/>
    <cellStyle name="Header2" xfId="343" xr:uid="{00000000-0005-0000-0000-000056010000}"/>
    <cellStyle name="Heading 1" xfId="344" builtinId="16" customBuiltin="1"/>
    <cellStyle name="Heading 1 2" xfId="345" xr:uid="{00000000-0005-0000-0000-000058010000}"/>
    <cellStyle name="Heading 1 3" xfId="346" xr:uid="{00000000-0005-0000-0000-000059010000}"/>
    <cellStyle name="Heading 2" xfId="347" builtinId="17" customBuiltin="1"/>
    <cellStyle name="Heading 2 2" xfId="348" xr:uid="{00000000-0005-0000-0000-00005B010000}"/>
    <cellStyle name="Heading 2 3" xfId="349" xr:uid="{00000000-0005-0000-0000-00005C010000}"/>
    <cellStyle name="Heading 3" xfId="350" builtinId="18" customBuiltin="1"/>
    <cellStyle name="Heading 3 2" xfId="351" xr:uid="{00000000-0005-0000-0000-00005E010000}"/>
    <cellStyle name="Heading 3 3" xfId="352" xr:uid="{00000000-0005-0000-0000-00005F010000}"/>
    <cellStyle name="Heading 4" xfId="353" builtinId="19" customBuiltin="1"/>
    <cellStyle name="Heading 4 2" xfId="354" xr:uid="{00000000-0005-0000-0000-000061010000}"/>
    <cellStyle name="Heading 4 3" xfId="355" xr:uid="{00000000-0005-0000-0000-000062010000}"/>
    <cellStyle name="HEADING, MAJOR" xfId="356" xr:uid="{00000000-0005-0000-0000-000063010000}"/>
    <cellStyle name="HEADING, MINOR" xfId="357" xr:uid="{00000000-0005-0000-0000-000064010000}"/>
    <cellStyle name="HEADING, RIGHT" xfId="358" xr:uid="{00000000-0005-0000-0000-000065010000}"/>
    <cellStyle name="HEADING,MAJOR" xfId="359" xr:uid="{00000000-0005-0000-0000-000066010000}"/>
    <cellStyle name="Hyperlink 2" xfId="360" xr:uid="{00000000-0005-0000-0000-000067010000}"/>
    <cellStyle name="Input" xfId="361" builtinId="20" customBuiltin="1"/>
    <cellStyle name="Input [yellow]" xfId="362" xr:uid="{00000000-0005-0000-0000-000069010000}"/>
    <cellStyle name="Input [yellow] 2" xfId="363" xr:uid="{00000000-0005-0000-0000-00006A010000}"/>
    <cellStyle name="Input [yellow] 3" xfId="364" xr:uid="{00000000-0005-0000-0000-00006B010000}"/>
    <cellStyle name="Input 2" xfId="365" xr:uid="{00000000-0005-0000-0000-00006C010000}"/>
    <cellStyle name="Input 3" xfId="366" xr:uid="{00000000-0005-0000-0000-00006D010000}"/>
    <cellStyle name="Input 4" xfId="367" xr:uid="{00000000-0005-0000-0000-00006E010000}"/>
    <cellStyle name="Input 5" xfId="368" xr:uid="{00000000-0005-0000-0000-00006F010000}"/>
    <cellStyle name="Input 6" xfId="369" xr:uid="{00000000-0005-0000-0000-000070010000}"/>
    <cellStyle name="Input 7" xfId="370" xr:uid="{00000000-0005-0000-0000-000071010000}"/>
    <cellStyle name="Input 8" xfId="371" xr:uid="{00000000-0005-0000-0000-000072010000}"/>
    <cellStyle name="Input 9" xfId="372" xr:uid="{00000000-0005-0000-0000-000073010000}"/>
    <cellStyle name="Link Currency (0)" xfId="373" xr:uid="{00000000-0005-0000-0000-000074010000}"/>
    <cellStyle name="Link Currency (2)" xfId="374" xr:uid="{00000000-0005-0000-0000-000075010000}"/>
    <cellStyle name="Link Currency (2) 2" xfId="375" xr:uid="{00000000-0005-0000-0000-000076010000}"/>
    <cellStyle name="Link Units (0)" xfId="376" xr:uid="{00000000-0005-0000-0000-000077010000}"/>
    <cellStyle name="Link Units (1)" xfId="377" xr:uid="{00000000-0005-0000-0000-000078010000}"/>
    <cellStyle name="Link Units (1) 2" xfId="378" xr:uid="{00000000-0005-0000-0000-000079010000}"/>
    <cellStyle name="Link Units (2)" xfId="379" xr:uid="{00000000-0005-0000-0000-00007A010000}"/>
    <cellStyle name="Link Units (2) 2" xfId="380" xr:uid="{00000000-0005-0000-0000-00007B010000}"/>
    <cellStyle name="Linked Cell" xfId="381" builtinId="24" customBuiltin="1"/>
    <cellStyle name="Linked Cell 2" xfId="382" xr:uid="{00000000-0005-0000-0000-00007D010000}"/>
    <cellStyle name="Linked Cell 3" xfId="383" xr:uid="{00000000-0005-0000-0000-00007E010000}"/>
    <cellStyle name="M/HEAD - Style1" xfId="384" xr:uid="{00000000-0005-0000-0000-00007F010000}"/>
    <cellStyle name="Neutral" xfId="385" builtinId="28" customBuiltin="1"/>
    <cellStyle name="Neutral 2" xfId="386" xr:uid="{00000000-0005-0000-0000-000081010000}"/>
    <cellStyle name="Neutral 3" xfId="387" xr:uid="{00000000-0005-0000-0000-000082010000}"/>
    <cellStyle name="Neutral 4" xfId="388" xr:uid="{00000000-0005-0000-0000-000083010000}"/>
    <cellStyle name="no dec" xfId="389" xr:uid="{00000000-0005-0000-0000-000084010000}"/>
    <cellStyle name="Normal" xfId="0" builtinId="0"/>
    <cellStyle name="Normal - Style1" xfId="390" xr:uid="{00000000-0005-0000-0000-000086010000}"/>
    <cellStyle name="Normal - Style1 2" xfId="391" xr:uid="{00000000-0005-0000-0000-000087010000}"/>
    <cellStyle name="Normal - Style1 3" xfId="392" xr:uid="{00000000-0005-0000-0000-000088010000}"/>
    <cellStyle name="Normal - Style1 4" xfId="393" xr:uid="{00000000-0005-0000-0000-000089010000}"/>
    <cellStyle name="Normal 10" xfId="394" xr:uid="{00000000-0005-0000-0000-00008A010000}"/>
    <cellStyle name="Normal 11" xfId="395" xr:uid="{00000000-0005-0000-0000-00008B010000}"/>
    <cellStyle name="Normal 110" xfId="396" xr:uid="{00000000-0005-0000-0000-00008C010000}"/>
    <cellStyle name="Normal 12" xfId="397" xr:uid="{00000000-0005-0000-0000-00008D010000}"/>
    <cellStyle name="Normal 13" xfId="398" xr:uid="{00000000-0005-0000-0000-00008E010000}"/>
    <cellStyle name="Normal 14" xfId="399" xr:uid="{00000000-0005-0000-0000-00008F010000}"/>
    <cellStyle name="Normal 15" xfId="400" xr:uid="{00000000-0005-0000-0000-000090010000}"/>
    <cellStyle name="Normal 16" xfId="401" xr:uid="{00000000-0005-0000-0000-000091010000}"/>
    <cellStyle name="Normal 16 3" xfId="402" xr:uid="{00000000-0005-0000-0000-000092010000}"/>
    <cellStyle name="Normal 17" xfId="403" xr:uid="{00000000-0005-0000-0000-000093010000}"/>
    <cellStyle name="Normal 17 5" xfId="404" xr:uid="{00000000-0005-0000-0000-000094010000}"/>
    <cellStyle name="Normal 18" xfId="405" xr:uid="{00000000-0005-0000-0000-000095010000}"/>
    <cellStyle name="Normal 19" xfId="406" xr:uid="{00000000-0005-0000-0000-000096010000}"/>
    <cellStyle name="Normal 2" xfId="407" xr:uid="{00000000-0005-0000-0000-000097010000}"/>
    <cellStyle name="Normal 2 2" xfId="408" xr:uid="{00000000-0005-0000-0000-000098010000}"/>
    <cellStyle name="Normal 2 2 2" xfId="409" xr:uid="{00000000-0005-0000-0000-000099010000}"/>
    <cellStyle name="Normal 2 2 2 2" xfId="410" xr:uid="{00000000-0005-0000-0000-00009A010000}"/>
    <cellStyle name="Normal 2 2 3" xfId="411" xr:uid="{00000000-0005-0000-0000-00009B010000}"/>
    <cellStyle name="Normal 2 3" xfId="412" xr:uid="{00000000-0005-0000-0000-00009C010000}"/>
    <cellStyle name="Normal 2 4" xfId="413" xr:uid="{00000000-0005-0000-0000-00009D010000}"/>
    <cellStyle name="Normal 20" xfId="414" xr:uid="{00000000-0005-0000-0000-00009E010000}"/>
    <cellStyle name="Normal 21" xfId="415" xr:uid="{00000000-0005-0000-0000-00009F010000}"/>
    <cellStyle name="Normal 22" xfId="416" xr:uid="{00000000-0005-0000-0000-0000A0010000}"/>
    <cellStyle name="Normal 23" xfId="417" xr:uid="{00000000-0005-0000-0000-0000A1010000}"/>
    <cellStyle name="Normal 24" xfId="418" xr:uid="{00000000-0005-0000-0000-0000A2010000}"/>
    <cellStyle name="Normal 25" xfId="419" xr:uid="{00000000-0005-0000-0000-0000A3010000}"/>
    <cellStyle name="Normal 3" xfId="420" xr:uid="{00000000-0005-0000-0000-0000A4010000}"/>
    <cellStyle name="Normal 3 2" xfId="421" xr:uid="{00000000-0005-0000-0000-0000A5010000}"/>
    <cellStyle name="Normal 3 3" xfId="422" xr:uid="{00000000-0005-0000-0000-0000A6010000}"/>
    <cellStyle name="Normal 3 3 2" xfId="423" xr:uid="{00000000-0005-0000-0000-0000A7010000}"/>
    <cellStyle name="Normal 3 4" xfId="424" xr:uid="{00000000-0005-0000-0000-0000A8010000}"/>
    <cellStyle name="Normal 3 5" xfId="425" xr:uid="{00000000-0005-0000-0000-0000A9010000}"/>
    <cellStyle name="Normal 3 6" xfId="426" xr:uid="{00000000-0005-0000-0000-0000AA010000}"/>
    <cellStyle name="Normal 4" xfId="427" xr:uid="{00000000-0005-0000-0000-0000AB010000}"/>
    <cellStyle name="Normal 4 2" xfId="428" xr:uid="{00000000-0005-0000-0000-0000AC010000}"/>
    <cellStyle name="Normal 4 3" xfId="429" xr:uid="{00000000-0005-0000-0000-0000AD010000}"/>
    <cellStyle name="Normal 5" xfId="430" xr:uid="{00000000-0005-0000-0000-0000AE010000}"/>
    <cellStyle name="Normal 5 2" xfId="431" xr:uid="{00000000-0005-0000-0000-0000AF010000}"/>
    <cellStyle name="Normal 6" xfId="432" xr:uid="{00000000-0005-0000-0000-0000B0010000}"/>
    <cellStyle name="Normal 6 10" xfId="433" xr:uid="{00000000-0005-0000-0000-0000B1010000}"/>
    <cellStyle name="Normal 6 2" xfId="434" xr:uid="{00000000-0005-0000-0000-0000B2010000}"/>
    <cellStyle name="Normal 7" xfId="435" xr:uid="{00000000-0005-0000-0000-0000B3010000}"/>
    <cellStyle name="Normal 7 2" xfId="436" xr:uid="{00000000-0005-0000-0000-0000B4010000}"/>
    <cellStyle name="Normal 8" xfId="437" xr:uid="{00000000-0005-0000-0000-0000B5010000}"/>
    <cellStyle name="Normal 8 2" xfId="438" xr:uid="{00000000-0005-0000-0000-0000B6010000}"/>
    <cellStyle name="Normal 8 2 2" xfId="439" xr:uid="{00000000-0005-0000-0000-0000B7010000}"/>
    <cellStyle name="Normal 8 2 2 2" xfId="440" xr:uid="{00000000-0005-0000-0000-0000B8010000}"/>
    <cellStyle name="Normal 8 2 3" xfId="441" xr:uid="{00000000-0005-0000-0000-0000B9010000}"/>
    <cellStyle name="Normal 9" xfId="442" xr:uid="{00000000-0005-0000-0000-0000BA010000}"/>
    <cellStyle name="Normal_Akara 2010" xfId="443" xr:uid="{00000000-0005-0000-0000-0000BB010000}"/>
    <cellStyle name="Normal_Akara_3 years FS_Eng_v 19 March" xfId="444" xr:uid="{00000000-0005-0000-0000-0000BC010000}"/>
    <cellStyle name="Normal_SPRCstatement01-Eng" xfId="445" xr:uid="{00000000-0005-0000-0000-0000BD010000}"/>
    <cellStyle name="Note" xfId="446" builtinId="10" customBuiltin="1"/>
    <cellStyle name="Note 2" xfId="447" xr:uid="{00000000-0005-0000-0000-0000BF010000}"/>
    <cellStyle name="Note 3" xfId="448" xr:uid="{00000000-0005-0000-0000-0000C0010000}"/>
    <cellStyle name="Output" xfId="449" builtinId="21" customBuiltin="1"/>
    <cellStyle name="Output 2" xfId="450" xr:uid="{00000000-0005-0000-0000-0000C2010000}"/>
    <cellStyle name="Output 3" xfId="451" xr:uid="{00000000-0005-0000-0000-0000C3010000}"/>
    <cellStyle name="Percent [0]" xfId="452" xr:uid="{00000000-0005-0000-0000-0000C4010000}"/>
    <cellStyle name="Percent [0] 2" xfId="453" xr:uid="{00000000-0005-0000-0000-0000C5010000}"/>
    <cellStyle name="Percent [00]" xfId="454" xr:uid="{00000000-0005-0000-0000-0000C6010000}"/>
    <cellStyle name="Percent [2]" xfId="455" xr:uid="{00000000-0005-0000-0000-0000C7010000}"/>
    <cellStyle name="Percent [2] 2" xfId="456" xr:uid="{00000000-0005-0000-0000-0000C8010000}"/>
    <cellStyle name="Percent 2" xfId="457" xr:uid="{00000000-0005-0000-0000-0000C9010000}"/>
    <cellStyle name="Percent 2 2" xfId="458" xr:uid="{00000000-0005-0000-0000-0000CA010000}"/>
    <cellStyle name="Percent 2 3" xfId="459" xr:uid="{00000000-0005-0000-0000-0000CB010000}"/>
    <cellStyle name="Percent 3" xfId="460" xr:uid="{00000000-0005-0000-0000-0000CC010000}"/>
    <cellStyle name="Percent 4" xfId="461" xr:uid="{00000000-0005-0000-0000-0000CD010000}"/>
    <cellStyle name="Percent 5" xfId="462" xr:uid="{00000000-0005-0000-0000-0000CE010000}"/>
    <cellStyle name="Percent 6" xfId="463" xr:uid="{00000000-0005-0000-0000-0000CF010000}"/>
    <cellStyle name="Percent 7" xfId="464" xr:uid="{00000000-0005-0000-0000-0000D0010000}"/>
    <cellStyle name="PrePop Currency (0)" xfId="465" xr:uid="{00000000-0005-0000-0000-0000D1010000}"/>
    <cellStyle name="PrePop Currency (2)" xfId="466" xr:uid="{00000000-0005-0000-0000-0000D2010000}"/>
    <cellStyle name="PrePop Currency (2) 2" xfId="467" xr:uid="{00000000-0005-0000-0000-0000D3010000}"/>
    <cellStyle name="PrePop Units (0)" xfId="468" xr:uid="{00000000-0005-0000-0000-0000D4010000}"/>
    <cellStyle name="PrePop Units (1)" xfId="469" xr:uid="{00000000-0005-0000-0000-0000D5010000}"/>
    <cellStyle name="PrePop Units (1) 2" xfId="470" xr:uid="{00000000-0005-0000-0000-0000D6010000}"/>
    <cellStyle name="PrePop Units (2)" xfId="471" xr:uid="{00000000-0005-0000-0000-0000D7010000}"/>
    <cellStyle name="PrePop Units (2) 2" xfId="472" xr:uid="{00000000-0005-0000-0000-0000D8010000}"/>
    <cellStyle name="Quantity" xfId="473" xr:uid="{00000000-0005-0000-0000-0000D9010000}"/>
    <cellStyle name="S/Head - Style1" xfId="474" xr:uid="{00000000-0005-0000-0000-0000DA010000}"/>
    <cellStyle name="S/HEAD - Style2" xfId="475" xr:uid="{00000000-0005-0000-0000-0000DB010000}"/>
    <cellStyle name="section head" xfId="476" xr:uid="{00000000-0005-0000-0000-0000DC010000}"/>
    <cellStyle name="Single Cell Column Heading" xfId="477" xr:uid="{00000000-0005-0000-0000-0000DD010000}"/>
    <cellStyle name="Text Indent A" xfId="478" xr:uid="{00000000-0005-0000-0000-0000DE010000}"/>
    <cellStyle name="Text Indent B" xfId="479" xr:uid="{00000000-0005-0000-0000-0000DF010000}"/>
    <cellStyle name="Text Indent B 2" xfId="480" xr:uid="{00000000-0005-0000-0000-0000E0010000}"/>
    <cellStyle name="Text Indent C" xfId="481" xr:uid="{00000000-0005-0000-0000-0000E1010000}"/>
    <cellStyle name="Text Indent C 2" xfId="482" xr:uid="{00000000-0005-0000-0000-0000E2010000}"/>
    <cellStyle name="Title" xfId="483" builtinId="15" customBuiltin="1"/>
    <cellStyle name="Title 2" xfId="484" xr:uid="{00000000-0005-0000-0000-0000E4010000}"/>
    <cellStyle name="Title 3" xfId="485" xr:uid="{00000000-0005-0000-0000-0000E5010000}"/>
    <cellStyle name="Total" xfId="486" builtinId="25" customBuiltin="1"/>
    <cellStyle name="Total 2" xfId="487" xr:uid="{00000000-0005-0000-0000-0000E7010000}"/>
    <cellStyle name="Total 3" xfId="488" xr:uid="{00000000-0005-0000-0000-0000E8010000}"/>
    <cellStyle name="Warning Text" xfId="489" builtinId="11" customBuiltin="1"/>
    <cellStyle name="Warning Text 2" xfId="490" xr:uid="{00000000-0005-0000-0000-0000EA010000}"/>
    <cellStyle name="น้บะภฒ_95" xfId="491" xr:uid="{00000000-0005-0000-0000-0000EB010000}"/>
    <cellStyle name="ฤธถ [0]_0e82ylkxXsZu0YORaMwizTk2E" xfId="492" xr:uid="{00000000-0005-0000-0000-0000EC010000}"/>
    <cellStyle name="ฤธถ_0e82ylkxXsZu0YORaMwizTk2E" xfId="493" xr:uid="{00000000-0005-0000-0000-0000ED010000}"/>
    <cellStyle name="ล๋ศญ [0]_0e82ylkxXsZu0YORaMwizTk2E" xfId="494" xr:uid="{00000000-0005-0000-0000-0000EE010000}"/>
    <cellStyle name="ล๋ศญ_0e82ylkxXsZu0YORaMwizTk2E" xfId="495" xr:uid="{00000000-0005-0000-0000-0000EF010000}"/>
    <cellStyle name="วฅมุ_4ฟ๙ฝวภ๛" xfId="496" xr:uid="{00000000-0005-0000-0000-0000F0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150"/>
  <sheetViews>
    <sheetView zoomScale="115" zoomScaleNormal="115" zoomScaleSheetLayoutView="100" workbookViewId="0">
      <selection activeCell="E1" sqref="E1:M1048576"/>
    </sheetView>
  </sheetViews>
  <sheetFormatPr defaultColWidth="11" defaultRowHeight="16.5" customHeight="1"/>
  <cols>
    <col min="1" max="3" width="1.5" style="12" customWidth="1"/>
    <col min="4" max="4" width="28.1640625" style="12" customWidth="1"/>
    <col min="5" max="5" width="5.83203125" style="12" customWidth="1"/>
    <col min="6" max="6" width="0.5" style="12" customWidth="1"/>
    <col min="7" max="7" width="14.6640625" style="12" customWidth="1"/>
    <col min="8" max="8" width="0.5" style="70" customWidth="1"/>
    <col min="9" max="9" width="14.6640625" style="12" customWidth="1"/>
    <col min="10" max="10" width="0.5" style="70" customWidth="1"/>
    <col min="11" max="11" width="14.6640625" style="70" customWidth="1"/>
    <col min="12" max="12" width="0.5" style="70" customWidth="1"/>
    <col min="13" max="13" width="14.6640625" style="70" customWidth="1"/>
    <col min="14" max="16384" width="11" style="12"/>
  </cols>
  <sheetData>
    <row r="1" spans="1:13" ht="16.5" customHeight="1">
      <c r="A1" s="8" t="s">
        <v>110</v>
      </c>
      <c r="B1" s="8"/>
      <c r="C1" s="9"/>
      <c r="D1" s="9"/>
      <c r="E1" s="10"/>
      <c r="F1" s="9"/>
      <c r="G1" s="9"/>
      <c r="H1" s="63"/>
      <c r="I1" s="9"/>
      <c r="J1" s="63"/>
      <c r="K1" s="63"/>
      <c r="L1" s="63"/>
      <c r="M1" s="63"/>
    </row>
    <row r="2" spans="1:13" ht="16.5" customHeight="1">
      <c r="A2" s="8" t="s">
        <v>29</v>
      </c>
      <c r="B2" s="8"/>
      <c r="C2" s="9"/>
      <c r="D2" s="9"/>
      <c r="E2" s="10"/>
      <c r="F2" s="9"/>
      <c r="G2" s="9"/>
      <c r="H2" s="63"/>
      <c r="I2" s="9"/>
      <c r="J2" s="63"/>
      <c r="K2" s="63"/>
      <c r="L2" s="63"/>
      <c r="M2" s="63"/>
    </row>
    <row r="3" spans="1:13" ht="16.5" customHeight="1">
      <c r="A3" s="62" t="s">
        <v>111</v>
      </c>
      <c r="B3" s="62"/>
      <c r="C3" s="64"/>
      <c r="D3" s="64"/>
      <c r="E3" s="16"/>
      <c r="F3" s="64"/>
      <c r="G3" s="64"/>
      <c r="H3" s="65"/>
      <c r="I3" s="64"/>
      <c r="J3" s="65"/>
      <c r="K3" s="65"/>
      <c r="L3" s="65"/>
      <c r="M3" s="65"/>
    </row>
    <row r="4" spans="1:13" ht="16.5" customHeight="1">
      <c r="A4" s="8"/>
      <c r="B4" s="8"/>
      <c r="C4" s="9"/>
      <c r="D4" s="9"/>
      <c r="E4" s="10"/>
      <c r="F4" s="9"/>
      <c r="G4" s="9"/>
      <c r="H4" s="63"/>
      <c r="I4" s="9"/>
      <c r="J4" s="63"/>
      <c r="K4" s="63"/>
      <c r="L4" s="63"/>
      <c r="M4" s="63"/>
    </row>
    <row r="5" spans="1:13" ht="16.5" customHeight="1">
      <c r="A5" s="8"/>
      <c r="B5" s="8"/>
      <c r="C5" s="9"/>
      <c r="D5" s="9"/>
      <c r="E5" s="10"/>
      <c r="F5" s="9"/>
      <c r="G5" s="9"/>
      <c r="H5" s="63"/>
      <c r="I5" s="9"/>
      <c r="J5" s="63"/>
      <c r="K5" s="63"/>
      <c r="L5" s="63"/>
      <c r="M5" s="63"/>
    </row>
    <row r="6" spans="1:13" ht="15.6" customHeight="1">
      <c r="A6" s="8"/>
      <c r="B6" s="8"/>
      <c r="C6" s="9"/>
      <c r="D6" s="9"/>
      <c r="E6" s="10"/>
      <c r="F6" s="9"/>
      <c r="G6" s="190" t="s">
        <v>17</v>
      </c>
      <c r="H6" s="190"/>
      <c r="I6" s="190"/>
      <c r="J6" s="11"/>
      <c r="K6" s="190" t="s">
        <v>66</v>
      </c>
      <c r="L6" s="190"/>
      <c r="M6" s="190"/>
    </row>
    <row r="7" spans="1:13" ht="15.6" customHeight="1">
      <c r="A7" s="8"/>
      <c r="B7" s="8"/>
      <c r="C7" s="9"/>
      <c r="D7" s="9"/>
      <c r="E7" s="10"/>
      <c r="F7" s="9"/>
      <c r="G7" s="191" t="s">
        <v>67</v>
      </c>
      <c r="H7" s="191"/>
      <c r="I7" s="191"/>
      <c r="J7" s="11"/>
      <c r="K7" s="191" t="s">
        <v>67</v>
      </c>
      <c r="L7" s="191"/>
      <c r="M7" s="191"/>
    </row>
    <row r="8" spans="1:13" s="13" customFormat="1" ht="15.6" customHeight="1">
      <c r="A8" s="8"/>
      <c r="B8" s="8"/>
      <c r="C8" s="9"/>
      <c r="D8" s="9"/>
      <c r="E8" s="10"/>
      <c r="F8" s="9"/>
      <c r="G8" s="11" t="s">
        <v>25</v>
      </c>
      <c r="H8" s="11"/>
      <c r="I8" s="11" t="s">
        <v>26</v>
      </c>
      <c r="J8" s="11"/>
      <c r="K8" s="11" t="s">
        <v>25</v>
      </c>
      <c r="L8" s="11"/>
      <c r="M8" s="11" t="s">
        <v>26</v>
      </c>
    </row>
    <row r="9" spans="1:13" s="13" customFormat="1" ht="15.6" customHeight="1">
      <c r="A9" s="8"/>
      <c r="B9" s="8"/>
      <c r="C9" s="9"/>
      <c r="D9" s="9"/>
      <c r="E9" s="10"/>
      <c r="F9" s="9"/>
      <c r="G9" s="14" t="s">
        <v>112</v>
      </c>
      <c r="H9" s="11"/>
      <c r="I9" s="14" t="s">
        <v>35</v>
      </c>
      <c r="J9" s="11"/>
      <c r="K9" s="14" t="s">
        <v>112</v>
      </c>
      <c r="L9" s="11"/>
      <c r="M9" s="14" t="s">
        <v>35</v>
      </c>
    </row>
    <row r="10" spans="1:13" s="13" customFormat="1" ht="15.6" customHeight="1">
      <c r="A10" s="74"/>
      <c r="B10" s="74"/>
      <c r="C10" s="74"/>
      <c r="D10" s="74"/>
      <c r="F10" s="74"/>
      <c r="G10" s="15" t="s">
        <v>113</v>
      </c>
      <c r="H10" s="76"/>
      <c r="I10" s="15" t="s">
        <v>90</v>
      </c>
      <c r="J10" s="76"/>
      <c r="K10" s="15" t="s">
        <v>113</v>
      </c>
      <c r="L10" s="76"/>
      <c r="M10" s="15" t="s">
        <v>90</v>
      </c>
    </row>
    <row r="11" spans="1:13" ht="15.6" customHeight="1">
      <c r="A11" s="74"/>
      <c r="B11" s="74"/>
      <c r="C11" s="74"/>
      <c r="D11" s="74"/>
      <c r="E11" s="16" t="s">
        <v>1</v>
      </c>
      <c r="F11" s="74"/>
      <c r="G11" s="78" t="s">
        <v>114</v>
      </c>
      <c r="H11" s="76"/>
      <c r="I11" s="78" t="s">
        <v>114</v>
      </c>
      <c r="J11" s="78"/>
      <c r="K11" s="78" t="s">
        <v>114</v>
      </c>
      <c r="L11" s="78"/>
      <c r="M11" s="78" t="s">
        <v>114</v>
      </c>
    </row>
    <row r="12" spans="1:13" ht="12" customHeight="1">
      <c r="A12" s="17"/>
      <c r="B12" s="17"/>
      <c r="C12" s="13"/>
      <c r="D12" s="13"/>
      <c r="E12" s="74"/>
      <c r="F12" s="13"/>
      <c r="G12" s="48"/>
      <c r="H12" s="18"/>
      <c r="I12" s="13"/>
      <c r="J12" s="18"/>
      <c r="K12" s="53"/>
      <c r="L12" s="18"/>
      <c r="M12" s="18"/>
    </row>
    <row r="13" spans="1:13" ht="15.6" customHeight="1">
      <c r="A13" s="19" t="s">
        <v>3</v>
      </c>
      <c r="B13" s="17"/>
      <c r="C13" s="13"/>
      <c r="D13" s="13"/>
      <c r="E13" s="74"/>
      <c r="F13" s="13"/>
      <c r="G13" s="48"/>
      <c r="H13" s="18"/>
      <c r="I13" s="13"/>
      <c r="J13" s="18"/>
      <c r="K13" s="53"/>
      <c r="L13" s="18"/>
      <c r="M13" s="18"/>
    </row>
    <row r="14" spans="1:13" ht="12" customHeight="1">
      <c r="A14" s="19"/>
      <c r="B14" s="17"/>
      <c r="C14" s="13"/>
      <c r="D14" s="13"/>
      <c r="E14" s="74"/>
      <c r="F14" s="13"/>
      <c r="G14" s="48"/>
      <c r="H14" s="18"/>
      <c r="I14" s="13"/>
      <c r="J14" s="18"/>
      <c r="K14" s="53"/>
      <c r="L14" s="18"/>
      <c r="M14" s="18"/>
    </row>
    <row r="15" spans="1:13" ht="15.6" customHeight="1">
      <c r="A15" s="19" t="s">
        <v>5</v>
      </c>
      <c r="B15" s="17"/>
      <c r="C15" s="13"/>
      <c r="D15" s="13"/>
      <c r="E15" s="74"/>
      <c r="F15" s="13"/>
      <c r="G15" s="48"/>
      <c r="H15" s="18"/>
      <c r="I15" s="13"/>
      <c r="J15" s="18"/>
      <c r="K15" s="53"/>
      <c r="L15" s="18"/>
      <c r="M15" s="18"/>
    </row>
    <row r="16" spans="1:13" ht="12" customHeight="1">
      <c r="A16" s="19"/>
      <c r="B16" s="17"/>
      <c r="C16" s="13"/>
      <c r="D16" s="13"/>
      <c r="E16" s="74"/>
      <c r="F16" s="13"/>
      <c r="G16" s="48"/>
      <c r="H16" s="18"/>
      <c r="I16" s="13"/>
      <c r="J16" s="18"/>
      <c r="K16" s="53"/>
      <c r="L16" s="18"/>
      <c r="M16" s="18"/>
    </row>
    <row r="17" spans="1:13" ht="15.6" customHeight="1">
      <c r="A17" s="75" t="s">
        <v>18</v>
      </c>
      <c r="B17" s="13"/>
      <c r="C17" s="13"/>
      <c r="D17" s="13"/>
      <c r="E17" s="21"/>
      <c r="F17" s="21"/>
      <c r="G17" s="49">
        <v>42344</v>
      </c>
      <c r="H17" s="22"/>
      <c r="I17" s="22">
        <v>46822</v>
      </c>
      <c r="J17" s="22"/>
      <c r="K17" s="49">
        <v>6610</v>
      </c>
      <c r="L17" s="12"/>
      <c r="M17" s="22">
        <v>6389</v>
      </c>
    </row>
    <row r="18" spans="1:13" ht="15.6" customHeight="1">
      <c r="A18" s="75" t="s">
        <v>147</v>
      </c>
      <c r="B18" s="13"/>
      <c r="C18" s="13"/>
      <c r="D18" s="13"/>
      <c r="E18" s="21">
        <v>7</v>
      </c>
      <c r="F18" s="21"/>
      <c r="G18" s="49">
        <v>405234</v>
      </c>
      <c r="H18" s="22"/>
      <c r="I18" s="22">
        <v>419410</v>
      </c>
      <c r="J18" s="22"/>
      <c r="K18" s="49">
        <v>0</v>
      </c>
      <c r="L18" s="12"/>
      <c r="M18" s="22">
        <v>0</v>
      </c>
    </row>
    <row r="19" spans="1:13" ht="15.6" customHeight="1">
      <c r="A19" s="75" t="s">
        <v>52</v>
      </c>
      <c r="B19" s="13"/>
      <c r="C19" s="13"/>
      <c r="D19" s="13"/>
      <c r="E19" s="21">
        <v>8</v>
      </c>
      <c r="F19" s="21"/>
      <c r="G19" s="49">
        <v>311129</v>
      </c>
      <c r="H19" s="22"/>
      <c r="I19" s="22">
        <v>283382</v>
      </c>
      <c r="J19" s="22"/>
      <c r="K19" s="49">
        <v>71441</v>
      </c>
      <c r="L19" s="12"/>
      <c r="M19" s="22">
        <v>65653</v>
      </c>
    </row>
    <row r="20" spans="1:13" ht="15.6" customHeight="1">
      <c r="A20" s="75" t="s">
        <v>89</v>
      </c>
      <c r="B20" s="13"/>
      <c r="C20" s="13"/>
      <c r="D20" s="13"/>
      <c r="E20" s="21">
        <v>9</v>
      </c>
      <c r="F20" s="21"/>
      <c r="G20" s="49">
        <v>164862</v>
      </c>
      <c r="H20" s="22"/>
      <c r="I20" s="22">
        <v>147492</v>
      </c>
      <c r="J20" s="22"/>
      <c r="K20" s="49">
        <v>42372</v>
      </c>
      <c r="L20" s="12"/>
      <c r="M20" s="22">
        <v>35111</v>
      </c>
    </row>
    <row r="21" spans="1:13" ht="15.6" customHeight="1">
      <c r="A21" s="75" t="s">
        <v>192</v>
      </c>
      <c r="B21" s="13"/>
      <c r="C21" s="13"/>
      <c r="D21" s="13"/>
      <c r="E21" s="21">
        <v>10</v>
      </c>
      <c r="F21" s="21"/>
      <c r="G21" s="49">
        <v>7975</v>
      </c>
      <c r="H21" s="22"/>
      <c r="I21" s="22">
        <v>7975</v>
      </c>
      <c r="J21" s="22"/>
      <c r="K21" s="49">
        <v>0</v>
      </c>
      <c r="L21" s="12"/>
      <c r="M21" s="22">
        <v>0</v>
      </c>
    </row>
    <row r="22" spans="1:13" ht="15.6" customHeight="1">
      <c r="A22" s="75" t="s">
        <v>2</v>
      </c>
      <c r="B22" s="13"/>
      <c r="C22" s="13"/>
      <c r="D22" s="13"/>
      <c r="E22" s="21"/>
      <c r="F22" s="21"/>
      <c r="G22" s="50">
        <v>5551</v>
      </c>
      <c r="H22" s="22"/>
      <c r="I22" s="25">
        <v>2596</v>
      </c>
      <c r="J22" s="22"/>
      <c r="K22" s="50">
        <v>2558</v>
      </c>
      <c r="L22" s="12"/>
      <c r="M22" s="25">
        <v>262</v>
      </c>
    </row>
    <row r="23" spans="1:13" ht="12" customHeight="1">
      <c r="A23" s="13"/>
      <c r="B23" s="13"/>
      <c r="C23" s="13"/>
      <c r="D23" s="13"/>
      <c r="E23" s="26"/>
      <c r="F23" s="27"/>
      <c r="G23" s="51"/>
      <c r="H23" s="28"/>
      <c r="I23" s="28"/>
      <c r="J23" s="28"/>
      <c r="K23" s="51"/>
      <c r="L23" s="13"/>
      <c r="M23" s="28"/>
    </row>
    <row r="24" spans="1:13" ht="15.6" customHeight="1">
      <c r="A24" s="19" t="s">
        <v>21</v>
      </c>
      <c r="B24" s="13"/>
      <c r="C24" s="13"/>
      <c r="D24" s="13"/>
      <c r="E24" s="21"/>
      <c r="F24" s="21"/>
      <c r="G24" s="50">
        <f>SUM(G17:G22)</f>
        <v>937095</v>
      </c>
      <c r="H24" s="22"/>
      <c r="I24" s="25">
        <f>SUM(I17:I22)</f>
        <v>907677</v>
      </c>
      <c r="J24" s="22"/>
      <c r="K24" s="50">
        <f>SUM(K17:K22)</f>
        <v>122981</v>
      </c>
      <c r="L24" s="22"/>
      <c r="M24" s="25">
        <f>SUM(M17:M22)</f>
        <v>107415</v>
      </c>
    </row>
    <row r="25" spans="1:13" ht="12" customHeight="1">
      <c r="A25" s="23"/>
      <c r="B25" s="13"/>
      <c r="C25" s="13"/>
      <c r="D25" s="13"/>
      <c r="E25" s="21"/>
      <c r="F25" s="21"/>
      <c r="G25" s="49"/>
      <c r="H25" s="22"/>
      <c r="I25" s="22"/>
      <c r="J25" s="22"/>
      <c r="K25" s="49"/>
      <c r="L25" s="22"/>
      <c r="M25" s="22"/>
    </row>
    <row r="26" spans="1:13" ht="15.6" customHeight="1">
      <c r="A26" s="19" t="s">
        <v>6</v>
      </c>
      <c r="B26" s="13"/>
      <c r="C26" s="13"/>
      <c r="D26" s="13"/>
      <c r="E26" s="21"/>
      <c r="F26" s="21"/>
      <c r="G26" s="49"/>
      <c r="H26" s="22"/>
      <c r="I26" s="22"/>
      <c r="J26" s="22"/>
      <c r="K26" s="49"/>
      <c r="L26" s="22"/>
      <c r="M26" s="22"/>
    </row>
    <row r="27" spans="1:13" ht="12" customHeight="1">
      <c r="A27" s="19"/>
      <c r="B27" s="13"/>
      <c r="C27" s="13"/>
      <c r="D27" s="13"/>
      <c r="E27" s="21"/>
      <c r="F27" s="21"/>
      <c r="G27" s="49"/>
      <c r="H27" s="22"/>
      <c r="I27" s="22"/>
      <c r="J27" s="22"/>
      <c r="K27" s="49"/>
      <c r="L27" s="22"/>
      <c r="M27" s="22"/>
    </row>
    <row r="28" spans="1:13" ht="15.6" customHeight="1">
      <c r="A28" s="13" t="s">
        <v>179</v>
      </c>
      <c r="B28" s="13"/>
      <c r="C28" s="13"/>
      <c r="D28" s="13"/>
      <c r="E28" s="21"/>
      <c r="F28" s="21"/>
      <c r="G28" s="49">
        <v>936</v>
      </c>
      <c r="H28" s="22"/>
      <c r="I28" s="22">
        <v>936</v>
      </c>
      <c r="J28" s="22"/>
      <c r="K28" s="49">
        <v>0</v>
      </c>
      <c r="L28" s="22"/>
      <c r="M28" s="22">
        <v>0</v>
      </c>
    </row>
    <row r="29" spans="1:13" ht="15.6" customHeight="1">
      <c r="A29" s="13" t="s">
        <v>178</v>
      </c>
      <c r="B29" s="13"/>
      <c r="C29" s="13"/>
      <c r="D29" s="13"/>
      <c r="E29" s="21">
        <v>14</v>
      </c>
      <c r="F29" s="21"/>
      <c r="G29" s="49">
        <v>0</v>
      </c>
      <c r="H29" s="22"/>
      <c r="I29" s="22">
        <v>0</v>
      </c>
      <c r="J29" s="22"/>
      <c r="K29" s="49">
        <v>689986</v>
      </c>
      <c r="L29" s="22"/>
      <c r="M29" s="22">
        <v>689986</v>
      </c>
    </row>
    <row r="30" spans="1:13" ht="15.6" customHeight="1">
      <c r="A30" s="13" t="s">
        <v>201</v>
      </c>
      <c r="B30" s="13"/>
      <c r="C30" s="13"/>
      <c r="D30" s="13"/>
      <c r="E30" s="21"/>
      <c r="F30" s="21"/>
      <c r="G30" s="49"/>
      <c r="H30" s="22"/>
      <c r="I30" s="22"/>
      <c r="J30" s="22"/>
      <c r="K30" s="49"/>
      <c r="L30" s="22"/>
      <c r="M30" s="22"/>
    </row>
    <row r="31" spans="1:13" ht="15.6" customHeight="1">
      <c r="A31" s="13"/>
      <c r="B31" s="13" t="s">
        <v>202</v>
      </c>
      <c r="C31" s="13"/>
      <c r="D31" s="13"/>
      <c r="E31" s="21" t="s">
        <v>180</v>
      </c>
      <c r="F31" s="21"/>
      <c r="G31" s="49">
        <v>47659</v>
      </c>
      <c r="H31" s="22"/>
      <c r="I31" s="22">
        <v>0</v>
      </c>
      <c r="J31" s="22"/>
      <c r="K31" s="49">
        <v>47659</v>
      </c>
      <c r="L31" s="22"/>
      <c r="M31" s="22">
        <v>0</v>
      </c>
    </row>
    <row r="32" spans="1:13" ht="15.6" customHeight="1">
      <c r="A32" s="13" t="s">
        <v>203</v>
      </c>
      <c r="B32" s="13"/>
      <c r="C32" s="13"/>
      <c r="D32" s="13"/>
      <c r="F32" s="21"/>
      <c r="G32" s="49"/>
      <c r="H32" s="22"/>
      <c r="I32" s="22"/>
      <c r="J32" s="22"/>
      <c r="K32" s="49"/>
      <c r="L32" s="22"/>
      <c r="M32" s="22"/>
    </row>
    <row r="33" spans="1:13" ht="15.6" customHeight="1">
      <c r="A33" s="13"/>
      <c r="B33" s="13" t="s">
        <v>204</v>
      </c>
      <c r="C33" s="13"/>
      <c r="D33" s="13"/>
      <c r="E33" s="21" t="s">
        <v>180</v>
      </c>
      <c r="F33" s="21"/>
      <c r="G33" s="49">
        <v>79975</v>
      </c>
      <c r="H33" s="22"/>
      <c r="I33" s="22">
        <v>0</v>
      </c>
      <c r="J33" s="22"/>
      <c r="K33" s="49">
        <v>0</v>
      </c>
      <c r="L33" s="22"/>
      <c r="M33" s="22">
        <v>0</v>
      </c>
    </row>
    <row r="34" spans="1:13" ht="15.6" customHeight="1">
      <c r="A34" s="13" t="s">
        <v>153</v>
      </c>
      <c r="B34" s="13"/>
      <c r="C34" s="13"/>
      <c r="D34" s="13"/>
      <c r="E34" s="21" t="s">
        <v>180</v>
      </c>
      <c r="F34" s="21"/>
      <c r="G34" s="49">
        <v>0</v>
      </c>
      <c r="H34" s="22"/>
      <c r="I34" s="22">
        <v>130489</v>
      </c>
      <c r="J34" s="22"/>
      <c r="K34" s="49">
        <v>0</v>
      </c>
      <c r="L34" s="22"/>
      <c r="M34" s="22">
        <v>50519</v>
      </c>
    </row>
    <row r="35" spans="1:13" ht="15.6" customHeight="1">
      <c r="A35" s="13" t="s">
        <v>193</v>
      </c>
      <c r="B35" s="13"/>
      <c r="C35" s="13"/>
      <c r="D35" s="13"/>
      <c r="E35" s="21"/>
      <c r="F35" s="21"/>
      <c r="G35" s="49"/>
      <c r="H35" s="22"/>
      <c r="I35" s="22"/>
      <c r="J35" s="22"/>
      <c r="K35" s="49"/>
      <c r="L35" s="22"/>
      <c r="M35" s="22"/>
    </row>
    <row r="36" spans="1:13" ht="15.6" customHeight="1">
      <c r="A36" s="13"/>
      <c r="B36" s="13" t="s">
        <v>194</v>
      </c>
      <c r="C36" s="13"/>
      <c r="D36" s="13"/>
      <c r="E36" s="21"/>
      <c r="F36" s="21"/>
      <c r="G36" s="49">
        <v>17341</v>
      </c>
      <c r="H36" s="22"/>
      <c r="I36" s="22">
        <v>9139</v>
      </c>
      <c r="J36" s="22"/>
      <c r="K36" s="49">
        <v>0</v>
      </c>
      <c r="L36" s="22"/>
      <c r="M36" s="22">
        <v>0</v>
      </c>
    </row>
    <row r="37" spans="1:13" ht="15.6" customHeight="1">
      <c r="A37" s="13" t="s">
        <v>56</v>
      </c>
      <c r="B37" s="13"/>
      <c r="C37" s="13"/>
      <c r="D37" s="13"/>
      <c r="E37" s="21">
        <v>12</v>
      </c>
      <c r="F37" s="21"/>
      <c r="G37" s="49">
        <v>0</v>
      </c>
      <c r="H37" s="22"/>
      <c r="I37" s="22">
        <v>0</v>
      </c>
      <c r="J37" s="22"/>
      <c r="K37" s="49">
        <v>39656</v>
      </c>
      <c r="L37" s="22"/>
      <c r="M37" s="22">
        <v>37491</v>
      </c>
    </row>
    <row r="38" spans="1:13" ht="15.6" customHeight="1">
      <c r="A38" s="13" t="s">
        <v>53</v>
      </c>
      <c r="B38" s="13"/>
      <c r="C38" s="13"/>
      <c r="D38" s="13"/>
      <c r="E38" s="21">
        <v>13</v>
      </c>
      <c r="F38" s="21"/>
      <c r="G38" s="49">
        <v>797306</v>
      </c>
      <c r="H38" s="22"/>
      <c r="I38" s="22">
        <v>802667</v>
      </c>
      <c r="J38" s="22"/>
      <c r="K38" s="49">
        <v>416780</v>
      </c>
      <c r="L38" s="22"/>
      <c r="M38" s="22">
        <v>432398</v>
      </c>
    </row>
    <row r="39" spans="1:13" ht="15.6" customHeight="1">
      <c r="A39" s="13" t="s">
        <v>54</v>
      </c>
      <c r="B39" s="13"/>
      <c r="C39" s="13"/>
      <c r="D39" s="13"/>
      <c r="E39" s="21"/>
      <c r="F39" s="21"/>
      <c r="G39" s="49">
        <v>5517</v>
      </c>
      <c r="H39" s="22"/>
      <c r="I39" s="22">
        <v>6089</v>
      </c>
      <c r="J39" s="22"/>
      <c r="K39" s="49">
        <v>515</v>
      </c>
      <c r="L39" s="22"/>
      <c r="M39" s="22">
        <v>531</v>
      </c>
    </row>
    <row r="40" spans="1:13" ht="15.6" customHeight="1">
      <c r="A40" s="13" t="s">
        <v>181</v>
      </c>
      <c r="B40" s="13"/>
      <c r="C40" s="13"/>
      <c r="D40" s="13"/>
      <c r="E40" s="21">
        <v>4</v>
      </c>
      <c r="F40" s="21"/>
      <c r="G40" s="49">
        <v>17783</v>
      </c>
      <c r="H40" s="22"/>
      <c r="I40" s="22">
        <v>0</v>
      </c>
      <c r="J40" s="22"/>
      <c r="K40" s="49">
        <v>0</v>
      </c>
      <c r="L40" s="22"/>
      <c r="M40" s="22">
        <v>0</v>
      </c>
    </row>
    <row r="41" spans="1:13" ht="15.6" customHeight="1">
      <c r="A41" s="13" t="s">
        <v>195</v>
      </c>
      <c r="B41" s="13"/>
      <c r="C41" s="13"/>
      <c r="D41" s="13"/>
      <c r="E41" s="21"/>
      <c r="F41" s="21"/>
      <c r="G41" s="49">
        <v>25935</v>
      </c>
      <c r="H41" s="12"/>
      <c r="I41" s="22">
        <v>25905</v>
      </c>
      <c r="J41" s="12"/>
      <c r="K41" s="49">
        <v>0</v>
      </c>
      <c r="L41" s="12"/>
      <c r="M41" s="22">
        <v>0</v>
      </c>
    </row>
    <row r="42" spans="1:13" ht="15.6" customHeight="1">
      <c r="A42" s="13" t="s">
        <v>33</v>
      </c>
      <c r="B42" s="13"/>
      <c r="C42" s="13"/>
      <c r="D42" s="13"/>
      <c r="E42" s="21"/>
      <c r="F42" s="21"/>
      <c r="G42" s="50">
        <v>32233</v>
      </c>
      <c r="H42" s="22"/>
      <c r="I42" s="25">
        <v>37112</v>
      </c>
      <c r="J42" s="22"/>
      <c r="K42" s="50">
        <v>10331</v>
      </c>
      <c r="L42" s="22"/>
      <c r="M42" s="25">
        <v>17663</v>
      </c>
    </row>
    <row r="43" spans="1:13" ht="12" customHeight="1">
      <c r="A43" s="13"/>
      <c r="B43" s="13"/>
      <c r="C43" s="13"/>
      <c r="D43" s="13"/>
      <c r="E43" s="27"/>
      <c r="F43" s="27"/>
      <c r="G43" s="51"/>
      <c r="H43" s="28"/>
      <c r="I43" s="28"/>
      <c r="J43" s="28"/>
      <c r="K43" s="51"/>
      <c r="L43" s="28"/>
      <c r="M43" s="28"/>
    </row>
    <row r="44" spans="1:13" ht="15.6" customHeight="1">
      <c r="A44" s="19" t="s">
        <v>7</v>
      </c>
      <c r="B44" s="13"/>
      <c r="C44" s="13"/>
      <c r="D44" s="13"/>
      <c r="E44" s="21"/>
      <c r="F44" s="21"/>
      <c r="G44" s="50">
        <f>SUM(G28:G42)</f>
        <v>1024685</v>
      </c>
      <c r="H44" s="22"/>
      <c r="I44" s="25">
        <f>SUM(I28:I42)</f>
        <v>1012337</v>
      </c>
      <c r="J44" s="22"/>
      <c r="K44" s="50">
        <f>SUM(K28:K43)</f>
        <v>1204927</v>
      </c>
      <c r="L44" s="12"/>
      <c r="M44" s="25">
        <f>SUM(M28:M42)</f>
        <v>1228588</v>
      </c>
    </row>
    <row r="45" spans="1:13" ht="12" customHeight="1">
      <c r="A45" s="23"/>
      <c r="B45" s="13"/>
      <c r="C45" s="13"/>
      <c r="D45" s="13"/>
      <c r="E45" s="21"/>
      <c r="F45" s="21"/>
      <c r="G45" s="49"/>
      <c r="H45" s="22"/>
      <c r="I45" s="22"/>
      <c r="J45" s="22"/>
      <c r="K45" s="49"/>
      <c r="L45" s="12"/>
      <c r="M45" s="22"/>
    </row>
    <row r="46" spans="1:13" ht="15.6" customHeight="1" thickBot="1">
      <c r="A46" s="19" t="s">
        <v>8</v>
      </c>
      <c r="B46" s="13"/>
      <c r="C46" s="13"/>
      <c r="D46" s="13"/>
      <c r="E46" s="24"/>
      <c r="F46" s="24"/>
      <c r="G46" s="52">
        <f>SUM(G24,G44)</f>
        <v>1961780</v>
      </c>
      <c r="H46" s="22"/>
      <c r="I46" s="29">
        <f>SUM(I24,I44)</f>
        <v>1920014</v>
      </c>
      <c r="J46" s="22"/>
      <c r="K46" s="52">
        <f>SUM(K24,K44)</f>
        <v>1327908</v>
      </c>
      <c r="L46" s="12"/>
      <c r="M46" s="29">
        <f>SUM(M24,M44)</f>
        <v>1336003</v>
      </c>
    </row>
    <row r="47" spans="1:13" ht="15.95" customHeight="1" thickTop="1">
      <c r="A47" s="19"/>
      <c r="B47" s="13"/>
      <c r="C47" s="13"/>
      <c r="D47" s="13"/>
      <c r="E47" s="24"/>
      <c r="F47" s="24"/>
      <c r="G47" s="28"/>
      <c r="H47" s="22"/>
      <c r="I47" s="28"/>
      <c r="J47" s="22"/>
      <c r="K47" s="28"/>
      <c r="L47" s="12"/>
      <c r="M47" s="28"/>
    </row>
    <row r="48" spans="1:13" ht="15.95" customHeight="1">
      <c r="A48" s="19"/>
      <c r="B48" s="13"/>
      <c r="C48" s="13"/>
      <c r="D48" s="13"/>
      <c r="E48" s="24"/>
      <c r="F48" s="24"/>
      <c r="G48" s="28"/>
      <c r="H48" s="22"/>
      <c r="I48" s="28"/>
      <c r="J48" s="22"/>
      <c r="K48" s="28"/>
      <c r="L48" s="12"/>
      <c r="M48" s="28"/>
    </row>
    <row r="49" spans="1:13" ht="18.75" customHeight="1">
      <c r="A49" s="13" t="s">
        <v>96</v>
      </c>
      <c r="B49" s="13"/>
      <c r="C49" s="13"/>
      <c r="D49" s="13"/>
      <c r="E49" s="24"/>
      <c r="F49" s="24"/>
      <c r="G49" s="28"/>
      <c r="H49" s="22"/>
      <c r="I49" s="28"/>
      <c r="J49" s="22"/>
      <c r="K49" s="28"/>
      <c r="L49" s="12"/>
      <c r="M49" s="28"/>
    </row>
    <row r="50" spans="1:13" ht="3" customHeight="1">
      <c r="A50" s="19"/>
      <c r="B50" s="13"/>
      <c r="C50" s="13"/>
      <c r="D50" s="13"/>
      <c r="E50" s="24"/>
      <c r="F50" s="24"/>
      <c r="G50" s="28"/>
      <c r="H50" s="22"/>
      <c r="I50" s="28"/>
      <c r="J50" s="22"/>
      <c r="K50" s="28"/>
      <c r="L50" s="12"/>
      <c r="M50" s="28"/>
    </row>
    <row r="51" spans="1:13" ht="21.95" customHeight="1">
      <c r="A51" s="79" t="s">
        <v>159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</row>
    <row r="52" spans="1:13" ht="16.5" customHeight="1">
      <c r="A52" s="8" t="str">
        <f>A1</f>
        <v>Salee Industry Public Company Limited</v>
      </c>
      <c r="B52" s="8"/>
      <c r="C52" s="9"/>
      <c r="D52" s="9"/>
      <c r="E52" s="10"/>
      <c r="F52" s="9"/>
      <c r="G52" s="9"/>
      <c r="H52" s="63"/>
      <c r="I52" s="9"/>
      <c r="J52" s="63"/>
      <c r="K52" s="63"/>
      <c r="L52" s="63"/>
      <c r="M52" s="63"/>
    </row>
    <row r="53" spans="1:13" ht="16.5" customHeight="1">
      <c r="A53" s="8" t="s">
        <v>160</v>
      </c>
      <c r="B53" s="8"/>
      <c r="C53" s="9"/>
      <c r="D53" s="9"/>
      <c r="E53" s="10"/>
      <c r="F53" s="9"/>
      <c r="G53" s="9"/>
      <c r="H53" s="63"/>
      <c r="I53" s="9"/>
      <c r="J53" s="63"/>
      <c r="K53" s="63"/>
      <c r="L53" s="63"/>
      <c r="M53" s="63"/>
    </row>
    <row r="54" spans="1:13" ht="16.5" customHeight="1">
      <c r="A54" s="62" t="str">
        <f>A3</f>
        <v>As at 31 March 2020</v>
      </c>
      <c r="B54" s="62"/>
      <c r="C54" s="64"/>
      <c r="D54" s="64"/>
      <c r="E54" s="16"/>
      <c r="F54" s="64"/>
      <c r="G54" s="64"/>
      <c r="H54" s="65"/>
      <c r="I54" s="64"/>
      <c r="J54" s="65"/>
      <c r="K54" s="65"/>
      <c r="L54" s="65"/>
      <c r="M54" s="65"/>
    </row>
    <row r="55" spans="1:13" ht="12" customHeight="1">
      <c r="A55" s="8"/>
      <c r="B55" s="8"/>
      <c r="C55" s="9"/>
      <c r="D55" s="9"/>
      <c r="E55" s="10"/>
      <c r="F55" s="9"/>
      <c r="G55" s="9"/>
      <c r="H55" s="63"/>
      <c r="I55" s="9"/>
      <c r="J55" s="63"/>
      <c r="K55" s="63"/>
      <c r="L55" s="63"/>
      <c r="M55" s="63"/>
    </row>
    <row r="56" spans="1:13" ht="12" customHeight="1">
      <c r="A56" s="8"/>
      <c r="B56" s="8"/>
      <c r="C56" s="9"/>
      <c r="D56" s="9"/>
      <c r="E56" s="10"/>
      <c r="F56" s="9"/>
      <c r="G56" s="9"/>
      <c r="H56" s="63"/>
      <c r="I56" s="9"/>
      <c r="J56" s="63"/>
      <c r="K56" s="63"/>
      <c r="L56" s="63"/>
      <c r="M56" s="63"/>
    </row>
    <row r="57" spans="1:13" ht="15.6" customHeight="1">
      <c r="A57" s="8"/>
      <c r="B57" s="8"/>
      <c r="C57" s="9"/>
      <c r="D57" s="9"/>
      <c r="E57" s="10"/>
      <c r="F57" s="9"/>
      <c r="G57" s="190" t="s">
        <v>17</v>
      </c>
      <c r="H57" s="190"/>
      <c r="I57" s="190"/>
      <c r="J57" s="11"/>
      <c r="K57" s="190" t="s">
        <v>66</v>
      </c>
      <c r="L57" s="190"/>
      <c r="M57" s="190"/>
    </row>
    <row r="58" spans="1:13" ht="15.6" customHeight="1">
      <c r="A58" s="8"/>
      <c r="B58" s="8"/>
      <c r="C58" s="9"/>
      <c r="D58" s="9"/>
      <c r="E58" s="10"/>
      <c r="F58" s="9"/>
      <c r="G58" s="191" t="s">
        <v>67</v>
      </c>
      <c r="H58" s="191"/>
      <c r="I58" s="191"/>
      <c r="J58" s="11"/>
      <c r="K58" s="191" t="s">
        <v>67</v>
      </c>
      <c r="L58" s="191"/>
      <c r="M58" s="191"/>
    </row>
    <row r="59" spans="1:13" ht="15.6" customHeight="1">
      <c r="A59" s="8"/>
      <c r="B59" s="8"/>
      <c r="C59" s="9"/>
      <c r="D59" s="9"/>
      <c r="E59" s="10"/>
      <c r="F59" s="9"/>
      <c r="G59" s="11" t="s">
        <v>25</v>
      </c>
      <c r="H59" s="11"/>
      <c r="I59" s="11" t="s">
        <v>26</v>
      </c>
      <c r="J59" s="11"/>
      <c r="K59" s="11" t="s">
        <v>25</v>
      </c>
      <c r="L59" s="11"/>
      <c r="M59" s="11" t="s">
        <v>26</v>
      </c>
    </row>
    <row r="60" spans="1:13" ht="15.6" customHeight="1">
      <c r="A60" s="8"/>
      <c r="B60" s="8"/>
      <c r="C60" s="9"/>
      <c r="D60" s="9"/>
      <c r="E60" s="10"/>
      <c r="F60" s="9"/>
      <c r="G60" s="14" t="s">
        <v>112</v>
      </c>
      <c r="H60" s="11"/>
      <c r="I60" s="14" t="s">
        <v>35</v>
      </c>
      <c r="J60" s="11"/>
      <c r="K60" s="14" t="s">
        <v>112</v>
      </c>
      <c r="L60" s="11"/>
      <c r="M60" s="14" t="s">
        <v>35</v>
      </c>
    </row>
    <row r="61" spans="1:13" ht="15.6" customHeight="1">
      <c r="A61" s="8"/>
      <c r="B61" s="8"/>
      <c r="C61" s="9"/>
      <c r="D61" s="9"/>
      <c r="E61" s="10"/>
      <c r="F61" s="9"/>
      <c r="G61" s="15" t="s">
        <v>113</v>
      </c>
      <c r="H61" s="76"/>
      <c r="I61" s="15" t="s">
        <v>90</v>
      </c>
      <c r="J61" s="76"/>
      <c r="K61" s="15" t="s">
        <v>113</v>
      </c>
      <c r="L61" s="76"/>
      <c r="M61" s="15" t="s">
        <v>90</v>
      </c>
    </row>
    <row r="62" spans="1:13" ht="15.6" customHeight="1">
      <c r="A62" s="8"/>
      <c r="B62" s="8"/>
      <c r="C62" s="9"/>
      <c r="D62" s="9"/>
      <c r="E62" s="16" t="s">
        <v>1</v>
      </c>
      <c r="F62" s="9"/>
      <c r="G62" s="78" t="s">
        <v>114</v>
      </c>
      <c r="H62" s="76"/>
      <c r="I62" s="78" t="s">
        <v>114</v>
      </c>
      <c r="J62" s="78"/>
      <c r="K62" s="78" t="s">
        <v>114</v>
      </c>
      <c r="L62" s="78"/>
      <c r="M62" s="78" t="s">
        <v>114</v>
      </c>
    </row>
    <row r="63" spans="1:13" ht="15.6" customHeight="1">
      <c r="A63" s="30" t="s">
        <v>57</v>
      </c>
      <c r="B63" s="31"/>
      <c r="C63" s="31"/>
      <c r="D63" s="32"/>
      <c r="E63" s="33"/>
      <c r="F63" s="32"/>
      <c r="G63" s="54"/>
      <c r="H63" s="32"/>
      <c r="I63" s="32"/>
      <c r="J63" s="32"/>
      <c r="K63" s="54"/>
      <c r="L63" s="32"/>
      <c r="M63" s="32"/>
    </row>
    <row r="64" spans="1:13" ht="8.1" customHeight="1">
      <c r="A64" s="31"/>
      <c r="B64" s="31"/>
      <c r="C64" s="31"/>
      <c r="D64" s="34"/>
      <c r="E64" s="34"/>
      <c r="F64" s="34"/>
      <c r="G64" s="55"/>
      <c r="H64" s="35"/>
      <c r="I64" s="34"/>
      <c r="J64" s="35"/>
      <c r="K64" s="59"/>
      <c r="L64" s="35"/>
      <c r="M64" s="35"/>
    </row>
    <row r="65" spans="1:13" ht="15.6" customHeight="1">
      <c r="A65" s="30" t="s">
        <v>9</v>
      </c>
      <c r="B65" s="31"/>
      <c r="C65" s="31"/>
      <c r="D65" s="32"/>
      <c r="E65" s="36"/>
      <c r="F65" s="34"/>
      <c r="G65" s="55"/>
      <c r="H65" s="34"/>
      <c r="I65" s="34"/>
      <c r="J65" s="34"/>
      <c r="K65" s="55"/>
      <c r="L65" s="34"/>
      <c r="M65" s="34"/>
    </row>
    <row r="66" spans="1:13" ht="8.1" customHeight="1">
      <c r="A66" s="31"/>
      <c r="B66" s="31"/>
      <c r="C66" s="31"/>
      <c r="D66" s="34"/>
      <c r="E66" s="34"/>
      <c r="F66" s="34"/>
      <c r="G66" s="55"/>
      <c r="H66" s="35"/>
      <c r="I66" s="34"/>
      <c r="J66" s="35"/>
      <c r="K66" s="59"/>
      <c r="L66" s="35"/>
      <c r="M66" s="35"/>
    </row>
    <row r="67" spans="1:13" ht="15.6" customHeight="1">
      <c r="A67" s="20" t="s">
        <v>74</v>
      </c>
      <c r="B67" s="13"/>
      <c r="C67" s="20"/>
      <c r="D67" s="20"/>
      <c r="E67" s="36"/>
      <c r="F67" s="36"/>
      <c r="G67" s="56"/>
      <c r="H67" s="38"/>
      <c r="I67" s="37"/>
      <c r="J67" s="38"/>
      <c r="K67" s="56"/>
      <c r="L67" s="34"/>
      <c r="M67" s="37"/>
    </row>
    <row r="68" spans="1:13" ht="15.6" customHeight="1">
      <c r="A68" s="20"/>
      <c r="B68" s="13" t="s">
        <v>85</v>
      </c>
      <c r="C68" s="20"/>
      <c r="D68" s="20"/>
      <c r="E68" s="36">
        <v>16</v>
      </c>
      <c r="F68" s="36"/>
      <c r="G68" s="56">
        <v>120500</v>
      </c>
      <c r="H68" s="38"/>
      <c r="I68" s="37">
        <v>120940</v>
      </c>
      <c r="J68" s="38"/>
      <c r="K68" s="56">
        <v>120500</v>
      </c>
      <c r="L68" s="34"/>
      <c r="M68" s="37">
        <v>119919</v>
      </c>
    </row>
    <row r="69" spans="1:13" ht="15.6" customHeight="1">
      <c r="A69" s="20" t="s">
        <v>34</v>
      </c>
      <c r="B69" s="20"/>
      <c r="C69" s="20"/>
      <c r="D69" s="20"/>
      <c r="E69" s="39">
        <v>15</v>
      </c>
      <c r="F69" s="36"/>
      <c r="G69" s="56">
        <v>132024</v>
      </c>
      <c r="H69" s="38"/>
      <c r="I69" s="37">
        <v>99115</v>
      </c>
      <c r="J69" s="38"/>
      <c r="K69" s="56">
        <v>50164</v>
      </c>
      <c r="L69" s="34"/>
      <c r="M69" s="37">
        <v>47637</v>
      </c>
    </row>
    <row r="70" spans="1:13" ht="15.6" customHeight="1">
      <c r="A70" s="20" t="s">
        <v>163</v>
      </c>
      <c r="B70" s="20"/>
      <c r="C70" s="20"/>
      <c r="D70" s="20"/>
      <c r="E70" s="39"/>
      <c r="F70" s="36"/>
      <c r="G70" s="56"/>
      <c r="H70" s="38"/>
      <c r="I70" s="37"/>
      <c r="J70" s="38"/>
      <c r="K70" s="56"/>
      <c r="L70" s="34"/>
      <c r="M70" s="37"/>
    </row>
    <row r="71" spans="1:13" ht="15.6" customHeight="1">
      <c r="B71" s="12" t="s">
        <v>164</v>
      </c>
      <c r="E71" s="40"/>
      <c r="F71" s="36"/>
      <c r="G71" s="56"/>
      <c r="H71" s="38"/>
      <c r="I71" s="37"/>
      <c r="J71" s="38"/>
      <c r="K71" s="56"/>
      <c r="L71" s="34"/>
      <c r="M71" s="37"/>
    </row>
    <row r="72" spans="1:13" ht="15.6" customHeight="1">
      <c r="A72" s="20"/>
      <c r="B72" s="20" t="s">
        <v>86</v>
      </c>
      <c r="C72" s="20"/>
      <c r="D72" s="20"/>
      <c r="E72" s="36">
        <v>16</v>
      </c>
      <c r="F72" s="36"/>
      <c r="G72" s="56">
        <v>54955</v>
      </c>
      <c r="H72" s="28"/>
      <c r="I72" s="37">
        <v>66987</v>
      </c>
      <c r="J72" s="38"/>
      <c r="K72" s="56">
        <v>53048</v>
      </c>
      <c r="L72" s="34"/>
      <c r="M72" s="37">
        <v>65098</v>
      </c>
    </row>
    <row r="73" spans="1:13" ht="15.6" customHeight="1">
      <c r="A73" s="20" t="s">
        <v>108</v>
      </c>
      <c r="E73" s="41"/>
      <c r="F73" s="36"/>
      <c r="G73" s="56">
        <v>13312</v>
      </c>
      <c r="H73" s="38"/>
      <c r="I73" s="37">
        <v>3140</v>
      </c>
      <c r="J73" s="38"/>
      <c r="K73" s="56">
        <v>2332</v>
      </c>
      <c r="L73" s="34"/>
      <c r="M73" s="37">
        <v>2595</v>
      </c>
    </row>
    <row r="74" spans="1:13" ht="15.6" customHeight="1">
      <c r="A74" s="20" t="s">
        <v>58</v>
      </c>
      <c r="B74" s="20"/>
      <c r="C74" s="20"/>
      <c r="D74" s="20"/>
      <c r="E74" s="41"/>
      <c r="F74" s="36"/>
      <c r="G74" s="56">
        <v>2618</v>
      </c>
      <c r="H74" s="38"/>
      <c r="I74" s="37">
        <v>469</v>
      </c>
      <c r="J74" s="38"/>
      <c r="K74" s="56">
        <v>1865</v>
      </c>
      <c r="L74" s="34"/>
      <c r="M74" s="37">
        <v>0</v>
      </c>
    </row>
    <row r="75" spans="1:13" ht="15.6" customHeight="1">
      <c r="A75" s="12" t="s">
        <v>14</v>
      </c>
      <c r="E75" s="41"/>
      <c r="F75" s="36"/>
      <c r="G75" s="57">
        <v>2971</v>
      </c>
      <c r="H75" s="38"/>
      <c r="I75" s="42">
        <v>2759</v>
      </c>
      <c r="J75" s="38"/>
      <c r="K75" s="57">
        <v>1403</v>
      </c>
      <c r="L75" s="34"/>
      <c r="M75" s="42">
        <v>1381</v>
      </c>
    </row>
    <row r="76" spans="1:13" ht="8.1" customHeight="1">
      <c r="A76" s="31"/>
      <c r="B76" s="31"/>
      <c r="C76" s="31"/>
      <c r="D76" s="34"/>
      <c r="E76" s="34"/>
      <c r="F76" s="34"/>
      <c r="G76" s="55"/>
      <c r="H76" s="35"/>
      <c r="I76" s="34"/>
      <c r="J76" s="35"/>
      <c r="K76" s="59"/>
      <c r="L76" s="35"/>
      <c r="M76" s="35"/>
    </row>
    <row r="77" spans="1:13" ht="15.6" customHeight="1">
      <c r="A77" s="30" t="s">
        <v>10</v>
      </c>
      <c r="B77" s="31"/>
      <c r="C77" s="31"/>
      <c r="D77" s="32"/>
      <c r="E77" s="36"/>
      <c r="F77" s="36"/>
      <c r="G77" s="58">
        <f>SUM(G67:G75)</f>
        <v>326380</v>
      </c>
      <c r="H77" s="22"/>
      <c r="I77" s="43">
        <f>SUM(I67:I75)</f>
        <v>293410</v>
      </c>
      <c r="J77" s="22"/>
      <c r="K77" s="58">
        <f>SUM(K67:K75)</f>
        <v>229312</v>
      </c>
      <c r="L77" s="34"/>
      <c r="M77" s="43">
        <f>SUM(M67:M75)</f>
        <v>236630</v>
      </c>
    </row>
    <row r="78" spans="1:13" ht="8.1" customHeight="1">
      <c r="A78" s="31"/>
      <c r="B78" s="31"/>
      <c r="C78" s="31"/>
      <c r="D78" s="32"/>
      <c r="E78" s="36"/>
      <c r="F78" s="36"/>
      <c r="G78" s="49"/>
      <c r="H78" s="22"/>
      <c r="I78" s="22"/>
      <c r="J78" s="22"/>
      <c r="K78" s="49"/>
      <c r="L78" s="34"/>
      <c r="M78" s="22"/>
    </row>
    <row r="79" spans="1:13" ht="15.6" customHeight="1">
      <c r="A79" s="30" t="s">
        <v>11</v>
      </c>
      <c r="B79" s="31"/>
      <c r="C79" s="31"/>
      <c r="D79" s="32"/>
      <c r="E79" s="36"/>
      <c r="F79" s="36"/>
      <c r="G79" s="49"/>
      <c r="H79" s="22"/>
      <c r="I79" s="22"/>
      <c r="J79" s="22"/>
      <c r="K79" s="49"/>
      <c r="L79" s="34"/>
      <c r="M79" s="22"/>
    </row>
    <row r="80" spans="1:13" ht="8.1" customHeight="1">
      <c r="A80" s="31"/>
      <c r="B80" s="31"/>
      <c r="C80" s="31"/>
      <c r="D80" s="34"/>
      <c r="E80" s="34"/>
      <c r="F80" s="34"/>
      <c r="G80" s="55"/>
      <c r="H80" s="35"/>
      <c r="I80" s="34"/>
      <c r="J80" s="35"/>
      <c r="K80" s="59"/>
      <c r="L80" s="35"/>
      <c r="M80" s="35"/>
    </row>
    <row r="81" spans="1:13" ht="15.6" customHeight="1">
      <c r="A81" s="32" t="s">
        <v>73</v>
      </c>
      <c r="B81" s="31"/>
      <c r="C81" s="31"/>
      <c r="D81" s="32"/>
      <c r="E81" s="41"/>
      <c r="F81" s="36"/>
      <c r="G81" s="49"/>
      <c r="H81" s="22"/>
      <c r="I81" s="22"/>
      <c r="J81" s="22"/>
      <c r="K81" s="49"/>
      <c r="L81" s="34"/>
      <c r="M81" s="22"/>
    </row>
    <row r="82" spans="1:13" ht="15.6" customHeight="1">
      <c r="A82" s="32"/>
      <c r="B82" s="32" t="s">
        <v>85</v>
      </c>
      <c r="C82" s="32"/>
      <c r="D82" s="32"/>
      <c r="E82" s="36">
        <v>16</v>
      </c>
      <c r="F82" s="36"/>
      <c r="G82" s="56">
        <v>8195</v>
      </c>
      <c r="H82" s="38"/>
      <c r="I82" s="37">
        <v>9686</v>
      </c>
      <c r="J82" s="38"/>
      <c r="K82" s="56">
        <v>4134</v>
      </c>
      <c r="L82" s="34"/>
      <c r="M82" s="37">
        <v>5141</v>
      </c>
    </row>
    <row r="83" spans="1:13" ht="15.6" customHeight="1">
      <c r="A83" s="31" t="s">
        <v>109</v>
      </c>
      <c r="B83" s="31"/>
      <c r="C83" s="31"/>
      <c r="D83" s="32"/>
      <c r="E83" s="41"/>
      <c r="F83" s="36"/>
      <c r="G83" s="49">
        <v>9574</v>
      </c>
      <c r="H83" s="22"/>
      <c r="I83" s="22">
        <v>2659</v>
      </c>
      <c r="J83" s="22"/>
      <c r="K83" s="49">
        <v>1567</v>
      </c>
      <c r="L83" s="34"/>
      <c r="M83" s="22">
        <v>1942</v>
      </c>
    </row>
    <row r="84" spans="1:13" ht="15.6" customHeight="1">
      <c r="A84" s="32" t="s">
        <v>49</v>
      </c>
      <c r="B84" s="32"/>
      <c r="C84" s="32"/>
      <c r="D84" s="32"/>
      <c r="E84" s="41"/>
      <c r="F84" s="36"/>
      <c r="G84" s="56">
        <v>37346</v>
      </c>
      <c r="H84" s="44"/>
      <c r="I84" s="37">
        <v>35743</v>
      </c>
      <c r="J84" s="44"/>
      <c r="K84" s="56">
        <v>25132</v>
      </c>
      <c r="L84" s="34"/>
      <c r="M84" s="37">
        <v>24393</v>
      </c>
    </row>
    <row r="85" spans="1:13" ht="15.6" customHeight="1">
      <c r="A85" s="32" t="s">
        <v>206</v>
      </c>
      <c r="B85" s="32"/>
      <c r="C85" s="32"/>
      <c r="D85" s="32"/>
      <c r="E85" s="36"/>
      <c r="F85" s="36"/>
      <c r="G85" s="57">
        <v>3475</v>
      </c>
      <c r="H85" s="38"/>
      <c r="I85" s="42">
        <v>3311</v>
      </c>
      <c r="J85" s="38"/>
      <c r="K85" s="57">
        <v>5200</v>
      </c>
      <c r="L85" s="34"/>
      <c r="M85" s="42">
        <v>5122</v>
      </c>
    </row>
    <row r="86" spans="1:13" ht="8.1" customHeight="1">
      <c r="A86" s="31"/>
      <c r="B86" s="31"/>
      <c r="C86" s="31"/>
      <c r="D86" s="34"/>
      <c r="E86" s="34"/>
      <c r="F86" s="34"/>
      <c r="G86" s="55"/>
      <c r="H86" s="35"/>
      <c r="I86" s="34"/>
      <c r="J86" s="35"/>
      <c r="K86" s="59"/>
      <c r="L86" s="35"/>
      <c r="M86" s="35"/>
    </row>
    <row r="87" spans="1:13" ht="15.6" customHeight="1">
      <c r="A87" s="30" t="s">
        <v>12</v>
      </c>
      <c r="B87" s="31"/>
      <c r="C87" s="31"/>
      <c r="D87" s="32"/>
      <c r="E87" s="36"/>
      <c r="F87" s="36"/>
      <c r="G87" s="50">
        <f>SUM(G81:G85)</f>
        <v>58590</v>
      </c>
      <c r="H87" s="22"/>
      <c r="I87" s="25">
        <f>SUM(I81:I85)</f>
        <v>51399</v>
      </c>
      <c r="J87" s="22"/>
      <c r="K87" s="50">
        <f>SUM(K81:K85)</f>
        <v>36033</v>
      </c>
      <c r="L87" s="34"/>
      <c r="M87" s="25">
        <f>SUM(M81:M85)</f>
        <v>36598</v>
      </c>
    </row>
    <row r="88" spans="1:13" ht="8.1" customHeight="1">
      <c r="A88" s="31"/>
      <c r="B88" s="31"/>
      <c r="C88" s="31"/>
      <c r="D88" s="34"/>
      <c r="E88" s="34"/>
      <c r="F88" s="34"/>
      <c r="G88" s="55"/>
      <c r="H88" s="35"/>
      <c r="I88" s="34"/>
      <c r="J88" s="35"/>
      <c r="K88" s="59"/>
      <c r="L88" s="35"/>
      <c r="M88" s="35"/>
    </row>
    <row r="89" spans="1:13" ht="15.6" customHeight="1">
      <c r="A89" s="30" t="s">
        <v>13</v>
      </c>
      <c r="B89" s="31"/>
      <c r="C89" s="31"/>
      <c r="D89" s="32"/>
      <c r="E89" s="36"/>
      <c r="F89" s="36"/>
      <c r="G89" s="50">
        <f>SUM(G77,G87)</f>
        <v>384970</v>
      </c>
      <c r="H89" s="28"/>
      <c r="I89" s="25">
        <f>SUM(I77,I87)</f>
        <v>344809</v>
      </c>
      <c r="J89" s="28"/>
      <c r="K89" s="50">
        <f>SUM(K77,K87)</f>
        <v>265345</v>
      </c>
      <c r="L89" s="34"/>
      <c r="M89" s="25">
        <f>SUM(M77,M87)</f>
        <v>273228</v>
      </c>
    </row>
    <row r="90" spans="1:13" ht="9" customHeight="1">
      <c r="A90" s="30"/>
      <c r="B90" s="31"/>
      <c r="C90" s="31"/>
      <c r="D90" s="32"/>
      <c r="E90" s="36"/>
      <c r="F90" s="36"/>
      <c r="G90" s="28"/>
      <c r="H90" s="28"/>
      <c r="I90" s="28"/>
      <c r="J90" s="28"/>
      <c r="K90" s="28"/>
      <c r="L90" s="34"/>
      <c r="M90" s="28"/>
    </row>
    <row r="91" spans="1:13" ht="15.6" customHeight="1">
      <c r="A91" s="30"/>
      <c r="B91" s="31"/>
      <c r="C91" s="31"/>
      <c r="D91" s="32"/>
      <c r="E91" s="36"/>
      <c r="F91" s="36"/>
      <c r="G91" s="28"/>
      <c r="H91" s="28"/>
      <c r="I91" s="28"/>
      <c r="J91" s="28"/>
      <c r="K91" s="28"/>
      <c r="L91" s="34"/>
      <c r="M91" s="28"/>
    </row>
    <row r="92" spans="1:13" ht="15.6" customHeight="1">
      <c r="A92" s="30"/>
      <c r="B92" s="31"/>
      <c r="C92" s="31"/>
      <c r="D92" s="32"/>
      <c r="E92" s="36"/>
      <c r="F92" s="36"/>
      <c r="G92" s="28"/>
      <c r="H92" s="28"/>
      <c r="I92" s="28"/>
      <c r="J92" s="28"/>
      <c r="K92" s="28"/>
      <c r="L92" s="34"/>
      <c r="M92" s="28"/>
    </row>
    <row r="93" spans="1:13" ht="15.6" customHeight="1">
      <c r="A93" s="30"/>
      <c r="B93" s="31"/>
      <c r="C93" s="31"/>
      <c r="D93" s="32"/>
      <c r="E93" s="36"/>
      <c r="F93" s="36"/>
      <c r="G93" s="28"/>
      <c r="H93" s="28"/>
      <c r="I93" s="28"/>
      <c r="J93" s="28"/>
      <c r="K93" s="28"/>
      <c r="L93" s="34"/>
      <c r="M93" s="28"/>
    </row>
    <row r="94" spans="1:13" ht="15.6" customHeight="1">
      <c r="A94" s="30"/>
      <c r="B94" s="31"/>
      <c r="C94" s="31"/>
      <c r="D94" s="32"/>
      <c r="E94" s="36"/>
      <c r="F94" s="36"/>
      <c r="G94" s="28"/>
      <c r="H94" s="28"/>
      <c r="I94" s="28"/>
      <c r="J94" s="28"/>
      <c r="K94" s="28"/>
      <c r="L94" s="34"/>
      <c r="M94" s="28"/>
    </row>
    <row r="95" spans="1:13" ht="15.6" customHeight="1">
      <c r="A95" s="30"/>
      <c r="B95" s="31"/>
      <c r="C95" s="31"/>
      <c r="D95" s="32"/>
      <c r="E95" s="36"/>
      <c r="F95" s="36"/>
      <c r="G95" s="28"/>
      <c r="H95" s="28"/>
      <c r="I95" s="28"/>
      <c r="J95" s="28"/>
      <c r="K95" s="28"/>
      <c r="L95" s="34"/>
      <c r="M95" s="28"/>
    </row>
    <row r="96" spans="1:13" ht="15.6" customHeight="1">
      <c r="A96" s="30"/>
      <c r="B96" s="31"/>
      <c r="C96" s="31"/>
      <c r="D96" s="32"/>
      <c r="E96" s="36"/>
      <c r="F96" s="36"/>
      <c r="G96" s="28"/>
      <c r="H96" s="28"/>
      <c r="I96" s="28"/>
      <c r="J96" s="28"/>
      <c r="K96" s="28"/>
      <c r="L96" s="34"/>
      <c r="M96" s="28"/>
    </row>
    <row r="97" spans="1:13" ht="15.6" customHeight="1">
      <c r="A97" s="30"/>
      <c r="B97" s="31"/>
      <c r="C97" s="31"/>
      <c r="D97" s="32"/>
      <c r="E97" s="36"/>
      <c r="F97" s="36"/>
      <c r="G97" s="28"/>
      <c r="H97" s="28"/>
      <c r="I97" s="28"/>
      <c r="J97" s="28"/>
      <c r="K97" s="28"/>
      <c r="L97" s="34"/>
      <c r="M97" s="28"/>
    </row>
    <row r="98" spans="1:13" ht="15.6" customHeight="1">
      <c r="A98" s="30"/>
      <c r="B98" s="31"/>
      <c r="C98" s="31"/>
      <c r="D98" s="32"/>
      <c r="E98" s="36"/>
      <c r="F98" s="36"/>
      <c r="G98" s="28"/>
      <c r="H98" s="28"/>
      <c r="I98" s="28"/>
      <c r="J98" s="28"/>
      <c r="K98" s="28"/>
      <c r="L98" s="34"/>
      <c r="M98" s="28"/>
    </row>
    <row r="99" spans="1:13" ht="15.6" customHeight="1">
      <c r="A99" s="30"/>
      <c r="B99" s="31"/>
      <c r="C99" s="31"/>
      <c r="D99" s="32"/>
      <c r="E99" s="36"/>
      <c r="F99" s="36"/>
      <c r="G99" s="28"/>
      <c r="H99" s="28"/>
      <c r="I99" s="28"/>
      <c r="J99" s="28"/>
      <c r="K99" s="28"/>
      <c r="L99" s="34"/>
      <c r="M99" s="28"/>
    </row>
    <row r="100" spans="1:13" ht="15.6" customHeight="1">
      <c r="A100" s="30"/>
      <c r="B100" s="31"/>
      <c r="C100" s="31"/>
      <c r="D100" s="32"/>
      <c r="E100" s="36"/>
      <c r="F100" s="36"/>
      <c r="G100" s="28"/>
      <c r="H100" s="28"/>
      <c r="I100" s="28"/>
      <c r="J100" s="28"/>
      <c r="K100" s="28"/>
      <c r="L100" s="34"/>
      <c r="M100" s="28"/>
    </row>
    <row r="101" spans="1:13" ht="15.6" customHeight="1">
      <c r="A101" s="30"/>
      <c r="B101" s="31"/>
      <c r="C101" s="31"/>
      <c r="D101" s="32"/>
      <c r="E101" s="36"/>
      <c r="F101" s="36"/>
      <c r="G101" s="28"/>
      <c r="H101" s="28"/>
      <c r="I101" s="28"/>
      <c r="J101" s="28"/>
      <c r="K101" s="28"/>
      <c r="L101" s="34"/>
      <c r="M101" s="28"/>
    </row>
    <row r="102" spans="1:13" ht="14.25" customHeight="1">
      <c r="A102" s="30"/>
      <c r="B102" s="31"/>
      <c r="C102" s="31"/>
      <c r="D102" s="32"/>
      <c r="E102" s="36"/>
      <c r="F102" s="36"/>
      <c r="G102" s="28"/>
      <c r="H102" s="28"/>
      <c r="I102" s="28"/>
      <c r="J102" s="28"/>
      <c r="K102" s="28"/>
      <c r="L102" s="34"/>
      <c r="M102" s="28"/>
    </row>
    <row r="103" spans="1:13" ht="15.6" customHeight="1">
      <c r="A103" s="30"/>
      <c r="B103" s="31"/>
      <c r="C103" s="31"/>
      <c r="D103" s="32"/>
      <c r="E103" s="36"/>
      <c r="F103" s="36"/>
      <c r="G103" s="28"/>
      <c r="H103" s="28"/>
      <c r="I103" s="28"/>
      <c r="J103" s="28"/>
      <c r="K103" s="28"/>
      <c r="L103" s="34"/>
      <c r="M103" s="28"/>
    </row>
    <row r="104" spans="1:13" ht="21.95" customHeight="1">
      <c r="A104" s="79" t="str">
        <f>A51</f>
        <v>The condensed notes to the interim financial information are an integral part of this interim financial information.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</row>
    <row r="105" spans="1:13" ht="16.5" customHeight="1">
      <c r="A105" s="8" t="str">
        <f>+A1</f>
        <v>Salee Industry Public Company Limited</v>
      </c>
      <c r="B105" s="31"/>
      <c r="C105" s="31"/>
      <c r="D105" s="32"/>
      <c r="E105" s="36"/>
      <c r="F105" s="36"/>
      <c r="G105" s="28"/>
      <c r="H105" s="28"/>
      <c r="I105" s="28"/>
      <c r="J105" s="28"/>
      <c r="K105" s="28"/>
      <c r="L105" s="34"/>
      <c r="M105" s="28"/>
    </row>
    <row r="106" spans="1:13" ht="16.5" customHeight="1">
      <c r="A106" s="8" t="s">
        <v>160</v>
      </c>
      <c r="B106" s="31"/>
      <c r="C106" s="31"/>
      <c r="D106" s="32"/>
      <c r="E106" s="36"/>
      <c r="F106" s="36"/>
      <c r="G106" s="28"/>
      <c r="H106" s="28"/>
      <c r="I106" s="28"/>
      <c r="J106" s="28"/>
      <c r="K106" s="28"/>
      <c r="L106" s="34"/>
      <c r="M106" s="28"/>
    </row>
    <row r="107" spans="1:13" ht="16.5" customHeight="1">
      <c r="A107" s="62" t="str">
        <f>A54</f>
        <v>As at 31 March 2020</v>
      </c>
      <c r="B107" s="66"/>
      <c r="C107" s="66"/>
      <c r="D107" s="67"/>
      <c r="E107" s="68"/>
      <c r="F107" s="68"/>
      <c r="G107" s="25"/>
      <c r="H107" s="25"/>
      <c r="I107" s="25"/>
      <c r="J107" s="25"/>
      <c r="K107" s="25"/>
      <c r="L107" s="69"/>
      <c r="M107" s="25"/>
    </row>
    <row r="108" spans="1:13" ht="16.5" customHeight="1">
      <c r="A108" s="30"/>
      <c r="B108" s="31"/>
      <c r="C108" s="31"/>
      <c r="D108" s="32"/>
      <c r="E108" s="36"/>
      <c r="F108" s="36"/>
      <c r="G108" s="28"/>
      <c r="H108" s="28"/>
      <c r="I108" s="28"/>
      <c r="J108" s="28"/>
      <c r="K108" s="28"/>
      <c r="L108" s="34"/>
      <c r="M108" s="28"/>
    </row>
    <row r="109" spans="1:13" ht="16.5" customHeight="1">
      <c r="A109" s="30"/>
      <c r="B109" s="31"/>
      <c r="C109" s="31"/>
      <c r="D109" s="32"/>
      <c r="E109" s="36"/>
      <c r="F109" s="36"/>
      <c r="G109" s="28"/>
      <c r="H109" s="28"/>
      <c r="I109" s="28"/>
      <c r="J109" s="28"/>
      <c r="K109" s="28"/>
      <c r="L109" s="34"/>
      <c r="M109" s="28"/>
    </row>
    <row r="110" spans="1:13" ht="16.5" customHeight="1">
      <c r="A110" s="8"/>
      <c r="B110" s="8"/>
      <c r="C110" s="9"/>
      <c r="D110" s="9"/>
      <c r="E110" s="10"/>
      <c r="F110" s="9"/>
      <c r="G110" s="190" t="s">
        <v>17</v>
      </c>
      <c r="H110" s="190"/>
      <c r="I110" s="190"/>
      <c r="J110" s="11"/>
      <c r="K110" s="190" t="s">
        <v>66</v>
      </c>
      <c r="L110" s="190"/>
      <c r="M110" s="190"/>
    </row>
    <row r="111" spans="1:13" ht="16.5" customHeight="1">
      <c r="A111" s="8"/>
      <c r="B111" s="8"/>
      <c r="C111" s="9"/>
      <c r="D111" s="9"/>
      <c r="E111" s="10"/>
      <c r="F111" s="9"/>
      <c r="G111" s="191" t="s">
        <v>67</v>
      </c>
      <c r="H111" s="191"/>
      <c r="I111" s="191"/>
      <c r="J111" s="11"/>
      <c r="K111" s="191" t="s">
        <v>67</v>
      </c>
      <c r="L111" s="191"/>
      <c r="M111" s="191"/>
    </row>
    <row r="112" spans="1:13" ht="16.5" customHeight="1">
      <c r="A112" s="8"/>
      <c r="B112" s="8"/>
      <c r="C112" s="9"/>
      <c r="D112" s="9"/>
      <c r="E112" s="10"/>
      <c r="F112" s="9"/>
      <c r="G112" s="11" t="s">
        <v>25</v>
      </c>
      <c r="H112" s="11"/>
      <c r="I112" s="11" t="s">
        <v>26</v>
      </c>
      <c r="J112" s="11"/>
      <c r="K112" s="11" t="s">
        <v>25</v>
      </c>
      <c r="L112" s="11"/>
      <c r="M112" s="11" t="s">
        <v>26</v>
      </c>
    </row>
    <row r="113" spans="1:13" ht="16.5" customHeight="1">
      <c r="A113" s="8"/>
      <c r="B113" s="8"/>
      <c r="C113" s="9"/>
      <c r="D113" s="9"/>
      <c r="E113" s="10"/>
      <c r="F113" s="9"/>
      <c r="G113" s="14" t="s">
        <v>112</v>
      </c>
      <c r="H113" s="11"/>
      <c r="I113" s="14" t="s">
        <v>35</v>
      </c>
      <c r="J113" s="11"/>
      <c r="K113" s="14" t="s">
        <v>112</v>
      </c>
      <c r="L113" s="11"/>
      <c r="M113" s="14" t="s">
        <v>35</v>
      </c>
    </row>
    <row r="114" spans="1:13" ht="16.5" customHeight="1">
      <c r="A114" s="74"/>
      <c r="B114" s="74"/>
      <c r="C114" s="74"/>
      <c r="D114" s="74"/>
      <c r="E114" s="10"/>
      <c r="F114" s="9"/>
      <c r="G114" s="15" t="s">
        <v>113</v>
      </c>
      <c r="H114" s="76"/>
      <c r="I114" s="15" t="s">
        <v>90</v>
      </c>
      <c r="J114" s="76"/>
      <c r="K114" s="15" t="s">
        <v>113</v>
      </c>
      <c r="L114" s="76"/>
      <c r="M114" s="15" t="s">
        <v>90</v>
      </c>
    </row>
    <row r="115" spans="1:13" ht="16.5" customHeight="1">
      <c r="A115" s="8"/>
      <c r="B115" s="8"/>
      <c r="C115" s="9"/>
      <c r="D115" s="9"/>
      <c r="E115" s="10"/>
      <c r="F115" s="9"/>
      <c r="G115" s="78" t="s">
        <v>114</v>
      </c>
      <c r="H115" s="76"/>
      <c r="I115" s="78" t="s">
        <v>114</v>
      </c>
      <c r="J115" s="78"/>
      <c r="K115" s="78" t="s">
        <v>114</v>
      </c>
      <c r="L115" s="78"/>
      <c r="M115" s="78" t="s">
        <v>114</v>
      </c>
    </row>
    <row r="116" spans="1:13" ht="16.5" customHeight="1">
      <c r="A116" s="17"/>
      <c r="B116" s="17"/>
      <c r="C116" s="13"/>
      <c r="D116" s="13"/>
      <c r="E116" s="10"/>
      <c r="F116" s="13"/>
      <c r="G116" s="48"/>
      <c r="H116" s="18"/>
      <c r="I116" s="13"/>
      <c r="J116" s="18"/>
      <c r="K116" s="53"/>
      <c r="L116" s="18"/>
      <c r="M116" s="18"/>
    </row>
    <row r="117" spans="1:13" ht="16.5" customHeight="1">
      <c r="A117" s="30" t="s">
        <v>98</v>
      </c>
      <c r="B117" s="31"/>
      <c r="C117" s="31"/>
      <c r="D117" s="32"/>
      <c r="E117" s="10"/>
      <c r="F117" s="32"/>
      <c r="G117" s="54"/>
      <c r="H117" s="32"/>
      <c r="I117" s="32"/>
      <c r="J117" s="32"/>
      <c r="K117" s="54"/>
      <c r="L117" s="32"/>
      <c r="M117" s="32"/>
    </row>
    <row r="118" spans="1:13" ht="16.5" customHeight="1">
      <c r="A118" s="30"/>
      <c r="B118" s="30"/>
      <c r="C118" s="31"/>
      <c r="D118" s="32"/>
      <c r="E118" s="33"/>
      <c r="F118" s="32"/>
      <c r="G118" s="54"/>
      <c r="H118" s="32"/>
      <c r="I118" s="32"/>
      <c r="J118" s="32"/>
      <c r="K118" s="54"/>
      <c r="L118" s="32"/>
      <c r="M118" s="32"/>
    </row>
    <row r="119" spans="1:13" ht="16.5" customHeight="1">
      <c r="A119" s="30" t="s">
        <v>59</v>
      </c>
      <c r="B119" s="31"/>
      <c r="C119" s="31"/>
      <c r="D119" s="32"/>
      <c r="E119" s="36"/>
      <c r="F119" s="36"/>
      <c r="G119" s="49"/>
      <c r="H119" s="22"/>
      <c r="I119" s="22"/>
      <c r="J119" s="22"/>
      <c r="K119" s="49"/>
      <c r="L119" s="34"/>
      <c r="M119" s="22"/>
    </row>
    <row r="120" spans="1:13" ht="16.5" customHeight="1">
      <c r="A120" s="31"/>
      <c r="B120" s="31"/>
      <c r="C120" s="31"/>
      <c r="D120" s="32"/>
      <c r="E120" s="36"/>
      <c r="F120" s="36"/>
      <c r="G120" s="49"/>
      <c r="H120" s="22"/>
      <c r="I120" s="22"/>
      <c r="J120" s="22"/>
      <c r="K120" s="49"/>
      <c r="L120" s="34"/>
      <c r="M120" s="22"/>
    </row>
    <row r="121" spans="1:13" ht="16.5" customHeight="1">
      <c r="A121" s="31" t="s">
        <v>0</v>
      </c>
      <c r="B121" s="31"/>
      <c r="C121" s="31"/>
      <c r="D121" s="32"/>
      <c r="E121" s="36"/>
      <c r="F121" s="36"/>
      <c r="G121" s="49"/>
      <c r="H121" s="22"/>
      <c r="I121" s="22"/>
      <c r="J121" s="22"/>
      <c r="K121" s="49"/>
      <c r="L121" s="34"/>
      <c r="M121" s="22"/>
    </row>
    <row r="122" spans="1:13" ht="16.5" customHeight="1">
      <c r="A122" s="31"/>
      <c r="B122" s="32" t="s">
        <v>40</v>
      </c>
      <c r="C122" s="32"/>
      <c r="D122" s="32"/>
      <c r="F122" s="36"/>
      <c r="G122" s="51"/>
      <c r="H122" s="28"/>
      <c r="I122" s="28"/>
      <c r="J122" s="28"/>
      <c r="K122" s="51"/>
      <c r="L122" s="34"/>
      <c r="M122" s="28"/>
    </row>
    <row r="123" spans="1:13" ht="16.5" customHeight="1">
      <c r="A123" s="31"/>
      <c r="B123" s="32"/>
      <c r="C123" s="32" t="s">
        <v>119</v>
      </c>
      <c r="D123" s="32"/>
      <c r="F123" s="36"/>
      <c r="G123" s="51"/>
      <c r="H123" s="28"/>
      <c r="I123" s="28"/>
      <c r="J123" s="28"/>
      <c r="K123" s="51"/>
      <c r="L123" s="34"/>
      <c r="M123" s="28"/>
    </row>
    <row r="124" spans="1:13" ht="16.5" customHeight="1" thickBot="1">
      <c r="A124" s="31"/>
      <c r="B124" s="32"/>
      <c r="C124" s="32"/>
      <c r="D124" s="32" t="s">
        <v>120</v>
      </c>
      <c r="F124" s="36"/>
      <c r="G124" s="52">
        <v>380121</v>
      </c>
      <c r="H124" s="28"/>
      <c r="I124" s="29">
        <v>380121</v>
      </c>
      <c r="J124" s="28"/>
      <c r="K124" s="52">
        <v>380121</v>
      </c>
      <c r="L124" s="34"/>
      <c r="M124" s="29">
        <v>380121</v>
      </c>
    </row>
    <row r="125" spans="1:13" ht="16.5" customHeight="1" thickTop="1">
      <c r="B125" s="32" t="s">
        <v>41</v>
      </c>
      <c r="C125" s="32"/>
      <c r="D125" s="32"/>
      <c r="F125" s="36"/>
      <c r="G125" s="60"/>
      <c r="H125" s="44"/>
      <c r="I125" s="44"/>
      <c r="J125" s="44"/>
      <c r="K125" s="60"/>
      <c r="L125" s="34"/>
      <c r="M125" s="44"/>
    </row>
    <row r="126" spans="1:13" ht="16.5" customHeight="1">
      <c r="B126" s="32"/>
      <c r="C126" s="32" t="s">
        <v>154</v>
      </c>
      <c r="D126" s="32"/>
      <c r="F126" s="36"/>
      <c r="G126" s="60"/>
      <c r="H126" s="44"/>
      <c r="I126" s="44"/>
      <c r="J126" s="44"/>
      <c r="K126" s="60"/>
      <c r="L126" s="34"/>
      <c r="M126" s="44"/>
    </row>
    <row r="127" spans="1:13" ht="16.5" customHeight="1">
      <c r="B127" s="32"/>
      <c r="D127" s="32" t="s">
        <v>155</v>
      </c>
      <c r="F127" s="36"/>
      <c r="G127" s="60">
        <v>380121</v>
      </c>
      <c r="H127" s="44"/>
      <c r="I127" s="44">
        <v>380121</v>
      </c>
      <c r="J127" s="44"/>
      <c r="K127" s="60">
        <v>380121</v>
      </c>
      <c r="L127" s="34"/>
      <c r="M127" s="44">
        <v>380121</v>
      </c>
    </row>
    <row r="128" spans="1:13" ht="16.5" customHeight="1">
      <c r="A128" s="31" t="s">
        <v>156</v>
      </c>
      <c r="B128" s="31"/>
      <c r="C128" s="31"/>
      <c r="D128" s="32"/>
      <c r="E128" s="36"/>
      <c r="F128" s="36"/>
      <c r="G128" s="51">
        <v>147665</v>
      </c>
      <c r="H128" s="44"/>
      <c r="I128" s="28">
        <v>147665</v>
      </c>
      <c r="J128" s="44"/>
      <c r="K128" s="51">
        <v>147665</v>
      </c>
      <c r="L128" s="34"/>
      <c r="M128" s="28">
        <v>147665</v>
      </c>
    </row>
    <row r="129" spans="1:14" ht="16.5" customHeight="1">
      <c r="A129" s="31" t="s">
        <v>15</v>
      </c>
      <c r="B129" s="31"/>
      <c r="C129" s="31"/>
      <c r="D129" s="32"/>
      <c r="E129" s="36"/>
      <c r="F129" s="36"/>
      <c r="G129" s="61"/>
      <c r="H129" s="12"/>
      <c r="J129" s="12"/>
      <c r="K129" s="61"/>
      <c r="L129" s="12"/>
      <c r="M129" s="12"/>
    </row>
    <row r="130" spans="1:14" ht="16.5" customHeight="1">
      <c r="B130" s="31" t="s">
        <v>38</v>
      </c>
      <c r="C130" s="31"/>
      <c r="D130" s="32"/>
      <c r="E130" s="36"/>
      <c r="F130" s="36"/>
      <c r="G130" s="51">
        <v>58202</v>
      </c>
      <c r="H130" s="38"/>
      <c r="I130" s="28">
        <v>58202</v>
      </c>
      <c r="J130" s="38"/>
      <c r="K130" s="51">
        <v>38012</v>
      </c>
      <c r="L130" s="34"/>
      <c r="M130" s="28">
        <v>38012</v>
      </c>
    </row>
    <row r="131" spans="1:14" ht="16.5" customHeight="1">
      <c r="B131" s="31" t="s">
        <v>37</v>
      </c>
      <c r="C131" s="31"/>
      <c r="D131" s="32"/>
      <c r="E131" s="36"/>
      <c r="F131" s="36"/>
      <c r="G131" s="51">
        <v>218446</v>
      </c>
      <c r="H131" s="38"/>
      <c r="I131" s="28">
        <v>214801</v>
      </c>
      <c r="J131" s="38"/>
      <c r="K131" s="51">
        <v>500434</v>
      </c>
      <c r="L131" s="34"/>
      <c r="M131" s="28">
        <v>498358</v>
      </c>
      <c r="N131" s="20"/>
    </row>
    <row r="132" spans="1:14" ht="16.5" customHeight="1">
      <c r="A132" s="12" t="s">
        <v>75</v>
      </c>
      <c r="C132" s="31"/>
      <c r="D132" s="32"/>
      <c r="E132" s="36"/>
      <c r="F132" s="36"/>
      <c r="G132" s="50">
        <v>383254</v>
      </c>
      <c r="H132" s="45"/>
      <c r="I132" s="25">
        <v>385542</v>
      </c>
      <c r="J132" s="44"/>
      <c r="K132" s="50">
        <v>-3669</v>
      </c>
      <c r="L132" s="34"/>
      <c r="M132" s="25">
        <v>-1381</v>
      </c>
    </row>
    <row r="133" spans="1:14" ht="16.5" customHeight="1">
      <c r="A133" s="31"/>
      <c r="B133" s="31"/>
      <c r="C133" s="31"/>
      <c r="D133" s="32"/>
      <c r="E133" s="36"/>
      <c r="F133" s="36"/>
      <c r="G133" s="49"/>
      <c r="H133" s="22"/>
      <c r="I133" s="22"/>
      <c r="J133" s="22"/>
      <c r="K133" s="49"/>
      <c r="L133" s="46"/>
      <c r="M133" s="22"/>
    </row>
    <row r="134" spans="1:14" ht="16.5" customHeight="1">
      <c r="A134" s="30" t="s">
        <v>76</v>
      </c>
      <c r="B134" s="30"/>
      <c r="C134" s="31"/>
      <c r="D134" s="32"/>
      <c r="E134" s="36"/>
      <c r="F134" s="36"/>
      <c r="G134" s="49"/>
      <c r="H134" s="22"/>
      <c r="I134" s="22"/>
      <c r="J134" s="22"/>
      <c r="K134" s="49"/>
      <c r="L134" s="46"/>
      <c r="M134" s="22"/>
    </row>
    <row r="135" spans="1:14" ht="16.5" customHeight="1">
      <c r="A135" s="30"/>
      <c r="B135" s="30" t="s">
        <v>77</v>
      </c>
      <c r="C135" s="31"/>
      <c r="D135" s="32"/>
      <c r="E135" s="36"/>
      <c r="F135" s="36"/>
      <c r="G135" s="49">
        <f>SUM(G127:G132)</f>
        <v>1187688</v>
      </c>
      <c r="H135" s="22"/>
      <c r="I135" s="22">
        <f>SUM(I127:I132)</f>
        <v>1186331</v>
      </c>
      <c r="J135" s="22"/>
      <c r="K135" s="49">
        <f>SUM(K127:K132)</f>
        <v>1062563</v>
      </c>
      <c r="L135" s="46"/>
      <c r="M135" s="22">
        <f>SUM(M127:M132)</f>
        <v>1062775</v>
      </c>
    </row>
    <row r="136" spans="1:14" ht="16.5" customHeight="1">
      <c r="A136" s="31" t="s">
        <v>28</v>
      </c>
      <c r="B136" s="31"/>
      <c r="C136" s="31"/>
      <c r="D136" s="32"/>
      <c r="E136" s="36"/>
      <c r="F136" s="36"/>
      <c r="G136" s="50">
        <v>389122</v>
      </c>
      <c r="H136" s="22"/>
      <c r="I136" s="25">
        <v>388874</v>
      </c>
      <c r="J136" s="22"/>
      <c r="K136" s="50">
        <v>0</v>
      </c>
      <c r="L136" s="46"/>
      <c r="M136" s="25">
        <v>0</v>
      </c>
    </row>
    <row r="137" spans="1:14" ht="16.5" customHeight="1">
      <c r="A137" s="31"/>
      <c r="B137" s="31"/>
      <c r="C137" s="31"/>
      <c r="D137" s="32"/>
      <c r="E137" s="36"/>
      <c r="F137" s="36"/>
      <c r="G137" s="49"/>
      <c r="H137" s="22"/>
      <c r="I137" s="22"/>
      <c r="J137" s="22"/>
      <c r="K137" s="49"/>
      <c r="L137" s="46"/>
      <c r="M137" s="22"/>
    </row>
    <row r="138" spans="1:14" ht="16.5" customHeight="1">
      <c r="A138" s="30" t="s">
        <v>60</v>
      </c>
      <c r="B138" s="31"/>
      <c r="C138" s="31"/>
      <c r="D138" s="32"/>
      <c r="E138" s="36"/>
      <c r="F138" s="36"/>
      <c r="G138" s="50">
        <f>SUM(G135:G136)</f>
        <v>1576810</v>
      </c>
      <c r="H138" s="28"/>
      <c r="I138" s="25">
        <f>SUM(I135:I136)</f>
        <v>1575205</v>
      </c>
      <c r="J138" s="28"/>
      <c r="K138" s="50">
        <f>SUM(K135:K136)</f>
        <v>1062563</v>
      </c>
      <c r="L138" s="28"/>
      <c r="M138" s="25">
        <f>SUM(M135:M136)</f>
        <v>1062775</v>
      </c>
    </row>
    <row r="139" spans="1:14" ht="16.5" customHeight="1">
      <c r="A139" s="30"/>
      <c r="B139" s="31"/>
      <c r="C139" s="31"/>
      <c r="D139" s="32"/>
      <c r="E139" s="36"/>
      <c r="F139" s="36"/>
      <c r="G139" s="51"/>
      <c r="H139" s="28"/>
      <c r="I139" s="28"/>
      <c r="J139" s="28"/>
      <c r="K139" s="51"/>
      <c r="L139" s="28"/>
      <c r="M139" s="28"/>
    </row>
    <row r="140" spans="1:14" ht="16.5" customHeight="1" thickBot="1">
      <c r="A140" s="30" t="s">
        <v>61</v>
      </c>
      <c r="B140" s="30"/>
      <c r="C140" s="30"/>
      <c r="D140" s="32"/>
      <c r="E140" s="47"/>
      <c r="F140" s="47"/>
      <c r="G140" s="52">
        <f>SUM(G89+G138)</f>
        <v>1961780</v>
      </c>
      <c r="H140" s="22"/>
      <c r="I140" s="29">
        <f>SUM(I89+I138)</f>
        <v>1920014</v>
      </c>
      <c r="J140" s="22"/>
      <c r="K140" s="52">
        <f>SUM(K89+K138)</f>
        <v>1327908</v>
      </c>
      <c r="L140" s="22"/>
      <c r="M140" s="29">
        <f>SUM(M89+M138)</f>
        <v>1336003</v>
      </c>
    </row>
    <row r="141" spans="1:14" ht="16.5" customHeight="1" thickTop="1">
      <c r="A141" s="31"/>
      <c r="B141" s="32"/>
      <c r="C141" s="32"/>
      <c r="D141" s="32"/>
      <c r="E141" s="36"/>
      <c r="F141" s="36"/>
      <c r="G141" s="28"/>
      <c r="H141" s="22"/>
      <c r="I141" s="28"/>
      <c r="J141" s="22"/>
      <c r="K141" s="28"/>
      <c r="L141" s="22"/>
      <c r="M141" s="28"/>
    </row>
    <row r="142" spans="1:14" ht="16.5" customHeight="1">
      <c r="A142" s="31"/>
      <c r="B142" s="32"/>
      <c r="C142" s="32"/>
      <c r="D142" s="32"/>
      <c r="E142" s="36"/>
      <c r="F142" s="36"/>
      <c r="G142" s="28"/>
      <c r="H142" s="22"/>
      <c r="I142" s="28"/>
      <c r="J142" s="22"/>
      <c r="K142" s="28"/>
      <c r="L142" s="22"/>
      <c r="M142" s="28"/>
    </row>
    <row r="143" spans="1:14" ht="16.5" customHeight="1">
      <c r="A143" s="31"/>
      <c r="B143" s="32"/>
      <c r="C143" s="32"/>
      <c r="D143" s="32"/>
      <c r="E143" s="36"/>
      <c r="F143" s="36"/>
      <c r="G143" s="28"/>
      <c r="H143" s="22"/>
      <c r="I143" s="28"/>
      <c r="J143" s="22"/>
      <c r="K143" s="28"/>
      <c r="L143" s="22"/>
      <c r="M143" s="28"/>
    </row>
    <row r="144" spans="1:14" ht="16.5" customHeight="1">
      <c r="A144" s="31"/>
      <c r="B144" s="32"/>
      <c r="C144" s="32"/>
      <c r="D144" s="32"/>
      <c r="E144" s="36"/>
      <c r="F144" s="36"/>
      <c r="G144" s="28"/>
      <c r="H144" s="22"/>
      <c r="I144" s="28"/>
      <c r="J144" s="22"/>
      <c r="K144" s="28"/>
      <c r="L144" s="22"/>
      <c r="M144" s="28"/>
    </row>
    <row r="145" spans="1:13" ht="16.5" customHeight="1">
      <c r="A145" s="31"/>
      <c r="B145" s="32"/>
      <c r="C145" s="32"/>
      <c r="D145" s="32"/>
      <c r="E145" s="36"/>
      <c r="F145" s="36"/>
      <c r="G145" s="28"/>
      <c r="H145" s="22"/>
      <c r="I145" s="28"/>
      <c r="J145" s="22"/>
      <c r="K145" s="28"/>
      <c r="L145" s="22"/>
      <c r="M145" s="28"/>
    </row>
    <row r="146" spans="1:13" ht="21.95" customHeight="1">
      <c r="A146" s="32"/>
      <c r="B146" s="32"/>
      <c r="C146" s="32"/>
      <c r="D146" s="32"/>
      <c r="E146" s="36"/>
      <c r="F146" s="36"/>
      <c r="G146" s="28"/>
      <c r="H146" s="22"/>
      <c r="I146" s="28"/>
      <c r="J146" s="22"/>
      <c r="K146" s="28"/>
      <c r="L146" s="22"/>
      <c r="M146" s="28"/>
    </row>
    <row r="147" spans="1:13" ht="10.5" customHeight="1">
      <c r="A147" s="32"/>
      <c r="B147" s="32"/>
      <c r="D147" s="32"/>
      <c r="E147" s="36"/>
      <c r="F147" s="36"/>
      <c r="G147" s="28"/>
      <c r="H147" s="22"/>
      <c r="I147" s="28"/>
      <c r="J147" s="22"/>
      <c r="K147" s="28"/>
      <c r="L147" s="22"/>
      <c r="M147" s="28"/>
    </row>
    <row r="148" spans="1:13" ht="12.75" customHeight="1">
      <c r="A148" s="32"/>
      <c r="B148" s="32"/>
      <c r="D148" s="32"/>
      <c r="E148" s="36"/>
      <c r="F148" s="36"/>
      <c r="G148" s="28"/>
      <c r="H148" s="22"/>
      <c r="I148" s="28"/>
      <c r="J148" s="22"/>
      <c r="K148" s="28"/>
      <c r="L148" s="22"/>
      <c r="M148" s="28"/>
    </row>
    <row r="149" spans="1:13" ht="21.95" customHeight="1">
      <c r="A149" s="30"/>
      <c r="B149" s="30"/>
      <c r="C149" s="30"/>
      <c r="D149" s="32"/>
      <c r="E149" s="47"/>
      <c r="F149" s="47"/>
      <c r="G149" s="28"/>
      <c r="H149" s="22"/>
      <c r="I149" s="28"/>
      <c r="J149" s="22"/>
      <c r="K149" s="28"/>
      <c r="L149" s="22"/>
      <c r="M149" s="28"/>
    </row>
    <row r="150" spans="1:13" ht="21.95" customHeight="1">
      <c r="A150" s="79" t="str">
        <f>A51</f>
        <v>The condensed notes to the interim financial information are an integral part of this interim financial information.</v>
      </c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</row>
  </sheetData>
  <mergeCells count="12">
    <mergeCell ref="G110:I110"/>
    <mergeCell ref="K110:M110"/>
    <mergeCell ref="G111:I111"/>
    <mergeCell ref="K111:M111"/>
    <mergeCell ref="G6:I6"/>
    <mergeCell ref="K6:M6"/>
    <mergeCell ref="G57:I57"/>
    <mergeCell ref="K57:M57"/>
    <mergeCell ref="G58:I58"/>
    <mergeCell ref="K58:M58"/>
    <mergeCell ref="K7:M7"/>
    <mergeCell ref="G7:I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M62"/>
  <sheetViews>
    <sheetView topLeftCell="A7" zoomScaleNormal="100" zoomScaleSheetLayoutView="150" workbookViewId="0">
      <selection activeCell="G9" sqref="G9:M9"/>
    </sheetView>
  </sheetViews>
  <sheetFormatPr defaultColWidth="11" defaultRowHeight="16.5" customHeight="1"/>
  <cols>
    <col min="1" max="3" width="1.83203125" style="13" customWidth="1"/>
    <col min="4" max="4" width="39" style="13" customWidth="1"/>
    <col min="5" max="5" width="5.83203125" style="13" customWidth="1"/>
    <col min="6" max="6" width="0.5" style="13" customWidth="1"/>
    <col min="7" max="7" width="14.5" style="13" customWidth="1"/>
    <col min="8" max="8" width="0.5" style="13" customWidth="1"/>
    <col min="9" max="9" width="14.5" style="13" customWidth="1"/>
    <col min="10" max="10" width="0.5" style="13" customWidth="1"/>
    <col min="11" max="11" width="14.5" style="82" customWidth="1"/>
    <col min="12" max="12" width="0.5" style="82" customWidth="1"/>
    <col min="13" max="13" width="14.5" style="82" customWidth="1"/>
    <col min="14" max="16384" width="11" style="13"/>
  </cols>
  <sheetData>
    <row r="1" spans="1:13" ht="16.5" customHeight="1">
      <c r="A1" s="8" t="str">
        <f>'2-4'!A1</f>
        <v>Salee Industry Public Company Limited</v>
      </c>
      <c r="B1" s="8"/>
      <c r="C1" s="83"/>
      <c r="D1" s="83"/>
      <c r="E1" s="83"/>
      <c r="F1" s="83"/>
      <c r="G1" s="83"/>
      <c r="H1" s="83"/>
      <c r="I1" s="83"/>
      <c r="J1" s="83"/>
      <c r="K1" s="84"/>
      <c r="L1" s="84"/>
      <c r="M1" s="84"/>
    </row>
    <row r="2" spans="1:13" ht="16.5" customHeight="1">
      <c r="A2" s="8" t="s">
        <v>30</v>
      </c>
      <c r="B2" s="8"/>
      <c r="C2" s="83"/>
      <c r="D2" s="83"/>
      <c r="E2" s="83"/>
      <c r="F2" s="83"/>
      <c r="G2" s="83"/>
      <c r="H2" s="83"/>
      <c r="I2" s="83"/>
      <c r="J2" s="83"/>
      <c r="K2" s="84"/>
      <c r="L2" s="84"/>
      <c r="M2" s="84"/>
    </row>
    <row r="3" spans="1:13" ht="16.5" customHeight="1">
      <c r="A3" s="62" t="s">
        <v>115</v>
      </c>
      <c r="B3" s="62"/>
      <c r="C3" s="85"/>
      <c r="D3" s="85"/>
      <c r="E3" s="85"/>
      <c r="F3" s="85"/>
      <c r="G3" s="85"/>
      <c r="H3" s="85"/>
      <c r="I3" s="85"/>
      <c r="J3" s="85"/>
      <c r="K3" s="88"/>
      <c r="L3" s="88"/>
      <c r="M3" s="88"/>
    </row>
    <row r="4" spans="1:13" ht="12.75" customHeight="1">
      <c r="A4" s="8"/>
      <c r="B4" s="8"/>
      <c r="C4" s="83"/>
      <c r="D4" s="83"/>
      <c r="E4" s="83"/>
      <c r="F4" s="83"/>
      <c r="G4" s="83"/>
      <c r="H4" s="83"/>
      <c r="I4" s="83"/>
      <c r="J4" s="83"/>
      <c r="K4" s="84"/>
      <c r="L4" s="84"/>
      <c r="M4" s="84"/>
    </row>
    <row r="5" spans="1:13" ht="12.75" customHeight="1">
      <c r="A5" s="8"/>
      <c r="B5" s="8"/>
      <c r="C5" s="83"/>
      <c r="D5" s="83"/>
      <c r="E5" s="83"/>
      <c r="F5" s="83"/>
      <c r="G5" s="83"/>
      <c r="H5" s="83"/>
      <c r="I5" s="83"/>
      <c r="J5" s="83"/>
      <c r="K5" s="84"/>
      <c r="L5" s="84"/>
      <c r="M5" s="84"/>
    </row>
    <row r="6" spans="1:13" s="12" customFormat="1" ht="15.6" customHeight="1">
      <c r="A6" s="8"/>
      <c r="B6" s="8"/>
      <c r="C6" s="9"/>
      <c r="D6" s="9"/>
      <c r="E6" s="10"/>
      <c r="F6" s="9"/>
      <c r="G6" s="190" t="s">
        <v>17</v>
      </c>
      <c r="H6" s="190"/>
      <c r="I6" s="190"/>
      <c r="J6" s="11"/>
      <c r="K6" s="190" t="s">
        <v>66</v>
      </c>
      <c r="L6" s="190"/>
      <c r="M6" s="190"/>
    </row>
    <row r="7" spans="1:13" s="12" customFormat="1" ht="15.6" customHeight="1">
      <c r="A7" s="8"/>
      <c r="B7" s="8"/>
      <c r="C7" s="9"/>
      <c r="D7" s="9"/>
      <c r="E7" s="10"/>
      <c r="F7" s="9"/>
      <c r="G7" s="191" t="s">
        <v>67</v>
      </c>
      <c r="H7" s="191"/>
      <c r="I7" s="191"/>
      <c r="J7" s="11"/>
      <c r="K7" s="191" t="s">
        <v>67</v>
      </c>
      <c r="L7" s="191"/>
      <c r="M7" s="191"/>
    </row>
    <row r="8" spans="1:13" ht="15.6" customHeight="1">
      <c r="A8" s="83"/>
      <c r="B8" s="83"/>
      <c r="C8" s="83"/>
      <c r="D8" s="83"/>
      <c r="E8" s="10"/>
      <c r="F8" s="9"/>
      <c r="G8" s="11" t="s">
        <v>25</v>
      </c>
      <c r="H8" s="11"/>
      <c r="I8" s="11" t="s">
        <v>25</v>
      </c>
      <c r="J8" s="17"/>
      <c r="K8" s="11" t="s">
        <v>25</v>
      </c>
      <c r="L8" s="10"/>
      <c r="M8" s="11" t="s">
        <v>25</v>
      </c>
    </row>
    <row r="9" spans="1:13" ht="15.6" customHeight="1">
      <c r="A9" s="83"/>
      <c r="B9" s="83"/>
      <c r="C9" s="83"/>
      <c r="D9" s="83"/>
      <c r="E9" s="10"/>
      <c r="F9" s="9"/>
      <c r="G9" s="14" t="s">
        <v>112</v>
      </c>
      <c r="H9" s="11"/>
      <c r="I9" s="14" t="s">
        <v>112</v>
      </c>
      <c r="J9" s="17"/>
      <c r="K9" s="14" t="s">
        <v>112</v>
      </c>
      <c r="L9" s="10"/>
      <c r="M9" s="14" t="s">
        <v>112</v>
      </c>
    </row>
    <row r="10" spans="1:13" ht="15.6" customHeight="1">
      <c r="E10" s="74"/>
      <c r="F10" s="10"/>
      <c r="G10" s="89" t="s">
        <v>113</v>
      </c>
      <c r="H10" s="89"/>
      <c r="I10" s="89" t="s">
        <v>90</v>
      </c>
      <c r="J10" s="10"/>
      <c r="K10" s="89" t="s">
        <v>113</v>
      </c>
      <c r="L10" s="89"/>
      <c r="M10" s="89" t="s">
        <v>90</v>
      </c>
    </row>
    <row r="11" spans="1:13" ht="15.6" customHeight="1">
      <c r="E11" s="16" t="s">
        <v>95</v>
      </c>
      <c r="F11" s="74"/>
      <c r="G11" s="78" t="s">
        <v>114</v>
      </c>
      <c r="H11" s="76"/>
      <c r="I11" s="78" t="s">
        <v>114</v>
      </c>
      <c r="J11" s="78"/>
      <c r="K11" s="78" t="s">
        <v>114</v>
      </c>
      <c r="L11" s="78"/>
      <c r="M11" s="78" t="s">
        <v>114</v>
      </c>
    </row>
    <row r="12" spans="1:13" ht="6" customHeight="1">
      <c r="E12" s="74"/>
      <c r="F12" s="74"/>
      <c r="G12" s="142"/>
      <c r="H12" s="125"/>
      <c r="I12" s="125"/>
      <c r="J12" s="74"/>
      <c r="K12" s="146"/>
      <c r="L12" s="147"/>
      <c r="M12" s="147"/>
    </row>
    <row r="13" spans="1:13" ht="15.6" customHeight="1">
      <c r="A13" s="13" t="s">
        <v>70</v>
      </c>
      <c r="E13" s="74"/>
      <c r="F13" s="74"/>
      <c r="G13" s="142">
        <v>303053</v>
      </c>
      <c r="H13" s="125"/>
      <c r="I13" s="125">
        <v>295041</v>
      </c>
      <c r="J13" s="125"/>
      <c r="K13" s="142">
        <v>88419</v>
      </c>
      <c r="L13" s="125"/>
      <c r="M13" s="125">
        <v>91490</v>
      </c>
    </row>
    <row r="14" spans="1:13" ht="15.6" customHeight="1">
      <c r="A14" s="13" t="s">
        <v>71</v>
      </c>
      <c r="E14" s="74"/>
      <c r="F14" s="74"/>
      <c r="G14" s="148">
        <v>-237557</v>
      </c>
      <c r="H14" s="125"/>
      <c r="I14" s="122">
        <v>-250977</v>
      </c>
      <c r="J14" s="125"/>
      <c r="K14" s="148">
        <v>-67170</v>
      </c>
      <c r="L14" s="125"/>
      <c r="M14" s="122">
        <v>-83086</v>
      </c>
    </row>
    <row r="15" spans="1:13" ht="6" customHeight="1">
      <c r="A15" s="135"/>
      <c r="E15" s="74"/>
      <c r="G15" s="142"/>
      <c r="H15" s="125"/>
      <c r="I15" s="125"/>
      <c r="J15" s="125"/>
      <c r="K15" s="142"/>
      <c r="L15" s="125"/>
      <c r="M15" s="125"/>
    </row>
    <row r="16" spans="1:13" ht="15.6" customHeight="1">
      <c r="A16" s="8" t="s">
        <v>16</v>
      </c>
      <c r="E16" s="74"/>
      <c r="G16" s="142">
        <f>SUM(G13:G15)</f>
        <v>65496</v>
      </c>
      <c r="H16" s="125"/>
      <c r="I16" s="125">
        <f>SUM(I13:I15)</f>
        <v>44064</v>
      </c>
      <c r="J16" s="125"/>
      <c r="K16" s="142">
        <f>SUM(K13:K15)</f>
        <v>21249</v>
      </c>
      <c r="L16" s="125"/>
      <c r="M16" s="125">
        <f>SUM(M13:M15)</f>
        <v>8404</v>
      </c>
    </row>
    <row r="17" spans="1:13" ht="15.6" customHeight="1">
      <c r="A17" s="13" t="s">
        <v>31</v>
      </c>
      <c r="E17" s="74"/>
      <c r="G17" s="142">
        <v>4884</v>
      </c>
      <c r="H17" s="125"/>
      <c r="I17" s="125">
        <v>6071</v>
      </c>
      <c r="J17" s="125"/>
      <c r="K17" s="142">
        <v>6215</v>
      </c>
      <c r="L17" s="125"/>
      <c r="M17" s="125">
        <v>6277</v>
      </c>
    </row>
    <row r="18" spans="1:13" ht="15.6" customHeight="1">
      <c r="A18" s="13" t="s">
        <v>87</v>
      </c>
      <c r="E18" s="74"/>
      <c r="G18" s="142">
        <v>-22359</v>
      </c>
      <c r="H18" s="125"/>
      <c r="I18" s="125">
        <v>-22932</v>
      </c>
      <c r="J18" s="125"/>
      <c r="K18" s="142">
        <v>-4860</v>
      </c>
      <c r="L18" s="125"/>
      <c r="M18" s="125">
        <v>-5311</v>
      </c>
    </row>
    <row r="19" spans="1:13" ht="15.6" customHeight="1">
      <c r="A19" s="13" t="s">
        <v>22</v>
      </c>
      <c r="E19" s="74"/>
      <c r="F19" s="74"/>
      <c r="G19" s="148">
        <v>-39350</v>
      </c>
      <c r="H19" s="125"/>
      <c r="I19" s="122">
        <v>-38339</v>
      </c>
      <c r="J19" s="125"/>
      <c r="K19" s="148">
        <v>-16343</v>
      </c>
      <c r="L19" s="125"/>
      <c r="M19" s="122">
        <v>-14739</v>
      </c>
    </row>
    <row r="20" spans="1:13" ht="6" customHeight="1">
      <c r="A20" s="135"/>
      <c r="E20" s="74"/>
      <c r="F20" s="74"/>
      <c r="G20" s="149"/>
      <c r="H20" s="150"/>
      <c r="I20" s="150"/>
      <c r="J20" s="150"/>
      <c r="K20" s="149"/>
      <c r="L20" s="150"/>
      <c r="M20" s="150"/>
    </row>
    <row r="21" spans="1:13" ht="15.6" customHeight="1">
      <c r="A21" s="8" t="s">
        <v>149</v>
      </c>
      <c r="E21" s="74"/>
      <c r="F21" s="74"/>
      <c r="G21" s="142"/>
      <c r="H21" s="125"/>
      <c r="I21" s="125"/>
      <c r="J21" s="125"/>
      <c r="K21" s="142"/>
      <c r="L21" s="125"/>
      <c r="M21" s="125"/>
    </row>
    <row r="22" spans="1:13" ht="15.6" customHeight="1">
      <c r="B22" s="17" t="s">
        <v>150</v>
      </c>
      <c r="E22" s="74"/>
      <c r="F22" s="74"/>
      <c r="G22" s="142">
        <f>SUM(G16:G19)</f>
        <v>8671</v>
      </c>
      <c r="H22" s="125"/>
      <c r="I22" s="125">
        <f>SUM(I16:I19)</f>
        <v>-11136</v>
      </c>
      <c r="J22" s="125"/>
      <c r="K22" s="142">
        <f>SUM(K16:K19)</f>
        <v>6261</v>
      </c>
      <c r="L22" s="125"/>
      <c r="M22" s="125">
        <f>SUM(M16:M19)</f>
        <v>-5369</v>
      </c>
    </row>
    <row r="23" spans="1:13" ht="15.6" customHeight="1">
      <c r="A23" s="13" t="s">
        <v>42</v>
      </c>
      <c r="E23" s="74"/>
      <c r="F23" s="74"/>
      <c r="G23" s="148">
        <v>-1922</v>
      </c>
      <c r="H23" s="125"/>
      <c r="I23" s="122">
        <v>-2232</v>
      </c>
      <c r="J23" s="125"/>
      <c r="K23" s="148">
        <v>-1669</v>
      </c>
      <c r="L23" s="125"/>
      <c r="M23" s="122">
        <v>-2128</v>
      </c>
    </row>
    <row r="24" spans="1:13" ht="6" customHeight="1">
      <c r="A24" s="135"/>
      <c r="E24" s="74"/>
      <c r="F24" s="74"/>
      <c r="G24" s="149"/>
      <c r="H24" s="150"/>
      <c r="I24" s="150"/>
      <c r="J24" s="150"/>
      <c r="K24" s="149"/>
      <c r="L24" s="150"/>
      <c r="M24" s="150"/>
    </row>
    <row r="25" spans="1:13" ht="15.6" customHeight="1">
      <c r="A25" s="8" t="s">
        <v>165</v>
      </c>
      <c r="E25" s="74"/>
      <c r="F25" s="74"/>
      <c r="G25" s="149"/>
      <c r="H25" s="150"/>
      <c r="I25" s="150"/>
      <c r="J25" s="150"/>
      <c r="K25" s="149"/>
      <c r="L25" s="150"/>
      <c r="M25" s="150"/>
    </row>
    <row r="26" spans="1:13" ht="15.6" customHeight="1">
      <c r="A26" s="8"/>
      <c r="B26" s="8" t="s">
        <v>166</v>
      </c>
      <c r="C26" s="8"/>
      <c r="E26" s="74"/>
      <c r="F26" s="74"/>
      <c r="G26" s="142">
        <f>SUM(G22:G24)</f>
        <v>6749</v>
      </c>
      <c r="H26" s="125"/>
      <c r="I26" s="125">
        <f>SUM(I22:I24)</f>
        <v>-13368</v>
      </c>
      <c r="J26" s="125"/>
      <c r="K26" s="142">
        <f>SUM(K22:K24)</f>
        <v>4592</v>
      </c>
      <c r="L26" s="125"/>
      <c r="M26" s="125">
        <f>SUM(M22:M24)</f>
        <v>-7497</v>
      </c>
    </row>
    <row r="27" spans="1:13" ht="15.6" customHeight="1">
      <c r="A27" s="135" t="s">
        <v>151</v>
      </c>
      <c r="E27" s="151">
        <v>17</v>
      </c>
      <c r="F27" s="151"/>
      <c r="G27" s="148">
        <v>-2856</v>
      </c>
      <c r="H27" s="125"/>
      <c r="I27" s="122">
        <v>81</v>
      </c>
      <c r="J27" s="125"/>
      <c r="K27" s="148">
        <v>-2516</v>
      </c>
      <c r="L27" s="125"/>
      <c r="M27" s="122">
        <v>305</v>
      </c>
    </row>
    <row r="28" spans="1:13" ht="6" customHeight="1">
      <c r="A28" s="135"/>
      <c r="E28" s="151"/>
      <c r="F28" s="151"/>
      <c r="G28" s="142"/>
      <c r="H28" s="125"/>
      <c r="I28" s="125"/>
      <c r="J28" s="125"/>
      <c r="K28" s="142"/>
      <c r="L28" s="125"/>
      <c r="M28" s="125"/>
    </row>
    <row r="29" spans="1:13" ht="15.6" customHeight="1">
      <c r="A29" s="8" t="s">
        <v>200</v>
      </c>
      <c r="B29" s="8"/>
      <c r="C29" s="17"/>
      <c r="E29" s="74"/>
      <c r="F29" s="74"/>
      <c r="G29" s="152">
        <f>SUM(G26:G27)</f>
        <v>3893</v>
      </c>
      <c r="H29" s="153"/>
      <c r="I29" s="153">
        <f>SUM(I26:I27)</f>
        <v>-13287</v>
      </c>
      <c r="J29" s="153"/>
      <c r="K29" s="152">
        <f>SUM(K26:K27)</f>
        <v>2076</v>
      </c>
      <c r="L29" s="153"/>
      <c r="M29" s="153">
        <f>SUM(M26:M27)</f>
        <v>-7192</v>
      </c>
    </row>
    <row r="30" spans="1:13" ht="15.6" customHeight="1">
      <c r="A30" s="8" t="s">
        <v>152</v>
      </c>
      <c r="B30" s="8"/>
      <c r="C30" s="17"/>
      <c r="E30" s="74"/>
      <c r="F30" s="74"/>
      <c r="G30" s="152"/>
      <c r="H30" s="153"/>
      <c r="I30" s="153"/>
      <c r="J30" s="153"/>
      <c r="K30" s="152"/>
      <c r="L30" s="153"/>
      <c r="M30" s="153"/>
    </row>
    <row r="31" spans="1:13" ht="15.6" customHeight="1">
      <c r="A31" s="154" t="s">
        <v>167</v>
      </c>
      <c r="B31" s="8"/>
      <c r="C31" s="17"/>
      <c r="E31" s="74"/>
      <c r="F31" s="74"/>
      <c r="G31" s="152"/>
      <c r="H31" s="153"/>
      <c r="I31" s="153"/>
      <c r="J31" s="153"/>
      <c r="K31" s="152"/>
      <c r="L31" s="153"/>
      <c r="M31" s="153"/>
    </row>
    <row r="32" spans="1:13" ht="15.6" customHeight="1">
      <c r="B32" s="154" t="s">
        <v>168</v>
      </c>
      <c r="E32" s="74"/>
      <c r="F32" s="74"/>
      <c r="G32" s="152"/>
      <c r="H32" s="153"/>
      <c r="I32" s="153"/>
      <c r="J32" s="153"/>
      <c r="K32" s="152"/>
      <c r="L32" s="153"/>
      <c r="M32" s="153"/>
    </row>
    <row r="33" spans="1:13" ht="15.6" customHeight="1">
      <c r="A33" s="154"/>
      <c r="B33" s="135" t="s">
        <v>169</v>
      </c>
      <c r="C33" s="17"/>
      <c r="E33" s="74"/>
      <c r="F33" s="74"/>
      <c r="G33" s="152"/>
      <c r="H33" s="153"/>
      <c r="I33" s="153"/>
      <c r="J33" s="153"/>
      <c r="K33" s="152"/>
      <c r="L33" s="153"/>
      <c r="M33" s="153"/>
    </row>
    <row r="34" spans="1:13" ht="15.6" customHeight="1">
      <c r="B34" s="135"/>
      <c r="C34" s="155" t="s">
        <v>170</v>
      </c>
      <c r="D34" s="135"/>
      <c r="E34" s="74"/>
      <c r="F34" s="74"/>
      <c r="G34" s="156">
        <v>-2288</v>
      </c>
      <c r="H34" s="153"/>
      <c r="I34" s="157">
        <v>381</v>
      </c>
      <c r="J34" s="153"/>
      <c r="K34" s="156">
        <v>-2288</v>
      </c>
      <c r="L34" s="153"/>
      <c r="M34" s="157">
        <v>381</v>
      </c>
    </row>
    <row r="35" spans="1:13" ht="6" customHeight="1">
      <c r="B35" s="135"/>
      <c r="C35" s="17"/>
      <c r="E35" s="74"/>
      <c r="F35" s="74"/>
      <c r="G35" s="152"/>
      <c r="H35" s="153"/>
      <c r="I35" s="153"/>
      <c r="J35" s="153"/>
      <c r="K35" s="152"/>
      <c r="L35" s="153"/>
      <c r="M35" s="153"/>
    </row>
    <row r="36" spans="1:13" ht="15.6" customHeight="1">
      <c r="A36" s="17" t="s">
        <v>122</v>
      </c>
      <c r="B36" s="135"/>
      <c r="C36" s="17"/>
      <c r="E36" s="74"/>
      <c r="F36" s="74"/>
      <c r="G36" s="152"/>
      <c r="H36" s="153"/>
      <c r="I36" s="153"/>
      <c r="J36" s="153"/>
      <c r="K36" s="152"/>
      <c r="L36" s="13"/>
      <c r="M36" s="13"/>
    </row>
    <row r="37" spans="1:13" ht="15.6" customHeight="1">
      <c r="A37" s="17"/>
      <c r="B37" s="158" t="s">
        <v>121</v>
      </c>
      <c r="C37" s="17"/>
      <c r="E37" s="74"/>
      <c r="F37" s="74"/>
      <c r="G37" s="156">
        <f>SUM(G31:G34)</f>
        <v>-2288</v>
      </c>
      <c r="H37" s="153"/>
      <c r="I37" s="157">
        <f>SUM(I31:I34)</f>
        <v>381</v>
      </c>
      <c r="J37" s="153"/>
      <c r="K37" s="156">
        <f>SUM(K31:K34)</f>
        <v>-2288</v>
      </c>
      <c r="L37" s="153"/>
      <c r="M37" s="157">
        <f>SUM(M31:M34)</f>
        <v>381</v>
      </c>
    </row>
    <row r="38" spans="1:13" ht="6" customHeight="1">
      <c r="B38" s="135"/>
      <c r="C38" s="17"/>
      <c r="E38" s="74"/>
      <c r="F38" s="74"/>
      <c r="G38" s="152"/>
      <c r="H38" s="153"/>
      <c r="I38" s="153"/>
      <c r="J38" s="153"/>
      <c r="K38" s="152"/>
      <c r="L38" s="153"/>
      <c r="M38" s="153"/>
    </row>
    <row r="39" spans="1:13" ht="15.6" customHeight="1">
      <c r="A39" s="17" t="s">
        <v>107</v>
      </c>
      <c r="B39" s="135"/>
      <c r="C39" s="17"/>
      <c r="E39" s="74"/>
      <c r="F39" s="74"/>
      <c r="G39" s="152"/>
      <c r="H39" s="153"/>
      <c r="I39" s="153"/>
      <c r="J39" s="153"/>
      <c r="K39" s="152"/>
      <c r="L39" s="13"/>
      <c r="M39" s="13"/>
    </row>
    <row r="40" spans="1:13" ht="15.6" customHeight="1" thickBot="1">
      <c r="A40" s="17"/>
      <c r="B40" s="8" t="s">
        <v>102</v>
      </c>
      <c r="C40" s="17"/>
      <c r="E40" s="74"/>
      <c r="F40" s="74"/>
      <c r="G40" s="159">
        <f>SUM(G29,G37)</f>
        <v>1605</v>
      </c>
      <c r="H40" s="153"/>
      <c r="I40" s="160">
        <f>SUM(I29,I37)</f>
        <v>-12906</v>
      </c>
      <c r="J40" s="153"/>
      <c r="K40" s="159">
        <f>SUM(K29,K37)</f>
        <v>-212</v>
      </c>
      <c r="L40" s="153"/>
      <c r="M40" s="160">
        <f>SUM(M29,M37)</f>
        <v>-6811</v>
      </c>
    </row>
    <row r="41" spans="1:13" ht="6" customHeight="1" thickTop="1">
      <c r="B41" s="135"/>
      <c r="C41" s="17"/>
      <c r="E41" s="74"/>
      <c r="F41" s="74"/>
      <c r="G41" s="152"/>
      <c r="H41" s="153"/>
      <c r="I41" s="153"/>
      <c r="J41" s="153"/>
      <c r="K41" s="152"/>
      <c r="L41" s="153"/>
      <c r="M41" s="153"/>
    </row>
    <row r="42" spans="1:13" ht="15.6" customHeight="1">
      <c r="A42" s="17" t="s">
        <v>64</v>
      </c>
      <c r="C42" s="17"/>
      <c r="E42" s="74"/>
      <c r="F42" s="74"/>
      <c r="G42" s="152"/>
      <c r="H42" s="153"/>
      <c r="I42" s="153"/>
      <c r="J42" s="153"/>
      <c r="K42" s="152"/>
      <c r="L42" s="153"/>
      <c r="M42" s="153"/>
    </row>
    <row r="43" spans="1:13" ht="15.6" customHeight="1">
      <c r="A43" s="13" t="s">
        <v>27</v>
      </c>
      <c r="D43" s="17"/>
      <c r="E43" s="74"/>
      <c r="F43" s="74"/>
      <c r="G43" s="152">
        <v>3645</v>
      </c>
      <c r="H43" s="153"/>
      <c r="I43" s="153">
        <v>-10801</v>
      </c>
      <c r="J43" s="153"/>
      <c r="K43" s="152">
        <v>2076</v>
      </c>
      <c r="L43" s="153"/>
      <c r="M43" s="153">
        <v>-7192</v>
      </c>
    </row>
    <row r="44" spans="1:13" ht="15.6" customHeight="1">
      <c r="A44" s="13" t="s">
        <v>28</v>
      </c>
      <c r="D44" s="17"/>
      <c r="E44" s="74"/>
      <c r="F44" s="74"/>
      <c r="G44" s="156">
        <v>248</v>
      </c>
      <c r="H44" s="153"/>
      <c r="I44" s="157">
        <v>-2486</v>
      </c>
      <c r="J44" s="153"/>
      <c r="K44" s="156">
        <v>0</v>
      </c>
      <c r="L44" s="153"/>
      <c r="M44" s="157">
        <v>0</v>
      </c>
    </row>
    <row r="45" spans="1:13" ht="6" customHeight="1">
      <c r="A45" s="8"/>
      <c r="B45" s="161"/>
      <c r="C45" s="161"/>
      <c r="F45" s="74"/>
      <c r="G45" s="162"/>
      <c r="H45" s="163"/>
      <c r="I45" s="163"/>
      <c r="J45" s="163"/>
      <c r="K45" s="162"/>
      <c r="L45" s="163"/>
      <c r="M45" s="163"/>
    </row>
    <row r="46" spans="1:13" ht="15.6" customHeight="1" thickBot="1">
      <c r="A46" s="8"/>
      <c r="B46" s="161"/>
      <c r="C46" s="161"/>
      <c r="G46" s="159">
        <f>SUM(G43:G44)</f>
        <v>3893</v>
      </c>
      <c r="H46" s="153"/>
      <c r="I46" s="160">
        <f>SUM(I43:I44)</f>
        <v>-13287</v>
      </c>
      <c r="J46" s="153"/>
      <c r="K46" s="159">
        <f>SUM(K43:K44)</f>
        <v>2076</v>
      </c>
      <c r="L46" s="153"/>
      <c r="M46" s="160">
        <f>SUM(M43:M44)</f>
        <v>-7192</v>
      </c>
    </row>
    <row r="47" spans="1:13" ht="6" customHeight="1" thickTop="1">
      <c r="C47" s="17"/>
      <c r="E47" s="74"/>
      <c r="F47" s="74"/>
      <c r="G47" s="152"/>
      <c r="H47" s="153"/>
      <c r="I47" s="153"/>
      <c r="J47" s="153"/>
      <c r="K47" s="152"/>
      <c r="L47" s="153"/>
      <c r="M47" s="153"/>
    </row>
    <row r="48" spans="1:13" ht="15.6" customHeight="1">
      <c r="A48" s="8" t="s">
        <v>107</v>
      </c>
      <c r="C48" s="17"/>
      <c r="E48" s="74"/>
      <c r="F48" s="74"/>
      <c r="G48" s="152"/>
      <c r="H48" s="153"/>
      <c r="I48" s="153"/>
      <c r="J48" s="153"/>
      <c r="K48" s="152"/>
      <c r="L48" s="153"/>
      <c r="M48" s="153"/>
    </row>
    <row r="49" spans="1:13" ht="15.6" customHeight="1">
      <c r="A49" s="8"/>
      <c r="B49" s="8" t="s">
        <v>171</v>
      </c>
      <c r="C49" s="8"/>
      <c r="D49" s="8"/>
      <c r="E49" s="74"/>
      <c r="F49" s="74"/>
      <c r="G49" s="152"/>
      <c r="H49" s="153"/>
      <c r="I49" s="153"/>
      <c r="J49" s="153"/>
      <c r="K49" s="152"/>
      <c r="L49" s="153"/>
      <c r="M49" s="153"/>
    </row>
    <row r="50" spans="1:13" ht="15.6" customHeight="1">
      <c r="A50" s="13" t="s">
        <v>27</v>
      </c>
      <c r="D50" s="17"/>
      <c r="E50" s="74"/>
      <c r="F50" s="74"/>
      <c r="G50" s="152">
        <v>1357</v>
      </c>
      <c r="H50" s="153"/>
      <c r="I50" s="153">
        <v>-10420</v>
      </c>
      <c r="J50" s="153"/>
      <c r="K50" s="152">
        <v>-212</v>
      </c>
      <c r="L50" s="153"/>
      <c r="M50" s="153">
        <v>-6811</v>
      </c>
    </row>
    <row r="51" spans="1:13" ht="15.6" customHeight="1">
      <c r="A51" s="13" t="s">
        <v>28</v>
      </c>
      <c r="D51" s="17"/>
      <c r="E51" s="74"/>
      <c r="F51" s="74"/>
      <c r="G51" s="156">
        <v>248</v>
      </c>
      <c r="H51" s="153"/>
      <c r="I51" s="157">
        <v>-2486</v>
      </c>
      <c r="J51" s="153"/>
      <c r="K51" s="156">
        <v>0</v>
      </c>
      <c r="L51" s="153"/>
      <c r="M51" s="157">
        <v>0</v>
      </c>
    </row>
    <row r="52" spans="1:13" ht="6" customHeight="1">
      <c r="A52" s="161"/>
      <c r="C52" s="161"/>
      <c r="F52" s="74"/>
      <c r="G52" s="162"/>
      <c r="H52" s="163"/>
      <c r="I52" s="163"/>
      <c r="J52" s="163"/>
      <c r="K52" s="162"/>
      <c r="L52" s="163"/>
      <c r="M52" s="163"/>
    </row>
    <row r="53" spans="1:13" ht="15.6" customHeight="1" thickBot="1">
      <c r="A53" s="8"/>
      <c r="B53" s="161"/>
      <c r="C53" s="161"/>
      <c r="G53" s="159">
        <f>SUM(G50:G51)</f>
        <v>1605</v>
      </c>
      <c r="H53" s="153"/>
      <c r="I53" s="160">
        <f>SUM(I50:I51)</f>
        <v>-12906</v>
      </c>
      <c r="J53" s="153"/>
      <c r="K53" s="159">
        <f>SUM(K50:K51)</f>
        <v>-212</v>
      </c>
      <c r="L53" s="153"/>
      <c r="M53" s="160">
        <f>SUM(M50:M51)</f>
        <v>-6811</v>
      </c>
    </row>
    <row r="54" spans="1:13" ht="15.6" customHeight="1" thickTop="1">
      <c r="A54" s="8"/>
      <c r="B54" s="161"/>
      <c r="C54" s="161"/>
      <c r="G54" s="152"/>
      <c r="H54" s="153"/>
      <c r="I54" s="153"/>
      <c r="J54" s="153"/>
      <c r="K54" s="152"/>
      <c r="L54" s="153"/>
      <c r="M54" s="153"/>
    </row>
    <row r="55" spans="1:13" ht="15.6" customHeight="1">
      <c r="A55" s="8" t="s">
        <v>62</v>
      </c>
      <c r="C55" s="17"/>
      <c r="E55" s="74"/>
      <c r="F55" s="74"/>
      <c r="G55" s="152"/>
      <c r="H55" s="153"/>
      <c r="I55" s="153"/>
      <c r="J55" s="153"/>
      <c r="K55" s="152"/>
      <c r="L55" s="153"/>
      <c r="M55" s="153"/>
    </row>
    <row r="56" spans="1:13" ht="8.1" customHeight="1">
      <c r="E56" s="74"/>
      <c r="F56" s="74"/>
      <c r="G56" s="164"/>
      <c r="H56" s="74"/>
      <c r="I56" s="74"/>
      <c r="J56" s="74"/>
      <c r="K56" s="164"/>
      <c r="L56" s="74"/>
      <c r="M56" s="74"/>
    </row>
    <row r="57" spans="1:13" ht="15.6" customHeight="1" thickBot="1">
      <c r="A57" s="13" t="s">
        <v>63</v>
      </c>
      <c r="E57" s="74"/>
      <c r="F57" s="74"/>
      <c r="G57" s="165">
        <v>2.397262869577138E-3</v>
      </c>
      <c r="H57" s="166"/>
      <c r="I57" s="167">
        <v>-7.1000000000000004E-3</v>
      </c>
      <c r="J57" s="166"/>
      <c r="K57" s="165">
        <v>1.3646969696495368E-3</v>
      </c>
      <c r="L57" s="166"/>
      <c r="M57" s="167">
        <v>-4.730072792610774E-3</v>
      </c>
    </row>
    <row r="58" spans="1:13" ht="15.6" customHeight="1" thickTop="1">
      <c r="E58" s="74"/>
      <c r="F58" s="74"/>
      <c r="G58" s="188"/>
      <c r="H58" s="166"/>
      <c r="I58" s="188"/>
      <c r="J58" s="166"/>
      <c r="K58" s="188"/>
      <c r="L58" s="166"/>
      <c r="M58" s="188"/>
    </row>
    <row r="59" spans="1:13" ht="15.6" customHeight="1">
      <c r="E59" s="74"/>
      <c r="F59" s="74"/>
      <c r="G59" s="188"/>
      <c r="H59" s="166"/>
      <c r="I59" s="188"/>
      <c r="J59" s="166"/>
      <c r="K59" s="188"/>
      <c r="L59" s="166"/>
      <c r="M59" s="188"/>
    </row>
    <row r="60" spans="1:13" ht="15.6" customHeight="1">
      <c r="E60" s="74"/>
      <c r="F60" s="74"/>
      <c r="G60" s="188"/>
      <c r="H60" s="166"/>
      <c r="I60" s="188"/>
      <c r="J60" s="166"/>
      <c r="K60" s="188"/>
      <c r="L60" s="166"/>
      <c r="M60" s="188"/>
    </row>
    <row r="61" spans="1:13" ht="13.5" customHeight="1">
      <c r="E61" s="74"/>
      <c r="F61" s="74"/>
      <c r="G61" s="166"/>
      <c r="H61" s="166"/>
      <c r="I61" s="166"/>
      <c r="J61" s="166"/>
      <c r="K61" s="166"/>
      <c r="L61" s="166"/>
      <c r="M61" s="166"/>
    </row>
    <row r="62" spans="1:13" ht="21.95" customHeight="1">
      <c r="A62" s="192" t="str">
        <f>'2-4'!A51:M51</f>
        <v>The condensed notes to the interim financial information are an integral part of this interim financial information.</v>
      </c>
      <c r="B62" s="192"/>
      <c r="C62" s="192"/>
      <c r="D62" s="192"/>
      <c r="E62" s="192"/>
      <c r="F62" s="192"/>
      <c r="G62" s="192"/>
      <c r="H62" s="192"/>
      <c r="I62" s="192"/>
      <c r="J62" s="192"/>
      <c r="K62" s="192"/>
      <c r="L62" s="192"/>
      <c r="M62" s="192"/>
    </row>
  </sheetData>
  <mergeCells count="5">
    <mergeCell ref="A62:M62"/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V42"/>
  <sheetViews>
    <sheetView topLeftCell="A9" zoomScaleNormal="100" zoomScaleSheetLayoutView="100" workbookViewId="0">
      <selection activeCell="E32" sqref="E32"/>
    </sheetView>
  </sheetViews>
  <sheetFormatPr defaultColWidth="9.33203125" defaultRowHeight="16.5" customHeight="1"/>
  <cols>
    <col min="1" max="1" width="1.83203125" style="12" customWidth="1"/>
    <col min="2" max="2" width="30.83203125" style="12" customWidth="1"/>
    <col min="3" max="3" width="13.83203125" style="70" customWidth="1"/>
    <col min="4" max="4" width="0.6640625" style="116" customWidth="1"/>
    <col min="5" max="5" width="15" style="70" customWidth="1"/>
    <col min="6" max="6" width="0.6640625" style="116" customWidth="1"/>
    <col min="7" max="7" width="13.83203125" style="70" customWidth="1"/>
    <col min="8" max="8" width="0.6640625" style="116" customWidth="1"/>
    <col min="9" max="9" width="15" style="70" customWidth="1"/>
    <col min="10" max="10" width="0.6640625" style="70" customWidth="1"/>
    <col min="11" max="11" width="20.6640625" style="70" customWidth="1"/>
    <col min="12" max="12" width="0.6640625" style="70" customWidth="1"/>
    <col min="13" max="13" width="18.1640625" style="70" customWidth="1"/>
    <col min="14" max="14" width="0.6640625" style="70" customWidth="1"/>
    <col min="15" max="15" width="13.83203125" style="70" customWidth="1"/>
    <col min="16" max="16" width="0.6640625" style="70" customWidth="1"/>
    <col min="17" max="17" width="13.83203125" style="70" customWidth="1"/>
    <col min="18" max="18" width="0.6640625" style="70" customWidth="1"/>
    <col min="19" max="19" width="13.83203125" style="70" customWidth="1"/>
    <col min="20" max="20" width="0.6640625" style="116" customWidth="1"/>
    <col min="21" max="21" width="13.83203125" style="117" customWidth="1"/>
    <col min="22" max="22" width="9.33203125" style="12"/>
    <col min="23" max="23" width="13.5" style="12" bestFit="1" customWidth="1"/>
    <col min="24" max="16384" width="9.33203125" style="12"/>
  </cols>
  <sheetData>
    <row r="1" spans="1:21" ht="16.5" customHeight="1">
      <c r="A1" s="115" t="str">
        <f>'P5 (3 Month)'!A1</f>
        <v>Salee Industry Public Company Limited</v>
      </c>
      <c r="T1" s="70"/>
    </row>
    <row r="2" spans="1:21" ht="16.5" customHeight="1">
      <c r="A2" s="93" t="s">
        <v>65</v>
      </c>
    </row>
    <row r="3" spans="1:21" ht="16.5" customHeight="1">
      <c r="A3" s="106" t="str">
        <f>'P5 (3 Month)'!A3</f>
        <v>For the three-month period ended 31 March 2020</v>
      </c>
      <c r="B3" s="79"/>
      <c r="C3" s="120"/>
      <c r="D3" s="121"/>
      <c r="E3" s="120"/>
      <c r="F3" s="121"/>
      <c r="G3" s="120"/>
      <c r="H3" s="121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1"/>
      <c r="U3" s="122"/>
    </row>
    <row r="4" spans="1:21" ht="16.5" customHeight="1">
      <c r="A4" s="17"/>
      <c r="B4" s="13"/>
      <c r="C4" s="124"/>
      <c r="D4" s="18"/>
      <c r="E4" s="124"/>
      <c r="F4" s="18"/>
      <c r="G4" s="124"/>
      <c r="H4" s="18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8"/>
      <c r="U4" s="125"/>
    </row>
    <row r="6" spans="1:21" s="4" customFormat="1" ht="15.95" customHeight="1">
      <c r="C6" s="193" t="s">
        <v>68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 s="4" customFormat="1" ht="15.95" customHeight="1">
      <c r="C7" s="195" t="s">
        <v>196</v>
      </c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77"/>
      <c r="S7" s="77"/>
      <c r="T7" s="77"/>
      <c r="U7" s="77"/>
    </row>
    <row r="8" spans="1:21" s="5" customFormat="1" ht="15.95" customHeight="1">
      <c r="C8" s="3"/>
      <c r="D8" s="3"/>
      <c r="F8" s="3"/>
      <c r="G8" s="193" t="s">
        <v>15</v>
      </c>
      <c r="H8" s="194"/>
      <c r="I8" s="194"/>
      <c r="J8" s="168"/>
      <c r="K8" s="196" t="s">
        <v>75</v>
      </c>
      <c r="L8" s="196"/>
      <c r="M8" s="196"/>
      <c r="N8" s="196"/>
      <c r="O8" s="196"/>
      <c r="P8" s="168"/>
      <c r="Q8" s="168"/>
      <c r="R8" s="168"/>
      <c r="S8" s="168"/>
      <c r="T8" s="169"/>
      <c r="U8" s="170"/>
    </row>
    <row r="9" spans="1:21" s="5" customFormat="1" ht="15.95" customHeight="1">
      <c r="C9" s="3"/>
      <c r="D9" s="3"/>
      <c r="F9" s="3"/>
      <c r="G9" s="77"/>
      <c r="H9" s="171"/>
      <c r="I9" s="171"/>
      <c r="J9" s="168"/>
      <c r="M9" s="2"/>
      <c r="N9" s="2"/>
      <c r="O9" s="2"/>
      <c r="P9" s="168"/>
      <c r="Q9" s="168"/>
      <c r="R9" s="168"/>
      <c r="S9" s="168"/>
      <c r="T9" s="169"/>
      <c r="U9" s="170"/>
    </row>
    <row r="10" spans="1:21" s="5" customFormat="1" ht="15.95" customHeight="1">
      <c r="C10" s="3"/>
      <c r="D10" s="3"/>
      <c r="F10" s="3"/>
      <c r="G10" s="77"/>
      <c r="H10" s="171"/>
      <c r="I10" s="171"/>
      <c r="J10" s="168"/>
      <c r="K10" s="7" t="s">
        <v>183</v>
      </c>
      <c r="L10" s="7"/>
      <c r="M10" s="2"/>
      <c r="N10" s="2"/>
      <c r="O10" s="2"/>
      <c r="P10" s="168"/>
      <c r="Q10" s="168"/>
      <c r="R10" s="168"/>
      <c r="S10" s="168"/>
      <c r="T10" s="169"/>
      <c r="U10" s="170"/>
    </row>
    <row r="11" spans="1:21" s="5" customFormat="1" ht="15.95" customHeight="1">
      <c r="G11" s="168"/>
      <c r="H11" s="168"/>
      <c r="I11" s="168"/>
      <c r="J11" s="169"/>
      <c r="K11" s="189" t="s">
        <v>182</v>
      </c>
      <c r="M11" s="3" t="s">
        <v>128</v>
      </c>
      <c r="N11" s="169"/>
      <c r="O11" s="3"/>
      <c r="P11" s="169"/>
      <c r="Q11" s="169"/>
      <c r="R11" s="169"/>
      <c r="S11" s="169"/>
      <c r="T11" s="169"/>
      <c r="U11" s="170"/>
    </row>
    <row r="12" spans="1:21" s="5" customFormat="1" ht="15.95" customHeight="1">
      <c r="C12" s="172" t="s">
        <v>94</v>
      </c>
      <c r="J12" s="172"/>
      <c r="K12" s="3" t="s">
        <v>124</v>
      </c>
      <c r="L12" s="172"/>
      <c r="M12" s="3" t="s">
        <v>129</v>
      </c>
      <c r="N12" s="172"/>
      <c r="O12" s="3" t="s">
        <v>92</v>
      </c>
      <c r="P12" s="172"/>
      <c r="Q12" s="172"/>
      <c r="R12" s="172"/>
      <c r="S12" s="172"/>
      <c r="T12" s="169"/>
    </row>
    <row r="13" spans="1:21" s="5" customFormat="1" ht="15.95" customHeight="1">
      <c r="C13" s="172" t="s">
        <v>84</v>
      </c>
      <c r="D13" s="3"/>
      <c r="E13" s="3" t="s">
        <v>36</v>
      </c>
      <c r="F13" s="3"/>
      <c r="G13" s="172" t="s">
        <v>43</v>
      </c>
      <c r="H13" s="3"/>
      <c r="I13" s="169"/>
      <c r="J13" s="172"/>
      <c r="K13" s="172" t="s">
        <v>125</v>
      </c>
      <c r="L13" s="172"/>
      <c r="M13" s="172" t="s">
        <v>130</v>
      </c>
      <c r="N13" s="172"/>
      <c r="O13" s="172" t="s">
        <v>93</v>
      </c>
      <c r="P13" s="172"/>
      <c r="Q13" s="3" t="s">
        <v>80</v>
      </c>
      <c r="R13" s="172"/>
      <c r="S13" s="3" t="s">
        <v>82</v>
      </c>
      <c r="T13" s="169"/>
      <c r="U13" s="173"/>
    </row>
    <row r="14" spans="1:21" s="5" customFormat="1" ht="15.95" customHeight="1">
      <c r="C14" s="3" t="s">
        <v>4</v>
      </c>
      <c r="D14" s="3"/>
      <c r="E14" s="3" t="s">
        <v>157</v>
      </c>
      <c r="F14" s="3"/>
      <c r="G14" s="3" t="s">
        <v>158</v>
      </c>
      <c r="H14" s="3"/>
      <c r="I14" s="172" t="s">
        <v>19</v>
      </c>
      <c r="J14" s="172"/>
      <c r="K14" s="3" t="s">
        <v>123</v>
      </c>
      <c r="L14" s="172"/>
      <c r="M14" s="3" t="s">
        <v>127</v>
      </c>
      <c r="N14" s="172"/>
      <c r="O14" s="3" t="s">
        <v>79</v>
      </c>
      <c r="P14" s="172"/>
      <c r="Q14" s="172" t="s">
        <v>81</v>
      </c>
      <c r="R14" s="172"/>
      <c r="S14" s="172" t="s">
        <v>83</v>
      </c>
      <c r="T14" s="169"/>
      <c r="U14" s="173" t="s">
        <v>60</v>
      </c>
    </row>
    <row r="15" spans="1:21" s="5" customFormat="1" ht="15.95" customHeight="1">
      <c r="C15" s="187" t="s">
        <v>114</v>
      </c>
      <c r="D15" s="3"/>
      <c r="E15" s="187" t="s">
        <v>114</v>
      </c>
      <c r="F15" s="3"/>
      <c r="G15" s="187" t="s">
        <v>114</v>
      </c>
      <c r="H15" s="3"/>
      <c r="I15" s="187" t="s">
        <v>114</v>
      </c>
      <c r="J15" s="6"/>
      <c r="K15" s="187" t="s">
        <v>114</v>
      </c>
      <c r="L15" s="6"/>
      <c r="M15" s="187" t="s">
        <v>114</v>
      </c>
      <c r="N15" s="6"/>
      <c r="O15" s="187" t="s">
        <v>114</v>
      </c>
      <c r="P15" s="6"/>
      <c r="Q15" s="187" t="s">
        <v>114</v>
      </c>
      <c r="R15" s="6"/>
      <c r="S15" s="187" t="s">
        <v>114</v>
      </c>
      <c r="T15" s="3"/>
      <c r="U15" s="187" t="s">
        <v>114</v>
      </c>
    </row>
    <row r="16" spans="1:21" s="5" customFormat="1" ht="15.95" customHeight="1">
      <c r="C16" s="6"/>
      <c r="D16" s="3"/>
      <c r="E16" s="6"/>
      <c r="F16" s="3"/>
      <c r="G16" s="6"/>
      <c r="H16" s="3"/>
      <c r="I16" s="6"/>
      <c r="J16" s="6"/>
      <c r="L16" s="6"/>
      <c r="N16" s="6"/>
      <c r="P16" s="6"/>
      <c r="Q16" s="6"/>
      <c r="R16" s="6"/>
      <c r="S16" s="6"/>
      <c r="T16" s="3"/>
      <c r="U16" s="174"/>
    </row>
    <row r="17" spans="1:22" s="4" customFormat="1" ht="15.95" customHeight="1">
      <c r="A17" s="1" t="s">
        <v>91</v>
      </c>
      <c r="C17" s="175">
        <v>380121</v>
      </c>
      <c r="D17" s="175"/>
      <c r="E17" s="175">
        <v>147665</v>
      </c>
      <c r="F17" s="175"/>
      <c r="G17" s="175">
        <v>58030</v>
      </c>
      <c r="H17" s="175"/>
      <c r="I17" s="175">
        <v>261512</v>
      </c>
      <c r="J17" s="175"/>
      <c r="K17" s="175">
        <v>7769</v>
      </c>
      <c r="L17" s="175"/>
      <c r="M17" s="175">
        <v>386923</v>
      </c>
      <c r="N17" s="175"/>
      <c r="O17" s="175">
        <f>SUM(K17:M17)</f>
        <v>394692</v>
      </c>
      <c r="P17" s="175"/>
      <c r="Q17" s="175">
        <f>SUM(C17:I17,O17)</f>
        <v>1242020</v>
      </c>
      <c r="R17" s="175"/>
      <c r="S17" s="175">
        <v>408260</v>
      </c>
      <c r="T17" s="175"/>
      <c r="U17" s="175">
        <f>SUM(Q17:S17)</f>
        <v>1650280</v>
      </c>
      <c r="V17" s="176"/>
    </row>
    <row r="18" spans="1:22" s="4" customFormat="1" ht="15.95" customHeight="1">
      <c r="A18" s="73" t="s">
        <v>101</v>
      </c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6"/>
    </row>
    <row r="19" spans="1:22" s="4" customFormat="1" ht="15.95" customHeight="1">
      <c r="B19" s="73" t="s">
        <v>102</v>
      </c>
      <c r="C19" s="177">
        <v>0</v>
      </c>
      <c r="D19" s="178"/>
      <c r="E19" s="177">
        <v>0</v>
      </c>
      <c r="F19" s="178"/>
      <c r="G19" s="177">
        <v>0</v>
      </c>
      <c r="H19" s="178"/>
      <c r="I19" s="177">
        <v>-10801</v>
      </c>
      <c r="J19" s="175"/>
      <c r="K19" s="177">
        <v>381</v>
      </c>
      <c r="L19" s="175"/>
      <c r="M19" s="177">
        <v>0</v>
      </c>
      <c r="N19" s="175"/>
      <c r="O19" s="177">
        <f>SUM(K19:M19)</f>
        <v>381</v>
      </c>
      <c r="P19" s="175"/>
      <c r="Q19" s="177">
        <f>SUM(C19:I19,O19)</f>
        <v>-10420</v>
      </c>
      <c r="R19" s="175"/>
      <c r="S19" s="177">
        <v>-2486</v>
      </c>
      <c r="T19" s="179"/>
      <c r="U19" s="177">
        <f>SUM(Q19:S19)</f>
        <v>-12906</v>
      </c>
    </row>
    <row r="20" spans="1:22" s="5" customFormat="1" ht="7.9" customHeight="1">
      <c r="A20" s="73"/>
      <c r="B20" s="4"/>
      <c r="C20" s="72"/>
      <c r="D20" s="180"/>
      <c r="E20" s="72"/>
      <c r="F20" s="180"/>
      <c r="G20" s="72"/>
      <c r="H20" s="180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180"/>
      <c r="U20" s="72"/>
    </row>
    <row r="21" spans="1:22" s="5" customFormat="1" ht="15.95" customHeight="1" thickBot="1">
      <c r="A21" s="1" t="s">
        <v>116</v>
      </c>
      <c r="B21" s="181"/>
      <c r="C21" s="182">
        <f>SUM(C17:C20)</f>
        <v>380121</v>
      </c>
      <c r="D21" s="180"/>
      <c r="E21" s="182">
        <f>SUM(E17:E20)</f>
        <v>147665</v>
      </c>
      <c r="F21" s="180"/>
      <c r="G21" s="182">
        <f>SUM(G17:G20)</f>
        <v>58030</v>
      </c>
      <c r="H21" s="180"/>
      <c r="I21" s="182">
        <f>SUM(I17:I20)</f>
        <v>250711</v>
      </c>
      <c r="J21" s="72"/>
      <c r="K21" s="182">
        <f>SUM(K17:K20)</f>
        <v>8150</v>
      </c>
      <c r="L21" s="72"/>
      <c r="M21" s="182">
        <f>SUM(M17:M20)</f>
        <v>386923</v>
      </c>
      <c r="N21" s="72"/>
      <c r="O21" s="182">
        <f>SUM(O17:O20)</f>
        <v>395073</v>
      </c>
      <c r="P21" s="72"/>
      <c r="Q21" s="182">
        <f>SUM(Q17:Q20)</f>
        <v>1231600</v>
      </c>
      <c r="R21" s="72"/>
      <c r="S21" s="182">
        <f>SUM(S17:S20)</f>
        <v>405774</v>
      </c>
      <c r="T21" s="180"/>
      <c r="U21" s="182">
        <f>SUM(U17:U20)</f>
        <v>1637374</v>
      </c>
      <c r="V21" s="183"/>
    </row>
    <row r="22" spans="1:22" s="5" customFormat="1" ht="15.95" customHeight="1" thickTop="1">
      <c r="A22" s="1"/>
      <c r="B22" s="181"/>
      <c r="C22" s="72"/>
      <c r="D22" s="180"/>
      <c r="E22" s="72"/>
      <c r="F22" s="180"/>
      <c r="G22" s="72"/>
      <c r="H22" s="180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180"/>
      <c r="U22" s="175"/>
    </row>
    <row r="23" spans="1:22" s="4" customFormat="1" ht="15.95" customHeight="1">
      <c r="A23" s="1" t="s">
        <v>117</v>
      </c>
      <c r="B23" s="181"/>
      <c r="C23" s="184">
        <v>380121</v>
      </c>
      <c r="D23" s="175"/>
      <c r="E23" s="184">
        <v>147665</v>
      </c>
      <c r="F23" s="175"/>
      <c r="G23" s="184">
        <v>58202</v>
      </c>
      <c r="H23" s="175"/>
      <c r="I23" s="184">
        <v>214801</v>
      </c>
      <c r="J23" s="175"/>
      <c r="K23" s="184">
        <v>-1381</v>
      </c>
      <c r="L23" s="175"/>
      <c r="M23" s="184">
        <v>386923</v>
      </c>
      <c r="N23" s="175"/>
      <c r="O23" s="184">
        <f>SUM(K23:M23)</f>
        <v>385542</v>
      </c>
      <c r="P23" s="175"/>
      <c r="Q23" s="184">
        <f>SUM(C23:I23,O23)</f>
        <v>1186331</v>
      </c>
      <c r="R23" s="175"/>
      <c r="S23" s="184">
        <v>388874</v>
      </c>
      <c r="T23" s="175"/>
      <c r="U23" s="184">
        <f>SUM(Q23:S23)</f>
        <v>1575205</v>
      </c>
      <c r="V23" s="176"/>
    </row>
    <row r="24" spans="1:22" s="4" customFormat="1" ht="15.95" customHeight="1">
      <c r="A24" s="73" t="s">
        <v>101</v>
      </c>
      <c r="C24" s="184"/>
      <c r="D24" s="175"/>
      <c r="E24" s="184"/>
      <c r="F24" s="175"/>
      <c r="G24" s="184"/>
      <c r="H24" s="175"/>
      <c r="I24" s="184"/>
      <c r="J24" s="175"/>
      <c r="K24" s="184"/>
      <c r="L24" s="175"/>
      <c r="M24" s="184"/>
      <c r="N24" s="175"/>
      <c r="O24" s="184"/>
      <c r="P24" s="175"/>
      <c r="Q24" s="184"/>
      <c r="R24" s="175"/>
      <c r="S24" s="184"/>
      <c r="T24" s="175"/>
      <c r="U24" s="184"/>
      <c r="V24" s="176"/>
    </row>
    <row r="25" spans="1:22" s="4" customFormat="1" ht="15.95" customHeight="1">
      <c r="A25" s="73"/>
      <c r="B25" s="73" t="s">
        <v>102</v>
      </c>
      <c r="C25" s="185">
        <v>0</v>
      </c>
      <c r="D25" s="175"/>
      <c r="E25" s="185">
        <v>0</v>
      </c>
      <c r="F25" s="178"/>
      <c r="G25" s="185">
        <v>0</v>
      </c>
      <c r="H25" s="178"/>
      <c r="I25" s="185">
        <f>'P5 (3 Month)'!G43</f>
        <v>3645</v>
      </c>
      <c r="J25" s="175"/>
      <c r="K25" s="185">
        <f>'7 Company'!K25</f>
        <v>-2288</v>
      </c>
      <c r="L25" s="175"/>
      <c r="M25" s="185">
        <v>0</v>
      </c>
      <c r="N25" s="175"/>
      <c r="O25" s="185">
        <f>SUM(K25:M25)</f>
        <v>-2288</v>
      </c>
      <c r="P25" s="175"/>
      <c r="Q25" s="185">
        <f>SUM(C25:I25,O25)</f>
        <v>1357</v>
      </c>
      <c r="R25" s="175"/>
      <c r="S25" s="185">
        <f>'P5 (3 Month)'!G44</f>
        <v>248</v>
      </c>
      <c r="T25" s="179"/>
      <c r="U25" s="185">
        <f>SUM(Q25:S25)</f>
        <v>1605</v>
      </c>
      <c r="V25" s="176"/>
    </row>
    <row r="26" spans="1:22" s="5" customFormat="1" ht="7.9" customHeight="1">
      <c r="A26" s="73"/>
      <c r="B26" s="4"/>
      <c r="C26" s="71"/>
      <c r="D26" s="180"/>
      <c r="E26" s="71"/>
      <c r="F26" s="180"/>
      <c r="G26" s="71"/>
      <c r="H26" s="180"/>
      <c r="I26" s="71"/>
      <c r="J26" s="72"/>
      <c r="K26" s="71"/>
      <c r="L26" s="72"/>
      <c r="M26" s="71"/>
      <c r="N26" s="72"/>
      <c r="O26" s="71"/>
      <c r="P26" s="72"/>
      <c r="Q26" s="71"/>
      <c r="R26" s="72"/>
      <c r="S26" s="71"/>
      <c r="T26" s="180"/>
      <c r="U26" s="71"/>
    </row>
    <row r="27" spans="1:22" s="5" customFormat="1" ht="15.95" customHeight="1" thickBot="1">
      <c r="A27" s="1" t="s">
        <v>118</v>
      </c>
      <c r="B27" s="181"/>
      <c r="C27" s="186">
        <f>SUM(C23:C26)</f>
        <v>380121</v>
      </c>
      <c r="D27" s="180"/>
      <c r="E27" s="186">
        <f>SUM(E23:E26)</f>
        <v>147665</v>
      </c>
      <c r="F27" s="180"/>
      <c r="G27" s="186">
        <f>SUM(G23:G26)</f>
        <v>58202</v>
      </c>
      <c r="H27" s="180"/>
      <c r="I27" s="186">
        <f>SUM(I23:I26)</f>
        <v>218446</v>
      </c>
      <c r="J27" s="72"/>
      <c r="K27" s="186">
        <f>SUM(K23:K26)</f>
        <v>-3669</v>
      </c>
      <c r="L27" s="72"/>
      <c r="M27" s="186">
        <f>SUM(M23:M26)</f>
        <v>386923</v>
      </c>
      <c r="N27" s="72"/>
      <c r="O27" s="186">
        <f>SUM(O23:O26)</f>
        <v>383254</v>
      </c>
      <c r="P27" s="72"/>
      <c r="Q27" s="186">
        <f>SUM(Q23:Q26)</f>
        <v>1187688</v>
      </c>
      <c r="R27" s="72"/>
      <c r="S27" s="186">
        <f>SUM(S23:S26)</f>
        <v>389122</v>
      </c>
      <c r="T27" s="180"/>
      <c r="U27" s="186">
        <f>SUM(U23:U26)</f>
        <v>1576810</v>
      </c>
      <c r="V27" s="183"/>
    </row>
    <row r="28" spans="1:22" s="5" customFormat="1" ht="15.95" customHeight="1" thickTop="1">
      <c r="A28" s="1"/>
      <c r="B28" s="181"/>
      <c r="C28" s="72"/>
      <c r="D28" s="180"/>
      <c r="E28" s="72"/>
      <c r="F28" s="180"/>
      <c r="G28" s="72"/>
      <c r="H28" s="180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180"/>
      <c r="U28" s="72"/>
      <c r="V28" s="183"/>
    </row>
    <row r="29" spans="1:22" s="5" customFormat="1" ht="15.95" customHeight="1">
      <c r="A29" s="1"/>
      <c r="B29" s="181"/>
      <c r="C29" s="72"/>
      <c r="D29" s="180"/>
      <c r="E29" s="72"/>
      <c r="F29" s="180"/>
      <c r="G29" s="72"/>
      <c r="H29" s="180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180"/>
      <c r="U29" s="72"/>
      <c r="V29" s="183"/>
    </row>
    <row r="30" spans="1:22" s="5" customFormat="1" ht="15.95" customHeight="1">
      <c r="A30" s="1"/>
      <c r="B30" s="181"/>
      <c r="C30" s="72"/>
      <c r="D30" s="180"/>
      <c r="E30" s="72"/>
      <c r="F30" s="180"/>
      <c r="G30" s="72"/>
      <c r="H30" s="18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180"/>
      <c r="U30" s="72"/>
      <c r="V30" s="183"/>
    </row>
    <row r="31" spans="1:22" s="5" customFormat="1" ht="15.95" customHeight="1">
      <c r="A31" s="1"/>
      <c r="B31" s="181"/>
      <c r="C31" s="72"/>
      <c r="D31" s="180"/>
      <c r="E31" s="72"/>
      <c r="F31" s="180"/>
      <c r="G31" s="72"/>
      <c r="H31" s="18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180"/>
      <c r="U31" s="72"/>
      <c r="V31" s="183"/>
    </row>
    <row r="32" spans="1:22" s="5" customFormat="1" ht="15.95" customHeight="1">
      <c r="A32" s="1"/>
      <c r="B32" s="181"/>
      <c r="C32" s="72"/>
      <c r="D32" s="180"/>
      <c r="E32" s="72"/>
      <c r="F32" s="180"/>
      <c r="G32" s="72"/>
      <c r="H32" s="180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180"/>
      <c r="U32" s="72"/>
      <c r="V32" s="183"/>
    </row>
    <row r="33" spans="1:22" s="5" customFormat="1" ht="15.95" customHeight="1">
      <c r="A33" s="1"/>
      <c r="B33" s="181"/>
      <c r="C33" s="72"/>
      <c r="D33" s="180"/>
      <c r="E33" s="72"/>
      <c r="F33" s="180"/>
      <c r="G33" s="72"/>
      <c r="H33" s="180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180"/>
      <c r="U33" s="72"/>
      <c r="V33" s="183"/>
    </row>
    <row r="34" spans="1:22" s="5" customFormat="1" ht="15.95" customHeight="1">
      <c r="A34" s="1"/>
      <c r="B34" s="181"/>
      <c r="C34" s="72"/>
      <c r="D34" s="180"/>
      <c r="E34" s="72"/>
      <c r="F34" s="180"/>
      <c r="G34" s="72"/>
      <c r="H34" s="180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180"/>
      <c r="U34" s="72"/>
      <c r="V34" s="183"/>
    </row>
    <row r="35" spans="1:22" s="5" customFormat="1" ht="15.95" customHeight="1">
      <c r="A35" s="1"/>
      <c r="B35" s="181"/>
      <c r="C35" s="72"/>
      <c r="D35" s="180"/>
      <c r="E35" s="72"/>
      <c r="F35" s="180"/>
      <c r="G35" s="72"/>
      <c r="H35" s="180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180"/>
      <c r="U35" s="72"/>
      <c r="V35" s="183"/>
    </row>
    <row r="36" spans="1:22" s="5" customFormat="1" ht="15.95" customHeight="1">
      <c r="A36" s="1"/>
      <c r="B36" s="181"/>
      <c r="C36" s="72"/>
      <c r="D36" s="180"/>
      <c r="E36" s="72"/>
      <c r="F36" s="180"/>
      <c r="G36" s="72"/>
      <c r="H36" s="180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180"/>
      <c r="U36" s="72"/>
      <c r="V36" s="183"/>
    </row>
    <row r="37" spans="1:22" s="5" customFormat="1" ht="15.95" customHeight="1">
      <c r="A37" s="1"/>
      <c r="B37" s="181"/>
      <c r="C37" s="72"/>
      <c r="D37" s="180"/>
      <c r="E37" s="72"/>
      <c r="F37" s="180"/>
      <c r="G37" s="72"/>
      <c r="H37" s="180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180"/>
      <c r="U37" s="72"/>
      <c r="V37" s="183"/>
    </row>
    <row r="38" spans="1:22" s="5" customFormat="1" ht="15.95" customHeight="1">
      <c r="A38" s="1"/>
      <c r="B38" s="181"/>
      <c r="C38" s="72"/>
      <c r="D38" s="180"/>
      <c r="E38" s="72"/>
      <c r="F38" s="180"/>
      <c r="G38" s="72"/>
      <c r="H38" s="180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180"/>
      <c r="U38" s="72"/>
      <c r="V38" s="183"/>
    </row>
    <row r="39" spans="1:22" s="5" customFormat="1" ht="15.95" customHeight="1">
      <c r="A39" s="1"/>
      <c r="B39" s="181"/>
      <c r="C39" s="72"/>
      <c r="D39" s="180"/>
      <c r="E39" s="72"/>
      <c r="F39" s="180"/>
      <c r="G39" s="72"/>
      <c r="H39" s="180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180"/>
      <c r="U39" s="72"/>
      <c r="V39" s="183"/>
    </row>
    <row r="40" spans="1:22" s="5" customFormat="1" ht="15.95" customHeight="1">
      <c r="A40" s="1"/>
      <c r="B40" s="181"/>
      <c r="C40" s="72"/>
      <c r="D40" s="180"/>
      <c r="E40" s="72"/>
      <c r="F40" s="180"/>
      <c r="G40" s="72"/>
      <c r="H40" s="180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180"/>
      <c r="U40" s="72"/>
      <c r="V40" s="183"/>
    </row>
    <row r="41" spans="1:22" s="5" customFormat="1" ht="3.75" customHeight="1">
      <c r="A41" s="1"/>
      <c r="B41" s="181"/>
      <c r="C41" s="72"/>
      <c r="D41" s="180"/>
      <c r="E41" s="72"/>
      <c r="F41" s="180"/>
      <c r="G41" s="72"/>
      <c r="H41" s="180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180"/>
      <c r="U41" s="72"/>
      <c r="V41" s="183"/>
    </row>
    <row r="42" spans="1:22" ht="21.95" customHeight="1">
      <c r="A42" s="192" t="str">
        <f>'P5 (3 Month)'!A62:M62</f>
        <v>The condensed notes to the interim financial information are an integral part of this interim financial information.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</row>
  </sheetData>
  <customSheetViews>
    <customSheetView guid="{1BACEFC3-24D9-4D1B-81CB-193182EB0724}" showRuler="0" topLeftCell="A10">
      <selection activeCell="M17" sqref="M17"/>
      <pageMargins left="1.2" right="0.75" top="0.5" bottom="0.6" header="0.49" footer="0.49"/>
      <pageSetup paperSize="9" firstPageNumber="5" orientation="landscape" useFirstPageNumber="1" r:id="rId1"/>
      <headerFooter alignWithMargins="0">
        <oddFooter>&amp;R&amp;11&amp;P</oddFooter>
      </headerFooter>
    </customSheetView>
  </customSheetViews>
  <mergeCells count="5">
    <mergeCell ref="C6:U6"/>
    <mergeCell ref="A42:U42"/>
    <mergeCell ref="G8:I8"/>
    <mergeCell ref="C7:Q7"/>
    <mergeCell ref="K8:O8"/>
  </mergeCells>
  <phoneticPr fontId="0" type="noConversion"/>
  <pageMargins left="0.5" right="0.5" top="0.5" bottom="0.6" header="0.49" footer="0.4"/>
  <pageSetup paperSize="9" scale="80" firstPageNumber="6" orientation="landscape" useFirstPageNumber="1" horizontalDpi="1200" verticalDpi="1200" r:id="rId2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O33"/>
  <sheetViews>
    <sheetView topLeftCell="A7" zoomScaleNormal="100" zoomScaleSheetLayoutView="100" workbookViewId="0">
      <selection activeCell="B9" sqref="B9"/>
    </sheetView>
  </sheetViews>
  <sheetFormatPr defaultColWidth="9.33203125" defaultRowHeight="16.5" customHeight="1"/>
  <cols>
    <col min="1" max="1" width="2.33203125" style="126" customWidth="1"/>
    <col min="2" max="2" width="38.83203125" style="12" customWidth="1"/>
    <col min="3" max="3" width="15.5" style="70" customWidth="1"/>
    <col min="4" max="4" width="0.5" style="116" customWidth="1"/>
    <col min="5" max="5" width="15.5" style="70" customWidth="1"/>
    <col min="6" max="6" width="0.5" style="116" customWidth="1"/>
    <col min="7" max="7" width="15.5" style="70" customWidth="1"/>
    <col min="8" max="8" width="0.5" style="116" customWidth="1"/>
    <col min="9" max="9" width="15.5" style="70" customWidth="1"/>
    <col min="10" max="10" width="0.5" style="116" customWidth="1"/>
    <col min="11" max="11" width="20.83203125" style="70" customWidth="1"/>
    <col min="12" max="12" width="0.5" style="116" customWidth="1"/>
    <col min="13" max="13" width="15.5" style="70" customWidth="1"/>
    <col min="14" max="14" width="0.5" style="116" customWidth="1"/>
    <col min="15" max="15" width="15.5" style="117" customWidth="1"/>
    <col min="16" max="16384" width="9.33203125" style="12"/>
  </cols>
  <sheetData>
    <row r="1" spans="1:15" ht="16.5" customHeight="1">
      <c r="A1" s="115" t="str">
        <f>'P5 (3 Month)'!A1</f>
        <v>Salee Industry Public Company Limited</v>
      </c>
      <c r="J1" s="70"/>
    </row>
    <row r="2" spans="1:15" ht="16.5" customHeight="1">
      <c r="A2" s="118" t="s">
        <v>162</v>
      </c>
    </row>
    <row r="3" spans="1:15" ht="16.5" customHeight="1">
      <c r="A3" s="119" t="str">
        <f>'P5 (3 Month)'!A3</f>
        <v>For the three-month period ended 31 March 2020</v>
      </c>
      <c r="B3" s="79"/>
      <c r="C3" s="120"/>
      <c r="D3" s="121"/>
      <c r="E3" s="120"/>
      <c r="F3" s="121"/>
      <c r="G3" s="120"/>
      <c r="H3" s="121"/>
      <c r="I3" s="120"/>
      <c r="J3" s="121"/>
      <c r="K3" s="120"/>
      <c r="L3" s="121"/>
      <c r="M3" s="120"/>
      <c r="N3" s="121"/>
      <c r="O3" s="122"/>
    </row>
    <row r="4" spans="1:15" ht="15.95" customHeight="1">
      <c r="A4" s="123"/>
      <c r="B4" s="13"/>
      <c r="C4" s="124"/>
      <c r="D4" s="18"/>
      <c r="E4" s="124"/>
      <c r="F4" s="18"/>
      <c r="G4" s="124"/>
      <c r="H4" s="18"/>
      <c r="I4" s="124"/>
      <c r="J4" s="18"/>
      <c r="K4" s="124"/>
      <c r="L4" s="18"/>
      <c r="M4" s="124"/>
      <c r="N4" s="18"/>
      <c r="O4" s="125"/>
    </row>
    <row r="5" spans="1:15" ht="15.95" customHeight="1"/>
    <row r="6" spans="1:15" s="13" customFormat="1" ht="15.95" customHeight="1">
      <c r="A6" s="127"/>
      <c r="C6" s="191" t="s">
        <v>69</v>
      </c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5" s="17" customFormat="1" ht="15.95" customHeight="1">
      <c r="A7" s="123"/>
      <c r="C7" s="11"/>
      <c r="D7" s="11"/>
      <c r="F7" s="11"/>
      <c r="G7" s="197" t="s">
        <v>15</v>
      </c>
      <c r="H7" s="197"/>
      <c r="I7" s="197"/>
      <c r="J7" s="128"/>
      <c r="K7" s="197" t="s">
        <v>75</v>
      </c>
      <c r="L7" s="197"/>
      <c r="M7" s="197"/>
      <c r="N7" s="128"/>
      <c r="O7" s="129"/>
    </row>
    <row r="8" spans="1:15" s="17" customFormat="1" ht="15.95" customHeight="1">
      <c r="A8" s="123"/>
      <c r="C8" s="11"/>
      <c r="D8" s="11"/>
      <c r="F8" s="11"/>
      <c r="G8" s="76"/>
      <c r="H8" s="76"/>
      <c r="I8" s="76"/>
      <c r="J8" s="128"/>
      <c r="M8" s="11"/>
      <c r="N8" s="128"/>
      <c r="O8" s="129"/>
    </row>
    <row r="9" spans="1:15" s="17" customFormat="1" ht="15.95" customHeight="1">
      <c r="A9" s="123"/>
      <c r="C9" s="11"/>
      <c r="D9" s="11"/>
      <c r="F9" s="11"/>
      <c r="G9" s="76"/>
      <c r="H9" s="76"/>
      <c r="I9" s="76"/>
      <c r="J9" s="128"/>
      <c r="K9" s="190" t="s">
        <v>184</v>
      </c>
      <c r="L9" s="190"/>
      <c r="M9" s="11"/>
      <c r="N9" s="128"/>
      <c r="O9" s="129"/>
    </row>
    <row r="10" spans="1:15" s="17" customFormat="1" ht="15.95" customHeight="1">
      <c r="A10" s="123"/>
      <c r="C10" s="11"/>
      <c r="D10" s="11"/>
      <c r="F10" s="11"/>
      <c r="G10" s="76"/>
      <c r="H10" s="76"/>
      <c r="I10" s="76"/>
      <c r="J10" s="128"/>
      <c r="K10" s="78" t="s">
        <v>126</v>
      </c>
      <c r="L10" s="11"/>
      <c r="M10" s="11"/>
      <c r="N10" s="128"/>
      <c r="O10" s="129"/>
    </row>
    <row r="11" spans="1:15" s="17" customFormat="1" ht="15.95" customHeight="1">
      <c r="A11" s="123"/>
      <c r="C11" s="11" t="s">
        <v>94</v>
      </c>
      <c r="D11" s="11"/>
      <c r="F11" s="11"/>
      <c r="G11" s="76"/>
      <c r="H11" s="76"/>
      <c r="I11" s="76"/>
      <c r="J11" s="128"/>
      <c r="K11" s="11" t="s">
        <v>124</v>
      </c>
      <c r="L11" s="11"/>
      <c r="M11" s="11" t="s">
        <v>92</v>
      </c>
      <c r="N11" s="128"/>
      <c r="O11" s="129"/>
    </row>
    <row r="12" spans="1:15" s="17" customFormat="1" ht="15.95" customHeight="1">
      <c r="A12" s="123"/>
      <c r="C12" s="130" t="s">
        <v>84</v>
      </c>
      <c r="D12" s="11"/>
      <c r="E12" s="11" t="s">
        <v>36</v>
      </c>
      <c r="F12" s="11"/>
      <c r="G12" s="130" t="s">
        <v>43</v>
      </c>
      <c r="H12" s="11"/>
      <c r="I12" s="128"/>
      <c r="J12" s="128"/>
      <c r="K12" s="130" t="s">
        <v>131</v>
      </c>
      <c r="L12" s="11"/>
      <c r="M12" s="130" t="s">
        <v>93</v>
      </c>
      <c r="N12" s="11"/>
      <c r="O12" s="129"/>
    </row>
    <row r="13" spans="1:15" s="17" customFormat="1" ht="15.95" customHeight="1">
      <c r="A13" s="123"/>
      <c r="C13" s="11" t="s">
        <v>4</v>
      </c>
      <c r="D13" s="11"/>
      <c r="E13" s="11" t="s">
        <v>157</v>
      </c>
      <c r="F13" s="11"/>
      <c r="G13" s="11" t="s">
        <v>158</v>
      </c>
      <c r="H13" s="11"/>
      <c r="I13" s="130" t="s">
        <v>19</v>
      </c>
      <c r="J13" s="128"/>
      <c r="K13" s="11" t="s">
        <v>123</v>
      </c>
      <c r="L13" s="11"/>
      <c r="M13" s="11" t="s">
        <v>79</v>
      </c>
      <c r="N13" s="11"/>
      <c r="O13" s="131" t="s">
        <v>60</v>
      </c>
    </row>
    <row r="14" spans="1:15" s="17" customFormat="1" ht="15.95" customHeight="1">
      <c r="A14" s="123"/>
      <c r="C14" s="78" t="s">
        <v>114</v>
      </c>
      <c r="D14" s="11"/>
      <c r="E14" s="78" t="s">
        <v>114</v>
      </c>
      <c r="F14" s="11"/>
      <c r="G14" s="78" t="s">
        <v>114</v>
      </c>
      <c r="H14" s="11"/>
      <c r="I14" s="78" t="s">
        <v>114</v>
      </c>
      <c r="J14" s="11"/>
      <c r="K14" s="78" t="s">
        <v>114</v>
      </c>
      <c r="L14" s="11"/>
      <c r="M14" s="78" t="s">
        <v>114</v>
      </c>
      <c r="N14" s="11"/>
      <c r="O14" s="78" t="s">
        <v>114</v>
      </c>
    </row>
    <row r="15" spans="1:15" s="17" customFormat="1" ht="15.95" customHeight="1">
      <c r="A15" s="123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35"/>
    </row>
    <row r="16" spans="1:15" s="13" customFormat="1" ht="15.95" customHeight="1">
      <c r="A16" s="132" t="s">
        <v>91</v>
      </c>
      <c r="C16" s="133">
        <v>380121</v>
      </c>
      <c r="D16" s="133"/>
      <c r="E16" s="133">
        <v>147665</v>
      </c>
      <c r="F16" s="133"/>
      <c r="G16" s="133">
        <v>38012</v>
      </c>
      <c r="H16" s="133"/>
      <c r="I16" s="133">
        <v>510687</v>
      </c>
      <c r="J16" s="133"/>
      <c r="K16" s="133">
        <v>7769</v>
      </c>
      <c r="L16" s="133"/>
      <c r="M16" s="133">
        <f>SUM(K16:L16)</f>
        <v>7769</v>
      </c>
      <c r="N16" s="133"/>
      <c r="O16" s="133">
        <f>SUM(C16:I16,M16)</f>
        <v>1084254</v>
      </c>
    </row>
    <row r="17" spans="1:15" s="13" customFormat="1" ht="15.95" customHeight="1">
      <c r="A17" s="134" t="s">
        <v>107</v>
      </c>
      <c r="B17" s="135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</row>
    <row r="18" spans="1:15" s="13" customFormat="1" ht="15.6" customHeight="1">
      <c r="B18" s="13" t="s">
        <v>102</v>
      </c>
      <c r="C18" s="136">
        <v>0</v>
      </c>
      <c r="D18" s="137"/>
      <c r="E18" s="136">
        <v>0</v>
      </c>
      <c r="F18" s="137"/>
      <c r="G18" s="136">
        <v>0</v>
      </c>
      <c r="H18" s="137"/>
      <c r="I18" s="136">
        <v>-7192</v>
      </c>
      <c r="J18" s="46"/>
      <c r="K18" s="136">
        <v>381</v>
      </c>
      <c r="L18" s="137"/>
      <c r="M18" s="136">
        <f>SUM(K18:L18)</f>
        <v>381</v>
      </c>
      <c r="N18" s="137"/>
      <c r="O18" s="136">
        <f>SUM(C18:I18,M18)</f>
        <v>-6811</v>
      </c>
    </row>
    <row r="19" spans="1:15" s="17" customFormat="1" ht="7.9" customHeight="1">
      <c r="A19" s="134"/>
      <c r="B19" s="13"/>
      <c r="C19" s="125"/>
      <c r="D19" s="32"/>
      <c r="E19" s="125"/>
      <c r="F19" s="32"/>
      <c r="G19" s="125"/>
      <c r="H19" s="32"/>
      <c r="I19" s="125"/>
      <c r="J19" s="32"/>
      <c r="K19" s="125"/>
      <c r="L19" s="32"/>
      <c r="M19" s="125"/>
      <c r="N19" s="32"/>
      <c r="O19" s="125"/>
    </row>
    <row r="20" spans="1:15" s="17" customFormat="1" ht="15.95" customHeight="1" thickBot="1">
      <c r="A20" s="132" t="s">
        <v>116</v>
      </c>
      <c r="B20" s="138"/>
      <c r="C20" s="139">
        <f>SUM(C16:C19)</f>
        <v>380121</v>
      </c>
      <c r="D20" s="32"/>
      <c r="E20" s="139">
        <f>SUM(E16:E19)</f>
        <v>147665</v>
      </c>
      <c r="F20" s="32"/>
      <c r="G20" s="139">
        <f>SUM(G16:G19)</f>
        <v>38012</v>
      </c>
      <c r="H20" s="32"/>
      <c r="I20" s="139">
        <f>SUM(I16:I19)</f>
        <v>503495</v>
      </c>
      <c r="J20" s="32"/>
      <c r="K20" s="139">
        <f>SUM(K16:K19)</f>
        <v>8150</v>
      </c>
      <c r="L20" s="32"/>
      <c r="M20" s="139">
        <f>SUM(M16:M19)</f>
        <v>8150</v>
      </c>
      <c r="N20" s="32"/>
      <c r="O20" s="139">
        <f>SUM(O16:O19)</f>
        <v>1077443</v>
      </c>
    </row>
    <row r="21" spans="1:15" s="13" customFormat="1" ht="15.95" customHeight="1" thickTop="1">
      <c r="A21" s="123"/>
      <c r="B21" s="17"/>
      <c r="C21" s="11"/>
      <c r="D21" s="11"/>
      <c r="E21" s="11"/>
      <c r="F21" s="11"/>
      <c r="G21" s="17"/>
      <c r="H21" s="17"/>
      <c r="I21" s="17"/>
      <c r="J21" s="128"/>
      <c r="K21" s="17"/>
      <c r="L21" s="17"/>
      <c r="M21" s="17"/>
      <c r="N21" s="17"/>
      <c r="O21" s="129"/>
    </row>
    <row r="22" spans="1:15" s="13" customFormat="1" ht="15.95" customHeight="1">
      <c r="A22" s="123"/>
      <c r="B22" s="17"/>
      <c r="C22" s="11"/>
      <c r="D22" s="11"/>
      <c r="E22" s="11"/>
      <c r="F22" s="11"/>
      <c r="G22" s="17"/>
      <c r="H22" s="17"/>
      <c r="I22" s="17"/>
      <c r="J22" s="128"/>
      <c r="K22" s="17"/>
      <c r="L22" s="17"/>
      <c r="M22" s="17"/>
      <c r="N22" s="17"/>
      <c r="O22" s="129"/>
    </row>
    <row r="23" spans="1:15" s="13" customFormat="1" ht="15.95" customHeight="1">
      <c r="A23" s="8" t="s">
        <v>117</v>
      </c>
      <c r="C23" s="140">
        <v>380121</v>
      </c>
      <c r="D23" s="133"/>
      <c r="E23" s="140">
        <v>147665</v>
      </c>
      <c r="F23" s="133"/>
      <c r="G23" s="140">
        <v>38012</v>
      </c>
      <c r="H23" s="133"/>
      <c r="I23" s="140">
        <v>498358</v>
      </c>
      <c r="J23" s="133"/>
      <c r="K23" s="140">
        <v>-1381</v>
      </c>
      <c r="L23" s="133"/>
      <c r="M23" s="140">
        <f>SUM(K23:L23)</f>
        <v>-1381</v>
      </c>
      <c r="N23" s="133"/>
      <c r="O23" s="140">
        <f>SUM(C23:I23,M23)</f>
        <v>1062775</v>
      </c>
    </row>
    <row r="24" spans="1:15" s="13" customFormat="1" ht="15.95" customHeight="1">
      <c r="A24" s="134" t="s">
        <v>107</v>
      </c>
      <c r="C24" s="140"/>
      <c r="D24" s="133"/>
      <c r="E24" s="140"/>
      <c r="F24" s="133"/>
      <c r="G24" s="140"/>
      <c r="H24" s="133"/>
      <c r="I24" s="140"/>
      <c r="J24" s="133"/>
      <c r="K24" s="140"/>
      <c r="L24" s="133"/>
      <c r="M24" s="140"/>
      <c r="N24" s="133"/>
      <c r="O24" s="140"/>
    </row>
    <row r="25" spans="1:15" s="13" customFormat="1" ht="15.95" customHeight="1">
      <c r="B25" s="13" t="s">
        <v>102</v>
      </c>
      <c r="C25" s="141">
        <v>0</v>
      </c>
      <c r="D25" s="137"/>
      <c r="E25" s="141">
        <v>0</v>
      </c>
      <c r="F25" s="137"/>
      <c r="G25" s="141">
        <v>0</v>
      </c>
      <c r="H25" s="137"/>
      <c r="I25" s="141">
        <f>'P5 (3 Month)'!K29</f>
        <v>2076</v>
      </c>
      <c r="J25" s="46"/>
      <c r="K25" s="141">
        <f>'P5 (3 Month)'!K34</f>
        <v>-2288</v>
      </c>
      <c r="L25" s="137"/>
      <c r="M25" s="141">
        <f>SUM(K25:L25)</f>
        <v>-2288</v>
      </c>
      <c r="N25" s="137"/>
      <c r="O25" s="141">
        <f>SUM(C25:I25,M25)</f>
        <v>-212</v>
      </c>
    </row>
    <row r="26" spans="1:15" s="17" customFormat="1" ht="7.9" customHeight="1">
      <c r="A26" s="134"/>
      <c r="B26" s="13"/>
      <c r="C26" s="142"/>
      <c r="D26" s="32"/>
      <c r="E26" s="142"/>
      <c r="F26" s="32"/>
      <c r="G26" s="142"/>
      <c r="H26" s="32"/>
      <c r="I26" s="142"/>
      <c r="J26" s="32"/>
      <c r="K26" s="142"/>
      <c r="L26" s="32"/>
      <c r="M26" s="142"/>
      <c r="N26" s="32"/>
      <c r="O26" s="142"/>
    </row>
    <row r="27" spans="1:15" s="17" customFormat="1" ht="15.95" customHeight="1" thickBot="1">
      <c r="A27" s="132" t="s">
        <v>118</v>
      </c>
      <c r="B27" s="138"/>
      <c r="C27" s="143">
        <f>SUM(C23:C25)</f>
        <v>380121</v>
      </c>
      <c r="D27" s="32"/>
      <c r="E27" s="143">
        <f>SUM(E23:E25)</f>
        <v>147665</v>
      </c>
      <c r="F27" s="32"/>
      <c r="G27" s="143">
        <f>SUM(G23:G25)</f>
        <v>38012</v>
      </c>
      <c r="H27" s="32"/>
      <c r="I27" s="143">
        <f>SUM(I23:I25)</f>
        <v>500434</v>
      </c>
      <c r="J27" s="32"/>
      <c r="K27" s="143">
        <f>SUM(K23:K25)</f>
        <v>-3669</v>
      </c>
      <c r="L27" s="32"/>
      <c r="M27" s="143">
        <f>SUM(M23:M25)</f>
        <v>-3669</v>
      </c>
      <c r="N27" s="32"/>
      <c r="O27" s="143">
        <f>SUM(O23:O25)</f>
        <v>1062563</v>
      </c>
    </row>
    <row r="28" spans="1:15" s="17" customFormat="1" ht="15.95" customHeight="1" thickTop="1">
      <c r="A28" s="132"/>
      <c r="B28" s="138"/>
      <c r="C28" s="133"/>
      <c r="D28" s="32"/>
      <c r="E28" s="133"/>
      <c r="F28" s="32"/>
      <c r="G28" s="133"/>
      <c r="H28" s="32"/>
      <c r="I28" s="133"/>
      <c r="J28" s="32"/>
      <c r="K28" s="133"/>
      <c r="L28" s="32"/>
      <c r="M28" s="133"/>
      <c r="N28" s="32"/>
      <c r="O28" s="133"/>
    </row>
    <row r="29" spans="1:15" s="17" customFormat="1" ht="15.95" customHeight="1">
      <c r="A29" s="132"/>
      <c r="B29" s="138"/>
      <c r="C29" s="133"/>
      <c r="D29" s="32"/>
      <c r="E29" s="133"/>
      <c r="F29" s="32"/>
      <c r="G29" s="133"/>
      <c r="H29" s="32"/>
      <c r="I29" s="133"/>
      <c r="J29" s="32"/>
      <c r="K29" s="133"/>
      <c r="L29" s="32"/>
      <c r="M29" s="133"/>
      <c r="N29" s="32"/>
      <c r="O29" s="133"/>
    </row>
    <row r="30" spans="1:15" s="17" customFormat="1" ht="15.95" customHeight="1">
      <c r="A30" s="132"/>
      <c r="B30" s="138"/>
      <c r="C30" s="133"/>
      <c r="D30" s="32"/>
      <c r="E30" s="133"/>
      <c r="F30" s="32"/>
      <c r="G30" s="133"/>
      <c r="H30" s="32"/>
      <c r="I30" s="133"/>
      <c r="J30" s="32"/>
      <c r="K30" s="133"/>
      <c r="L30" s="32"/>
      <c r="M30" s="133"/>
      <c r="N30" s="32"/>
      <c r="O30" s="133"/>
    </row>
    <row r="31" spans="1:15" s="17" customFormat="1" ht="15.95" customHeight="1">
      <c r="A31" s="132"/>
      <c r="B31" s="138"/>
      <c r="C31" s="133"/>
      <c r="D31" s="32"/>
      <c r="E31" s="133"/>
      <c r="F31" s="32"/>
      <c r="G31" s="133"/>
      <c r="H31" s="32"/>
      <c r="I31" s="133"/>
      <c r="J31" s="32"/>
      <c r="K31" s="133"/>
      <c r="L31" s="32"/>
      <c r="M31" s="133"/>
      <c r="N31" s="32"/>
      <c r="O31" s="133"/>
    </row>
    <row r="32" spans="1:15" s="17" customFormat="1" ht="16.5" customHeight="1">
      <c r="A32" s="132"/>
      <c r="B32" s="138"/>
      <c r="C32" s="133"/>
      <c r="D32" s="32"/>
      <c r="E32" s="133"/>
      <c r="F32" s="32"/>
      <c r="G32" s="133"/>
      <c r="H32" s="32"/>
      <c r="I32" s="133"/>
      <c r="J32" s="32"/>
      <c r="K32" s="133"/>
      <c r="L32" s="32"/>
      <c r="M32" s="133"/>
      <c r="N32" s="32"/>
      <c r="O32" s="133"/>
    </row>
    <row r="33" spans="1:15" ht="21.95" customHeight="1">
      <c r="A33" s="144" t="str">
        <f>'6 Consolidated'!A42:U42</f>
        <v>The condensed notes to the interim financial information are an integral part of this interim financial information.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</row>
  </sheetData>
  <mergeCells count="4">
    <mergeCell ref="C6:O6"/>
    <mergeCell ref="G7:I7"/>
    <mergeCell ref="K7:M7"/>
    <mergeCell ref="K9:L9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M111"/>
  <sheetViews>
    <sheetView tabSelected="1" topLeftCell="A85" zoomScaleNormal="100" zoomScaleSheetLayoutView="100" workbookViewId="0">
      <selection activeCell="I92" sqref="I92"/>
    </sheetView>
  </sheetViews>
  <sheetFormatPr defaultColWidth="11" defaultRowHeight="16.5" customHeight="1"/>
  <cols>
    <col min="1" max="3" width="1.83203125" style="13" customWidth="1"/>
    <col min="4" max="4" width="39.33203125" style="13" customWidth="1"/>
    <col min="5" max="5" width="5.5" style="74" customWidth="1"/>
    <col min="6" max="6" width="0.6640625" style="13" customWidth="1"/>
    <col min="7" max="7" width="14.33203125" style="81" customWidth="1"/>
    <col min="8" max="8" width="0.6640625" style="81" customWidth="1"/>
    <col min="9" max="9" width="14.33203125" style="81" customWidth="1"/>
    <col min="10" max="10" width="0.6640625" style="13" customWidth="1"/>
    <col min="11" max="11" width="14.33203125" style="81" customWidth="1"/>
    <col min="12" max="12" width="0.6640625" style="82" customWidth="1"/>
    <col min="13" max="13" width="14.33203125" style="81" customWidth="1"/>
    <col min="14" max="16384" width="11" style="13"/>
  </cols>
  <sheetData>
    <row r="1" spans="1:13" ht="16.5" customHeight="1">
      <c r="A1" s="8" t="str">
        <f>'7 Company'!A1</f>
        <v>Salee Industry Public Company Limited</v>
      </c>
    </row>
    <row r="2" spans="1:13" ht="16.5" customHeight="1">
      <c r="A2" s="8" t="s">
        <v>47</v>
      </c>
      <c r="B2" s="12"/>
      <c r="C2" s="12"/>
      <c r="D2" s="83"/>
      <c r="F2" s="83"/>
      <c r="J2" s="83"/>
      <c r="L2" s="84"/>
    </row>
    <row r="3" spans="1:13" ht="16.5" customHeight="1">
      <c r="A3" s="62" t="str">
        <f>'P5 (3 Month)'!A3</f>
        <v>For the three-month period ended 31 March 2020</v>
      </c>
      <c r="B3" s="79"/>
      <c r="C3" s="79"/>
      <c r="D3" s="85"/>
      <c r="E3" s="86"/>
      <c r="F3" s="85"/>
      <c r="G3" s="87"/>
      <c r="H3" s="87"/>
      <c r="I3" s="87"/>
      <c r="J3" s="85"/>
      <c r="K3" s="87"/>
      <c r="L3" s="88"/>
      <c r="M3" s="87"/>
    </row>
    <row r="4" spans="1:13" ht="15.95" customHeight="1">
      <c r="A4" s="8"/>
      <c r="B4" s="83"/>
      <c r="C4" s="83"/>
      <c r="D4" s="83"/>
      <c r="F4" s="83"/>
      <c r="J4" s="83"/>
      <c r="L4" s="84"/>
    </row>
    <row r="5" spans="1:13" ht="15.95" customHeight="1">
      <c r="A5" s="8"/>
      <c r="B5" s="83"/>
      <c r="C5" s="83"/>
      <c r="D5" s="83"/>
      <c r="F5" s="83"/>
      <c r="J5" s="83"/>
      <c r="L5" s="84"/>
    </row>
    <row r="6" spans="1:13" s="12" customFormat="1" ht="15.95" customHeight="1">
      <c r="A6" s="8"/>
      <c r="B6" s="8"/>
      <c r="C6" s="9"/>
      <c r="D6" s="9"/>
      <c r="E6" s="10"/>
      <c r="F6" s="9"/>
      <c r="G6" s="190" t="s">
        <v>17</v>
      </c>
      <c r="H6" s="190"/>
      <c r="I6" s="190"/>
      <c r="J6" s="11"/>
      <c r="K6" s="190" t="s">
        <v>66</v>
      </c>
      <c r="L6" s="190"/>
      <c r="M6" s="190"/>
    </row>
    <row r="7" spans="1:13" s="12" customFormat="1" ht="15.95" customHeight="1">
      <c r="A7" s="8"/>
      <c r="B7" s="8"/>
      <c r="C7" s="9"/>
      <c r="D7" s="9"/>
      <c r="E7" s="10"/>
      <c r="F7" s="9"/>
      <c r="G7" s="191" t="s">
        <v>67</v>
      </c>
      <c r="H7" s="191"/>
      <c r="I7" s="191"/>
      <c r="J7" s="11"/>
      <c r="K7" s="191" t="s">
        <v>67</v>
      </c>
      <c r="L7" s="191"/>
      <c r="M7" s="191"/>
    </row>
    <row r="8" spans="1:13" ht="15.95" customHeight="1">
      <c r="A8" s="83"/>
      <c r="B8" s="83"/>
      <c r="C8" s="83"/>
      <c r="D8" s="83"/>
      <c r="E8" s="10"/>
      <c r="F8" s="9"/>
      <c r="G8" s="11" t="s">
        <v>25</v>
      </c>
      <c r="H8" s="11"/>
      <c r="I8" s="11" t="s">
        <v>25</v>
      </c>
      <c r="J8" s="83"/>
      <c r="K8" s="11" t="s">
        <v>25</v>
      </c>
      <c r="L8" s="10"/>
      <c r="M8" s="11" t="s">
        <v>25</v>
      </c>
    </row>
    <row r="9" spans="1:13" ht="15.95" customHeight="1">
      <c r="A9" s="83"/>
      <c r="B9" s="83"/>
      <c r="C9" s="83"/>
      <c r="D9" s="83"/>
      <c r="E9" s="10"/>
      <c r="F9" s="9"/>
      <c r="G9" s="14" t="s">
        <v>112</v>
      </c>
      <c r="H9" s="11"/>
      <c r="I9" s="14" t="s">
        <v>112</v>
      </c>
      <c r="J9" s="17"/>
      <c r="K9" s="14" t="s">
        <v>112</v>
      </c>
      <c r="L9" s="10"/>
      <c r="M9" s="14" t="s">
        <v>112</v>
      </c>
    </row>
    <row r="10" spans="1:13" ht="15.95" customHeight="1">
      <c r="F10" s="10"/>
      <c r="G10" s="89" t="s">
        <v>113</v>
      </c>
      <c r="H10" s="89"/>
      <c r="I10" s="89" t="s">
        <v>90</v>
      </c>
      <c r="J10" s="10"/>
      <c r="K10" s="89" t="s">
        <v>113</v>
      </c>
      <c r="L10" s="89"/>
      <c r="M10" s="89" t="s">
        <v>90</v>
      </c>
    </row>
    <row r="11" spans="1:13" ht="15.95" customHeight="1">
      <c r="E11" s="10"/>
      <c r="F11" s="74"/>
      <c r="G11" s="78" t="s">
        <v>114</v>
      </c>
      <c r="H11" s="11"/>
      <c r="I11" s="78" t="s">
        <v>114</v>
      </c>
      <c r="J11" s="74"/>
      <c r="K11" s="78" t="s">
        <v>114</v>
      </c>
      <c r="L11" s="90"/>
      <c r="M11" s="78" t="s">
        <v>114</v>
      </c>
    </row>
    <row r="12" spans="1:13" ht="15.95" customHeight="1">
      <c r="A12" s="12"/>
      <c r="B12" s="12"/>
      <c r="C12" s="12"/>
      <c r="D12" s="12"/>
      <c r="F12" s="12"/>
      <c r="G12" s="91"/>
      <c r="H12" s="92"/>
      <c r="I12" s="92"/>
      <c r="J12" s="83"/>
      <c r="K12" s="91"/>
      <c r="L12" s="92"/>
      <c r="M12" s="92"/>
    </row>
    <row r="13" spans="1:13" ht="15.95" customHeight="1">
      <c r="A13" s="93" t="s">
        <v>24</v>
      </c>
      <c r="E13" s="10"/>
      <c r="F13" s="10"/>
      <c r="G13" s="94"/>
      <c r="H13" s="95"/>
      <c r="I13" s="95"/>
      <c r="J13" s="10"/>
      <c r="K13" s="94"/>
      <c r="M13" s="95"/>
    </row>
    <row r="14" spans="1:13" ht="15.95" customHeight="1">
      <c r="A14" s="12" t="s">
        <v>100</v>
      </c>
      <c r="E14" s="10"/>
      <c r="F14" s="10"/>
      <c r="G14" s="96">
        <v>6749</v>
      </c>
      <c r="I14" s="81">
        <v>-13368</v>
      </c>
      <c r="J14" s="81"/>
      <c r="K14" s="96">
        <v>4592</v>
      </c>
      <c r="L14" s="81"/>
      <c r="M14" s="81">
        <v>-7497</v>
      </c>
    </row>
    <row r="15" spans="1:13" ht="15.95" customHeight="1">
      <c r="A15" s="12" t="s">
        <v>39</v>
      </c>
      <c r="B15" s="12"/>
      <c r="C15" s="12"/>
      <c r="D15" s="12"/>
      <c r="E15" s="97"/>
      <c r="F15" s="12"/>
      <c r="G15" s="96"/>
      <c r="H15" s="92"/>
      <c r="J15" s="92"/>
      <c r="K15" s="96"/>
      <c r="L15" s="92"/>
    </row>
    <row r="16" spans="1:13" ht="15.95" customHeight="1">
      <c r="B16" s="12" t="s">
        <v>44</v>
      </c>
      <c r="C16" s="12"/>
      <c r="D16" s="12"/>
      <c r="E16" s="97"/>
      <c r="F16" s="12"/>
      <c r="G16" s="96">
        <v>36104</v>
      </c>
      <c r="H16" s="98"/>
      <c r="I16" s="81">
        <v>33096</v>
      </c>
      <c r="J16" s="98"/>
      <c r="K16" s="96">
        <v>13925</v>
      </c>
      <c r="L16" s="98"/>
      <c r="M16" s="81">
        <v>14390</v>
      </c>
    </row>
    <row r="17" spans="1:13" ht="15.95" customHeight="1">
      <c r="A17" s="12"/>
      <c r="B17" s="12" t="s">
        <v>185</v>
      </c>
      <c r="C17" s="12"/>
      <c r="D17" s="12"/>
      <c r="E17" s="97"/>
      <c r="F17" s="12"/>
      <c r="G17" s="96">
        <v>-54</v>
      </c>
      <c r="H17" s="98"/>
      <c r="I17" s="98">
        <v>47</v>
      </c>
      <c r="J17" s="92"/>
      <c r="K17" s="96">
        <v>3</v>
      </c>
      <c r="L17" s="99"/>
      <c r="M17" s="98">
        <v>5</v>
      </c>
    </row>
    <row r="18" spans="1:13" ht="15.95" customHeight="1">
      <c r="A18" s="12"/>
      <c r="B18" s="12" t="s">
        <v>197</v>
      </c>
      <c r="C18" s="100"/>
      <c r="D18" s="12"/>
      <c r="E18" s="97"/>
      <c r="F18" s="12"/>
      <c r="G18" s="101">
        <v>0</v>
      </c>
      <c r="H18" s="98"/>
      <c r="I18" s="98">
        <v>1040</v>
      </c>
      <c r="J18" s="92"/>
      <c r="K18" s="101">
        <v>0</v>
      </c>
      <c r="L18" s="99"/>
      <c r="M18" s="98">
        <v>0</v>
      </c>
    </row>
    <row r="19" spans="1:13" ht="15.95" customHeight="1">
      <c r="B19" s="12" t="s">
        <v>198</v>
      </c>
      <c r="C19" s="12"/>
      <c r="D19" s="12"/>
      <c r="E19" s="97"/>
      <c r="G19" s="96">
        <v>8062</v>
      </c>
      <c r="H19" s="98"/>
      <c r="I19" s="81">
        <v>676</v>
      </c>
      <c r="J19" s="98"/>
      <c r="K19" s="96">
        <v>464</v>
      </c>
      <c r="L19" s="98"/>
      <c r="M19" s="81">
        <v>875</v>
      </c>
    </row>
    <row r="20" spans="1:13" ht="15.95" customHeight="1">
      <c r="B20" s="12" t="s">
        <v>186</v>
      </c>
      <c r="C20" s="12"/>
      <c r="D20" s="12"/>
      <c r="E20" s="97"/>
      <c r="G20" s="96">
        <v>-1856</v>
      </c>
      <c r="H20" s="98"/>
      <c r="I20" s="81">
        <v>-1343</v>
      </c>
      <c r="J20" s="98"/>
      <c r="K20" s="96">
        <v>0</v>
      </c>
      <c r="L20" s="98"/>
      <c r="M20" s="81">
        <v>0</v>
      </c>
    </row>
    <row r="21" spans="1:13" ht="15.95" customHeight="1">
      <c r="A21" s="12"/>
      <c r="B21" s="100" t="s">
        <v>97</v>
      </c>
      <c r="C21" s="12"/>
      <c r="D21" s="12"/>
      <c r="E21" s="97"/>
      <c r="F21" s="12"/>
      <c r="G21" s="96">
        <v>0</v>
      </c>
      <c r="H21" s="13"/>
      <c r="I21" s="102">
        <v>56</v>
      </c>
      <c r="K21" s="96">
        <v>0</v>
      </c>
      <c r="L21" s="13"/>
      <c r="M21" s="81">
        <v>1</v>
      </c>
    </row>
    <row r="22" spans="1:13" ht="15.95" customHeight="1">
      <c r="A22" s="12"/>
      <c r="B22" s="100" t="s">
        <v>103</v>
      </c>
      <c r="C22" s="12"/>
      <c r="D22" s="12"/>
      <c r="E22" s="97"/>
      <c r="F22" s="12"/>
      <c r="G22" s="96">
        <v>0</v>
      </c>
      <c r="H22" s="13"/>
      <c r="I22" s="81">
        <v>11</v>
      </c>
      <c r="K22" s="96">
        <v>0</v>
      </c>
      <c r="L22" s="13"/>
      <c r="M22" s="81">
        <v>0</v>
      </c>
    </row>
    <row r="23" spans="1:13" ht="15.95" customHeight="1">
      <c r="A23" s="12"/>
      <c r="B23" s="100" t="s">
        <v>187</v>
      </c>
      <c r="C23" s="12"/>
      <c r="D23" s="12"/>
      <c r="G23" s="96">
        <v>1603</v>
      </c>
      <c r="H23" s="98"/>
      <c r="I23" s="81">
        <v>1299</v>
      </c>
      <c r="J23" s="98"/>
      <c r="K23" s="96">
        <v>740</v>
      </c>
      <c r="L23" s="98"/>
      <c r="M23" s="81">
        <v>622</v>
      </c>
    </row>
    <row r="24" spans="1:13" ht="15.95" customHeight="1">
      <c r="A24" s="12"/>
      <c r="B24" s="100" t="s">
        <v>132</v>
      </c>
      <c r="C24" s="12"/>
      <c r="D24" s="12"/>
      <c r="E24" s="97"/>
      <c r="F24" s="12"/>
      <c r="G24" s="96">
        <v>-64</v>
      </c>
      <c r="H24" s="98"/>
      <c r="I24" s="81">
        <v>-471</v>
      </c>
      <c r="J24" s="98"/>
      <c r="K24" s="96">
        <v>-1</v>
      </c>
      <c r="L24" s="98"/>
      <c r="M24" s="81">
        <v>31</v>
      </c>
    </row>
    <row r="25" spans="1:13" ht="15.95" customHeight="1">
      <c r="A25" s="12"/>
      <c r="B25" s="100" t="s">
        <v>48</v>
      </c>
      <c r="C25" s="12"/>
      <c r="D25" s="12"/>
      <c r="E25" s="97"/>
      <c r="F25" s="12"/>
      <c r="G25" s="96">
        <v>-2313</v>
      </c>
      <c r="H25" s="98"/>
      <c r="I25" s="81">
        <v>-2274</v>
      </c>
      <c r="J25" s="98"/>
      <c r="K25" s="96">
        <v>0</v>
      </c>
      <c r="L25" s="98"/>
      <c r="M25" s="81">
        <v>-1</v>
      </c>
    </row>
    <row r="26" spans="1:13" ht="15.95" customHeight="1">
      <c r="A26" s="12"/>
      <c r="B26" s="100" t="s">
        <v>42</v>
      </c>
      <c r="C26" s="12"/>
      <c r="D26" s="12"/>
      <c r="E26" s="97"/>
      <c r="F26" s="12"/>
      <c r="G26" s="103">
        <v>2436</v>
      </c>
      <c r="H26" s="98"/>
      <c r="I26" s="87">
        <v>2213</v>
      </c>
      <c r="J26" s="98"/>
      <c r="K26" s="103">
        <v>1648</v>
      </c>
      <c r="L26" s="98"/>
      <c r="M26" s="87">
        <v>2110</v>
      </c>
    </row>
    <row r="27" spans="1:13" ht="15.95" customHeight="1">
      <c r="A27" s="12"/>
      <c r="B27" s="100"/>
      <c r="C27" s="12"/>
      <c r="D27" s="12"/>
      <c r="E27" s="97"/>
      <c r="F27" s="12"/>
      <c r="G27" s="101"/>
      <c r="H27" s="98"/>
      <c r="I27" s="98"/>
      <c r="J27" s="98"/>
      <c r="K27" s="101"/>
      <c r="L27" s="98"/>
      <c r="M27" s="98"/>
    </row>
    <row r="28" spans="1:13" ht="15.95" customHeight="1">
      <c r="A28" s="93" t="s">
        <v>188</v>
      </c>
      <c r="C28" s="12"/>
      <c r="D28" s="12"/>
      <c r="E28" s="97"/>
      <c r="F28" s="12"/>
      <c r="G28" s="91">
        <f>SUM(G14:G26)</f>
        <v>50667</v>
      </c>
      <c r="H28" s="92"/>
      <c r="I28" s="92">
        <f>SUM(I14:I26)</f>
        <v>20982</v>
      </c>
      <c r="J28" s="92"/>
      <c r="K28" s="91">
        <f>SUM(K14:K26)</f>
        <v>21371</v>
      </c>
      <c r="L28" s="92"/>
      <c r="M28" s="92">
        <f>SUM(M14:M26)</f>
        <v>10536</v>
      </c>
    </row>
    <row r="29" spans="1:13" ht="15.95" customHeight="1">
      <c r="B29" s="12" t="s">
        <v>45</v>
      </c>
      <c r="C29" s="12"/>
      <c r="D29" s="12"/>
      <c r="E29" s="97"/>
      <c r="F29" s="12"/>
      <c r="G29" s="96">
        <v>-30208</v>
      </c>
      <c r="H29" s="98"/>
      <c r="I29" s="81">
        <v>-35068</v>
      </c>
      <c r="J29" s="98"/>
      <c r="K29" s="96">
        <v>-5791</v>
      </c>
      <c r="L29" s="98"/>
      <c r="M29" s="81">
        <v>-6630</v>
      </c>
    </row>
    <row r="30" spans="1:13" ht="15.95" customHeight="1">
      <c r="B30" s="12" t="s">
        <v>32</v>
      </c>
      <c r="C30" s="12"/>
      <c r="D30" s="12"/>
      <c r="E30" s="97"/>
      <c r="F30" s="12"/>
      <c r="G30" s="96">
        <v>-25432</v>
      </c>
      <c r="H30" s="98"/>
      <c r="I30" s="81">
        <v>6408</v>
      </c>
      <c r="J30" s="98"/>
      <c r="K30" s="96">
        <v>-7726</v>
      </c>
      <c r="L30" s="98"/>
      <c r="M30" s="81">
        <v>688</v>
      </c>
    </row>
    <row r="31" spans="1:13" ht="15.95" customHeight="1">
      <c r="B31" s="12" t="s">
        <v>2</v>
      </c>
      <c r="C31" s="12"/>
      <c r="D31" s="12"/>
      <c r="E31" s="97"/>
      <c r="F31" s="12"/>
      <c r="G31" s="96">
        <v>-960</v>
      </c>
      <c r="H31" s="98"/>
      <c r="I31" s="81">
        <v>-7741</v>
      </c>
      <c r="J31" s="98"/>
      <c r="K31" s="96">
        <v>-328</v>
      </c>
      <c r="L31" s="98"/>
      <c r="M31" s="81">
        <v>-525</v>
      </c>
    </row>
    <row r="32" spans="1:13" ht="15.95" customHeight="1">
      <c r="B32" s="12" t="s">
        <v>33</v>
      </c>
      <c r="C32" s="12"/>
      <c r="D32" s="12"/>
      <c r="E32" s="97"/>
      <c r="F32" s="12"/>
      <c r="G32" s="96">
        <v>346</v>
      </c>
      <c r="H32" s="98"/>
      <c r="I32" s="81">
        <v>65</v>
      </c>
      <c r="J32" s="98"/>
      <c r="K32" s="96">
        <v>102</v>
      </c>
      <c r="L32" s="98"/>
      <c r="M32" s="81">
        <v>71</v>
      </c>
    </row>
    <row r="33" spans="1:13" ht="15.95" customHeight="1">
      <c r="B33" s="12" t="s">
        <v>34</v>
      </c>
      <c r="C33" s="12"/>
      <c r="D33" s="12"/>
      <c r="E33" s="97"/>
      <c r="F33" s="12"/>
      <c r="G33" s="96">
        <v>13425</v>
      </c>
      <c r="H33" s="98"/>
      <c r="I33" s="81">
        <v>16576</v>
      </c>
      <c r="J33" s="98"/>
      <c r="K33" s="96">
        <v>3166</v>
      </c>
      <c r="L33" s="98"/>
      <c r="M33" s="81">
        <v>-6251</v>
      </c>
    </row>
    <row r="34" spans="1:13" ht="15.95" customHeight="1">
      <c r="B34" s="12" t="s">
        <v>14</v>
      </c>
      <c r="C34" s="12"/>
      <c r="D34" s="12"/>
      <c r="E34" s="97"/>
      <c r="F34" s="12"/>
      <c r="G34" s="103">
        <v>920</v>
      </c>
      <c r="H34" s="98"/>
      <c r="I34" s="87">
        <v>1648</v>
      </c>
      <c r="J34" s="98"/>
      <c r="K34" s="103">
        <v>23</v>
      </c>
      <c r="L34" s="98"/>
      <c r="M34" s="87">
        <v>1427</v>
      </c>
    </row>
    <row r="35" spans="1:13" ht="15.95" customHeight="1">
      <c r="B35" s="12"/>
      <c r="C35" s="12"/>
      <c r="D35" s="12"/>
      <c r="E35" s="97"/>
      <c r="F35" s="12"/>
      <c r="G35" s="101"/>
      <c r="H35" s="98"/>
      <c r="I35" s="98"/>
      <c r="J35" s="92"/>
      <c r="K35" s="101"/>
      <c r="L35" s="99"/>
      <c r="M35" s="98"/>
    </row>
    <row r="36" spans="1:13" ht="15.95" customHeight="1">
      <c r="A36" s="12" t="s">
        <v>104</v>
      </c>
      <c r="C36" s="12"/>
      <c r="D36" s="12"/>
      <c r="E36" s="97"/>
      <c r="F36" s="12"/>
      <c r="G36" s="101">
        <f>SUM(G28:G34)</f>
        <v>8758</v>
      </c>
      <c r="H36" s="98"/>
      <c r="I36" s="98">
        <f>SUM(I28:I34)</f>
        <v>2870</v>
      </c>
      <c r="J36" s="98"/>
      <c r="K36" s="101">
        <f>SUM(K28:K34)</f>
        <v>10817</v>
      </c>
      <c r="L36" s="98"/>
      <c r="M36" s="98">
        <f>SUM(M28:M34)</f>
        <v>-684</v>
      </c>
    </row>
    <row r="37" spans="1:13" ht="15.95" customHeight="1">
      <c r="B37" s="12" t="s">
        <v>46</v>
      </c>
      <c r="C37" s="12"/>
      <c r="D37" s="12"/>
      <c r="G37" s="96">
        <v>-5410</v>
      </c>
      <c r="H37" s="98"/>
      <c r="I37" s="81">
        <v>-4507</v>
      </c>
      <c r="J37" s="98"/>
      <c r="K37" s="96">
        <v>-1967</v>
      </c>
      <c r="L37" s="98"/>
      <c r="M37" s="81">
        <v>-1984</v>
      </c>
    </row>
    <row r="38" spans="1:13" ht="15.95" customHeight="1">
      <c r="B38" s="12" t="s">
        <v>148</v>
      </c>
      <c r="C38" s="12"/>
      <c r="D38" s="12"/>
      <c r="G38" s="103">
        <v>7238</v>
      </c>
      <c r="H38" s="98"/>
      <c r="I38" s="87">
        <v>0</v>
      </c>
      <c r="J38" s="98"/>
      <c r="K38" s="103">
        <v>7231</v>
      </c>
      <c r="L38" s="98"/>
      <c r="M38" s="87">
        <v>0</v>
      </c>
    </row>
    <row r="39" spans="1:13" ht="15.95" customHeight="1">
      <c r="A39" s="12"/>
      <c r="B39" s="12"/>
      <c r="C39" s="12"/>
      <c r="D39" s="12"/>
      <c r="E39" s="97"/>
      <c r="F39" s="12"/>
      <c r="G39" s="91"/>
      <c r="H39" s="92"/>
      <c r="I39" s="92"/>
      <c r="J39" s="92"/>
      <c r="K39" s="91"/>
      <c r="L39" s="92"/>
      <c r="M39" s="92"/>
    </row>
    <row r="40" spans="1:13" ht="15.95" customHeight="1">
      <c r="A40" s="12" t="s">
        <v>172</v>
      </c>
      <c r="B40" s="12"/>
      <c r="C40" s="12"/>
      <c r="D40" s="12"/>
      <c r="E40" s="97"/>
      <c r="F40" s="12"/>
      <c r="G40" s="91"/>
      <c r="H40" s="92"/>
      <c r="I40" s="92"/>
      <c r="J40" s="92"/>
      <c r="K40" s="91"/>
      <c r="L40" s="92"/>
      <c r="M40" s="92"/>
    </row>
    <row r="41" spans="1:13" ht="15.95" customHeight="1">
      <c r="B41" s="13" t="s">
        <v>173</v>
      </c>
      <c r="E41" s="97"/>
      <c r="F41" s="12"/>
      <c r="G41" s="104">
        <f>SUM(G36:G38)</f>
        <v>10586</v>
      </c>
      <c r="H41" s="98"/>
      <c r="I41" s="105">
        <f>SUM(I36:I38)</f>
        <v>-1637</v>
      </c>
      <c r="J41" s="98"/>
      <c r="K41" s="104">
        <f>SUM(K36:K38)</f>
        <v>16081</v>
      </c>
      <c r="L41" s="98"/>
      <c r="M41" s="105">
        <f>SUM(M36:M38)</f>
        <v>-2668</v>
      </c>
    </row>
    <row r="42" spans="1:13" ht="15.95" customHeight="1">
      <c r="A42" s="12"/>
      <c r="B42" s="12"/>
      <c r="C42" s="12"/>
      <c r="D42" s="12"/>
      <c r="E42" s="97"/>
      <c r="F42" s="12"/>
      <c r="G42" s="98"/>
      <c r="H42" s="98"/>
      <c r="I42" s="98"/>
      <c r="J42" s="98"/>
      <c r="K42" s="98"/>
      <c r="L42" s="98"/>
      <c r="M42" s="98"/>
    </row>
    <row r="43" spans="1:13" ht="15.95" customHeight="1">
      <c r="A43" s="12"/>
      <c r="B43" s="12"/>
      <c r="C43" s="12"/>
      <c r="D43" s="12"/>
      <c r="E43" s="97"/>
      <c r="F43" s="12"/>
      <c r="G43" s="98"/>
      <c r="H43" s="98"/>
      <c r="I43" s="98"/>
      <c r="J43" s="98"/>
      <c r="K43" s="98"/>
      <c r="L43" s="98"/>
      <c r="M43" s="98"/>
    </row>
    <row r="44" spans="1:13" ht="15.95" customHeight="1">
      <c r="A44" s="12"/>
      <c r="B44" s="12"/>
      <c r="C44" s="12"/>
      <c r="D44" s="12"/>
      <c r="E44" s="97"/>
      <c r="F44" s="12"/>
      <c r="G44" s="98"/>
      <c r="H44" s="98"/>
      <c r="I44" s="98"/>
      <c r="J44" s="98"/>
      <c r="K44" s="98"/>
      <c r="L44" s="98"/>
      <c r="M44" s="98"/>
    </row>
    <row r="45" spans="1:13" ht="15.95" customHeight="1">
      <c r="A45" s="12"/>
      <c r="B45" s="12"/>
      <c r="C45" s="12"/>
      <c r="D45" s="12"/>
      <c r="E45" s="97"/>
      <c r="F45" s="12"/>
      <c r="G45" s="98"/>
      <c r="H45" s="98"/>
      <c r="I45" s="98"/>
      <c r="J45" s="98"/>
      <c r="K45" s="98"/>
      <c r="L45" s="98"/>
      <c r="M45" s="98"/>
    </row>
    <row r="46" spans="1:13" ht="15.95" customHeight="1">
      <c r="A46" s="12"/>
      <c r="B46" s="12"/>
      <c r="C46" s="12"/>
      <c r="D46" s="12"/>
      <c r="E46" s="97"/>
      <c r="F46" s="12"/>
      <c r="G46" s="98"/>
      <c r="H46" s="98"/>
      <c r="I46" s="98"/>
      <c r="J46" s="98"/>
      <c r="K46" s="98"/>
      <c r="L46" s="98"/>
      <c r="M46" s="98"/>
    </row>
    <row r="47" spans="1:13" ht="15.95" customHeight="1">
      <c r="A47" s="12"/>
      <c r="B47" s="12"/>
      <c r="C47" s="12"/>
      <c r="D47" s="12"/>
      <c r="E47" s="97"/>
      <c r="F47" s="12"/>
      <c r="G47" s="98"/>
      <c r="H47" s="98"/>
      <c r="I47" s="98"/>
      <c r="J47" s="98"/>
      <c r="K47" s="98"/>
      <c r="L47" s="98"/>
      <c r="M47" s="98"/>
    </row>
    <row r="48" spans="1:13" ht="15.95" customHeight="1">
      <c r="A48" s="12"/>
      <c r="B48" s="12"/>
      <c r="C48" s="12"/>
      <c r="D48" s="12"/>
      <c r="E48" s="97"/>
      <c r="F48" s="12"/>
      <c r="G48" s="98"/>
      <c r="H48" s="98"/>
      <c r="I48" s="98"/>
      <c r="J48" s="98"/>
      <c r="K48" s="98"/>
      <c r="L48" s="98"/>
      <c r="M48" s="98"/>
    </row>
    <row r="49" spans="1:13" ht="15.95" customHeight="1">
      <c r="A49" s="12"/>
      <c r="B49" s="12"/>
      <c r="C49" s="12"/>
      <c r="D49" s="12"/>
      <c r="E49" s="97"/>
      <c r="F49" s="12"/>
      <c r="G49" s="98"/>
      <c r="H49" s="98"/>
      <c r="I49" s="98"/>
      <c r="J49" s="98"/>
      <c r="K49" s="98"/>
      <c r="L49" s="98"/>
      <c r="M49" s="98"/>
    </row>
    <row r="50" spans="1:13" ht="18" customHeight="1">
      <c r="A50" s="12"/>
      <c r="B50" s="12"/>
      <c r="C50" s="12"/>
      <c r="D50" s="12"/>
      <c r="E50" s="97"/>
      <c r="F50" s="12"/>
      <c r="G50" s="98"/>
      <c r="H50" s="98"/>
      <c r="I50" s="98"/>
      <c r="J50" s="98"/>
      <c r="K50" s="98"/>
      <c r="L50" s="98"/>
      <c r="M50" s="98"/>
    </row>
    <row r="51" spans="1:13" ht="18" customHeight="1">
      <c r="A51" s="12"/>
      <c r="B51" s="12"/>
      <c r="C51" s="12"/>
      <c r="D51" s="12"/>
      <c r="E51" s="97"/>
      <c r="F51" s="12"/>
      <c r="G51" s="98"/>
      <c r="H51" s="98"/>
      <c r="I51" s="98"/>
      <c r="J51" s="98"/>
      <c r="K51" s="98"/>
      <c r="L51" s="98"/>
      <c r="M51" s="98"/>
    </row>
    <row r="52" spans="1:13" ht="11.25" customHeight="1">
      <c r="A52" s="12"/>
      <c r="B52" s="12"/>
      <c r="C52" s="12"/>
      <c r="D52" s="12"/>
      <c r="E52" s="97"/>
      <c r="F52" s="12"/>
      <c r="G52" s="98"/>
      <c r="H52" s="98"/>
      <c r="I52" s="98"/>
      <c r="J52" s="98"/>
      <c r="K52" s="98"/>
      <c r="L52" s="98"/>
      <c r="M52" s="98"/>
    </row>
    <row r="53" spans="1:13" ht="21.95" customHeight="1">
      <c r="A53" s="192" t="str">
        <f>'2-4'!A51:M51</f>
        <v>The condensed notes to the interim financial information are an integral part of this interim financial information.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</row>
    <row r="54" spans="1:13" ht="16.5" customHeight="1">
      <c r="A54" s="93" t="str">
        <f>A1</f>
        <v>Salee Industry Public Company Limited</v>
      </c>
      <c r="B54" s="12"/>
      <c r="C54" s="12"/>
      <c r="D54" s="12"/>
      <c r="E54" s="97"/>
      <c r="F54" s="12"/>
      <c r="G54" s="92"/>
      <c r="H54" s="92"/>
      <c r="I54" s="92"/>
      <c r="J54" s="92"/>
      <c r="K54" s="92"/>
      <c r="L54" s="92"/>
      <c r="M54" s="92"/>
    </row>
    <row r="55" spans="1:13" ht="16.5" customHeight="1">
      <c r="A55" s="8" t="s">
        <v>161</v>
      </c>
      <c r="B55" s="12"/>
      <c r="C55" s="12"/>
      <c r="D55" s="83"/>
      <c r="F55" s="83"/>
      <c r="J55" s="83"/>
      <c r="K55" s="12"/>
      <c r="L55" s="92"/>
      <c r="M55" s="12"/>
    </row>
    <row r="56" spans="1:13" ht="16.5" customHeight="1">
      <c r="A56" s="106" t="str">
        <f>A3</f>
        <v>For the three-month period ended 31 March 2020</v>
      </c>
      <c r="B56" s="79"/>
      <c r="C56" s="79"/>
      <c r="D56" s="85"/>
      <c r="E56" s="86"/>
      <c r="F56" s="85"/>
      <c r="G56" s="87"/>
      <c r="H56" s="87"/>
      <c r="I56" s="87"/>
      <c r="J56" s="85"/>
      <c r="K56" s="79"/>
      <c r="L56" s="107"/>
      <c r="M56" s="79"/>
    </row>
    <row r="57" spans="1:13" ht="12" customHeight="1">
      <c r="A57" s="12"/>
      <c r="B57" s="12"/>
      <c r="C57" s="12"/>
      <c r="D57" s="12"/>
      <c r="E57" s="97"/>
      <c r="F57" s="12"/>
      <c r="G57" s="92"/>
      <c r="H57" s="92"/>
      <c r="I57" s="92"/>
      <c r="J57" s="92"/>
      <c r="K57" s="92"/>
      <c r="L57" s="92"/>
      <c r="M57" s="92"/>
    </row>
    <row r="58" spans="1:13" s="12" customFormat="1" ht="12" customHeight="1">
      <c r="E58" s="97"/>
      <c r="G58" s="92"/>
      <c r="H58" s="92"/>
      <c r="I58" s="92"/>
      <c r="J58" s="92"/>
      <c r="K58" s="92"/>
      <c r="L58" s="92"/>
      <c r="M58" s="92"/>
    </row>
    <row r="59" spans="1:13" s="12" customFormat="1" ht="15" customHeight="1">
      <c r="A59" s="8"/>
      <c r="B59" s="8"/>
      <c r="C59" s="9"/>
      <c r="D59" s="9"/>
      <c r="E59" s="10"/>
      <c r="F59" s="9"/>
      <c r="G59" s="190" t="s">
        <v>17</v>
      </c>
      <c r="H59" s="190"/>
      <c r="I59" s="190"/>
      <c r="J59" s="11"/>
      <c r="K59" s="190" t="s">
        <v>66</v>
      </c>
      <c r="L59" s="190"/>
      <c r="M59" s="190"/>
    </row>
    <row r="60" spans="1:13" ht="15" customHeight="1">
      <c r="A60" s="8"/>
      <c r="B60" s="8"/>
      <c r="C60" s="9"/>
      <c r="D60" s="9"/>
      <c r="E60" s="10"/>
      <c r="F60" s="9"/>
      <c r="G60" s="191" t="s">
        <v>67</v>
      </c>
      <c r="H60" s="191"/>
      <c r="I60" s="191"/>
      <c r="J60" s="11"/>
      <c r="K60" s="191" t="s">
        <v>67</v>
      </c>
      <c r="L60" s="191"/>
      <c r="M60" s="191"/>
    </row>
    <row r="61" spans="1:13" ht="15" customHeight="1">
      <c r="A61" s="83"/>
      <c r="B61" s="83"/>
      <c r="C61" s="83"/>
      <c r="D61" s="83"/>
      <c r="E61" s="10"/>
      <c r="F61" s="9"/>
      <c r="G61" s="11" t="s">
        <v>25</v>
      </c>
      <c r="H61" s="11"/>
      <c r="I61" s="11" t="s">
        <v>25</v>
      </c>
      <c r="J61" s="83"/>
      <c r="K61" s="11" t="s">
        <v>25</v>
      </c>
      <c r="L61" s="10"/>
      <c r="M61" s="11" t="s">
        <v>25</v>
      </c>
    </row>
    <row r="62" spans="1:13" ht="15.95" customHeight="1">
      <c r="A62" s="83"/>
      <c r="B62" s="83"/>
      <c r="C62" s="83"/>
      <c r="D62" s="83"/>
      <c r="E62" s="10"/>
      <c r="F62" s="9"/>
      <c r="G62" s="14" t="s">
        <v>112</v>
      </c>
      <c r="H62" s="11"/>
      <c r="I62" s="14" t="s">
        <v>112</v>
      </c>
      <c r="J62" s="17"/>
      <c r="K62" s="14" t="s">
        <v>112</v>
      </c>
      <c r="L62" s="10"/>
      <c r="M62" s="14" t="s">
        <v>112</v>
      </c>
    </row>
    <row r="63" spans="1:13" ht="15" customHeight="1">
      <c r="F63" s="10"/>
      <c r="G63" s="89" t="s">
        <v>90</v>
      </c>
      <c r="H63" s="89"/>
      <c r="I63" s="89" t="s">
        <v>78</v>
      </c>
      <c r="J63" s="10"/>
      <c r="K63" s="89" t="s">
        <v>90</v>
      </c>
      <c r="L63" s="89"/>
      <c r="M63" s="89" t="s">
        <v>78</v>
      </c>
    </row>
    <row r="64" spans="1:13" ht="15" customHeight="1">
      <c r="E64" s="10"/>
      <c r="F64" s="74"/>
      <c r="G64" s="78" t="s">
        <v>114</v>
      </c>
      <c r="H64" s="11"/>
      <c r="I64" s="78" t="s">
        <v>114</v>
      </c>
      <c r="J64" s="74"/>
      <c r="K64" s="78" t="s">
        <v>114</v>
      </c>
      <c r="L64" s="90"/>
      <c r="M64" s="78" t="s">
        <v>114</v>
      </c>
    </row>
    <row r="65" spans="1:13" ht="15" customHeight="1">
      <c r="A65" s="93" t="s">
        <v>20</v>
      </c>
      <c r="B65" s="12"/>
      <c r="C65" s="12"/>
      <c r="D65" s="12"/>
      <c r="E65" s="97"/>
      <c r="F65" s="12"/>
      <c r="G65" s="91"/>
      <c r="H65" s="92"/>
      <c r="I65" s="92"/>
      <c r="J65" s="92"/>
      <c r="K65" s="91"/>
      <c r="L65" s="92"/>
      <c r="M65" s="92"/>
    </row>
    <row r="66" spans="1:13" s="108" customFormat="1" ht="15" customHeight="1">
      <c r="A66" s="12" t="s">
        <v>99</v>
      </c>
      <c r="B66" s="12"/>
      <c r="C66" s="12"/>
      <c r="D66" s="12"/>
      <c r="E66" s="97"/>
      <c r="F66" s="12"/>
      <c r="G66" s="91">
        <v>2447</v>
      </c>
      <c r="H66" s="98"/>
      <c r="I66" s="92">
        <v>1343</v>
      </c>
      <c r="J66" s="98"/>
      <c r="K66" s="101">
        <v>0</v>
      </c>
      <c r="L66" s="98"/>
      <c r="M66" s="98">
        <v>0</v>
      </c>
    </row>
    <row r="67" spans="1:13" ht="15" customHeight="1">
      <c r="A67" s="12" t="s">
        <v>106</v>
      </c>
      <c r="B67" s="12"/>
      <c r="C67" s="12"/>
      <c r="D67" s="12"/>
      <c r="E67" s="97"/>
      <c r="F67" s="12"/>
      <c r="G67" s="109">
        <v>-7987</v>
      </c>
      <c r="H67" s="98"/>
      <c r="I67" s="99">
        <v>-23462</v>
      </c>
      <c r="J67" s="98"/>
      <c r="K67" s="101">
        <v>-1090</v>
      </c>
      <c r="L67" s="98"/>
      <c r="M67" s="98">
        <v>-15354</v>
      </c>
    </row>
    <row r="68" spans="1:13" s="108" customFormat="1" ht="15" customHeight="1">
      <c r="A68" s="12" t="s">
        <v>133</v>
      </c>
      <c r="B68" s="12"/>
      <c r="C68" s="12"/>
      <c r="D68" s="12"/>
      <c r="E68" s="97"/>
      <c r="F68" s="12"/>
      <c r="G68" s="91">
        <v>-8547</v>
      </c>
      <c r="H68" s="98"/>
      <c r="I68" s="92">
        <v>-473</v>
      </c>
      <c r="J68" s="98"/>
      <c r="K68" s="101">
        <v>0</v>
      </c>
      <c r="L68" s="98"/>
      <c r="M68" s="98">
        <v>0</v>
      </c>
    </row>
    <row r="69" spans="1:13" ht="15" customHeight="1">
      <c r="A69" s="12" t="s">
        <v>72</v>
      </c>
      <c r="B69" s="12"/>
      <c r="C69" s="12"/>
      <c r="D69" s="12"/>
      <c r="E69" s="97"/>
      <c r="F69" s="12"/>
      <c r="G69" s="109">
        <v>-1342</v>
      </c>
      <c r="H69" s="98"/>
      <c r="I69" s="99">
        <v>-1227</v>
      </c>
      <c r="J69" s="98"/>
      <c r="K69" s="101">
        <v>-20</v>
      </c>
      <c r="L69" s="98"/>
      <c r="M69" s="98">
        <v>0</v>
      </c>
    </row>
    <row r="70" spans="1:13" ht="15" customHeight="1">
      <c r="A70" s="12" t="s">
        <v>134</v>
      </c>
      <c r="B70" s="12"/>
      <c r="C70" s="12"/>
      <c r="D70" s="12"/>
      <c r="E70" s="97"/>
      <c r="F70" s="12"/>
      <c r="G70" s="109">
        <v>0</v>
      </c>
      <c r="H70" s="98"/>
      <c r="I70" s="99">
        <v>0</v>
      </c>
      <c r="J70" s="98"/>
      <c r="K70" s="101">
        <v>0</v>
      </c>
      <c r="L70" s="98"/>
      <c r="M70" s="98">
        <v>0</v>
      </c>
    </row>
    <row r="71" spans="1:13" ht="15" customHeight="1">
      <c r="A71" s="12" t="s">
        <v>135</v>
      </c>
      <c r="C71" s="12"/>
      <c r="D71" s="12"/>
      <c r="E71" s="97"/>
      <c r="F71" s="12"/>
      <c r="G71" s="91">
        <v>14176</v>
      </c>
      <c r="H71" s="98"/>
      <c r="I71" s="92">
        <v>-344</v>
      </c>
      <c r="J71" s="98"/>
      <c r="K71" s="101">
        <v>0</v>
      </c>
      <c r="L71" s="98"/>
      <c r="M71" s="98">
        <v>0</v>
      </c>
    </row>
    <row r="72" spans="1:13" ht="15" customHeight="1">
      <c r="A72" s="12" t="s">
        <v>205</v>
      </c>
      <c r="B72" s="12"/>
      <c r="C72" s="12"/>
      <c r="D72" s="12"/>
      <c r="E72" s="97"/>
      <c r="F72" s="12"/>
      <c r="G72" s="101">
        <v>-5</v>
      </c>
      <c r="H72" s="98"/>
      <c r="I72" s="98">
        <v>-10006</v>
      </c>
      <c r="J72" s="98"/>
      <c r="K72" s="101">
        <v>0</v>
      </c>
      <c r="L72" s="98"/>
      <c r="M72" s="98">
        <v>0</v>
      </c>
    </row>
    <row r="73" spans="1:13" ht="15" customHeight="1">
      <c r="A73" s="12" t="s">
        <v>55</v>
      </c>
      <c r="B73" s="12"/>
      <c r="C73" s="12"/>
      <c r="D73" s="12"/>
      <c r="E73" s="97"/>
      <c r="F73" s="12"/>
      <c r="G73" s="101">
        <v>4892</v>
      </c>
      <c r="H73" s="98"/>
      <c r="I73" s="98">
        <v>991</v>
      </c>
      <c r="J73" s="98"/>
      <c r="K73" s="104">
        <v>0</v>
      </c>
      <c r="L73" s="98"/>
      <c r="M73" s="105">
        <v>1</v>
      </c>
    </row>
    <row r="74" spans="1:13" ht="9.9499999999999993" customHeight="1">
      <c r="A74" s="12"/>
      <c r="B74" s="12"/>
      <c r="C74" s="12"/>
      <c r="D74" s="12"/>
      <c r="E74" s="97"/>
      <c r="F74" s="12"/>
      <c r="G74" s="110"/>
      <c r="H74" s="98"/>
      <c r="I74" s="111"/>
      <c r="J74" s="98"/>
      <c r="K74" s="101"/>
      <c r="L74" s="98"/>
      <c r="M74" s="98"/>
    </row>
    <row r="75" spans="1:13" ht="15" customHeight="1">
      <c r="A75" s="12" t="s">
        <v>190</v>
      </c>
      <c r="B75" s="12"/>
      <c r="C75" s="12"/>
      <c r="D75" s="12"/>
      <c r="E75" s="97"/>
      <c r="F75" s="12"/>
      <c r="G75" s="104">
        <f>SUM(G66:G73)</f>
        <v>3634</v>
      </c>
      <c r="H75" s="98"/>
      <c r="I75" s="105">
        <f>SUM(I66:I73)</f>
        <v>-33178</v>
      </c>
      <c r="J75" s="98"/>
      <c r="K75" s="104">
        <f>SUM(K66:K73)</f>
        <v>-1110</v>
      </c>
      <c r="L75" s="98"/>
      <c r="M75" s="105">
        <f>SUM(M66:M73)</f>
        <v>-15353</v>
      </c>
    </row>
    <row r="76" spans="1:13" ht="9.9499999999999993" customHeight="1">
      <c r="A76" s="12"/>
      <c r="B76" s="12"/>
      <c r="C76" s="12"/>
      <c r="D76" s="12"/>
      <c r="E76" s="97"/>
      <c r="F76" s="12"/>
      <c r="G76" s="101"/>
      <c r="H76" s="98"/>
      <c r="I76" s="98"/>
      <c r="J76" s="98"/>
      <c r="K76" s="101"/>
      <c r="L76" s="98"/>
      <c r="M76" s="98"/>
    </row>
    <row r="77" spans="1:13" ht="15" customHeight="1">
      <c r="A77" s="93" t="s">
        <v>23</v>
      </c>
      <c r="B77" s="12"/>
      <c r="C77" s="12"/>
      <c r="D77" s="12"/>
      <c r="E77" s="97"/>
      <c r="F77" s="12"/>
      <c r="G77" s="101"/>
      <c r="H77" s="98"/>
      <c r="I77" s="98"/>
      <c r="J77" s="98"/>
      <c r="K77" s="101"/>
      <c r="L77" s="98"/>
      <c r="M77" s="98"/>
    </row>
    <row r="78" spans="1:13" ht="15" customHeight="1">
      <c r="A78" s="13" t="s">
        <v>136</v>
      </c>
      <c r="B78" s="12"/>
      <c r="C78" s="12"/>
      <c r="D78" s="12"/>
      <c r="E78" s="97"/>
      <c r="F78" s="12"/>
      <c r="G78" s="101"/>
      <c r="H78" s="98"/>
      <c r="I78" s="98"/>
      <c r="J78" s="98"/>
      <c r="K78" s="101"/>
      <c r="L78" s="98"/>
      <c r="M78" s="98"/>
    </row>
    <row r="79" spans="1:13" ht="15" customHeight="1">
      <c r="B79" s="12" t="s">
        <v>85</v>
      </c>
      <c r="C79" s="12"/>
      <c r="D79" s="12"/>
      <c r="G79" s="101">
        <v>-440</v>
      </c>
      <c r="H79" s="98"/>
      <c r="I79" s="98">
        <v>36000</v>
      </c>
      <c r="J79" s="98"/>
      <c r="K79" s="101">
        <v>581</v>
      </c>
      <c r="L79" s="98"/>
      <c r="M79" s="98">
        <v>36000</v>
      </c>
    </row>
    <row r="80" spans="1:13" ht="15" customHeight="1">
      <c r="A80" s="13" t="s">
        <v>88</v>
      </c>
      <c r="B80" s="12"/>
      <c r="C80" s="12"/>
      <c r="D80" s="12"/>
      <c r="G80" s="109">
        <v>-2249</v>
      </c>
      <c r="H80" s="99"/>
      <c r="I80" s="99">
        <v>-2227</v>
      </c>
      <c r="J80" s="99"/>
      <c r="K80" s="109">
        <v>-1635</v>
      </c>
      <c r="L80" s="99"/>
      <c r="M80" s="99">
        <v>-2124</v>
      </c>
    </row>
    <row r="81" spans="1:13" ht="15" customHeight="1">
      <c r="A81" s="13" t="s">
        <v>137</v>
      </c>
      <c r="B81" s="12"/>
      <c r="C81" s="12"/>
      <c r="D81" s="12"/>
      <c r="G81" s="101"/>
      <c r="H81" s="98"/>
      <c r="I81" s="98"/>
      <c r="J81" s="98"/>
      <c r="K81" s="101"/>
      <c r="L81" s="98"/>
      <c r="M81" s="98"/>
    </row>
    <row r="82" spans="1:13" ht="15" customHeight="1">
      <c r="B82" s="12" t="s">
        <v>85</v>
      </c>
      <c r="C82" s="12"/>
      <c r="D82" s="12"/>
      <c r="G82" s="101">
        <v>-13522</v>
      </c>
      <c r="H82" s="98"/>
      <c r="I82" s="98">
        <v>-22061</v>
      </c>
      <c r="J82" s="98"/>
      <c r="K82" s="101">
        <v>-13057</v>
      </c>
      <c r="L82" s="98"/>
      <c r="M82" s="98">
        <v>-21615</v>
      </c>
    </row>
    <row r="83" spans="1:13" ht="15" customHeight="1">
      <c r="A83" s="13" t="s">
        <v>138</v>
      </c>
      <c r="B83" s="12"/>
      <c r="C83" s="12"/>
      <c r="D83" s="12"/>
      <c r="G83" s="112">
        <v>-2487</v>
      </c>
      <c r="H83" s="99"/>
      <c r="I83" s="107">
        <v>-3140</v>
      </c>
      <c r="J83" s="99"/>
      <c r="K83" s="112">
        <v>-639</v>
      </c>
      <c r="L83" s="99"/>
      <c r="M83" s="107">
        <v>-2925</v>
      </c>
    </row>
    <row r="84" spans="1:13" ht="9.9499999999999993" customHeight="1">
      <c r="A84" s="12"/>
      <c r="B84" s="12"/>
      <c r="C84" s="12"/>
      <c r="D84" s="12"/>
      <c r="E84" s="97"/>
      <c r="F84" s="12"/>
      <c r="G84" s="91"/>
      <c r="H84" s="92"/>
      <c r="I84" s="92"/>
      <c r="J84" s="92"/>
      <c r="K84" s="91"/>
      <c r="L84" s="92"/>
      <c r="M84" s="92"/>
    </row>
    <row r="85" spans="1:13" ht="15" customHeight="1">
      <c r="A85" s="12" t="s">
        <v>191</v>
      </c>
      <c r="B85" s="12"/>
      <c r="C85" s="12"/>
      <c r="D85" s="12"/>
      <c r="E85" s="97"/>
      <c r="F85" s="12"/>
      <c r="G85" s="104">
        <f>SUM(G78:G83)</f>
        <v>-18698</v>
      </c>
      <c r="H85" s="98"/>
      <c r="I85" s="105">
        <f>SUM(I78:I83)</f>
        <v>8572</v>
      </c>
      <c r="J85" s="98"/>
      <c r="K85" s="104">
        <f>SUM(K78:K83)</f>
        <v>-14750</v>
      </c>
      <c r="L85" s="98"/>
      <c r="M85" s="105">
        <f>SUM(M78:M83)</f>
        <v>9336</v>
      </c>
    </row>
    <row r="86" spans="1:13" ht="9.9499999999999993" customHeight="1">
      <c r="A86" s="12"/>
      <c r="B86" s="12"/>
      <c r="C86" s="12"/>
      <c r="D86" s="12"/>
      <c r="E86" s="97"/>
      <c r="F86" s="12"/>
      <c r="G86" s="101"/>
      <c r="H86" s="98"/>
      <c r="I86" s="98"/>
      <c r="J86" s="98"/>
      <c r="K86" s="101"/>
      <c r="L86" s="98"/>
      <c r="M86" s="98"/>
    </row>
    <row r="87" spans="1:13" ht="15" customHeight="1">
      <c r="A87" s="93" t="s">
        <v>199</v>
      </c>
      <c r="B87" s="93"/>
      <c r="C87" s="12"/>
      <c r="D87" s="12"/>
      <c r="E87" s="97"/>
      <c r="F87" s="12"/>
      <c r="G87" s="109">
        <f>SUM(G41+G75+G85)</f>
        <v>-4478</v>
      </c>
      <c r="H87" s="99"/>
      <c r="I87" s="99">
        <f>SUM(I41+I75+I85)</f>
        <v>-26243</v>
      </c>
      <c r="J87" s="99"/>
      <c r="K87" s="109">
        <f>SUM(K41+K75+K85)</f>
        <v>221</v>
      </c>
      <c r="L87" s="99"/>
      <c r="M87" s="99">
        <f>SUM(M41+M75+M85)</f>
        <v>-8685</v>
      </c>
    </row>
    <row r="88" spans="1:13" ht="15" customHeight="1">
      <c r="A88" s="12" t="s">
        <v>50</v>
      </c>
      <c r="B88" s="93"/>
      <c r="C88" s="12"/>
      <c r="D88" s="12"/>
      <c r="E88" s="97"/>
      <c r="F88" s="12"/>
      <c r="G88" s="109"/>
      <c r="H88" s="99"/>
      <c r="I88" s="99"/>
      <c r="J88" s="99"/>
      <c r="K88" s="109"/>
      <c r="L88" s="99"/>
      <c r="M88" s="99"/>
    </row>
    <row r="89" spans="1:13" ht="15" customHeight="1">
      <c r="B89" s="12" t="s">
        <v>189</v>
      </c>
      <c r="C89" s="12"/>
      <c r="D89" s="12"/>
      <c r="E89" s="97"/>
      <c r="F89" s="12"/>
      <c r="G89" s="112">
        <v>46822</v>
      </c>
      <c r="H89" s="99"/>
      <c r="I89" s="107">
        <v>85298</v>
      </c>
      <c r="J89" s="99"/>
      <c r="K89" s="112">
        <v>6389</v>
      </c>
      <c r="L89" s="99"/>
      <c r="M89" s="107">
        <v>13787</v>
      </c>
    </row>
    <row r="90" spans="1:13" ht="9.9499999999999993" customHeight="1">
      <c r="A90" s="12"/>
      <c r="B90" s="12"/>
      <c r="C90" s="12"/>
      <c r="D90" s="12"/>
      <c r="E90" s="97"/>
      <c r="F90" s="12"/>
      <c r="G90" s="91"/>
      <c r="H90" s="92"/>
      <c r="I90" s="92"/>
      <c r="J90" s="92"/>
      <c r="K90" s="91"/>
      <c r="L90" s="92"/>
      <c r="M90" s="92"/>
    </row>
    <row r="91" spans="1:13" ht="15" customHeight="1" thickBot="1">
      <c r="A91" s="93" t="s">
        <v>105</v>
      </c>
      <c r="B91" s="93"/>
      <c r="C91" s="12"/>
      <c r="D91" s="12"/>
      <c r="E91" s="97"/>
      <c r="F91" s="12"/>
      <c r="G91" s="113">
        <f>SUM(G87:G89)</f>
        <v>42344</v>
      </c>
      <c r="H91" s="98"/>
      <c r="I91" s="114">
        <f>SUM(I87:I89)</f>
        <v>59055</v>
      </c>
      <c r="J91" s="98"/>
      <c r="K91" s="113">
        <f>SUM(K87:K89)</f>
        <v>6610</v>
      </c>
      <c r="L91" s="98"/>
      <c r="M91" s="114">
        <f>SUM(M87:M89)</f>
        <v>5102</v>
      </c>
    </row>
    <row r="92" spans="1:13" ht="14.45" customHeight="1" thickTop="1">
      <c r="A92" s="93"/>
      <c r="B92" s="93"/>
      <c r="C92" s="12"/>
      <c r="D92" s="12"/>
      <c r="E92" s="97"/>
      <c r="F92" s="12"/>
      <c r="G92" s="101"/>
      <c r="H92" s="98"/>
      <c r="I92" s="98"/>
      <c r="J92" s="98"/>
      <c r="K92" s="101"/>
      <c r="L92" s="98"/>
      <c r="M92" s="98"/>
    </row>
    <row r="93" spans="1:13" ht="15" customHeight="1">
      <c r="A93" s="93" t="s">
        <v>139</v>
      </c>
      <c r="B93" s="93"/>
      <c r="C93" s="12"/>
      <c r="D93" s="12"/>
      <c r="E93" s="97"/>
      <c r="F93" s="12"/>
      <c r="G93" s="101"/>
      <c r="H93" s="98"/>
      <c r="I93" s="98"/>
      <c r="J93" s="98"/>
      <c r="K93" s="101"/>
      <c r="L93" s="98"/>
      <c r="M93" s="98"/>
    </row>
    <row r="94" spans="1:13" ht="15" customHeight="1">
      <c r="A94" s="12" t="s">
        <v>51</v>
      </c>
      <c r="B94" s="93"/>
      <c r="C94" s="12"/>
      <c r="D94" s="12"/>
      <c r="E94" s="97"/>
      <c r="F94" s="12"/>
      <c r="G94" s="101"/>
      <c r="H94" s="98"/>
      <c r="I94" s="98"/>
      <c r="J94" s="98"/>
      <c r="K94" s="101"/>
      <c r="L94" s="98"/>
      <c r="M94" s="98"/>
    </row>
    <row r="95" spans="1:13" ht="15" customHeight="1">
      <c r="A95" s="93"/>
      <c r="B95" s="12" t="s">
        <v>174</v>
      </c>
      <c r="C95" s="12"/>
      <c r="D95" s="12"/>
      <c r="E95" s="97"/>
      <c r="F95" s="12"/>
      <c r="G95" s="101"/>
      <c r="H95" s="98"/>
      <c r="I95" s="98"/>
      <c r="J95" s="98"/>
      <c r="K95" s="101"/>
      <c r="L95" s="98"/>
      <c r="M95" s="98"/>
    </row>
    <row r="96" spans="1:13" ht="15" customHeight="1">
      <c r="C96" s="13" t="s">
        <v>175</v>
      </c>
      <c r="E96" s="97"/>
      <c r="F96" s="12"/>
      <c r="G96" s="101">
        <v>25879</v>
      </c>
      <c r="H96" s="98"/>
      <c r="I96" s="98">
        <v>24116</v>
      </c>
      <c r="J96" s="98"/>
      <c r="K96" s="101">
        <v>13247</v>
      </c>
      <c r="L96" s="98"/>
      <c r="M96" s="98">
        <v>14542</v>
      </c>
    </row>
    <row r="97" spans="1:13" ht="15" customHeight="1">
      <c r="A97" s="93"/>
      <c r="B97" s="12" t="s">
        <v>176</v>
      </c>
      <c r="C97" s="12"/>
      <c r="D97" s="12"/>
      <c r="E97" s="97"/>
      <c r="F97" s="12"/>
      <c r="G97" s="101"/>
      <c r="H97" s="98"/>
      <c r="I97" s="98"/>
      <c r="J97" s="98"/>
      <c r="K97" s="101"/>
      <c r="L97" s="98"/>
      <c r="M97" s="98"/>
    </row>
    <row r="98" spans="1:13" ht="15" customHeight="1">
      <c r="C98" s="13" t="s">
        <v>177</v>
      </c>
      <c r="E98" s="97"/>
      <c r="F98" s="12"/>
      <c r="G98" s="101">
        <v>-6407</v>
      </c>
      <c r="H98" s="98"/>
      <c r="I98" s="98">
        <v>-37267</v>
      </c>
      <c r="J98" s="98"/>
      <c r="K98" s="101">
        <v>-13900</v>
      </c>
      <c r="L98" s="98"/>
      <c r="M98" s="98">
        <v>-27077</v>
      </c>
    </row>
    <row r="99" spans="1:13" ht="15" customHeight="1">
      <c r="A99" s="93"/>
      <c r="B99" s="12" t="s">
        <v>140</v>
      </c>
      <c r="C99" s="12"/>
      <c r="D99" s="12"/>
      <c r="E99" s="97"/>
      <c r="F99" s="12"/>
      <c r="G99" s="101"/>
      <c r="H99" s="98"/>
      <c r="I99" s="98"/>
      <c r="J99" s="98"/>
      <c r="K99" s="101"/>
      <c r="L99" s="98"/>
      <c r="M99" s="98"/>
    </row>
    <row r="100" spans="1:13" ht="15" customHeight="1">
      <c r="A100" s="93"/>
      <c r="B100" s="93"/>
      <c r="C100" s="12" t="s">
        <v>141</v>
      </c>
      <c r="D100" s="12"/>
      <c r="E100" s="97"/>
      <c r="F100" s="12"/>
      <c r="G100" s="101">
        <v>0</v>
      </c>
      <c r="H100" s="98"/>
      <c r="I100" s="98">
        <v>-11</v>
      </c>
      <c r="J100" s="98"/>
      <c r="K100" s="101">
        <v>0</v>
      </c>
      <c r="L100" s="98"/>
      <c r="M100" s="98">
        <v>0</v>
      </c>
    </row>
    <row r="101" spans="1:13" ht="15" customHeight="1">
      <c r="A101" s="93"/>
      <c r="B101" s="12" t="s">
        <v>142</v>
      </c>
      <c r="C101" s="12"/>
      <c r="D101" s="12"/>
      <c r="E101" s="97"/>
      <c r="F101" s="12"/>
      <c r="G101" s="101"/>
      <c r="H101" s="98"/>
      <c r="I101" s="98"/>
      <c r="J101" s="98"/>
      <c r="K101" s="101"/>
      <c r="L101" s="98"/>
      <c r="M101" s="98"/>
    </row>
    <row r="102" spans="1:13" ht="15" customHeight="1">
      <c r="A102" s="93"/>
      <c r="B102" s="93"/>
      <c r="C102" s="12" t="s">
        <v>143</v>
      </c>
      <c r="D102" s="12"/>
      <c r="E102" s="97"/>
      <c r="F102" s="12"/>
      <c r="G102" s="101">
        <v>0</v>
      </c>
      <c r="H102" s="98"/>
      <c r="I102" s="98">
        <v>0</v>
      </c>
      <c r="J102" s="98"/>
      <c r="K102" s="101">
        <v>-4375</v>
      </c>
      <c r="L102" s="98"/>
      <c r="M102" s="98">
        <v>-1237</v>
      </c>
    </row>
    <row r="103" spans="1:13" ht="15" customHeight="1">
      <c r="A103" s="93"/>
      <c r="B103" s="12" t="s">
        <v>144</v>
      </c>
      <c r="C103" s="12"/>
      <c r="D103" s="12"/>
      <c r="E103" s="97"/>
      <c r="F103" s="12"/>
      <c r="G103" s="101">
        <v>-345</v>
      </c>
      <c r="H103" s="98"/>
      <c r="I103" s="98">
        <v>-646</v>
      </c>
      <c r="J103" s="98"/>
      <c r="K103" s="101">
        <v>0</v>
      </c>
      <c r="L103" s="98"/>
      <c r="M103" s="98">
        <v>-402</v>
      </c>
    </row>
    <row r="104" spans="1:13" ht="15" customHeight="1">
      <c r="A104" s="93"/>
      <c r="B104" s="12" t="s">
        <v>145</v>
      </c>
      <c r="C104" s="12"/>
      <c r="D104" s="12"/>
      <c r="E104" s="97"/>
      <c r="F104" s="12"/>
      <c r="G104" s="101"/>
      <c r="H104" s="98"/>
      <c r="I104" s="98"/>
      <c r="J104" s="98"/>
      <c r="K104" s="101"/>
      <c r="L104" s="98"/>
      <c r="M104" s="98"/>
    </row>
    <row r="105" spans="1:13" ht="15" customHeight="1">
      <c r="A105" s="93"/>
      <c r="B105" s="93"/>
      <c r="C105" s="12" t="s">
        <v>146</v>
      </c>
      <c r="D105" s="12"/>
      <c r="E105" s="97"/>
      <c r="F105" s="12"/>
      <c r="G105" s="101">
        <v>2860</v>
      </c>
      <c r="H105" s="98"/>
      <c r="I105" s="98">
        <v>-476</v>
      </c>
      <c r="J105" s="98"/>
      <c r="K105" s="101">
        <v>2860</v>
      </c>
      <c r="L105" s="98"/>
      <c r="M105" s="98">
        <v>-476</v>
      </c>
    </row>
    <row r="106" spans="1:13" ht="15" customHeight="1">
      <c r="A106" s="93"/>
      <c r="B106" s="93"/>
      <c r="C106" s="12"/>
      <c r="D106" s="12"/>
      <c r="E106" s="97"/>
      <c r="F106" s="12"/>
      <c r="G106" s="98"/>
      <c r="H106" s="98"/>
      <c r="I106" s="98"/>
      <c r="J106" s="98"/>
      <c r="K106" s="98"/>
      <c r="L106" s="98"/>
      <c r="M106" s="98"/>
    </row>
    <row r="107" spans="1:13" ht="15" customHeight="1">
      <c r="A107" s="93"/>
      <c r="B107" s="93"/>
      <c r="C107" s="12"/>
      <c r="D107" s="12"/>
      <c r="E107" s="97"/>
      <c r="F107" s="12"/>
      <c r="G107" s="98"/>
      <c r="H107" s="98"/>
      <c r="I107" s="98"/>
      <c r="J107" s="98"/>
      <c r="K107" s="98"/>
      <c r="L107" s="98"/>
      <c r="M107" s="98"/>
    </row>
    <row r="108" spans="1:13" ht="15" customHeight="1">
      <c r="A108" s="93"/>
      <c r="B108" s="93"/>
      <c r="C108" s="12"/>
      <c r="D108" s="12"/>
      <c r="E108" s="97"/>
      <c r="F108" s="12"/>
      <c r="G108" s="98"/>
      <c r="H108" s="98"/>
      <c r="I108" s="98"/>
      <c r="J108" s="98"/>
      <c r="K108" s="98"/>
      <c r="L108" s="98"/>
      <c r="M108" s="98"/>
    </row>
    <row r="109" spans="1:13" ht="15" customHeight="1">
      <c r="A109" s="93"/>
      <c r="B109" s="93"/>
      <c r="C109" s="12"/>
      <c r="D109" s="12"/>
      <c r="E109" s="97"/>
      <c r="F109" s="12"/>
      <c r="G109" s="98"/>
      <c r="H109" s="98"/>
      <c r="I109" s="98"/>
      <c r="J109" s="98"/>
      <c r="K109" s="98"/>
      <c r="L109" s="98"/>
      <c r="M109" s="98"/>
    </row>
    <row r="110" spans="1:13" ht="15" customHeight="1">
      <c r="A110" s="93"/>
      <c r="B110" s="93"/>
      <c r="C110" s="12"/>
      <c r="D110" s="12"/>
      <c r="E110" s="97"/>
      <c r="F110" s="12"/>
      <c r="G110" s="98"/>
      <c r="H110" s="98"/>
      <c r="I110" s="98"/>
      <c r="J110" s="98"/>
      <c r="K110" s="98"/>
      <c r="L110" s="98"/>
      <c r="M110" s="98"/>
    </row>
    <row r="111" spans="1:13" ht="21.95" customHeight="1">
      <c r="A111" s="192" t="str">
        <f>A53</f>
        <v>The condensed notes to the interim financial information are an integral part of this interim financial information.</v>
      </c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</row>
  </sheetData>
  <mergeCells count="10">
    <mergeCell ref="A111:M111"/>
    <mergeCell ref="A53:M53"/>
    <mergeCell ref="G60:I60"/>
    <mergeCell ref="K60:M60"/>
    <mergeCell ref="G6:I6"/>
    <mergeCell ref="K6:M6"/>
    <mergeCell ref="G7:I7"/>
    <mergeCell ref="K7:M7"/>
    <mergeCell ref="G59:I59"/>
    <mergeCell ref="K59:M59"/>
  </mergeCells>
  <phoneticPr fontId="0" type="noConversion"/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P5 (3 Month)</vt:lpstr>
      <vt:lpstr>6 Consolidated</vt:lpstr>
      <vt:lpstr>7 Company</vt:lpstr>
      <vt:lpstr>8-9</vt:lpstr>
      <vt:lpstr>'8-9'!Print_Area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budsakorn saengwatta</cp:lastModifiedBy>
  <cp:lastPrinted>2020-05-08T08:13:36Z</cp:lastPrinted>
  <dcterms:created xsi:type="dcterms:W3CDTF">2001-03-23T09:28:11Z</dcterms:created>
  <dcterms:modified xsi:type="dcterms:W3CDTF">2020-05-08T08:19:54Z</dcterms:modified>
</cp:coreProperties>
</file>