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atchadaporn.t\AppData\Local\Microsoft\Windows\INetCache\Content.Outlook\PYBF4FVK\"/>
    </mc:Choice>
  </mc:AlternateContent>
  <xr:revisionPtr revIDLastSave="0" documentId="13_ncr:1_{4D383BFE-E723-43AD-BFC1-184E4221D9CD}" xr6:coauthVersionLast="45" xr6:coauthVersionMax="45" xr10:uidLastSave="{00000000-0000-0000-0000-000000000000}"/>
  <bookViews>
    <workbookView xWindow="28680" yWindow="-120" windowWidth="29040" windowHeight="15840" tabRatio="825" activeTab="1" xr2:uid="{00000000-000D-0000-FFFF-FFFF00000000}"/>
  </bookViews>
  <sheets>
    <sheet name="BS-3-5" sheetId="27" r:id="rId1"/>
    <sheet name="PL-6-7" sheetId="7" r:id="rId2"/>
    <sheet name="SH-8" sheetId="28" r:id="rId3"/>
    <sheet name="SH-9" sheetId="26" r:id="rId4"/>
    <sheet name="SH-10" sheetId="23" r:id="rId5"/>
    <sheet name="SH-11" sheetId="24" r:id="rId6"/>
    <sheet name="SH-8." sheetId="22" state="hidden" r:id="rId7"/>
    <sheet name="CF 12-13" sheetId="25" r:id="rId8"/>
  </sheets>
  <externalReferences>
    <externalReference r:id="rId9"/>
    <externalReference r:id="rId10"/>
  </externalReferences>
  <definedNames>
    <definedName name="\a" localSheetId="4">'[1]BL-3-14'!#REF!</definedName>
    <definedName name="\a" localSheetId="5">'[1]BL-3-14'!#REF!</definedName>
    <definedName name="\a" localSheetId="6">'[1]BL-3-14'!#REF!</definedName>
    <definedName name="\a" localSheetId="3">'[1]BL-3-14'!#REF!</definedName>
    <definedName name="\a">'[1]BL-3-14'!#REF!</definedName>
    <definedName name="\c" localSheetId="4">'[1]BL-3-14'!#REF!</definedName>
    <definedName name="\c" localSheetId="5">'[1]BL-3-14'!#REF!</definedName>
    <definedName name="\c" localSheetId="6">'[1]BL-3-14'!#REF!</definedName>
    <definedName name="\c" localSheetId="3">'[1]BL-3-14'!#REF!</definedName>
    <definedName name="\c">'[1]BL-3-14'!#REF!</definedName>
    <definedName name="\d" localSheetId="4">'[1]BL-3-14'!#REF!</definedName>
    <definedName name="\d" localSheetId="5">'[1]BL-3-14'!#REF!</definedName>
    <definedName name="\d" localSheetId="6">'[1]BL-3-14'!#REF!</definedName>
    <definedName name="\d" localSheetId="3">'[1]BL-3-14'!#REF!</definedName>
    <definedName name="\d">'[1]BL-3-14'!#REF!</definedName>
    <definedName name="_xlnm._FilterDatabase" localSheetId="7" hidden="1">'CF 12-13'!$A$1:$J$88</definedName>
    <definedName name="_xlnm.Print_Area" localSheetId="0">'BS-3-5'!$A$1:$J$104</definedName>
    <definedName name="_xlnm.Print_Area" localSheetId="7">'CF 12-13'!$A$1:$J$87</definedName>
    <definedName name="_xlnm.Print_Area" localSheetId="1">'PL-6-7'!$A$1:$J$71</definedName>
    <definedName name="_xlnm.Print_Area" localSheetId="4">'SH-10'!$A$1:$K$18</definedName>
    <definedName name="_xlnm.Print_Area" localSheetId="5">'SH-11'!$A$1:$P$31</definedName>
    <definedName name="_xlnm.Print_Area" localSheetId="2">'SH-8'!$A$1:$Z$28</definedName>
    <definedName name="_xlnm.Print_Area" localSheetId="6">'SH-8.'!$A$1:$N$23</definedName>
    <definedName name="_xlnm.Print_Area" localSheetId="3">'SH-9'!$A$1:$AB$36</definedName>
    <definedName name="wwwww" localSheetId="4">[2]BL!#REF!</definedName>
    <definedName name="wwwww" localSheetId="5">[2]BL!#REF!</definedName>
    <definedName name="wwwww" localSheetId="6">[2]BL!#REF!</definedName>
    <definedName name="wwwww" localSheetId="3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0" i="27" l="1"/>
  <c r="J99" i="27"/>
  <c r="H99" i="27"/>
  <c r="F99" i="27"/>
  <c r="D99" i="27"/>
  <c r="T28" i="26" l="1"/>
  <c r="D78" i="25" l="1"/>
  <c r="F78" i="25"/>
  <c r="H78" i="25"/>
  <c r="J78" i="25"/>
  <c r="P28" i="24" l="1"/>
  <c r="H29" i="24"/>
  <c r="F29" i="24"/>
  <c r="D29" i="24"/>
  <c r="L29" i="24"/>
  <c r="AB32" i="26"/>
  <c r="V33" i="26"/>
  <c r="R25" i="28" l="1"/>
  <c r="R21" i="28"/>
  <c r="R27" i="28" s="1"/>
  <c r="N16" i="24" l="1"/>
  <c r="J16" i="24"/>
  <c r="H16" i="24"/>
  <c r="F16" i="24"/>
  <c r="D16" i="24"/>
  <c r="T33" i="26"/>
  <c r="P15" i="24" l="1"/>
  <c r="L16" i="24"/>
  <c r="T18" i="26" l="1"/>
  <c r="T35" i="26" l="1"/>
  <c r="J82" i="25" l="1"/>
  <c r="V18" i="26" l="1"/>
  <c r="J65" i="25" l="1"/>
  <c r="F65" i="25"/>
  <c r="N29" i="24"/>
  <c r="N31" i="24" s="1"/>
  <c r="H31" i="24"/>
  <c r="F31" i="24"/>
  <c r="D31" i="24"/>
  <c r="P23" i="24"/>
  <c r="N23" i="24"/>
  <c r="L23" i="24"/>
  <c r="J23" i="24"/>
  <c r="H23" i="24"/>
  <c r="F23" i="24"/>
  <c r="D23" i="24"/>
  <c r="P14" i="24"/>
  <c r="P16" i="24" s="1"/>
  <c r="Z33" i="26" l="1"/>
  <c r="X33" i="26"/>
  <c r="R33" i="26"/>
  <c r="P33" i="26"/>
  <c r="L33" i="26"/>
  <c r="J33" i="26"/>
  <c r="H33" i="26"/>
  <c r="F33" i="26"/>
  <c r="D33" i="26"/>
  <c r="AB23" i="26"/>
  <c r="Z23" i="26"/>
  <c r="X23" i="26"/>
  <c r="X28" i="26" s="1"/>
  <c r="V23" i="26"/>
  <c r="V28" i="26" s="1"/>
  <c r="R23" i="26"/>
  <c r="R28" i="26" s="1"/>
  <c r="P23" i="26"/>
  <c r="P28" i="26" s="1"/>
  <c r="N23" i="26"/>
  <c r="N28" i="26" s="1"/>
  <c r="L23" i="26"/>
  <c r="L28" i="26" s="1"/>
  <c r="J23" i="26"/>
  <c r="J28" i="26" s="1"/>
  <c r="H23" i="26"/>
  <c r="H28" i="26" s="1"/>
  <c r="F23" i="26"/>
  <c r="F28" i="26" s="1"/>
  <c r="D23" i="26"/>
  <c r="D28" i="26" s="1"/>
  <c r="Z19" i="28"/>
  <c r="Z15" i="28"/>
  <c r="F28" i="7" l="1"/>
  <c r="X21" i="28" l="1"/>
  <c r="D28" i="7" l="1"/>
  <c r="F70" i="7" l="1"/>
  <c r="X25" i="28"/>
  <c r="X27" i="28" s="1"/>
  <c r="Z24" i="28" l="1"/>
  <c r="Z25" i="28" s="1"/>
  <c r="K11" i="23" l="1"/>
  <c r="T21" i="28" l="1"/>
  <c r="J54" i="7"/>
  <c r="J55" i="7" s="1"/>
  <c r="F54" i="7"/>
  <c r="F55" i="7" s="1"/>
  <c r="E15" i="23" l="1"/>
  <c r="E17" i="23" s="1"/>
  <c r="P25" i="28"/>
  <c r="N25" i="28"/>
  <c r="L25" i="28"/>
  <c r="J25" i="28"/>
  <c r="H25" i="28"/>
  <c r="F25" i="28"/>
  <c r="P21" i="28"/>
  <c r="N21" i="28"/>
  <c r="L21" i="28"/>
  <c r="J21" i="28"/>
  <c r="H21" i="28"/>
  <c r="F21" i="28"/>
  <c r="J17" i="7"/>
  <c r="J29" i="7"/>
  <c r="F29" i="7"/>
  <c r="F17" i="7"/>
  <c r="J65" i="27"/>
  <c r="J54" i="27"/>
  <c r="J30" i="27"/>
  <c r="J16" i="27"/>
  <c r="K105" i="27"/>
  <c r="I105" i="27"/>
  <c r="G105" i="27"/>
  <c r="E105" i="27"/>
  <c r="G103" i="27"/>
  <c r="F27" i="28" l="1"/>
  <c r="N27" i="28"/>
  <c r="J66" i="27"/>
  <c r="J102" i="27" s="1"/>
  <c r="J33" i="7"/>
  <c r="J35" i="7" s="1"/>
  <c r="F33" i="7"/>
  <c r="F35" i="7" s="1"/>
  <c r="T25" i="28"/>
  <c r="T27" i="28" s="1"/>
  <c r="Z21" i="28"/>
  <c r="Z27" i="28" s="1"/>
  <c r="H27" i="28"/>
  <c r="P27" i="28"/>
  <c r="J27" i="28"/>
  <c r="L27" i="28"/>
  <c r="J32" i="27"/>
  <c r="C15" i="23"/>
  <c r="C17" i="23" s="1"/>
  <c r="D25" i="28"/>
  <c r="D21" i="28"/>
  <c r="V21" i="28" s="1"/>
  <c r="G15" i="23" l="1"/>
  <c r="G17" i="23" s="1"/>
  <c r="F25" i="25"/>
  <c r="F39" i="25" s="1"/>
  <c r="F41" i="25" s="1"/>
  <c r="F80" i="25" s="1"/>
  <c r="F82" i="25" s="1"/>
  <c r="V25" i="28"/>
  <c r="J56" i="7"/>
  <c r="J25" i="25"/>
  <c r="J39" i="25" s="1"/>
  <c r="J41" i="25" s="1"/>
  <c r="F56" i="7"/>
  <c r="F68" i="7" s="1"/>
  <c r="F62" i="7"/>
  <c r="D27" i="28"/>
  <c r="J105" i="27"/>
  <c r="J70" i="7"/>
  <c r="K14" i="23" l="1"/>
  <c r="K15" i="23" s="1"/>
  <c r="K17" i="23" s="1"/>
  <c r="I15" i="23"/>
  <c r="I17" i="23" s="1"/>
  <c r="V27" i="28"/>
  <c r="J68" i="7"/>
  <c r="J62" i="7"/>
  <c r="W11" i="22" l="1"/>
  <c r="AA11" i="22" l="1"/>
  <c r="J11" i="22"/>
  <c r="H44" i="7"/>
  <c r="H6" i="7"/>
  <c r="N11" i="22" l="1"/>
  <c r="D15" i="22" l="1"/>
  <c r="D17" i="22" s="1"/>
  <c r="Q17" i="22"/>
  <c r="U17" i="22"/>
  <c r="H15" i="22"/>
  <c r="H17" i="22" s="1"/>
  <c r="D20" i="22" l="1"/>
  <c r="D21" i="22" s="1"/>
  <c r="D23" i="22" s="1"/>
  <c r="Q21" i="22"/>
  <c r="Q23" i="22" s="1"/>
  <c r="S21" i="22"/>
  <c r="F20" i="22"/>
  <c r="F21" i="22" s="1"/>
  <c r="Y21" i="22" l="1"/>
  <c r="L20" i="22"/>
  <c r="L21" i="22" s="1"/>
  <c r="Y17" i="22" l="1"/>
  <c r="Y23" i="22" s="1"/>
  <c r="L15" i="22"/>
  <c r="L17" i="22" s="1"/>
  <c r="L23" i="22" s="1"/>
  <c r="W20" i="22" l="1"/>
  <c r="H20" i="22"/>
  <c r="H21" i="22" s="1"/>
  <c r="H23" i="22" s="1"/>
  <c r="U21" i="22"/>
  <c r="U23" i="22" s="1"/>
  <c r="W21" i="22" l="1"/>
  <c r="J20" i="22"/>
  <c r="AA20" i="22"/>
  <c r="AA21" i="22" s="1"/>
  <c r="J21" i="22" l="1"/>
  <c r="N20" i="22"/>
  <c r="N21" i="22" s="1"/>
  <c r="W15" i="22" l="1"/>
  <c r="F15" i="22"/>
  <c r="S17" i="22"/>
  <c r="S23" i="22" s="1"/>
  <c r="F17" i="22" l="1"/>
  <c r="F23" i="22" s="1"/>
  <c r="J15" i="22"/>
  <c r="AA15" i="22"/>
  <c r="AA17" i="22" s="1"/>
  <c r="AA23" i="22" s="1"/>
  <c r="W17" i="22"/>
  <c r="W23" i="22" s="1"/>
  <c r="N15" i="22" l="1"/>
  <c r="N17" i="22" s="1"/>
  <c r="N23" i="22" s="1"/>
  <c r="J17" i="22"/>
  <c r="J23" i="22" s="1"/>
  <c r="D18" i="26" l="1"/>
  <c r="D35" i="26" s="1"/>
  <c r="H18" i="26" l="1"/>
  <c r="H35" i="26" s="1"/>
  <c r="X18" i="26" l="1"/>
  <c r="L18" i="26" l="1"/>
  <c r="F18" i="26" l="1"/>
  <c r="F35" i="26" l="1"/>
  <c r="L35" i="26" l="1"/>
  <c r="J18" i="26" l="1"/>
  <c r="J35" i="26" l="1"/>
  <c r="R18" i="26" l="1"/>
  <c r="R35" i="26" l="1"/>
  <c r="F19" i="27" l="1"/>
  <c r="AB16" i="26" l="1"/>
  <c r="P18" i="26" l="1"/>
  <c r="F54" i="27"/>
  <c r="F100" i="27" l="1"/>
  <c r="F30" i="27"/>
  <c r="F65" i="27"/>
  <c r="F66" i="27" s="1"/>
  <c r="F102" i="27" l="1"/>
  <c r="F16" i="27"/>
  <c r="F32" i="27" s="1"/>
  <c r="F105" i="27" l="1"/>
  <c r="AB17" i="26"/>
  <c r="N18" i="26"/>
  <c r="AB18" i="26" l="1"/>
  <c r="Z18" i="26"/>
  <c r="X35" i="26" l="1"/>
  <c r="P35" i="26" l="1"/>
  <c r="AB26" i="26" l="1"/>
  <c r="AB28" i="26" s="1"/>
  <c r="Z28" i="26"/>
  <c r="Z35" i="26" s="1"/>
  <c r="H28" i="7" l="1"/>
  <c r="H19" i="27" l="1"/>
  <c r="H54" i="7" l="1"/>
  <c r="H55" i="7" s="1"/>
  <c r="D54" i="7"/>
  <c r="D55" i="7" s="1"/>
  <c r="L31" i="24" l="1"/>
  <c r="H29" i="7"/>
  <c r="V35" i="26"/>
  <c r="H17" i="7" l="1"/>
  <c r="H33" i="7" l="1"/>
  <c r="H35" i="7" l="1"/>
  <c r="H62" i="7" l="1"/>
  <c r="H56" i="7"/>
  <c r="H68" i="7" l="1"/>
  <c r="H70" i="7"/>
  <c r="P27" i="24" l="1"/>
  <c r="P29" i="24" s="1"/>
  <c r="P31" i="24" s="1"/>
  <c r="J29" i="24"/>
  <c r="J31" i="24" s="1"/>
  <c r="H100" i="27" l="1"/>
  <c r="H106" i="27"/>
  <c r="H30" i="27" l="1"/>
  <c r="H54" i="27" l="1"/>
  <c r="H65" i="27" l="1"/>
  <c r="H66" i="27" s="1"/>
  <c r="H102" i="27" s="1"/>
  <c r="H16" i="27" l="1"/>
  <c r="H32" i="27" s="1"/>
  <c r="H105" i="27" s="1"/>
  <c r="D70" i="7" l="1"/>
  <c r="D19" i="27" l="1"/>
  <c r="D29" i="7" l="1"/>
  <c r="D17" i="7"/>
  <c r="D54" i="27"/>
  <c r="D16" i="27"/>
  <c r="D33" i="7" l="1"/>
  <c r="D35" i="7" s="1"/>
  <c r="D62" i="7" s="1"/>
  <c r="D56" i="7" l="1"/>
  <c r="D68" i="7" s="1"/>
  <c r="AB31" i="26"/>
  <c r="N33" i="26" l="1"/>
  <c r="N35" i="26" s="1"/>
  <c r="AB33" i="26"/>
  <c r="AB35" i="26" s="1"/>
  <c r="D106" i="27" l="1"/>
  <c r="D100" i="27"/>
  <c r="D65" i="27" l="1"/>
  <c r="D66" i="27" s="1"/>
  <c r="D102" i="27" s="1"/>
  <c r="D30" i="27" l="1"/>
  <c r="D32" i="27" s="1"/>
  <c r="D105" i="27" s="1"/>
  <c r="H65" i="25" l="1"/>
  <c r="H25" i="25" l="1"/>
  <c r="H39" i="25" l="1"/>
  <c r="H41" i="25" s="1"/>
  <c r="H80" i="25" s="1"/>
  <c r="H82" i="25" s="1"/>
  <c r="D25" i="25" l="1"/>
  <c r="D39" i="25" l="1"/>
  <c r="D41" i="25" s="1"/>
  <c r="D65" i="25" l="1"/>
  <c r="D80" i="25" s="1"/>
  <c r="D82" i="25" s="1"/>
</calcChain>
</file>

<file path=xl/sharedStrings.xml><?xml version="1.0" encoding="utf-8"?>
<sst xmlns="http://schemas.openxmlformats.org/spreadsheetml/2006/main" count="519" uniqueCount="248">
  <si>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</si>
  <si>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</si>
  <si>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</si>
  <si>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</si>
  <si>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</si>
  <si>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</si>
  <si>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</si>
  <si>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</si>
  <si>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</si>
  <si>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</si>
  <si>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</si>
  <si>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</si>
  <si>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</si>
  <si>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</si>
  <si>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</si>
  <si>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</si>
  <si>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</si>
  <si>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</si>
  <si>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</si>
  <si>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</si>
  <si>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</si>
  <si>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</si>
  <si>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</si>
  <si>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</si>
  <si>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</si>
  <si>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</si>
  <si>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</si>
  <si>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</si>
  <si>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</si>
  <si>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</si>
  <si>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</si>
  <si>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</si>
  <si>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การเปลี่ยนแปลงในสินทรัพย์และหนี้สินดำเนินงาน</t>
  </si>
  <si>
    <t xml:space="preserve">ที่ดิน อาคารและอุปกรณ์ </t>
  </si>
  <si>
    <t>ชำระแล้ว</t>
  </si>
  <si>
    <t>ที่ออกและ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</si>
  <si>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</si>
  <si>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</si>
  <si>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</si>
  <si>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</si>
  <si>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</si>
  <si>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</si>
  <si>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</si>
  <si>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</si>
  <si>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</si>
  <si>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</si>
  <si>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</si>
  <si>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</si>
  <si>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</si>
  <si>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</si>
  <si>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</si>
  <si>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</si>
  <si>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</si>
  <si>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เงินลงทุนในบริษัทย่อย</t>
  </si>
  <si>
    <t>สำหรับงวดสามเดือนสิ้นสุด</t>
  </si>
  <si>
    <t>(พันบาท)</t>
  </si>
  <si>
    <t>31 มีนาคม</t>
  </si>
  <si>
    <t>วันที่ 31 มีนาคม</t>
  </si>
  <si>
    <t>เจ้าหนี้ค่าซื้ออาคารและอุปกรณ์</t>
  </si>
  <si>
    <t>รวมส่วนของผู้ถือหุ้น</t>
  </si>
  <si>
    <t>เงินลงทุนในบริษัทร่วม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</si>
  <si>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</si>
  <si>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</si>
  <si>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</si>
  <si>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</si>
  <si>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>ภาษีเงินได้</t>
  </si>
  <si>
    <t>ดอกเบี้ยรับ</t>
  </si>
  <si>
    <t>ภาษีเงินได้จ่ายออก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</si>
  <si>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</si>
  <si>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</si>
  <si>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</si>
  <si>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</si>
  <si>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</si>
  <si>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</si>
  <si>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ค่าตัดจำหน่ายสินทรัพย์ไม่มีตัวตนอื่น</t>
  </si>
  <si>
    <t>เจ้าหนี้อื่น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</si>
  <si>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</si>
  <si>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</si>
  <si>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ลูกหนี้อื่น</t>
  </si>
  <si>
    <t>เงินจ่ายล่วงหน้าค่าก่อสร้าง</t>
  </si>
  <si>
    <t>สิทธิการเช่า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</si>
  <si>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</si>
  <si>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</si>
  <si>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</t>
  </si>
  <si>
    <t>เงินกู้ยืมระยะยาว</t>
  </si>
  <si>
    <t>รวมส่วนของบริษัทใหญ่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</si>
  <si>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</si>
  <si>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</si>
  <si>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</si>
  <si>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</si>
  <si>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</si>
  <si>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ส่วนของ</t>
  </si>
  <si>
    <t>ผลต่างจากการ</t>
  </si>
  <si>
    <t>รวมส่วนของ</t>
  </si>
  <si>
    <t>ส่วนได้เสีย</t>
  </si>
  <si>
    <t>ก่อนการจัด</t>
  </si>
  <si>
    <t>ปรับโครงสร้าง</t>
  </si>
  <si>
    <t>ผู้ถือหุ้น</t>
  </si>
  <si>
    <t>ที่ไม่มีอำนาจ</t>
  </si>
  <si>
    <t>โครงสร้างธุรกิจ</t>
  </si>
  <si>
    <t>ทางธุรกิจ</t>
  </si>
  <si>
    <t>ของบริษัท</t>
  </si>
  <si>
    <t>ควบคุม</t>
  </si>
  <si>
    <t xml:space="preserve">   การเปลี่ยนแปลงในส่วนได้เสียในบริษัทย่อย </t>
  </si>
  <si>
    <t xml:space="preserve">      การจัดโครงสร้างธุรกิจ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</si>
  <si>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</si>
  <si>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</si>
  <si>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ปรับรายการที่กระทบกำไร (ขาดทุน) เป็นเงินสดรับ (จ่าย)</t>
  </si>
  <si>
    <t>ค่าตัดจำหน่ายสิทธิการเช่า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</si>
  <si>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</si>
  <si>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</si>
  <si>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</si>
  <si>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</si>
  <si>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 xml:space="preserve">ยอดคงเหลือ ณ วันที่ 1 มกราคม 2561 </t>
  </si>
  <si>
    <t>กำไร (ขาดทุน)</t>
  </si>
  <si>
    <t>สะสม</t>
  </si>
  <si>
    <t>สำหรับงวดสามเดือนสิ้นสุดวันที่</t>
  </si>
  <si>
    <t>หนี้สินภาษีเงินได้รอการตัดบัญชี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</si>
  <si>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</si>
  <si>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</si>
  <si>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</si>
  <si>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กระแสเงินสดสุทธิใช้ไปในกิจกรรมลงทุน</t>
  </si>
  <si>
    <t>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</si>
  <si>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</si>
  <si>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เจ้าหนี้ค่าซื้ออสังหาริมทรัพย์เพื่อการลงทุน</t>
  </si>
  <si>
    <t>รายได้ค่าบริหารงาน</t>
  </si>
  <si>
    <t>ต้นทุนค่าบริหารงาน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</si>
  <si>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</si>
  <si>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</si>
  <si>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ต้นทุนในการจัดจำหน่าย</t>
  </si>
  <si>
    <t>บริษัท แอสเสท เวิรด์ คอร์ป จำกัด (มหาชน) และบริษัทย่อย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</si>
  <si>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</si>
  <si>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</si>
  <si>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 xml:space="preserve">   ผลประโยชน์พนักงาน</t>
  </si>
  <si>
    <t>ทุนที่ได้รับจากผู้เป็นเจ้าของ</t>
  </si>
  <si>
    <t xml:space="preserve">   ก่อนการจัดโครงสร้างธุรกิจ</t>
  </si>
  <si>
    <t xml:space="preserve">   จัดสรรเป็นทุนสำรองตามกฎหมาย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</si>
  <si>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</si>
  <si>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</si>
  <si>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 xml:space="preserve">   ยังไม่ได้จัดสรร </t>
  </si>
  <si>
    <t>2562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</si>
  <si>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</si>
  <si>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</si>
  <si>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</si>
  <si>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องค์ประกอบอื่นของ</t>
  </si>
  <si>
    <t>ทุน</t>
  </si>
  <si>
    <t>สำรอง</t>
  </si>
  <si>
    <t>จากการ</t>
  </si>
  <si>
    <t>ตีราคาที่ดิน</t>
  </si>
  <si>
    <t xml:space="preserve">      การซื้อธุรกิจภายใต้การควบคุมเดียวกัน</t>
  </si>
  <si>
    <t>ยอดคงเหลือ ณ วันที่ 31 มีนาคม 2562</t>
  </si>
  <si>
    <t>เงินสดรับจากเงินกู้ยืมระยะยาวจากสถาบันการเงิน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</si>
  <si>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</si>
  <si>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</si>
  <si>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</si>
  <si>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</si>
  <si>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ขาดทุนจากการจำหน่ายอาคารและอุปกรณ์</t>
  </si>
  <si>
    <t>(ปรับปรุงใหม่)</t>
  </si>
  <si>
    <t xml:space="preserve">เงินมัดจำรับจากผู้เช่า </t>
  </si>
  <si>
    <t>งบกำไรขาดทุนเบ็ดเสร็จ (ไม่ได้ตรวจสอบ)</t>
  </si>
  <si>
    <t xml:space="preserve">ยอดคงเหลือ ณ วันที่ 1 มกราคม 2562 - ปรับปรุงใหม่ 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</si>
  <si>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</si>
  <si>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</si>
  <si>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</si>
  <si>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</si>
  <si>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ผลต่างจากการรวมธุรกิจภายใต้</t>
  </si>
  <si>
    <t xml:space="preserve">   การควบคุมเดียวกัน</t>
  </si>
  <si>
    <t>งบกำไรขาดทุนเบ็ดเสร็จ  (ไม่ได้ตรวจสอบ)</t>
  </si>
  <si>
    <t xml:space="preserve">   ทุนเรือนหุ้นที่ออกและชำระแล้วก่อน</t>
  </si>
  <si>
    <t>เจ้าหนี้ค่าซื้อสินทรัพย์ไม่มีตัวตนอื่น</t>
  </si>
  <si>
    <t>เงินให้กู้ยืมระยะยาวแก่กิจการที่เกี่ยวข้องกัน</t>
  </si>
  <si>
    <t xml:space="preserve">    ส่วนที่เป็นของบริษัทอื่นในกลุ่มก่อนการจัดโครงสร้างธุรกิจ</t>
  </si>
  <si>
    <t>รวมธุรกิจภายใต้</t>
  </si>
  <si>
    <t>การควบคุมเดียวกัน</t>
  </si>
  <si>
    <t>เงินมัดจำรับจากผู้เช่า</t>
  </si>
  <si>
    <t>เงินสดรับจากการเวนคืนอสังหาริมทรัพย์เพื่อการลงทุน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</si>
  <si>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</si>
  <si>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</si>
  <si>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</si>
  <si>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>ส่วนเกินมูลค่าหุ้น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</si>
  <si>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</si>
  <si>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</si>
  <si>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</si>
  <si>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(ไม่ได้ตรวจสอบ)</t>
  </si>
  <si>
    <t>ภาษีเงินได้นิติบุคคลค้างจ่าย</t>
  </si>
  <si>
    <t xml:space="preserve">    (หุ้นสามัญจำนวน 32,000 ล้านหุ้น มูลค่า 1 บาทต่อหุ้น)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</si>
  <si>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</si>
  <si>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</si>
  <si>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</si>
  <si>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</si>
  <si>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</si>
  <si>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</si>
  <si>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ความเสี่ยง</t>
  </si>
  <si>
    <t>กระแสเงินสด</t>
  </si>
  <si>
    <t>จากการป้องกัน</t>
  </si>
  <si>
    <t>ยังไม่ได้</t>
  </si>
  <si>
    <t>จัดสรร</t>
  </si>
  <si>
    <t xml:space="preserve">สินทรัพย์สิทธิการใช้ 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</si>
  <si>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</si>
  <si>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</si>
  <si>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ผลกระทบจากการเปลี่ยนแปลงนโยบายการบัญชี </t>
  </si>
  <si>
    <t xml:space="preserve">    การจัดสรรส่วนทุนให้ผู้ถือหุ้น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</si>
  <si>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</si>
  <si>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</si>
  <si>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รวมการจัดสรรส่วนทุนให้ผู้ถือหุ้น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</si>
  <si>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</si>
  <si>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</si>
  <si>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>ยอดคงเหลือ ณ วันที่ 1 มกราคม 2563 - ปรับปรุงใหม่</t>
  </si>
  <si>
    <t>หนี้สินตามสัญญาเช่า</t>
  </si>
  <si>
    <t xml:space="preserve">   ผลกระทบการจัดโครงสร้างธุรกิจ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</si>
  <si>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</si>
  <si>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</si>
  <si>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ส่วนของหนี้สินตามสัญญาเช่า</t>
  </si>
  <si>
    <t>เงินสดรับจากการลดทุนของบริษัทย่อย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</si>
  <si>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</si>
  <si>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</si>
  <si>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ผลขาดทุนจากการป้องกันความเสี่ยงกระแสเงินสด</t>
  </si>
  <si>
    <r>
      <t>ผลขาดทุนจาก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</si>
  <si>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กำไร (ขาดทุน) เบ็ดเสร็จรวมสำหรับงวด</t>
  </si>
  <si>
    <t>การแบ่งปันกำไร</t>
  </si>
  <si>
    <t>6, 10</t>
  </si>
  <si>
    <t>6, 11</t>
  </si>
  <si>
    <t>11</t>
  </si>
  <si>
    <t>6</t>
  </si>
  <si>
    <t>14</t>
  </si>
  <si>
    <t xml:space="preserve">   ยังไม่ได้จัดสรรก่อนการจัดโครงสร้างธุรกิจ</t>
  </si>
  <si>
    <t>13</t>
  </si>
  <si>
    <t>รวมกำไร (ขาดทุน) เบ็ดเสร็จสำหรับงวด</t>
  </si>
  <si>
    <t>ผลขาดทุน</t>
  </si>
  <si>
    <t>หนี้สินอนุพันธ์</t>
  </si>
  <si>
    <t>ขาดทุนจากการตัดจำหน่ายอุปกรณ์</t>
  </si>
  <si>
    <t>เงินสดรับจากการจำหน่ายอุปกรณ์</t>
  </si>
  <si>
    <t xml:space="preserve">   กำไรขาดทุนเบ็ดเสร็จอื่น</t>
  </si>
  <si>
    <t>12</t>
  </si>
  <si>
    <t>เงินสดจ่ายเพื่อซื้ออาคารและอุปกรณ์</t>
  </si>
  <si>
    <t>เงินสดจ่ายชำระหนี้สินตามสัญญาเช่า</t>
  </si>
  <si>
    <t xml:space="preserve">รายการที่ไม่ใช่เงินสด </t>
  </si>
  <si>
    <t>กลับรายการผลขาดทุนจากการด้อยค่าที่รับรู้ในกำไรหรือขาดทุน</t>
  </si>
  <si>
    <t>กำไร (ขาดทุน) สะสม</t>
  </si>
  <si>
    <t>กำไร (ขาดทุน) เบ็ดเสร็จอื่นสำหรับงวด - สุทธิจากภาษีเงินได้</t>
  </si>
  <si>
    <t>หนี้สูญและหนี้สงสัยจะสูญ</t>
  </si>
  <si>
    <t>ยอดคงเหลือ ณ วันที่ 31 ธันวาคม 2562 - ปรับปรุงใหม่จาก</t>
  </si>
  <si>
    <t>ยอดคงเหลือ ณ วันที่ 31 ธันวาคม 2562 - ตามที่รายงานในปีก่อน</t>
  </si>
  <si>
    <t>ผลกำไร</t>
  </si>
  <si>
    <t>ผลกำไรจากการตีราคาที่ดิน</t>
  </si>
  <si>
    <t>ผลกำไรจากการตีราคาที่ดินก่อนการจัดโครงสร้างธุรกิจ</t>
  </si>
  <si>
    <t>ส่วนแบ่งกำไรของบริษัทร่วมที่ใช้วิธีส่วนได้เสีย</t>
  </si>
  <si>
    <t>เงินสดจ่ายเพื่อซื้อบริษัทย่อย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</si>
</sst>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#,##0.00\ ;\(#,##0.00\)"/>
    <numFmt numFmtId="168" formatCode="_(* #,##0.00000_);_(* \(#,##0.00000\);_(* &quot;-&quot;??_);_(@_)"/>
    <numFmt numFmtId="169" formatCode="_(* #,##0.0000_);_(* \(#,##0.000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</cellStyleXfs>
  <cellXfs count="312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0" fontId="2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1" xfId="1" applyFont="1" applyFill="1" applyBorder="1" applyAlignment="1"/>
    <xf numFmtId="43" fontId="0" fillId="0" borderId="1" xfId="1" applyFont="1" applyFill="1" applyBorder="1" applyAlignment="1"/>
    <xf numFmtId="0" fontId="4" fillId="2" borderId="0" xfId="0" applyFont="1" applyFill="1"/>
    <xf numFmtId="165" fontId="3" fillId="0" borderId="1" xfId="1" applyNumberFormat="1" applyFont="1" applyFill="1" applyBorder="1" applyAlignment="1"/>
    <xf numFmtId="0" fontId="0" fillId="0" borderId="0" xfId="0" applyFont="1" applyFill="1" applyAlignment="1"/>
    <xf numFmtId="165" fontId="0" fillId="0" borderId="1" xfId="1" applyNumberFormat="1" applyFont="1" applyFill="1" applyBorder="1" applyAlignment="1"/>
    <xf numFmtId="43" fontId="3" fillId="0" borderId="2" xfId="3" applyFont="1" applyFill="1" applyBorder="1" applyAlignment="1"/>
    <xf numFmtId="43" fontId="0" fillId="0" borderId="0" xfId="3" applyFont="1" applyFill="1" applyBorder="1" applyAlignment="1"/>
    <xf numFmtId="43" fontId="0" fillId="0" borderId="2" xfId="3" applyFont="1" applyFill="1" applyBorder="1" applyAlignment="1"/>
    <xf numFmtId="43" fontId="3" fillId="0" borderId="0" xfId="3" applyFont="1" applyFill="1" applyBorder="1" applyAlignment="1"/>
    <xf numFmtId="0" fontId="4" fillId="3" borderId="0" xfId="0" applyFont="1" applyFill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0" fillId="0" borderId="0" xfId="1" applyFont="1" applyFill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4" fontId="3" fillId="0" borderId="0" xfId="0" applyNumberFormat="1" applyFont="1" applyFill="1"/>
    <xf numFmtId="43" fontId="4" fillId="0" borderId="0" xfId="1" applyFont="1" applyFill="1"/>
    <xf numFmtId="0" fontId="6" fillId="2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165" fontId="0" fillId="0" borderId="0" xfId="1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165" fontId="0" fillId="0" borderId="0" xfId="1" applyNumberFormat="1" applyFont="1"/>
    <xf numFmtId="164" fontId="0" fillId="0" borderId="0" xfId="0" applyNumberFormat="1"/>
    <xf numFmtId="43" fontId="0" fillId="0" borderId="0" xfId="1" applyFont="1"/>
    <xf numFmtId="0" fontId="0" fillId="0" borderId="0" xfId="0" applyAlignment="1">
      <alignment horizontal="left"/>
    </xf>
    <xf numFmtId="165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/>
    <xf numFmtId="0" fontId="3" fillId="0" borderId="0" xfId="0" applyFont="1" applyAlignment="1">
      <alignment vertical="top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3" fontId="3" fillId="0" borderId="3" xfId="1" applyFont="1" applyFill="1" applyBorder="1" applyAlignment="1"/>
    <xf numFmtId="165" fontId="3" fillId="0" borderId="2" xfId="3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0" fillId="0" borderId="0" xfId="3" applyNumberFormat="1" applyFont="1" applyFill="1" applyBorder="1" applyAlignment="1"/>
    <xf numFmtId="165" fontId="0" fillId="0" borderId="0" xfId="0" applyNumberFormat="1" applyFont="1" applyFill="1" applyBorder="1" applyAlignment="1"/>
    <xf numFmtId="165" fontId="3" fillId="0" borderId="3" xfId="1" applyNumberFormat="1" applyFont="1" applyFill="1" applyBorder="1" applyAlignment="1"/>
    <xf numFmtId="165" fontId="4" fillId="0" borderId="0" xfId="0" applyNumberFormat="1" applyFont="1"/>
    <xf numFmtId="164" fontId="0" fillId="0" borderId="0" xfId="1" applyNumberFormat="1" applyFont="1" applyFill="1" applyBorder="1" applyAlignment="1"/>
    <xf numFmtId="164" fontId="3" fillId="0" borderId="2" xfId="3" applyNumberFormat="1" applyFont="1" applyFill="1" applyBorder="1" applyAlignment="1"/>
    <xf numFmtId="164" fontId="3" fillId="0" borderId="0" xfId="1" applyNumberFormat="1" applyFont="1" applyFill="1" applyBorder="1" applyAlignment="1"/>
    <xf numFmtId="167" fontId="0" fillId="0" borderId="0" xfId="0" applyNumberFormat="1" applyFont="1" applyFill="1" applyBorder="1" applyAlignment="1"/>
    <xf numFmtId="165" fontId="3" fillId="0" borderId="4" xfId="1" applyNumberFormat="1" applyFont="1" applyFill="1" applyBorder="1" applyAlignment="1"/>
    <xf numFmtId="167" fontId="3" fillId="0" borderId="0" xfId="0" applyNumberFormat="1" applyFont="1" applyFill="1" applyBorder="1" applyAlignment="1"/>
    <xf numFmtId="165" fontId="3" fillId="0" borderId="0" xfId="3" applyNumberFormat="1" applyFont="1" applyFill="1" applyBorder="1" applyAlignment="1"/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164" fontId="4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4" fillId="0" borderId="0" xfId="1" applyNumberFormat="1" applyFont="1" applyBorder="1"/>
    <xf numFmtId="49" fontId="13" fillId="0" borderId="0" xfId="0" applyNumberFormat="1" applyFont="1" applyFill="1"/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 wrapText="1"/>
    </xf>
    <xf numFmtId="165" fontId="3" fillId="0" borderId="1" xfId="1" applyNumberFormat="1" applyFont="1" applyFill="1" applyBorder="1"/>
    <xf numFmtId="164" fontId="3" fillId="0" borderId="0" xfId="3" applyNumberFormat="1" applyFont="1" applyFill="1" applyBorder="1" applyAlignment="1"/>
    <xf numFmtId="0" fontId="0" fillId="2" borderId="0" xfId="0" applyFill="1"/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/>
    <xf numFmtId="43" fontId="4" fillId="0" borderId="0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4" fontId="4" fillId="2" borderId="0" xfId="0" applyNumberFormat="1" applyFont="1" applyFill="1"/>
    <xf numFmtId="165" fontId="3" fillId="0" borderId="0" xfId="1" applyNumberFormat="1" applyFont="1" applyFill="1" applyAlignment="1"/>
    <xf numFmtId="164" fontId="3" fillId="0" borderId="3" xfId="0" applyNumberFormat="1" applyFont="1" applyBorder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4" fillId="0" borderId="1" xfId="1" applyNumberFormat="1" applyFont="1" applyBorder="1"/>
    <xf numFmtId="0" fontId="5" fillId="0" borderId="0" xfId="0" applyFont="1" applyFill="1"/>
    <xf numFmtId="165" fontId="3" fillId="0" borderId="2" xfId="1" applyNumberFormat="1" applyFont="1" applyFill="1" applyBorder="1"/>
    <xf numFmtId="165" fontId="4" fillId="0" borderId="0" xfId="1" applyNumberFormat="1" applyFont="1" applyFill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165" fontId="4" fillId="0" borderId="0" xfId="5" applyNumberFormat="1" applyFont="1" applyFill="1"/>
    <xf numFmtId="165" fontId="4" fillId="2" borderId="0" xfId="1" applyNumberFormat="1" applyFont="1" applyFill="1" applyBorder="1" applyAlignment="1"/>
    <xf numFmtId="164" fontId="0" fillId="2" borderId="0" xfId="0" applyNumberFormat="1" applyFill="1"/>
    <xf numFmtId="165" fontId="0" fillId="2" borderId="0" xfId="1" applyNumberFormat="1" applyFont="1" applyFill="1" applyBorder="1" applyAlignment="1"/>
    <xf numFmtId="0" fontId="0" fillId="2" borderId="0" xfId="0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" fillId="0" borderId="0" xfId="0" applyFont="1" applyFill="1"/>
    <xf numFmtId="49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43" fontId="4" fillId="0" borderId="0" xfId="5" applyFont="1" applyFill="1"/>
    <xf numFmtId="164" fontId="4" fillId="0" borderId="0" xfId="0" applyNumberFormat="1" applyFont="1" applyFill="1"/>
    <xf numFmtId="165" fontId="3" fillId="0" borderId="3" xfId="1" applyNumberFormat="1" applyFont="1" applyFill="1" applyBorder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/>
    <xf numFmtId="169" fontId="3" fillId="0" borderId="3" xfId="1" applyNumberFormat="1" applyFont="1" applyFill="1" applyBorder="1" applyAlignment="1"/>
    <xf numFmtId="168" fontId="3" fillId="0" borderId="3" xfId="1" applyNumberFormat="1" applyFont="1" applyFill="1" applyBorder="1" applyAlignment="1"/>
    <xf numFmtId="165" fontId="4" fillId="0" borderId="0" xfId="1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3" fillId="0" borderId="0" xfId="0" applyNumberFormat="1" applyFont="1" applyFill="1"/>
    <xf numFmtId="49" fontId="0" fillId="0" borderId="0" xfId="0" applyNumberFormat="1" applyFill="1"/>
    <xf numFmtId="165" fontId="4" fillId="0" borderId="1" xfId="1" applyNumberFormat="1" applyFont="1" applyFill="1" applyBorder="1"/>
    <xf numFmtId="49" fontId="0" fillId="0" borderId="0" xfId="0" applyNumberFormat="1" applyFill="1" applyAlignment="1">
      <alignment horizontal="left" wrapText="1"/>
    </xf>
    <xf numFmtId="166" fontId="3" fillId="0" borderId="0" xfId="0" applyNumberFormat="1" applyFont="1" applyFill="1"/>
    <xf numFmtId="166" fontId="4" fillId="0" borderId="0" xfId="0" applyNumberFormat="1" applyFont="1" applyFill="1"/>
    <xf numFmtId="165" fontId="0" fillId="0" borderId="0" xfId="1" quotePrefix="1" applyNumberFormat="1" applyFont="1" applyFill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4" fillId="0" borderId="0" xfId="1" applyNumberFormat="1" applyFont="1" applyFill="1" applyAlignment="1">
      <alignment horizontal="right" wrapText="1"/>
    </xf>
    <xf numFmtId="165" fontId="3" fillId="0" borderId="0" xfId="1" applyNumberFormat="1" applyFont="1" applyFill="1" applyAlignment="1">
      <alignment horizontal="right"/>
    </xf>
    <xf numFmtId="164" fontId="12" fillId="0" borderId="0" xfId="0" applyNumberFormat="1" applyFont="1" applyFill="1" applyBorder="1"/>
    <xf numFmtId="165" fontId="4" fillId="0" borderId="3" xfId="1" applyNumberFormat="1" applyFont="1" applyFill="1" applyBorder="1"/>
    <xf numFmtId="164" fontId="12" fillId="0" borderId="0" xfId="0" applyNumberFormat="1" applyFont="1" applyFill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165" fontId="5" fillId="0" borderId="0" xfId="3" applyNumberFormat="1" applyFont="1" applyFill="1" applyAlignment="1">
      <alignment vertical="center"/>
    </xf>
    <xf numFmtId="165" fontId="16" fillId="0" borderId="0" xfId="3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5" fillId="0" borderId="1" xfId="1" applyFont="1" applyFill="1" applyBorder="1"/>
    <xf numFmtId="164" fontId="5" fillId="0" borderId="0" xfId="0" applyNumberFormat="1" applyFont="1" applyFill="1"/>
    <xf numFmtId="164" fontId="5" fillId="0" borderId="1" xfId="0" applyNumberFormat="1" applyFont="1" applyFill="1" applyBorder="1"/>
    <xf numFmtId="165" fontId="5" fillId="0" borderId="1" xfId="1" applyNumberFormat="1" applyFont="1" applyFill="1" applyBorder="1"/>
    <xf numFmtId="165" fontId="2" fillId="0" borderId="0" xfId="0" applyNumberFormat="1" applyFont="1" applyFill="1"/>
    <xf numFmtId="0" fontId="8" fillId="0" borderId="0" xfId="0" applyFont="1" applyFill="1"/>
    <xf numFmtId="164" fontId="2" fillId="0" borderId="1" xfId="0" applyNumberFormat="1" applyFont="1" applyFill="1" applyBorder="1"/>
    <xf numFmtId="165" fontId="2" fillId="0" borderId="1" xfId="0" applyNumberFormat="1" applyFont="1" applyFill="1" applyBorder="1"/>
    <xf numFmtId="165" fontId="2" fillId="0" borderId="1" xfId="1" applyNumberFormat="1" applyFont="1" applyFill="1" applyBorder="1"/>
    <xf numFmtId="43" fontId="2" fillId="0" borderId="1" xfId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43" fontId="2" fillId="0" borderId="2" xfId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165" fontId="2" fillId="0" borderId="3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49" fontId="7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9" fontId="4" fillId="0" borderId="0" xfId="0" applyNumberFormat="1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5" fillId="0" borderId="0" xfId="0" applyFont="1" applyFill="1" applyBorder="1"/>
    <xf numFmtId="165" fontId="5" fillId="0" borderId="0" xfId="3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165" fontId="2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49" fontId="14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4" fillId="0" borderId="0" xfId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</sheetPr>
  <dimension ref="A1:K107"/>
  <sheetViews>
    <sheetView view="pageBreakPreview" topLeftCell="A89" zoomScale="85" zoomScaleNormal="75" zoomScaleSheetLayoutView="85" workbookViewId="0">
      <selection activeCell="H99" sqref="H99"/>
    </sheetView>
  </sheetViews>
  <sheetFormatPr defaultColWidth="8.8984375" defaultRowHeight="21.5" x14ac:dyDescent="0.65"/>
  <cols>
    <col min="1" max="1" width="48.09765625" style="2" customWidth="1"/>
    <col min="2" max="2" width="8.5" style="279" customWidth="1"/>
    <col min="3" max="3" width="1.09765625" style="279" customWidth="1"/>
    <col min="4" max="4" width="16.8984375" style="163" customWidth="1"/>
    <col min="5" max="5" width="1.09765625" style="163" customWidth="1"/>
    <col min="6" max="6" width="15.3984375" style="163" customWidth="1"/>
    <col min="7" max="7" width="1.09765625" style="163" customWidth="1"/>
    <col min="8" max="8" width="16.3984375" style="163" customWidth="1"/>
    <col min="9" max="9" width="1.09765625" style="163" customWidth="1"/>
    <col min="10" max="10" width="16.3984375" style="163" customWidth="1"/>
    <col min="11" max="11" width="2.09765625" customWidth="1"/>
  </cols>
  <sheetData>
    <row r="1" spans="1:11" ht="24" customHeight="1" x14ac:dyDescent="0.7">
      <c r="A1" s="265" t="s">
        <v>130</v>
      </c>
      <c r="B1" s="180"/>
      <c r="C1" s="180"/>
    </row>
    <row r="2" spans="1:11" ht="24" customHeight="1" x14ac:dyDescent="0.7">
      <c r="A2" s="3" t="s">
        <v>41</v>
      </c>
      <c r="B2" s="180"/>
      <c r="C2" s="180"/>
    </row>
    <row r="3" spans="1:11" ht="24" customHeight="1" x14ac:dyDescent="0.7">
      <c r="A3" s="3"/>
      <c r="B3" s="181"/>
      <c r="C3" s="181"/>
    </row>
    <row r="4" spans="1:11" ht="24" customHeight="1" x14ac:dyDescent="0.7">
      <c r="A4" s="266"/>
      <c r="B4" s="181"/>
      <c r="C4" s="181"/>
      <c r="D4" s="292" t="s">
        <v>1</v>
      </c>
      <c r="E4" s="292"/>
      <c r="F4" s="292"/>
      <c r="G4" s="292"/>
      <c r="H4" s="293" t="s">
        <v>38</v>
      </c>
      <c r="I4" s="293"/>
      <c r="J4" s="293"/>
      <c r="K4" s="78"/>
    </row>
    <row r="5" spans="1:11" ht="24" customHeight="1" x14ac:dyDescent="0.65">
      <c r="A5" s="266"/>
      <c r="B5" s="181"/>
      <c r="C5" s="181"/>
      <c r="D5" s="73" t="s">
        <v>56</v>
      </c>
      <c r="E5" s="213"/>
      <c r="F5" s="73" t="s">
        <v>44</v>
      </c>
      <c r="G5" s="213"/>
      <c r="H5" s="73" t="s">
        <v>56</v>
      </c>
      <c r="I5" s="213"/>
      <c r="J5" s="73" t="s">
        <v>44</v>
      </c>
      <c r="K5" s="83"/>
    </row>
    <row r="6" spans="1:11" ht="24" customHeight="1" x14ac:dyDescent="0.7">
      <c r="A6" s="3" t="s">
        <v>0</v>
      </c>
      <c r="B6" s="181" t="s">
        <v>2</v>
      </c>
      <c r="C6" s="181"/>
      <c r="D6" s="73" t="s">
        <v>180</v>
      </c>
      <c r="E6" s="196"/>
      <c r="F6" s="73" t="s">
        <v>140</v>
      </c>
      <c r="G6" s="196"/>
      <c r="H6" s="73" t="s">
        <v>180</v>
      </c>
      <c r="I6" s="196"/>
      <c r="J6" s="73" t="s">
        <v>140</v>
      </c>
      <c r="K6" s="83"/>
    </row>
    <row r="7" spans="1:11" ht="24" customHeight="1" x14ac:dyDescent="0.7">
      <c r="A7" s="3"/>
      <c r="B7" s="181"/>
      <c r="C7" s="181"/>
      <c r="D7" s="73" t="s">
        <v>183</v>
      </c>
      <c r="E7" s="196"/>
      <c r="F7" s="73" t="s">
        <v>157</v>
      </c>
      <c r="G7" s="196"/>
      <c r="H7" s="73" t="s">
        <v>183</v>
      </c>
      <c r="I7" s="196"/>
      <c r="J7" s="73"/>
      <c r="K7" s="83"/>
    </row>
    <row r="8" spans="1:11" ht="24" customHeight="1" x14ac:dyDescent="0.7">
      <c r="A8" s="207"/>
      <c r="B8" s="181"/>
      <c r="C8" s="181"/>
      <c r="D8" s="290" t="s">
        <v>55</v>
      </c>
      <c r="E8" s="291"/>
      <c r="F8" s="291"/>
      <c r="G8" s="291"/>
      <c r="H8" s="291"/>
      <c r="I8" s="291"/>
      <c r="J8" s="291"/>
      <c r="K8" s="291"/>
    </row>
    <row r="9" spans="1:11" ht="24" customHeight="1" x14ac:dyDescent="0.7">
      <c r="A9" s="251" t="s">
        <v>3</v>
      </c>
      <c r="B9" s="181"/>
      <c r="C9" s="181"/>
      <c r="D9" s="214"/>
      <c r="E9" s="214"/>
      <c r="F9" s="187"/>
      <c r="G9" s="187"/>
      <c r="H9" s="214"/>
      <c r="I9" s="214"/>
      <c r="J9" s="214"/>
      <c r="K9" s="130"/>
    </row>
    <row r="10" spans="1:11" ht="24" customHeight="1" x14ac:dyDescent="0.65">
      <c r="A10" s="208" t="s">
        <v>4</v>
      </c>
      <c r="B10" s="170"/>
      <c r="C10" s="278"/>
      <c r="D10" s="163">
        <v>715422</v>
      </c>
      <c r="F10" s="163">
        <v>14671489</v>
      </c>
      <c r="G10" s="172"/>
      <c r="H10" s="163">
        <v>207306</v>
      </c>
      <c r="J10" s="163">
        <v>13795391</v>
      </c>
      <c r="K10" s="88"/>
    </row>
    <row r="11" spans="1:11" ht="24" customHeight="1" x14ac:dyDescent="0.65">
      <c r="A11" s="208" t="s">
        <v>36</v>
      </c>
      <c r="B11" s="170">
        <v>6</v>
      </c>
      <c r="C11" s="278"/>
      <c r="D11" s="163">
        <v>524940</v>
      </c>
      <c r="F11" s="163">
        <v>756884</v>
      </c>
      <c r="G11" s="172"/>
      <c r="H11" s="163">
        <v>0</v>
      </c>
      <c r="J11" s="163">
        <v>0</v>
      </c>
      <c r="K11" s="88"/>
    </row>
    <row r="12" spans="1:11" ht="24" customHeight="1" x14ac:dyDescent="0.65">
      <c r="A12" s="208" t="s">
        <v>78</v>
      </c>
      <c r="B12" s="170">
        <v>6</v>
      </c>
      <c r="C12" s="278"/>
      <c r="D12" s="163">
        <v>761011</v>
      </c>
      <c r="F12" s="163">
        <v>341965</v>
      </c>
      <c r="G12" s="172"/>
      <c r="H12" s="163">
        <v>784138</v>
      </c>
      <c r="J12" s="163">
        <v>435594</v>
      </c>
      <c r="K12" s="88"/>
    </row>
    <row r="13" spans="1:11" ht="24" customHeight="1" x14ac:dyDescent="0.65">
      <c r="A13" s="208" t="s">
        <v>152</v>
      </c>
      <c r="B13" s="170">
        <v>6</v>
      </c>
      <c r="C13" s="278"/>
      <c r="D13" s="163">
        <v>0</v>
      </c>
      <c r="F13" s="163">
        <v>1100</v>
      </c>
      <c r="G13" s="172"/>
      <c r="H13" s="163">
        <v>0</v>
      </c>
      <c r="J13" s="163">
        <v>0</v>
      </c>
      <c r="K13" s="88"/>
    </row>
    <row r="14" spans="1:11" ht="24" customHeight="1" x14ac:dyDescent="0.65">
      <c r="A14" s="208" t="s">
        <v>27</v>
      </c>
      <c r="B14" s="278"/>
      <c r="C14" s="278"/>
      <c r="D14" s="163">
        <v>48739</v>
      </c>
      <c r="F14" s="163">
        <v>53674</v>
      </c>
      <c r="G14" s="172"/>
      <c r="H14" s="163">
        <v>0</v>
      </c>
      <c r="J14" s="163">
        <v>0</v>
      </c>
      <c r="K14" s="88"/>
    </row>
    <row r="15" spans="1:11" ht="24" customHeight="1" x14ac:dyDescent="0.65">
      <c r="A15" s="208" t="s">
        <v>5</v>
      </c>
      <c r="B15" s="170">
        <v>6</v>
      </c>
      <c r="C15" s="278"/>
      <c r="D15" s="163">
        <v>254945</v>
      </c>
      <c r="F15" s="163">
        <v>112564</v>
      </c>
      <c r="G15" s="172"/>
      <c r="H15" s="163">
        <v>2035</v>
      </c>
      <c r="J15" s="163">
        <v>22947</v>
      </c>
      <c r="K15" s="88"/>
    </row>
    <row r="16" spans="1:11" s="78" customFormat="1" ht="24" customHeight="1" x14ac:dyDescent="0.7">
      <c r="A16" s="207" t="s">
        <v>6</v>
      </c>
      <c r="B16" s="48"/>
      <c r="C16" s="48"/>
      <c r="D16" s="168">
        <f>ROUND(SUM(D10:D15),0)</f>
        <v>2305057</v>
      </c>
      <c r="E16" s="74"/>
      <c r="F16" s="168">
        <f>ROUND(SUM(F10:F15),0)</f>
        <v>15937676</v>
      </c>
      <c r="G16" s="74"/>
      <c r="H16" s="168">
        <f>ROUND(SUM(H10:H15),0)</f>
        <v>993479</v>
      </c>
      <c r="I16" s="74"/>
      <c r="J16" s="168">
        <f>ROUND(SUM(J10:J15),0)</f>
        <v>14253932</v>
      </c>
      <c r="K16" s="87"/>
    </row>
    <row r="17" spans="1:11" ht="14.25" customHeight="1" x14ac:dyDescent="0.65">
      <c r="A17" s="208"/>
      <c r="B17" s="181"/>
      <c r="C17" s="181"/>
      <c r="G17" s="169"/>
      <c r="K17" s="89"/>
    </row>
    <row r="18" spans="1:11" ht="22" x14ac:dyDescent="0.7">
      <c r="A18" s="251" t="s">
        <v>7</v>
      </c>
      <c r="B18" s="181"/>
      <c r="C18" s="181"/>
      <c r="G18" s="169"/>
      <c r="K18" s="89"/>
    </row>
    <row r="19" spans="1:11" s="149" customFormat="1" ht="21.5" hidden="1" customHeight="1" x14ac:dyDescent="0.65">
      <c r="A19" s="208" t="s">
        <v>60</v>
      </c>
      <c r="B19" s="170"/>
      <c r="C19" s="181"/>
      <c r="D19" s="163" t="e">
        <f>ROUND(#REF!/1000,0)</f>
        <v>#REF!</v>
      </c>
      <c r="E19" s="163"/>
      <c r="F19" s="163" t="e">
        <f>ROUND(#REF!/1000,0)</f>
        <v>#REF!</v>
      </c>
      <c r="G19" s="172"/>
      <c r="H19" s="163" t="e">
        <f>ROUND(#REF!/1000,0)</f>
        <v>#REF!</v>
      </c>
      <c r="I19" s="163"/>
      <c r="J19" s="163">
        <v>0</v>
      </c>
      <c r="K19" s="174"/>
    </row>
    <row r="20" spans="1:11" x14ac:dyDescent="0.65">
      <c r="A20" s="208" t="s">
        <v>53</v>
      </c>
      <c r="B20" s="170">
        <v>7</v>
      </c>
      <c r="C20" s="278"/>
      <c r="D20" s="163">
        <v>0</v>
      </c>
      <c r="F20" s="163">
        <v>0</v>
      </c>
      <c r="G20" s="172"/>
      <c r="H20" s="163">
        <v>29756319</v>
      </c>
      <c r="J20" s="163">
        <v>24780020</v>
      </c>
      <c r="K20" s="89"/>
    </row>
    <row r="21" spans="1:11" x14ac:dyDescent="0.65">
      <c r="A21" s="208" t="s">
        <v>79</v>
      </c>
      <c r="B21" s="170"/>
      <c r="C21" s="278"/>
      <c r="D21" s="163">
        <v>10807</v>
      </c>
      <c r="F21" s="163">
        <v>77292</v>
      </c>
      <c r="G21" s="172"/>
      <c r="H21" s="163">
        <v>0</v>
      </c>
      <c r="J21" s="163">
        <v>0</v>
      </c>
      <c r="K21" s="89"/>
    </row>
    <row r="22" spans="1:11" ht="24" customHeight="1" x14ac:dyDescent="0.65">
      <c r="A22" s="208" t="s">
        <v>170</v>
      </c>
      <c r="B22" s="170">
        <v>6</v>
      </c>
      <c r="C22" s="278"/>
      <c r="D22" s="163">
        <v>0</v>
      </c>
      <c r="F22" s="163">
        <v>0</v>
      </c>
      <c r="G22" s="172"/>
      <c r="H22" s="163">
        <v>84484622</v>
      </c>
      <c r="J22" s="163">
        <v>63177383</v>
      </c>
      <c r="K22" s="89"/>
    </row>
    <row r="23" spans="1:11" ht="24" customHeight="1" x14ac:dyDescent="0.65">
      <c r="A23" s="208" t="s">
        <v>48</v>
      </c>
      <c r="B23" s="170">
        <v>8</v>
      </c>
      <c r="C23" s="181"/>
      <c r="D23" s="163">
        <v>51121388</v>
      </c>
      <c r="F23" s="163">
        <v>49847950</v>
      </c>
      <c r="G23" s="172"/>
      <c r="H23" s="163">
        <v>2746</v>
      </c>
      <c r="J23" s="163">
        <v>2835</v>
      </c>
      <c r="K23" s="89"/>
    </row>
    <row r="24" spans="1:11" ht="24" customHeight="1" x14ac:dyDescent="0.65">
      <c r="A24" s="208" t="s">
        <v>33</v>
      </c>
      <c r="B24" s="170">
        <v>9</v>
      </c>
      <c r="C24" s="278"/>
      <c r="D24" s="163">
        <v>70193905</v>
      </c>
      <c r="F24" s="163">
        <v>68067641</v>
      </c>
      <c r="G24" s="172"/>
      <c r="H24" s="163">
        <v>219952</v>
      </c>
      <c r="J24" s="163">
        <v>3884</v>
      </c>
      <c r="K24" s="89"/>
    </row>
    <row r="25" spans="1:11" ht="24" hidden="1" customHeight="1" x14ac:dyDescent="0.65">
      <c r="A25" s="186" t="s">
        <v>197</v>
      </c>
      <c r="B25" s="170">
        <v>9</v>
      </c>
      <c r="C25" s="278"/>
      <c r="D25" s="163">
        <v>0</v>
      </c>
      <c r="F25" s="163">
        <v>0</v>
      </c>
      <c r="G25" s="172"/>
      <c r="H25" s="163">
        <v>0</v>
      </c>
      <c r="J25" s="163">
        <v>0</v>
      </c>
      <c r="K25" s="89"/>
    </row>
    <row r="26" spans="1:11" ht="24" customHeight="1" x14ac:dyDescent="0.65">
      <c r="A26" s="208" t="s">
        <v>80</v>
      </c>
      <c r="B26" s="170"/>
      <c r="C26" s="278"/>
      <c r="D26" s="163">
        <v>0</v>
      </c>
      <c r="F26" s="163">
        <v>1489424</v>
      </c>
      <c r="G26" s="172"/>
      <c r="H26" s="163">
        <v>0</v>
      </c>
      <c r="J26" s="163">
        <v>0</v>
      </c>
      <c r="K26" s="89"/>
    </row>
    <row r="27" spans="1:11" ht="24" customHeight="1" x14ac:dyDescent="0.65">
      <c r="A27" s="208" t="s">
        <v>64</v>
      </c>
      <c r="B27" s="170"/>
      <c r="C27" s="278"/>
      <c r="D27" s="163">
        <v>173170</v>
      </c>
      <c r="F27" s="163">
        <v>172662</v>
      </c>
      <c r="G27" s="172"/>
      <c r="H27" s="163">
        <v>15934</v>
      </c>
      <c r="J27" s="163">
        <v>13627</v>
      </c>
      <c r="K27" s="89"/>
    </row>
    <row r="28" spans="1:11" ht="24" customHeight="1" x14ac:dyDescent="0.65">
      <c r="A28" s="208" t="s">
        <v>51</v>
      </c>
      <c r="B28" s="170"/>
      <c r="C28" s="278"/>
      <c r="D28" s="163">
        <v>495068</v>
      </c>
      <c r="F28" s="163">
        <v>316965</v>
      </c>
      <c r="G28" s="172"/>
      <c r="H28" s="163">
        <v>96671</v>
      </c>
      <c r="J28" s="163">
        <v>17032</v>
      </c>
      <c r="K28" s="89"/>
    </row>
    <row r="29" spans="1:11" ht="24" customHeight="1" x14ac:dyDescent="0.65">
      <c r="A29" s="267" t="s">
        <v>28</v>
      </c>
      <c r="B29" s="170">
        <v>6</v>
      </c>
      <c r="C29" s="278"/>
      <c r="D29" s="163">
        <v>535460</v>
      </c>
      <c r="F29" s="163">
        <v>583709</v>
      </c>
      <c r="G29" s="172"/>
      <c r="H29" s="163">
        <v>77580</v>
      </c>
      <c r="J29" s="163">
        <v>77491</v>
      </c>
      <c r="K29" s="89"/>
    </row>
    <row r="30" spans="1:11" s="78" customFormat="1" ht="24" customHeight="1" x14ac:dyDescent="0.7">
      <c r="A30" s="207" t="s">
        <v>8</v>
      </c>
      <c r="B30" s="48"/>
      <c r="C30" s="48"/>
      <c r="D30" s="168">
        <f>ROUND(SUM(D20:D29),0)</f>
        <v>122529798</v>
      </c>
      <c r="E30" s="74"/>
      <c r="F30" s="168">
        <f>ROUND(SUM(F20:F29),0)</f>
        <v>120555643</v>
      </c>
      <c r="G30" s="74"/>
      <c r="H30" s="168">
        <f>ROUND(SUM(H20:H29),0)</f>
        <v>114653824</v>
      </c>
      <c r="I30" s="74"/>
      <c r="J30" s="168">
        <f>ROUND(SUM(J20:J29),0)</f>
        <v>88072272</v>
      </c>
      <c r="K30" s="87"/>
    </row>
    <row r="31" spans="1:11" ht="14.25" customHeight="1" x14ac:dyDescent="0.65">
      <c r="A31" s="208"/>
      <c r="B31" s="181"/>
      <c r="C31" s="181"/>
      <c r="K31" s="89"/>
    </row>
    <row r="32" spans="1:11" s="78" customFormat="1" ht="24" customHeight="1" thickBot="1" x14ac:dyDescent="0.75">
      <c r="A32" s="207" t="s">
        <v>9</v>
      </c>
      <c r="B32" s="48"/>
      <c r="C32" s="48"/>
      <c r="D32" s="191">
        <f>ROUND(SUM(D16,D30),0)</f>
        <v>124834855</v>
      </c>
      <c r="E32" s="74"/>
      <c r="F32" s="191">
        <f>ROUND(SUM(F16,F30),0)</f>
        <v>136493319</v>
      </c>
      <c r="G32" s="74"/>
      <c r="H32" s="191">
        <f>ROUND(SUM(H16,H30),0)</f>
        <v>115647303</v>
      </c>
      <c r="I32" s="74"/>
      <c r="J32" s="191">
        <f>ROUND(SUM(J16,J30),0)</f>
        <v>102326204</v>
      </c>
      <c r="K32" s="87"/>
    </row>
    <row r="33" spans="1:11" ht="24" customHeight="1" thickTop="1" x14ac:dyDescent="0.65">
      <c r="A33" s="208"/>
      <c r="B33" s="181"/>
      <c r="C33" s="181"/>
    </row>
    <row r="34" spans="1:11" ht="24" customHeight="1" x14ac:dyDescent="0.7">
      <c r="A34" s="265" t="s">
        <v>130</v>
      </c>
      <c r="B34" s="182"/>
      <c r="C34" s="182"/>
      <c r="D34" s="215"/>
    </row>
    <row r="35" spans="1:11" ht="24" customHeight="1" x14ac:dyDescent="0.7">
      <c r="A35" s="3" t="s">
        <v>41</v>
      </c>
      <c r="B35" s="181"/>
      <c r="C35" s="181"/>
    </row>
    <row r="36" spans="1:11" ht="24" customHeight="1" x14ac:dyDescent="0.65">
      <c r="B36" s="181"/>
      <c r="C36" s="181"/>
    </row>
    <row r="37" spans="1:11" ht="24" customHeight="1" x14ac:dyDescent="0.7">
      <c r="A37" s="266"/>
      <c r="B37" s="181"/>
      <c r="C37" s="181"/>
      <c r="D37" s="292" t="s">
        <v>1</v>
      </c>
      <c r="E37" s="292"/>
      <c r="F37" s="292"/>
      <c r="G37" s="292"/>
      <c r="H37" s="293" t="s">
        <v>38</v>
      </c>
      <c r="I37" s="293"/>
      <c r="J37" s="293"/>
      <c r="K37" s="78"/>
    </row>
    <row r="38" spans="1:11" ht="24" customHeight="1" x14ac:dyDescent="0.65">
      <c r="A38" s="266"/>
      <c r="B38" s="181"/>
      <c r="C38" s="181"/>
      <c r="D38" s="73" t="s">
        <v>56</v>
      </c>
      <c r="E38" s="213"/>
      <c r="F38" s="73" t="s">
        <v>44</v>
      </c>
      <c r="G38" s="213"/>
      <c r="H38" s="73" t="s">
        <v>56</v>
      </c>
      <c r="I38" s="213"/>
      <c r="J38" s="73" t="s">
        <v>44</v>
      </c>
      <c r="K38" s="83"/>
    </row>
    <row r="39" spans="1:11" ht="24" customHeight="1" x14ac:dyDescent="0.7">
      <c r="A39" s="3" t="s">
        <v>10</v>
      </c>
      <c r="B39" s="181" t="s">
        <v>2</v>
      </c>
      <c r="C39" s="181"/>
      <c r="D39" s="73" t="s">
        <v>180</v>
      </c>
      <c r="E39" s="196"/>
      <c r="F39" s="73" t="s">
        <v>140</v>
      </c>
      <c r="G39" s="196"/>
      <c r="H39" s="73" t="s">
        <v>180</v>
      </c>
      <c r="I39" s="196"/>
      <c r="J39" s="73" t="s">
        <v>140</v>
      </c>
      <c r="K39" s="83"/>
    </row>
    <row r="40" spans="1:11" ht="24" customHeight="1" x14ac:dyDescent="0.7">
      <c r="A40" s="3"/>
      <c r="B40" s="181"/>
      <c r="C40" s="181"/>
      <c r="D40" s="73" t="s">
        <v>183</v>
      </c>
      <c r="E40" s="196"/>
      <c r="F40" s="73" t="s">
        <v>157</v>
      </c>
      <c r="G40" s="196"/>
      <c r="H40" s="73" t="s">
        <v>183</v>
      </c>
      <c r="I40" s="196"/>
      <c r="J40" s="73"/>
      <c r="K40" s="83"/>
    </row>
    <row r="41" spans="1:11" ht="24" customHeight="1" x14ac:dyDescent="0.7">
      <c r="A41" s="207"/>
      <c r="B41" s="181"/>
      <c r="C41" s="181"/>
      <c r="D41" s="290" t="s">
        <v>55</v>
      </c>
      <c r="E41" s="291"/>
      <c r="F41" s="291"/>
      <c r="G41" s="291"/>
      <c r="H41" s="291"/>
      <c r="I41" s="291"/>
      <c r="J41" s="291"/>
      <c r="K41" s="291"/>
    </row>
    <row r="42" spans="1:11" ht="24" customHeight="1" x14ac:dyDescent="0.7">
      <c r="A42" s="8" t="s">
        <v>11</v>
      </c>
      <c r="B42" s="46"/>
      <c r="C42" s="46"/>
      <c r="D42" s="216"/>
      <c r="E42" s="216"/>
      <c r="F42" s="216"/>
      <c r="G42" s="216"/>
      <c r="H42" s="216"/>
      <c r="I42" s="216"/>
      <c r="J42" s="216"/>
      <c r="K42" s="132"/>
    </row>
    <row r="43" spans="1:11" ht="24" customHeight="1" x14ac:dyDescent="0.65">
      <c r="A43" s="33" t="s">
        <v>12</v>
      </c>
      <c r="B43" s="170">
        <v>6</v>
      </c>
      <c r="C43" s="171"/>
      <c r="D43" s="163">
        <v>163824</v>
      </c>
      <c r="F43" s="163">
        <v>317782</v>
      </c>
      <c r="G43" s="172"/>
      <c r="H43" s="163">
        <v>0</v>
      </c>
      <c r="I43" s="169"/>
      <c r="J43" s="169">
        <v>0</v>
      </c>
      <c r="K43" s="94"/>
    </row>
    <row r="44" spans="1:11" ht="24" customHeight="1" x14ac:dyDescent="0.65">
      <c r="A44" s="33" t="s">
        <v>75</v>
      </c>
      <c r="B44" s="170">
        <v>6</v>
      </c>
      <c r="C44" s="171"/>
      <c r="D44" s="163">
        <v>1463418</v>
      </c>
      <c r="F44" s="163">
        <v>2156816</v>
      </c>
      <c r="G44" s="172"/>
      <c r="H44" s="163">
        <v>161651</v>
      </c>
      <c r="I44" s="169"/>
      <c r="J44" s="169">
        <v>335575</v>
      </c>
      <c r="K44" s="94"/>
    </row>
    <row r="45" spans="1:11" s="149" customFormat="1" ht="24" hidden="1" customHeight="1" x14ac:dyDescent="0.65">
      <c r="A45" s="33" t="s">
        <v>81</v>
      </c>
      <c r="B45" s="170"/>
      <c r="C45" s="171"/>
      <c r="D45" s="163">
        <v>0</v>
      </c>
      <c r="E45" s="163"/>
      <c r="F45" s="163">
        <v>0</v>
      </c>
      <c r="G45" s="172"/>
      <c r="H45" s="163">
        <v>0</v>
      </c>
      <c r="I45" s="169"/>
      <c r="J45" s="169">
        <v>0</v>
      </c>
      <c r="K45" s="160"/>
    </row>
    <row r="46" spans="1:11" s="149" customFormat="1" ht="24" hidden="1" customHeight="1" x14ac:dyDescent="0.65">
      <c r="A46" s="33" t="s">
        <v>82</v>
      </c>
      <c r="B46" s="170"/>
      <c r="C46" s="171"/>
      <c r="D46" s="163">
        <v>0</v>
      </c>
      <c r="E46" s="163"/>
      <c r="F46" s="163">
        <v>0</v>
      </c>
      <c r="G46" s="172"/>
      <c r="H46" s="163">
        <v>0</v>
      </c>
      <c r="I46" s="169"/>
      <c r="J46" s="169">
        <v>0</v>
      </c>
      <c r="K46" s="160"/>
    </row>
    <row r="47" spans="1:11" ht="24" customHeight="1" x14ac:dyDescent="0.65">
      <c r="A47" s="33" t="s">
        <v>212</v>
      </c>
      <c r="B47" s="170"/>
      <c r="C47" s="171"/>
      <c r="G47" s="172"/>
      <c r="I47" s="169"/>
      <c r="J47" s="169"/>
      <c r="K47" s="94"/>
    </row>
    <row r="48" spans="1:11" ht="24" customHeight="1" x14ac:dyDescent="0.65">
      <c r="A48" s="33" t="s">
        <v>82</v>
      </c>
      <c r="B48" s="170"/>
      <c r="C48" s="171"/>
      <c r="D48" s="163">
        <v>33246</v>
      </c>
      <c r="F48" s="163">
        <v>0</v>
      </c>
      <c r="G48" s="172"/>
      <c r="H48" s="163">
        <v>47597</v>
      </c>
      <c r="I48" s="169"/>
      <c r="J48" s="169">
        <v>0</v>
      </c>
      <c r="K48" s="94"/>
    </row>
    <row r="49" spans="1:11" ht="24" customHeight="1" x14ac:dyDescent="0.65">
      <c r="A49" s="33" t="s">
        <v>83</v>
      </c>
      <c r="B49" s="170" t="s">
        <v>220</v>
      </c>
      <c r="C49" s="171"/>
      <c r="D49" s="163">
        <v>4904000</v>
      </c>
      <c r="F49" s="163">
        <v>8717773</v>
      </c>
      <c r="G49" s="172"/>
      <c r="H49" s="163">
        <v>6053332</v>
      </c>
      <c r="I49" s="169"/>
      <c r="J49" s="169">
        <v>1304062</v>
      </c>
      <c r="K49" s="94"/>
    </row>
    <row r="50" spans="1:11" ht="24" customHeight="1" x14ac:dyDescent="0.65">
      <c r="A50" s="33" t="s">
        <v>184</v>
      </c>
      <c r="B50" s="170"/>
      <c r="D50" s="163">
        <v>89794</v>
      </c>
      <c r="F50" s="163">
        <v>1865</v>
      </c>
      <c r="G50" s="172"/>
      <c r="H50" s="163">
        <v>76281</v>
      </c>
      <c r="I50" s="169"/>
      <c r="J50" s="169">
        <v>0</v>
      </c>
      <c r="K50" s="94"/>
    </row>
    <row r="51" spans="1:11" ht="24" customHeight="1" x14ac:dyDescent="0.65">
      <c r="A51" s="33" t="s">
        <v>13</v>
      </c>
      <c r="B51" s="170">
        <v>6</v>
      </c>
      <c r="C51" s="46"/>
      <c r="D51" s="163">
        <v>162835</v>
      </c>
      <c r="F51" s="163">
        <v>166449</v>
      </c>
      <c r="G51" s="172"/>
      <c r="H51" s="163">
        <v>5957</v>
      </c>
      <c r="I51" s="169"/>
      <c r="J51" s="169">
        <v>2430</v>
      </c>
      <c r="K51" s="94"/>
    </row>
    <row r="52" spans="1:11" ht="24" hidden="1" customHeight="1" x14ac:dyDescent="0.65">
      <c r="A52" s="33" t="s">
        <v>131</v>
      </c>
      <c r="B52" s="183"/>
      <c r="C52" s="46"/>
      <c r="D52" s="169"/>
      <c r="E52" s="169"/>
      <c r="F52" s="169"/>
      <c r="G52" s="169"/>
      <c r="H52" s="169"/>
      <c r="I52" s="169"/>
      <c r="J52" s="169"/>
      <c r="K52" s="94"/>
    </row>
    <row r="53" spans="1:11" ht="24" hidden="1" customHeight="1" x14ac:dyDescent="0.65">
      <c r="A53" s="33" t="s">
        <v>132</v>
      </c>
      <c r="B53" s="46"/>
      <c r="C53" s="46"/>
      <c r="D53" s="169"/>
      <c r="E53" s="169"/>
      <c r="F53" s="169"/>
      <c r="G53" s="169"/>
      <c r="H53" s="169"/>
      <c r="I53" s="169"/>
      <c r="J53" s="169"/>
      <c r="K53" s="94"/>
    </row>
    <row r="54" spans="1:11" s="78" customFormat="1" ht="24" customHeight="1" x14ac:dyDescent="0.7">
      <c r="A54" s="207" t="s">
        <v>14</v>
      </c>
      <c r="B54" s="48"/>
      <c r="C54" s="48"/>
      <c r="D54" s="168">
        <f>ROUND(SUM(D43:D51),0)</f>
        <v>6817117</v>
      </c>
      <c r="E54" s="74"/>
      <c r="F54" s="168">
        <f>ROUND(SUM(F43:F51),0)</f>
        <v>11360685</v>
      </c>
      <c r="G54" s="74"/>
      <c r="H54" s="168">
        <f>ROUND(SUM(H43:H53),0)</f>
        <v>6344818</v>
      </c>
      <c r="I54" s="74"/>
      <c r="J54" s="168">
        <f>ROUND(SUM(J43:J53),0)</f>
        <v>1642067</v>
      </c>
      <c r="K54" s="87"/>
    </row>
    <row r="55" spans="1:11" ht="9" customHeight="1" x14ac:dyDescent="0.7">
      <c r="A55" s="12"/>
      <c r="B55" s="46"/>
      <c r="C55" s="46"/>
      <c r="D55" s="217"/>
      <c r="E55" s="217"/>
      <c r="F55" s="217"/>
      <c r="G55" s="217"/>
      <c r="H55" s="217"/>
      <c r="I55" s="217"/>
      <c r="J55" s="217"/>
      <c r="K55" s="133"/>
    </row>
    <row r="56" spans="1:11" ht="24" customHeight="1" x14ac:dyDescent="0.7">
      <c r="A56" s="8" t="s">
        <v>15</v>
      </c>
      <c r="B56" s="46"/>
      <c r="C56" s="46"/>
      <c r="D56" s="187"/>
      <c r="E56" s="187"/>
      <c r="F56" s="187"/>
      <c r="G56" s="187"/>
      <c r="H56" s="187"/>
      <c r="I56" s="187"/>
      <c r="J56" s="187"/>
      <c r="K56" s="134"/>
    </row>
    <row r="57" spans="1:11" ht="24" customHeight="1" x14ac:dyDescent="0.65">
      <c r="A57" s="33" t="s">
        <v>84</v>
      </c>
      <c r="B57" s="170" t="s">
        <v>220</v>
      </c>
      <c r="C57" s="46"/>
      <c r="D57" s="163">
        <v>36000000</v>
      </c>
      <c r="F57" s="163">
        <v>28000000</v>
      </c>
      <c r="G57" s="172"/>
      <c r="H57" s="163">
        <v>36000000</v>
      </c>
      <c r="I57" s="187"/>
      <c r="J57" s="169">
        <v>28000000</v>
      </c>
      <c r="K57" s="134"/>
    </row>
    <row r="58" spans="1:11" s="2" customFormat="1" ht="24" customHeight="1" x14ac:dyDescent="0.65">
      <c r="A58" s="186" t="s">
        <v>208</v>
      </c>
      <c r="B58" s="170"/>
      <c r="C58" s="46"/>
      <c r="D58" s="163">
        <v>1799065</v>
      </c>
      <c r="E58" s="163"/>
      <c r="F58" s="163">
        <v>0</v>
      </c>
      <c r="G58" s="172"/>
      <c r="H58" s="163">
        <v>168955</v>
      </c>
      <c r="I58" s="187"/>
      <c r="J58" s="163">
        <v>0</v>
      </c>
      <c r="K58" s="188"/>
    </row>
    <row r="59" spans="1:11" ht="24" customHeight="1" x14ac:dyDescent="0.65">
      <c r="A59" s="33" t="s">
        <v>178</v>
      </c>
      <c r="B59" s="184"/>
      <c r="C59" s="46"/>
      <c r="G59" s="172"/>
      <c r="I59" s="187"/>
      <c r="J59" s="169"/>
      <c r="K59" s="134"/>
    </row>
    <row r="60" spans="1:11" ht="24" customHeight="1" x14ac:dyDescent="0.65">
      <c r="A60" s="33" t="s">
        <v>133</v>
      </c>
      <c r="B60" s="184"/>
      <c r="C60" s="171"/>
      <c r="D60" s="163">
        <v>344082</v>
      </c>
      <c r="F60" s="163">
        <v>332925</v>
      </c>
      <c r="G60" s="172"/>
      <c r="H60" s="163">
        <v>132980</v>
      </c>
      <c r="I60" s="169"/>
      <c r="J60" s="169">
        <v>130958</v>
      </c>
      <c r="K60" s="94"/>
    </row>
    <row r="61" spans="1:11" ht="24" customHeight="1" x14ac:dyDescent="0.65">
      <c r="A61" s="33" t="s">
        <v>158</v>
      </c>
      <c r="B61" s="170">
        <v>6</v>
      </c>
      <c r="C61" s="171"/>
      <c r="D61" s="163">
        <v>925894</v>
      </c>
      <c r="F61" s="163">
        <v>940250</v>
      </c>
      <c r="G61" s="172"/>
      <c r="H61" s="163">
        <v>165</v>
      </c>
      <c r="I61" s="169"/>
      <c r="J61" s="169">
        <v>165</v>
      </c>
      <c r="K61" s="94"/>
    </row>
    <row r="62" spans="1:11" ht="24" customHeight="1" x14ac:dyDescent="0.65">
      <c r="A62" s="33" t="s">
        <v>117</v>
      </c>
      <c r="B62" s="170"/>
      <c r="C62" s="171"/>
      <c r="D62" s="163">
        <v>4812282</v>
      </c>
      <c r="F62" s="163">
        <v>4837106</v>
      </c>
      <c r="G62" s="172"/>
      <c r="H62" s="163">
        <v>0</v>
      </c>
      <c r="I62" s="169"/>
      <c r="J62" s="169">
        <v>0</v>
      </c>
      <c r="K62" s="94"/>
    </row>
    <row r="63" spans="1:11" ht="24" customHeight="1" x14ac:dyDescent="0.65">
      <c r="A63" s="33" t="s">
        <v>229</v>
      </c>
      <c r="B63" s="170">
        <v>15</v>
      </c>
      <c r="C63" s="171"/>
      <c r="D63" s="163">
        <v>428262</v>
      </c>
      <c r="F63" s="163">
        <v>0</v>
      </c>
      <c r="G63" s="172"/>
      <c r="H63" s="163">
        <v>428262</v>
      </c>
      <c r="I63" s="169"/>
      <c r="J63" s="169">
        <v>0</v>
      </c>
      <c r="K63" s="94"/>
    </row>
    <row r="64" spans="1:11" ht="24" customHeight="1" x14ac:dyDescent="0.65">
      <c r="A64" s="33" t="s">
        <v>37</v>
      </c>
      <c r="B64" s="170"/>
      <c r="C64" s="171"/>
      <c r="D64" s="163">
        <v>139319</v>
      </c>
      <c r="F64" s="163">
        <v>215957</v>
      </c>
      <c r="G64" s="172"/>
      <c r="H64" s="163">
        <v>0</v>
      </c>
      <c r="I64" s="169"/>
      <c r="J64" s="169">
        <v>0</v>
      </c>
      <c r="K64" s="94"/>
    </row>
    <row r="65" spans="1:11" s="78" customFormat="1" ht="24" customHeight="1" x14ac:dyDescent="0.7">
      <c r="A65" s="207" t="s">
        <v>16</v>
      </c>
      <c r="B65" s="185"/>
      <c r="C65" s="48"/>
      <c r="D65" s="168">
        <f>ROUND(SUM(D57:D64),0)</f>
        <v>44448904</v>
      </c>
      <c r="E65" s="74"/>
      <c r="F65" s="168">
        <f>ROUND(SUM(F57:F64),0)</f>
        <v>34326238</v>
      </c>
      <c r="G65" s="74"/>
      <c r="H65" s="168">
        <f>SUM(H57:H64)</f>
        <v>36730362</v>
      </c>
      <c r="I65" s="74"/>
      <c r="J65" s="168">
        <f>SUM(J57:J64)</f>
        <v>28131123</v>
      </c>
      <c r="K65" s="87"/>
    </row>
    <row r="66" spans="1:11" s="78" customFormat="1" ht="24" customHeight="1" x14ac:dyDescent="0.7">
      <c r="A66" s="12" t="s">
        <v>17</v>
      </c>
      <c r="B66" s="50"/>
      <c r="C66" s="50"/>
      <c r="D66" s="147">
        <f>ROUND(SUM(D54,D65),0)</f>
        <v>51266021</v>
      </c>
      <c r="E66" s="74"/>
      <c r="F66" s="147">
        <f>ROUND(SUM(F54,F65),0)</f>
        <v>45686923</v>
      </c>
      <c r="G66" s="74"/>
      <c r="H66" s="147">
        <f>ROUND(SUM(H54,H65),0)</f>
        <v>43075180</v>
      </c>
      <c r="I66" s="74"/>
      <c r="J66" s="147">
        <f>ROUND(SUM(J54,J65),0)</f>
        <v>29773190</v>
      </c>
      <c r="K66" s="87"/>
    </row>
    <row r="67" spans="1:11" ht="24" customHeight="1" x14ac:dyDescent="0.65">
      <c r="B67" s="46"/>
      <c r="C67" s="46"/>
      <c r="D67" s="187"/>
      <c r="E67" s="187"/>
      <c r="F67" s="187"/>
      <c r="G67" s="187"/>
      <c r="H67" s="187"/>
      <c r="I67" s="187"/>
      <c r="J67" s="187"/>
      <c r="K67" s="134"/>
    </row>
    <row r="68" spans="1:11" s="131" customFormat="1" ht="24" customHeight="1" x14ac:dyDescent="0.7">
      <c r="A68" s="265" t="s">
        <v>130</v>
      </c>
      <c r="B68" s="182"/>
      <c r="C68" s="182"/>
      <c r="D68" s="74"/>
      <c r="E68" s="74"/>
      <c r="F68" s="74"/>
      <c r="G68" s="74"/>
      <c r="H68" s="74"/>
      <c r="I68" s="74"/>
      <c r="J68" s="74"/>
      <c r="K68" s="78"/>
    </row>
    <row r="69" spans="1:11" s="131" customFormat="1" ht="24" customHeight="1" x14ac:dyDescent="0.7">
      <c r="A69" s="3" t="s">
        <v>41</v>
      </c>
      <c r="B69" s="180"/>
      <c r="C69" s="180"/>
      <c r="D69" s="74"/>
      <c r="E69" s="74"/>
      <c r="F69" s="74"/>
      <c r="G69" s="74"/>
      <c r="H69" s="74"/>
      <c r="I69" s="74"/>
      <c r="J69" s="74"/>
      <c r="K69" s="78"/>
    </row>
    <row r="70" spans="1:11" s="131" customFormat="1" ht="24" customHeight="1" x14ac:dyDescent="0.7">
      <c r="A70" s="2"/>
      <c r="B70" s="180"/>
      <c r="C70" s="180"/>
      <c r="D70" s="74"/>
      <c r="E70" s="74"/>
      <c r="F70" s="74"/>
      <c r="G70" s="74"/>
      <c r="H70" s="74"/>
      <c r="I70" s="74"/>
      <c r="J70" s="74"/>
      <c r="K70" s="78"/>
    </row>
    <row r="71" spans="1:11" ht="24" customHeight="1" x14ac:dyDescent="0.7">
      <c r="A71" s="266"/>
      <c r="B71" s="181"/>
      <c r="C71" s="181"/>
      <c r="D71" s="292" t="s">
        <v>1</v>
      </c>
      <c r="E71" s="292"/>
      <c r="F71" s="292"/>
      <c r="G71" s="292"/>
      <c r="H71" s="293" t="s">
        <v>38</v>
      </c>
      <c r="I71" s="293"/>
      <c r="J71" s="293"/>
      <c r="K71" s="78"/>
    </row>
    <row r="72" spans="1:11" ht="24" customHeight="1" x14ac:dyDescent="0.65">
      <c r="A72" s="266"/>
      <c r="B72" s="181"/>
      <c r="C72" s="181"/>
      <c r="D72" s="73" t="s">
        <v>56</v>
      </c>
      <c r="E72" s="213"/>
      <c r="F72" s="73" t="s">
        <v>44</v>
      </c>
      <c r="G72" s="213"/>
      <c r="H72" s="73" t="s">
        <v>56</v>
      </c>
      <c r="I72" s="213"/>
      <c r="J72" s="73" t="s">
        <v>44</v>
      </c>
      <c r="K72" s="85"/>
    </row>
    <row r="73" spans="1:11" ht="24" customHeight="1" x14ac:dyDescent="0.7">
      <c r="A73" s="3" t="s">
        <v>10</v>
      </c>
      <c r="B73" s="278" t="s">
        <v>2</v>
      </c>
      <c r="C73" s="278"/>
      <c r="D73" s="73" t="s">
        <v>180</v>
      </c>
      <c r="E73" s="196"/>
      <c r="F73" s="73" t="s">
        <v>140</v>
      </c>
      <c r="G73" s="196"/>
      <c r="H73" s="73" t="s">
        <v>180</v>
      </c>
      <c r="I73" s="196"/>
      <c r="J73" s="73" t="s">
        <v>140</v>
      </c>
      <c r="K73" s="85"/>
    </row>
    <row r="74" spans="1:11" ht="24" customHeight="1" x14ac:dyDescent="0.7">
      <c r="A74" s="3"/>
      <c r="B74" s="278"/>
      <c r="C74" s="278"/>
      <c r="D74" s="73" t="s">
        <v>183</v>
      </c>
      <c r="E74" s="196"/>
      <c r="F74" s="73" t="s">
        <v>157</v>
      </c>
      <c r="G74" s="196"/>
      <c r="H74" s="73" t="s">
        <v>183</v>
      </c>
      <c r="I74" s="196"/>
      <c r="J74" s="73"/>
      <c r="K74" s="85"/>
    </row>
    <row r="75" spans="1:11" ht="24" customHeight="1" x14ac:dyDescent="0.7">
      <c r="A75" s="207"/>
      <c r="B75" s="181"/>
      <c r="C75" s="181"/>
      <c r="D75" s="290" t="s">
        <v>55</v>
      </c>
      <c r="E75" s="291"/>
      <c r="F75" s="291"/>
      <c r="G75" s="291"/>
      <c r="H75" s="291"/>
      <c r="I75" s="291"/>
      <c r="J75" s="291"/>
      <c r="K75" s="291"/>
    </row>
    <row r="76" spans="1:11" ht="24" customHeight="1" x14ac:dyDescent="0.7">
      <c r="A76" s="8" t="s">
        <v>18</v>
      </c>
      <c r="B76" s="46"/>
      <c r="C76" s="46"/>
      <c r="D76" s="187"/>
      <c r="E76" s="187"/>
      <c r="F76" s="187"/>
      <c r="G76" s="187"/>
      <c r="H76" s="187"/>
      <c r="I76" s="187"/>
      <c r="J76" s="187"/>
      <c r="K76" s="134"/>
    </row>
    <row r="77" spans="1:11" ht="24" customHeight="1" x14ac:dyDescent="0.65">
      <c r="A77" s="33" t="s">
        <v>19</v>
      </c>
      <c r="B77" s="171"/>
      <c r="C77" s="171"/>
      <c r="D77" s="169"/>
      <c r="E77" s="187"/>
      <c r="F77" s="187"/>
      <c r="G77" s="187"/>
      <c r="H77" s="169"/>
      <c r="I77" s="187"/>
      <c r="J77" s="187"/>
      <c r="K77" s="134"/>
    </row>
    <row r="78" spans="1:11" ht="24" customHeight="1" x14ac:dyDescent="0.65">
      <c r="A78" s="33" t="s">
        <v>49</v>
      </c>
      <c r="B78" s="278"/>
      <c r="C78" s="46"/>
      <c r="D78" s="200"/>
      <c r="E78" s="200"/>
      <c r="F78" s="200"/>
      <c r="G78" s="218"/>
      <c r="H78" s="200"/>
      <c r="I78" s="200"/>
      <c r="J78" s="200"/>
      <c r="K78" s="94"/>
    </row>
    <row r="79" spans="1:11" ht="24" customHeight="1" thickBot="1" x14ac:dyDescent="0.7">
      <c r="A79" s="281" t="s">
        <v>185</v>
      </c>
      <c r="B79" s="278"/>
      <c r="C79" s="46"/>
      <c r="D79" s="219">
        <v>32000000</v>
      </c>
      <c r="E79" s="169"/>
      <c r="F79" s="219">
        <v>32000000</v>
      </c>
      <c r="G79" s="220"/>
      <c r="H79" s="219">
        <v>32000000</v>
      </c>
      <c r="I79" s="169"/>
      <c r="J79" s="219">
        <v>32000000</v>
      </c>
      <c r="K79" s="94"/>
    </row>
    <row r="80" spans="1:11" ht="24" customHeight="1" thickTop="1" x14ac:dyDescent="0.65">
      <c r="A80" s="33" t="s">
        <v>50</v>
      </c>
      <c r="B80" s="278"/>
      <c r="C80" s="46"/>
      <c r="D80" s="169"/>
      <c r="E80" s="169"/>
      <c r="F80" s="169"/>
      <c r="G80" s="220"/>
      <c r="H80" s="169"/>
      <c r="I80" s="169"/>
      <c r="J80" s="169"/>
      <c r="K80" s="94"/>
    </row>
    <row r="81" spans="1:11" ht="24" customHeight="1" x14ac:dyDescent="0.65">
      <c r="A81" s="281" t="s">
        <v>185</v>
      </c>
      <c r="B81" s="278"/>
      <c r="C81" s="46"/>
      <c r="D81" s="169">
        <v>32000000</v>
      </c>
      <c r="E81" s="169"/>
      <c r="F81" s="169">
        <v>32000000</v>
      </c>
      <c r="G81" s="220"/>
      <c r="H81" s="169">
        <v>32000000</v>
      </c>
      <c r="I81" s="169"/>
      <c r="J81" s="169">
        <v>32000000</v>
      </c>
      <c r="K81" s="94"/>
    </row>
    <row r="82" spans="1:11" ht="24" customHeight="1" x14ac:dyDescent="0.65">
      <c r="A82" s="33" t="s">
        <v>168</v>
      </c>
      <c r="B82" s="278"/>
      <c r="C82" s="46"/>
      <c r="D82" s="169"/>
      <c r="E82" s="169"/>
      <c r="F82" s="169"/>
      <c r="G82" s="169"/>
      <c r="H82" s="169"/>
      <c r="I82" s="169"/>
      <c r="J82" s="169"/>
      <c r="K82" s="94"/>
    </row>
    <row r="83" spans="1:11" ht="24" customHeight="1" x14ac:dyDescent="0.65">
      <c r="A83" s="33" t="s">
        <v>104</v>
      </c>
      <c r="B83" s="278">
        <v>4</v>
      </c>
      <c r="C83" s="46"/>
      <c r="D83" s="169">
        <v>0</v>
      </c>
      <c r="E83" s="169"/>
      <c r="F83" s="169">
        <v>7978100</v>
      </c>
      <c r="G83" s="190"/>
      <c r="H83" s="169">
        <v>0</v>
      </c>
      <c r="I83" s="169"/>
      <c r="J83" s="169">
        <v>0</v>
      </c>
      <c r="K83" s="94"/>
    </row>
    <row r="84" spans="1:11" ht="24" hidden="1" customHeight="1" x14ac:dyDescent="0.65">
      <c r="A84" s="33" t="s">
        <v>134</v>
      </c>
      <c r="B84" s="278"/>
      <c r="C84" s="46"/>
      <c r="D84" s="169"/>
      <c r="E84" s="169"/>
      <c r="F84" s="169"/>
      <c r="G84" s="169"/>
      <c r="H84" s="169"/>
      <c r="I84" s="169"/>
      <c r="J84" s="169">
        <v>0</v>
      </c>
      <c r="K84" s="94"/>
    </row>
    <row r="85" spans="1:11" ht="24" hidden="1" customHeight="1" x14ac:dyDescent="0.65">
      <c r="A85" s="33" t="s">
        <v>135</v>
      </c>
      <c r="B85" s="181" t="s">
        <v>122</v>
      </c>
      <c r="C85" s="46"/>
      <c r="D85" s="169"/>
      <c r="E85" s="169"/>
      <c r="F85" s="169"/>
      <c r="G85" s="169"/>
      <c r="H85" s="169"/>
      <c r="I85" s="169"/>
      <c r="J85" s="169">
        <v>0</v>
      </c>
      <c r="K85" s="94"/>
    </row>
    <row r="86" spans="1:11" ht="24" customHeight="1" x14ac:dyDescent="0.65">
      <c r="A86" s="208" t="s">
        <v>179</v>
      </c>
      <c r="B86" s="181"/>
      <c r="C86" s="181"/>
      <c r="D86" s="169">
        <v>39326508</v>
      </c>
      <c r="E86" s="169"/>
      <c r="F86" s="169">
        <v>39326508</v>
      </c>
      <c r="G86" s="76"/>
      <c r="H86" s="169">
        <v>39326508</v>
      </c>
      <c r="I86" s="76"/>
      <c r="J86" s="169">
        <v>39326508</v>
      </c>
      <c r="K86" s="94"/>
    </row>
    <row r="87" spans="1:11" ht="24" customHeight="1" x14ac:dyDescent="0.65">
      <c r="A87" s="208" t="s">
        <v>238</v>
      </c>
      <c r="B87" s="278"/>
      <c r="C87" s="181"/>
      <c r="D87" s="169"/>
      <c r="E87" s="169"/>
      <c r="F87" s="169"/>
      <c r="G87" s="169"/>
      <c r="H87" s="169"/>
      <c r="I87" s="169"/>
      <c r="J87" s="169"/>
      <c r="K87" s="94"/>
    </row>
    <row r="88" spans="1:11" ht="24" customHeight="1" x14ac:dyDescent="0.65">
      <c r="A88" s="208" t="s">
        <v>136</v>
      </c>
      <c r="B88" s="278"/>
      <c r="C88" s="181"/>
      <c r="D88" s="169">
        <v>100363</v>
      </c>
      <c r="E88" s="169"/>
      <c r="F88" s="169">
        <v>100363</v>
      </c>
      <c r="G88" s="190"/>
      <c r="H88" s="169">
        <v>58782</v>
      </c>
      <c r="I88" s="169"/>
      <c r="J88" s="169">
        <v>58782</v>
      </c>
      <c r="K88" s="94"/>
    </row>
    <row r="89" spans="1:11" ht="24" customHeight="1" x14ac:dyDescent="0.65">
      <c r="A89" s="208" t="s">
        <v>137</v>
      </c>
      <c r="B89" s="278"/>
      <c r="C89" s="278"/>
      <c r="D89" s="169"/>
      <c r="E89" s="169"/>
      <c r="F89" s="169"/>
      <c r="G89" s="190"/>
      <c r="H89" s="169"/>
      <c r="I89" s="169"/>
      <c r="J89" s="169"/>
      <c r="K89" s="94"/>
    </row>
    <row r="90" spans="1:11" ht="24" customHeight="1" x14ac:dyDescent="0.65">
      <c r="A90" s="208" t="s">
        <v>138</v>
      </c>
      <c r="B90" s="170"/>
      <c r="C90" s="278"/>
      <c r="D90" s="169">
        <v>0</v>
      </c>
      <c r="E90" s="169"/>
      <c r="F90" s="169">
        <v>375</v>
      </c>
      <c r="G90" s="190"/>
      <c r="H90" s="169">
        <v>0</v>
      </c>
      <c r="I90" s="169"/>
      <c r="J90" s="169">
        <v>0</v>
      </c>
      <c r="K90" s="94"/>
    </row>
    <row r="91" spans="1:11" x14ac:dyDescent="0.65">
      <c r="A91" s="208" t="s">
        <v>139</v>
      </c>
      <c r="B91" s="170"/>
      <c r="C91" s="181"/>
      <c r="D91" s="169">
        <v>1413100</v>
      </c>
      <c r="E91" s="169"/>
      <c r="F91" s="169">
        <v>1391109</v>
      </c>
      <c r="G91" s="190"/>
      <c r="H91" s="169">
        <v>1530883</v>
      </c>
      <c r="I91" s="169"/>
      <c r="J91" s="169">
        <v>1169164</v>
      </c>
      <c r="K91" s="94"/>
    </row>
    <row r="92" spans="1:11" ht="0.75" customHeight="1" x14ac:dyDescent="0.65">
      <c r="A92" s="208"/>
      <c r="B92" s="181"/>
      <c r="C92" s="181"/>
      <c r="D92" s="169"/>
      <c r="E92" s="169"/>
      <c r="F92" s="169"/>
      <c r="G92" s="190"/>
      <c r="H92" s="169"/>
      <c r="I92" s="169"/>
      <c r="J92" s="169"/>
      <c r="K92" s="94"/>
    </row>
    <row r="93" spans="1:11" x14ac:dyDescent="0.65">
      <c r="A93" s="208" t="s">
        <v>225</v>
      </c>
      <c r="B93" s="170"/>
      <c r="C93" s="181"/>
      <c r="D93" s="169">
        <v>0</v>
      </c>
      <c r="E93" s="169"/>
      <c r="F93" s="169">
        <v>-4307373</v>
      </c>
      <c r="G93" s="190"/>
      <c r="H93" s="163">
        <v>0</v>
      </c>
      <c r="I93" s="169"/>
      <c r="J93" s="163">
        <v>0</v>
      </c>
      <c r="K93" s="94"/>
    </row>
    <row r="94" spans="1:11" ht="24" customHeight="1" x14ac:dyDescent="0.65">
      <c r="A94" s="208" t="s">
        <v>244</v>
      </c>
      <c r="B94" s="181"/>
      <c r="C94" s="181"/>
      <c r="D94" s="169">
        <v>7337330</v>
      </c>
      <c r="E94" s="169"/>
      <c r="F94" s="169">
        <v>7337330</v>
      </c>
      <c r="G94" s="189"/>
      <c r="H94" s="163">
        <v>0</v>
      </c>
      <c r="I94" s="169"/>
      <c r="J94" s="163">
        <v>0</v>
      </c>
      <c r="K94" s="94"/>
    </row>
    <row r="95" spans="1:11" ht="24" customHeight="1" x14ac:dyDescent="0.65">
      <c r="A95" s="208" t="s">
        <v>245</v>
      </c>
      <c r="B95" s="181"/>
      <c r="C95" s="181"/>
      <c r="D95" s="163">
        <v>0</v>
      </c>
      <c r="E95" s="169"/>
      <c r="F95" s="169">
        <v>11595578</v>
      </c>
      <c r="G95" s="189"/>
      <c r="H95" s="163">
        <v>0</v>
      </c>
      <c r="I95" s="169"/>
      <c r="J95" s="163">
        <v>0</v>
      </c>
      <c r="K95" s="94"/>
    </row>
    <row r="96" spans="1:11" s="2" customFormat="1" ht="24" customHeight="1" x14ac:dyDescent="0.65">
      <c r="A96" s="208" t="s">
        <v>216</v>
      </c>
      <c r="B96" s="181"/>
      <c r="C96" s="181"/>
      <c r="D96" s="169">
        <v>-342610</v>
      </c>
      <c r="E96" s="169"/>
      <c r="F96" s="163">
        <v>0</v>
      </c>
      <c r="G96" s="189"/>
      <c r="H96" s="169">
        <v>-342610</v>
      </c>
      <c r="I96" s="169"/>
      <c r="J96" s="163">
        <v>0</v>
      </c>
      <c r="K96" s="190"/>
    </row>
    <row r="97" spans="1:11" s="2" customFormat="1" ht="24" customHeight="1" x14ac:dyDescent="0.65">
      <c r="A97" s="208" t="s">
        <v>165</v>
      </c>
      <c r="B97" s="280"/>
      <c r="D97" s="10"/>
      <c r="E97" s="10"/>
      <c r="F97" s="10"/>
      <c r="G97" s="10"/>
      <c r="H97" s="10"/>
      <c r="I97" s="10"/>
      <c r="J97" s="10"/>
      <c r="K97" s="190"/>
    </row>
    <row r="98" spans="1:11" s="2" customFormat="1" ht="24" customHeight="1" x14ac:dyDescent="0.65">
      <c r="A98" s="208" t="s">
        <v>166</v>
      </c>
      <c r="B98" s="181" t="s">
        <v>122</v>
      </c>
      <c r="C98" s="181"/>
      <c r="D98" s="169">
        <v>-6265857</v>
      </c>
      <c r="E98" s="169"/>
      <c r="F98" s="169">
        <v>-4615594</v>
      </c>
      <c r="G98" s="190"/>
      <c r="H98" s="169">
        <v>-1440</v>
      </c>
      <c r="I98" s="169"/>
      <c r="J98" s="169">
        <v>-1440</v>
      </c>
      <c r="K98" s="190"/>
    </row>
    <row r="99" spans="1:11" s="78" customFormat="1" ht="22" x14ac:dyDescent="0.7">
      <c r="A99" s="207" t="s">
        <v>85</v>
      </c>
      <c r="B99" s="48"/>
      <c r="C99" s="48"/>
      <c r="D99" s="197">
        <f>ROUND(SUM(D80:D98),0)</f>
        <v>73568834</v>
      </c>
      <c r="E99" s="74"/>
      <c r="F99" s="197">
        <f>ROUND(SUM(F80:F98),0)</f>
        <v>90806396</v>
      </c>
      <c r="G99" s="74"/>
      <c r="H99" s="197">
        <f>ROUND(SUM(H80:I98),0)</f>
        <v>72572123</v>
      </c>
      <c r="I99" s="74"/>
      <c r="J99" s="197">
        <f>ROUND(SUM(J80:J98),0)</f>
        <v>72553014</v>
      </c>
      <c r="K99" s="87"/>
    </row>
    <row r="100" spans="1:11" s="78" customFormat="1" ht="22" x14ac:dyDescent="0.7">
      <c r="A100" s="12" t="s">
        <v>59</v>
      </c>
      <c r="B100" s="50"/>
      <c r="C100" s="50"/>
      <c r="D100" s="168">
        <f>ROUND(SUM(D99:D99),0)</f>
        <v>73568834</v>
      </c>
      <c r="E100" s="74"/>
      <c r="F100" s="168">
        <f>ROUND(SUM(F99:F99),0)</f>
        <v>90806396</v>
      </c>
      <c r="G100" s="74"/>
      <c r="H100" s="168">
        <f>SUM(H99:H99)</f>
        <v>72572123</v>
      </c>
      <c r="I100" s="74"/>
      <c r="J100" s="168">
        <f>ROUND(SUM(J80:K98),0)</f>
        <v>72553014</v>
      </c>
      <c r="K100" s="87"/>
    </row>
    <row r="101" spans="1:11" ht="24" customHeight="1" x14ac:dyDescent="0.7">
      <c r="A101" s="12"/>
      <c r="B101" s="46"/>
      <c r="C101" s="46"/>
      <c r="E101" s="74"/>
      <c r="G101" s="74"/>
      <c r="K101" s="89"/>
    </row>
    <row r="102" spans="1:11" ht="24" customHeight="1" thickBot="1" x14ac:dyDescent="0.75">
      <c r="A102" s="12" t="s">
        <v>20</v>
      </c>
      <c r="B102" s="46"/>
      <c r="C102" s="46"/>
      <c r="D102" s="191">
        <f>ROUND(SUM(D66,D100),0)</f>
        <v>124834855</v>
      </c>
      <c r="F102" s="191">
        <f>ROUND(SUM(F66,F100),0)</f>
        <v>136493319</v>
      </c>
      <c r="H102" s="191">
        <f>ROUND(SUM(H66,H100),0)</f>
        <v>115647303</v>
      </c>
      <c r="J102" s="191">
        <f>ROUND(SUM(J66,J100),0)</f>
        <v>102326204</v>
      </c>
      <c r="K102" s="89"/>
    </row>
    <row r="103" spans="1:11" ht="24" customHeight="1" thickTop="1" x14ac:dyDescent="0.65">
      <c r="A103" s="208"/>
      <c r="B103" s="181"/>
      <c r="C103" s="181"/>
      <c r="D103" s="72"/>
      <c r="E103" s="72"/>
      <c r="F103" s="72"/>
      <c r="G103" s="72">
        <f>G94/0.8</f>
        <v>0</v>
      </c>
      <c r="K103" s="89"/>
    </row>
    <row r="104" spans="1:11" x14ac:dyDescent="0.65">
      <c r="K104" s="90"/>
    </row>
    <row r="105" spans="1:11" x14ac:dyDescent="0.65">
      <c r="D105" s="163">
        <f t="shared" ref="D105:K105" si="0">D102-D32</f>
        <v>0</v>
      </c>
      <c r="E105" s="163">
        <f t="shared" si="0"/>
        <v>0</v>
      </c>
      <c r="F105" s="163">
        <f t="shared" si="0"/>
        <v>0</v>
      </c>
      <c r="G105" s="163">
        <f t="shared" si="0"/>
        <v>0</v>
      </c>
      <c r="H105" s="163">
        <f t="shared" si="0"/>
        <v>0</v>
      </c>
      <c r="I105" s="163">
        <f t="shared" si="0"/>
        <v>0</v>
      </c>
      <c r="J105" s="163">
        <f t="shared" si="0"/>
        <v>0</v>
      </c>
      <c r="K105" s="88">
        <f t="shared" si="0"/>
        <v>0</v>
      </c>
    </row>
    <row r="106" spans="1:11" x14ac:dyDescent="0.65">
      <c r="D106" s="163">
        <f>D99-'SH-9'!AB35</f>
        <v>0</v>
      </c>
      <c r="H106" s="163">
        <f>H99-'SH-11'!P31</f>
        <v>0</v>
      </c>
    </row>
    <row r="107" spans="1:11" x14ac:dyDescent="0.65">
      <c r="K107" s="88"/>
    </row>
  </sheetData>
  <mergeCells count="9">
    <mergeCell ref="D41:K41"/>
    <mergeCell ref="D71:G71"/>
    <mergeCell ref="H71:J71"/>
    <mergeCell ref="D75:K75"/>
    <mergeCell ref="D4:G4"/>
    <mergeCell ref="H4:J4"/>
    <mergeCell ref="D8:K8"/>
    <mergeCell ref="D37:G37"/>
    <mergeCell ref="H37:J37"/>
  </mergeCells>
  <pageMargins left="0.8" right="0.8" top="0.48" bottom="0.5" header="0.4" footer="0.5"/>
  <pageSetup paperSize="9" scale="76" firstPageNumber="3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FF"/>
  </sheetPr>
  <dimension ref="A1:K71"/>
  <sheetViews>
    <sheetView tabSelected="1" view="pageBreakPreview" topLeftCell="A49" zoomScaleNormal="100" zoomScaleSheetLayoutView="100" workbookViewId="0">
      <selection activeCell="A52" sqref="A52"/>
    </sheetView>
  </sheetViews>
  <sheetFormatPr defaultColWidth="9.09765625" defaultRowHeight="21.5" x14ac:dyDescent="0.65"/>
  <cols>
    <col min="1" max="1" width="51.69921875" style="2" customWidth="1"/>
    <col min="2" max="2" width="7.59765625" style="118" customWidth="1"/>
    <col min="3" max="3" width="1.59765625" style="20" customWidth="1"/>
    <col min="4" max="4" width="12.09765625" style="2" customWidth="1"/>
    <col min="5" max="5" width="1.59765625" style="2" customWidth="1"/>
    <col min="6" max="6" width="12.09765625" style="2" customWidth="1"/>
    <col min="7" max="7" width="1.59765625" style="2" customWidth="1"/>
    <col min="8" max="8" width="13.3984375" style="2" bestFit="1" customWidth="1"/>
    <col min="9" max="9" width="1.59765625" style="2" customWidth="1"/>
    <col min="10" max="10" width="12.09765625" style="2" customWidth="1"/>
    <col min="11" max="11" width="2.3984375" style="152" customWidth="1"/>
    <col min="12" max="16384" width="9.09765625" style="2"/>
  </cols>
  <sheetData>
    <row r="1" spans="1:11" ht="23" x14ac:dyDescent="0.7">
      <c r="A1" s="37" t="s">
        <v>130</v>
      </c>
      <c r="B1" s="37"/>
      <c r="C1" s="37"/>
      <c r="D1" s="37"/>
      <c r="F1" s="54"/>
    </row>
    <row r="2" spans="1:11" ht="23" x14ac:dyDescent="0.7">
      <c r="A2" s="3" t="s">
        <v>159</v>
      </c>
      <c r="B2" s="51"/>
      <c r="C2" s="51"/>
    </row>
    <row r="3" spans="1:11" ht="23" x14ac:dyDescent="0.7">
      <c r="B3" s="1"/>
      <c r="C3" s="1"/>
      <c r="D3" s="1"/>
      <c r="E3" s="1"/>
      <c r="F3" s="1"/>
    </row>
    <row r="4" spans="1:11" ht="22" x14ac:dyDescent="0.7">
      <c r="A4" s="4"/>
      <c r="B4" s="47"/>
      <c r="C4" s="47"/>
      <c r="D4" s="296" t="s">
        <v>1</v>
      </c>
      <c r="E4" s="296"/>
      <c r="F4" s="296"/>
      <c r="G4" s="5"/>
      <c r="H4" s="296" t="s">
        <v>38</v>
      </c>
      <c r="I4" s="296"/>
      <c r="J4" s="296"/>
      <c r="K4" s="288"/>
    </row>
    <row r="5" spans="1:11" ht="22" x14ac:dyDescent="0.7">
      <c r="A5" s="4"/>
      <c r="B5" s="47"/>
      <c r="C5" s="47"/>
      <c r="D5" s="297" t="s">
        <v>54</v>
      </c>
      <c r="E5" s="298"/>
      <c r="F5" s="298"/>
      <c r="G5" s="5"/>
      <c r="H5" s="297" t="s">
        <v>54</v>
      </c>
      <c r="I5" s="298"/>
      <c r="J5" s="298"/>
      <c r="K5" s="285"/>
    </row>
    <row r="6" spans="1:11" ht="22" x14ac:dyDescent="0.7">
      <c r="A6" s="4"/>
      <c r="B6" s="47"/>
      <c r="C6" s="47"/>
      <c r="D6" s="297" t="s">
        <v>57</v>
      </c>
      <c r="E6" s="298"/>
      <c r="F6" s="298"/>
      <c r="G6" s="5"/>
      <c r="H6" s="297" t="str">
        <f>+D6</f>
        <v>วันที่ 31 มีนาคม</v>
      </c>
      <c r="I6" s="298"/>
      <c r="J6" s="298"/>
      <c r="K6" s="285"/>
    </row>
    <row r="7" spans="1:11" x14ac:dyDescent="0.65">
      <c r="A7" s="4"/>
      <c r="B7" s="47" t="s">
        <v>2</v>
      </c>
      <c r="C7" s="47"/>
      <c r="D7" s="45">
        <v>2563</v>
      </c>
      <c r="E7" s="32"/>
      <c r="F7" s="45">
        <v>2562</v>
      </c>
      <c r="G7" s="32"/>
      <c r="H7" s="45">
        <v>2563</v>
      </c>
      <c r="I7" s="123"/>
      <c r="J7" s="45">
        <v>2562</v>
      </c>
      <c r="K7" s="136"/>
    </row>
    <row r="8" spans="1:11" x14ac:dyDescent="0.65">
      <c r="A8" s="4"/>
      <c r="B8" s="47"/>
      <c r="C8" s="47"/>
      <c r="D8" s="45"/>
      <c r="E8" s="119"/>
      <c r="F8" s="73" t="s">
        <v>157</v>
      </c>
      <c r="G8" s="119"/>
      <c r="H8" s="45"/>
      <c r="I8" s="119"/>
      <c r="J8" s="45"/>
      <c r="K8" s="136"/>
    </row>
    <row r="9" spans="1:11" ht="22" x14ac:dyDescent="0.7">
      <c r="A9" s="6"/>
      <c r="B9" s="47"/>
      <c r="C9" s="47"/>
      <c r="D9" s="294" t="s">
        <v>55</v>
      </c>
      <c r="E9" s="295"/>
      <c r="F9" s="295"/>
      <c r="G9" s="295"/>
      <c r="H9" s="295"/>
      <c r="I9" s="295"/>
      <c r="J9" s="295"/>
      <c r="K9" s="287"/>
    </row>
    <row r="10" spans="1:11" ht="22" x14ac:dyDescent="0.7">
      <c r="A10" s="8" t="s">
        <v>21</v>
      </c>
      <c r="B10" s="46" t="s">
        <v>221</v>
      </c>
      <c r="C10" s="46"/>
      <c r="D10" s="9"/>
      <c r="E10" s="9"/>
      <c r="F10" s="9"/>
      <c r="G10" s="9"/>
      <c r="H10" s="10"/>
      <c r="I10" s="9"/>
      <c r="J10" s="10"/>
    </row>
    <row r="11" spans="1:11" x14ac:dyDescent="0.65">
      <c r="A11" s="34" t="s">
        <v>86</v>
      </c>
      <c r="B11" s="46"/>
      <c r="C11" s="46"/>
      <c r="D11" s="52"/>
      <c r="E11" s="43"/>
      <c r="F11" s="43"/>
      <c r="G11" s="43"/>
      <c r="H11" s="41"/>
      <c r="I11" s="43"/>
      <c r="J11" s="43"/>
    </row>
    <row r="12" spans="1:11" x14ac:dyDescent="0.65">
      <c r="A12" s="11" t="s">
        <v>87</v>
      </c>
      <c r="B12" s="46" t="s">
        <v>222</v>
      </c>
      <c r="C12" s="46"/>
      <c r="D12" s="52">
        <v>1523601</v>
      </c>
      <c r="E12" s="52"/>
      <c r="F12" s="52">
        <v>2471270</v>
      </c>
      <c r="G12" s="52"/>
      <c r="H12" s="52">
        <v>0</v>
      </c>
      <c r="I12" s="52"/>
      <c r="J12" s="52">
        <v>0</v>
      </c>
      <c r="K12" s="52"/>
    </row>
    <row r="13" spans="1:11" x14ac:dyDescent="0.65">
      <c r="A13" s="11" t="s">
        <v>88</v>
      </c>
      <c r="B13" s="46" t="s">
        <v>222</v>
      </c>
      <c r="C13" s="46"/>
      <c r="D13" s="52">
        <v>970581</v>
      </c>
      <c r="E13" s="52"/>
      <c r="F13" s="52">
        <v>1054436</v>
      </c>
      <c r="G13" s="52"/>
      <c r="H13" s="52">
        <v>165</v>
      </c>
      <c r="I13" s="52"/>
      <c r="J13" s="52">
        <v>165</v>
      </c>
      <c r="K13" s="52"/>
    </row>
    <row r="14" spans="1:11" x14ac:dyDescent="0.65">
      <c r="A14" s="283" t="s">
        <v>125</v>
      </c>
      <c r="B14" s="46"/>
      <c r="C14" s="46"/>
      <c r="D14" s="52">
        <v>8181</v>
      </c>
      <c r="E14" s="52"/>
      <c r="F14" s="52">
        <v>15885</v>
      </c>
      <c r="G14" s="52"/>
      <c r="H14" s="52">
        <v>233020</v>
      </c>
      <c r="I14" s="52"/>
      <c r="J14" s="52">
        <v>146653</v>
      </c>
      <c r="K14" s="52"/>
    </row>
    <row r="15" spans="1:11" ht="22.5" customHeight="1" x14ac:dyDescent="0.65">
      <c r="A15" s="282" t="s">
        <v>186</v>
      </c>
      <c r="B15" s="46"/>
      <c r="C15" s="46"/>
      <c r="D15" s="52">
        <v>29</v>
      </c>
      <c r="E15" s="52"/>
      <c r="F15" s="52">
        <v>53939</v>
      </c>
      <c r="G15" s="52"/>
      <c r="H15" s="52">
        <v>756979</v>
      </c>
      <c r="I15" s="52"/>
      <c r="J15" s="52">
        <v>311687</v>
      </c>
      <c r="K15" s="52"/>
    </row>
    <row r="16" spans="1:11" x14ac:dyDescent="0.65">
      <c r="A16" s="11" t="s">
        <v>22</v>
      </c>
      <c r="B16" s="46"/>
      <c r="C16" s="46"/>
      <c r="D16" s="52">
        <v>10546</v>
      </c>
      <c r="E16" s="52"/>
      <c r="F16" s="52">
        <v>27469</v>
      </c>
      <c r="G16" s="52"/>
      <c r="H16" s="52">
        <v>105</v>
      </c>
      <c r="I16" s="52"/>
      <c r="J16" s="52">
        <v>189</v>
      </c>
      <c r="K16" s="52"/>
    </row>
    <row r="17" spans="1:11" s="19" customFormat="1" ht="23.9" customHeight="1" x14ac:dyDescent="0.7">
      <c r="A17" s="6" t="s">
        <v>23</v>
      </c>
      <c r="B17" s="48"/>
      <c r="C17" s="48"/>
      <c r="D17" s="35">
        <f>ROUND(SUM(D11:D16),0)</f>
        <v>2512938</v>
      </c>
      <c r="E17" s="24"/>
      <c r="F17" s="35">
        <f>ROUND(SUM(F11:F16),0)</f>
        <v>3622999</v>
      </c>
      <c r="G17" s="24"/>
      <c r="H17" s="35">
        <f>ROUND(SUM(H11:H16),0)</f>
        <v>990269</v>
      </c>
      <c r="I17" s="24"/>
      <c r="J17" s="35">
        <f>ROUND(SUM(J11:J16),0)</f>
        <v>458694</v>
      </c>
      <c r="K17" s="24"/>
    </row>
    <row r="18" spans="1:11" ht="12.75" customHeight="1" x14ac:dyDescent="0.7">
      <c r="A18" s="12"/>
      <c r="B18" s="46"/>
      <c r="C18" s="46"/>
      <c r="D18" s="43"/>
      <c r="E18" s="43"/>
      <c r="F18" s="43"/>
      <c r="G18" s="43"/>
      <c r="H18" s="43"/>
      <c r="I18" s="43"/>
      <c r="J18" s="43"/>
    </row>
    <row r="19" spans="1:11" ht="22" x14ac:dyDescent="0.7">
      <c r="A19" s="8" t="s">
        <v>24</v>
      </c>
      <c r="B19" s="46" t="s">
        <v>223</v>
      </c>
      <c r="C19" s="46"/>
      <c r="D19" s="43"/>
      <c r="E19" s="43"/>
      <c r="F19" s="43"/>
      <c r="G19" s="43"/>
      <c r="H19" s="43"/>
      <c r="I19" s="43"/>
      <c r="J19" s="43"/>
    </row>
    <row r="20" spans="1:11" x14ac:dyDescent="0.65">
      <c r="A20" s="33" t="s">
        <v>89</v>
      </c>
      <c r="B20" s="46"/>
      <c r="C20" s="46"/>
      <c r="D20" s="43"/>
      <c r="E20" s="43"/>
      <c r="F20" s="43"/>
      <c r="G20" s="43"/>
      <c r="H20" s="43"/>
      <c r="I20" s="43"/>
      <c r="J20" s="43"/>
    </row>
    <row r="21" spans="1:11" x14ac:dyDescent="0.65">
      <c r="A21" s="33" t="s">
        <v>87</v>
      </c>
      <c r="B21" s="46"/>
      <c r="C21" s="46"/>
      <c r="D21" s="52">
        <v>860854</v>
      </c>
      <c r="E21" s="52"/>
      <c r="F21" s="52">
        <v>1115652</v>
      </c>
      <c r="G21" s="52"/>
      <c r="H21" s="52">
        <v>0</v>
      </c>
      <c r="I21" s="52"/>
      <c r="J21" s="69">
        <v>0</v>
      </c>
      <c r="K21" s="52"/>
    </row>
    <row r="22" spans="1:11" x14ac:dyDescent="0.65">
      <c r="A22" s="33" t="s">
        <v>90</v>
      </c>
      <c r="B22" s="46"/>
      <c r="C22" s="46"/>
      <c r="D22" s="52">
        <v>462923</v>
      </c>
      <c r="E22" s="52"/>
      <c r="F22" s="52">
        <v>569093</v>
      </c>
      <c r="G22" s="52"/>
      <c r="H22" s="52">
        <v>89</v>
      </c>
      <c r="I22" s="52"/>
      <c r="J22" s="69">
        <v>87</v>
      </c>
      <c r="K22" s="52"/>
    </row>
    <row r="23" spans="1:11" x14ac:dyDescent="0.65">
      <c r="A23" s="33" t="s">
        <v>126</v>
      </c>
      <c r="B23" s="46"/>
      <c r="C23" s="46"/>
      <c r="D23" s="52">
        <v>5419</v>
      </c>
      <c r="E23" s="69"/>
      <c r="F23" s="52">
        <v>7114</v>
      </c>
      <c r="G23" s="69"/>
      <c r="H23" s="52">
        <v>179452</v>
      </c>
      <c r="I23" s="69"/>
      <c r="J23" s="69">
        <v>109702</v>
      </c>
      <c r="K23" s="69"/>
    </row>
    <row r="24" spans="1:11" x14ac:dyDescent="0.65">
      <c r="A24" s="33" t="s">
        <v>129</v>
      </c>
      <c r="B24" s="46"/>
      <c r="C24" s="46"/>
      <c r="D24" s="52">
        <v>134689</v>
      </c>
      <c r="E24" s="52"/>
      <c r="F24" s="52">
        <v>189243</v>
      </c>
      <c r="G24" s="52"/>
      <c r="H24" s="52">
        <v>0</v>
      </c>
      <c r="I24" s="52"/>
      <c r="J24" s="69">
        <v>0</v>
      </c>
      <c r="K24" s="52"/>
    </row>
    <row r="25" spans="1:11" x14ac:dyDescent="0.65">
      <c r="A25" s="33" t="s">
        <v>39</v>
      </c>
      <c r="B25" s="46"/>
      <c r="C25" s="46"/>
      <c r="D25" s="52">
        <v>639301</v>
      </c>
      <c r="E25" s="52"/>
      <c r="F25" s="52">
        <v>827748</v>
      </c>
      <c r="G25" s="52"/>
      <c r="H25" s="52">
        <v>62385</v>
      </c>
      <c r="I25" s="52"/>
      <c r="J25" s="69">
        <v>102488</v>
      </c>
      <c r="K25" s="52"/>
    </row>
    <row r="26" spans="1:11" x14ac:dyDescent="0.65">
      <c r="A26" s="33" t="s">
        <v>40</v>
      </c>
      <c r="B26" s="46"/>
      <c r="C26" s="46"/>
      <c r="D26" s="52">
        <v>278747</v>
      </c>
      <c r="E26" s="52"/>
      <c r="F26" s="52">
        <v>608905</v>
      </c>
      <c r="G26" s="52"/>
      <c r="H26" s="52">
        <v>296060</v>
      </c>
      <c r="I26" s="52"/>
      <c r="J26" s="69">
        <v>245337</v>
      </c>
      <c r="K26" s="52"/>
    </row>
    <row r="27" spans="1:11" s="149" customFormat="1" ht="21.5" hidden="1" customHeight="1" x14ac:dyDescent="0.65">
      <c r="A27" s="176" t="s">
        <v>198</v>
      </c>
      <c r="B27" s="146"/>
      <c r="C27" s="146"/>
      <c r="D27" s="175"/>
      <c r="E27" s="175"/>
      <c r="F27" s="175"/>
      <c r="G27" s="175"/>
      <c r="H27" s="175"/>
      <c r="I27" s="175"/>
      <c r="J27" s="173"/>
      <c r="K27" s="175"/>
    </row>
    <row r="28" spans="1:11" s="149" customFormat="1" ht="21.5" hidden="1" customHeight="1" x14ac:dyDescent="0.65">
      <c r="A28" s="176" t="s">
        <v>199</v>
      </c>
      <c r="B28" s="146"/>
      <c r="C28" s="146"/>
      <c r="D28" s="175" t="e">
        <f>ROUND(#REF!/1000,0)</f>
        <v>#REF!</v>
      </c>
      <c r="E28" s="175"/>
      <c r="F28" s="175" t="e">
        <f>ROUND(#REF!/1000,0)</f>
        <v>#REF!</v>
      </c>
      <c r="G28" s="175"/>
      <c r="H28" s="175" t="e">
        <f>ROUND(#REF!/1000,0)</f>
        <v>#REF!</v>
      </c>
      <c r="I28" s="175"/>
      <c r="J28" s="173">
        <v>0</v>
      </c>
      <c r="K28" s="175"/>
    </row>
    <row r="29" spans="1:11" s="19" customFormat="1" ht="23.9" customHeight="1" x14ac:dyDescent="0.7">
      <c r="A29" s="6" t="s">
        <v>25</v>
      </c>
      <c r="B29" s="48"/>
      <c r="C29" s="48"/>
      <c r="D29" s="35">
        <f>ROUND(SUM(D20:D26),0)</f>
        <v>2381933</v>
      </c>
      <c r="E29" s="24"/>
      <c r="F29" s="35">
        <f>ROUND(SUM(F20:F26),0)</f>
        <v>3317755</v>
      </c>
      <c r="G29" s="24"/>
      <c r="H29" s="35">
        <f>ROUND(SUM(H20:H26),0)</f>
        <v>537986</v>
      </c>
      <c r="I29" s="24"/>
      <c r="J29" s="35">
        <f>ROUND(SUM(J20:J26),0)</f>
        <v>457614</v>
      </c>
      <c r="K29" s="24"/>
    </row>
    <row r="30" spans="1:11" ht="12.75" customHeight="1" x14ac:dyDescent="0.7">
      <c r="A30" s="11"/>
      <c r="B30" s="46"/>
      <c r="C30" s="46"/>
      <c r="D30" s="14"/>
      <c r="E30" s="13"/>
      <c r="F30" s="14"/>
      <c r="G30" s="13"/>
      <c r="H30" s="14"/>
      <c r="I30" s="13"/>
      <c r="J30" s="14"/>
      <c r="K30" s="14"/>
    </row>
    <row r="31" spans="1:11" x14ac:dyDescent="0.65">
      <c r="A31" s="33" t="s">
        <v>246</v>
      </c>
      <c r="B31" s="46"/>
      <c r="C31" s="46"/>
      <c r="D31" s="60">
        <v>0</v>
      </c>
      <c r="E31" s="107"/>
      <c r="F31" s="60">
        <v>56</v>
      </c>
      <c r="G31" s="107"/>
      <c r="H31" s="60">
        <v>0</v>
      </c>
      <c r="I31" s="107"/>
      <c r="J31" s="70">
        <v>0</v>
      </c>
      <c r="K31" s="113"/>
    </row>
    <row r="32" spans="1:11" ht="12.75" customHeight="1" x14ac:dyDescent="0.7">
      <c r="A32" s="11"/>
      <c r="B32" s="46"/>
      <c r="C32" s="46"/>
      <c r="D32" s="14"/>
      <c r="E32" s="13"/>
      <c r="F32" s="14"/>
      <c r="G32" s="13"/>
      <c r="H32" s="14"/>
      <c r="I32" s="13"/>
      <c r="J32" s="14"/>
      <c r="K32" s="14"/>
    </row>
    <row r="33" spans="1:11" s="19" customFormat="1" ht="22" x14ac:dyDescent="0.7">
      <c r="A33" s="12" t="s">
        <v>153</v>
      </c>
      <c r="B33" s="50"/>
      <c r="C33" s="50"/>
      <c r="D33" s="24">
        <f>ROUND(+D17-D29+D31,0)</f>
        <v>131005</v>
      </c>
      <c r="E33" s="24"/>
      <c r="F33" s="24">
        <f>ROUND(+F17-F29+F31,0)</f>
        <v>305300</v>
      </c>
      <c r="G33" s="24"/>
      <c r="H33" s="24">
        <f>ROUND(+H17-H29+H31,0)</f>
        <v>452283</v>
      </c>
      <c r="I33" s="24"/>
      <c r="J33" s="24">
        <f>ROUND(+J17-J29+J31,0)</f>
        <v>1080</v>
      </c>
      <c r="K33" s="115"/>
    </row>
    <row r="34" spans="1:11" x14ac:dyDescent="0.65">
      <c r="A34" s="33" t="s">
        <v>154</v>
      </c>
      <c r="B34" s="46" t="s">
        <v>226</v>
      </c>
      <c r="C34" s="46"/>
      <c r="D34" s="52">
        <v>-22789</v>
      </c>
      <c r="E34" s="107"/>
      <c r="F34" s="52">
        <v>-62017</v>
      </c>
      <c r="G34" s="107"/>
      <c r="H34" s="60">
        <v>-90564</v>
      </c>
      <c r="I34" s="107"/>
      <c r="J34" s="70">
        <v>-333</v>
      </c>
      <c r="K34" s="113"/>
    </row>
    <row r="35" spans="1:11" s="19" customFormat="1" ht="22.5" thickBot="1" x14ac:dyDescent="0.75">
      <c r="A35" s="12" t="s">
        <v>155</v>
      </c>
      <c r="B35" s="50"/>
      <c r="C35" s="50"/>
      <c r="D35" s="44">
        <f>ROUND(SUM(D33:D34),0)</f>
        <v>108216</v>
      </c>
      <c r="E35" s="24"/>
      <c r="F35" s="44">
        <f>ROUND(SUM(F33:F34),0)</f>
        <v>243283</v>
      </c>
      <c r="G35" s="24"/>
      <c r="H35" s="44">
        <f>ROUND(SUM(H33:H34),0)</f>
        <v>361719</v>
      </c>
      <c r="I35" s="24"/>
      <c r="J35" s="44">
        <f>ROUND(SUM(J33:J34),0)</f>
        <v>747</v>
      </c>
      <c r="K35" s="115"/>
    </row>
    <row r="36" spans="1:11" s="19" customFormat="1" ht="12.65" customHeight="1" thickTop="1" x14ac:dyDescent="0.7">
      <c r="A36" s="12"/>
      <c r="B36" s="50"/>
      <c r="C36" s="50"/>
      <c r="D36" s="24"/>
      <c r="E36" s="24"/>
      <c r="F36" s="24"/>
      <c r="G36" s="24"/>
      <c r="H36" s="24"/>
      <c r="I36" s="24"/>
      <c r="J36" s="24"/>
      <c r="K36" s="115"/>
    </row>
    <row r="37" spans="1:11" s="19" customFormat="1" ht="22" x14ac:dyDescent="0.7">
      <c r="A37" s="12"/>
      <c r="B37" s="50"/>
      <c r="C37" s="50"/>
      <c r="D37" s="24"/>
      <c r="E37" s="24"/>
      <c r="F37" s="24"/>
      <c r="G37" s="24"/>
      <c r="H37" s="24"/>
      <c r="I37" s="24"/>
      <c r="J37" s="24"/>
      <c r="K37" s="115"/>
    </row>
    <row r="38" spans="1:11" s="19" customFormat="1" ht="12.75" customHeight="1" x14ac:dyDescent="0.7">
      <c r="A38" s="12"/>
      <c r="B38" s="50"/>
      <c r="C38" s="50"/>
      <c r="D38" s="24"/>
      <c r="E38" s="24"/>
      <c r="F38" s="24"/>
      <c r="G38" s="24"/>
      <c r="H38" s="24"/>
      <c r="I38" s="24"/>
      <c r="J38" s="24"/>
      <c r="K38" s="153"/>
    </row>
    <row r="39" spans="1:11" ht="23" x14ac:dyDescent="0.7">
      <c r="A39" s="37" t="s">
        <v>130</v>
      </c>
      <c r="B39" s="37"/>
      <c r="C39" s="37"/>
      <c r="D39" s="37"/>
      <c r="F39" s="54"/>
    </row>
    <row r="40" spans="1:11" ht="23" x14ac:dyDescent="0.7">
      <c r="A40" s="3" t="s">
        <v>167</v>
      </c>
      <c r="B40" s="51"/>
      <c r="C40" s="51"/>
    </row>
    <row r="41" spans="1:11" ht="23" x14ac:dyDescent="0.7">
      <c r="B41" s="1"/>
      <c r="C41" s="1"/>
      <c r="D41" s="1"/>
      <c r="E41" s="1"/>
      <c r="F41" s="1"/>
    </row>
    <row r="42" spans="1:11" ht="22" x14ac:dyDescent="0.7">
      <c r="A42" s="4"/>
      <c r="B42" s="47"/>
      <c r="C42" s="47"/>
      <c r="D42" s="296" t="s">
        <v>1</v>
      </c>
      <c r="E42" s="296"/>
      <c r="F42" s="296"/>
      <c r="G42" s="5"/>
      <c r="H42" s="296" t="s">
        <v>38</v>
      </c>
      <c r="I42" s="296"/>
      <c r="J42" s="296"/>
      <c r="K42" s="288"/>
    </row>
    <row r="43" spans="1:11" ht="22" x14ac:dyDescent="0.7">
      <c r="A43" s="4"/>
      <c r="B43" s="47"/>
      <c r="C43" s="47"/>
      <c r="D43" s="297" t="s">
        <v>54</v>
      </c>
      <c r="E43" s="298"/>
      <c r="F43" s="298"/>
      <c r="G43" s="5"/>
      <c r="H43" s="297" t="s">
        <v>54</v>
      </c>
      <c r="I43" s="298"/>
      <c r="J43" s="298"/>
      <c r="K43" s="285"/>
    </row>
    <row r="44" spans="1:11" ht="22" x14ac:dyDescent="0.7">
      <c r="A44" s="4"/>
      <c r="B44" s="47"/>
      <c r="C44" s="47"/>
      <c r="D44" s="297" t="s">
        <v>57</v>
      </c>
      <c r="E44" s="298"/>
      <c r="F44" s="298"/>
      <c r="G44" s="5"/>
      <c r="H44" s="297" t="str">
        <f>+D44</f>
        <v>วันที่ 31 มีนาคม</v>
      </c>
      <c r="I44" s="298"/>
      <c r="J44" s="298"/>
      <c r="K44" s="285"/>
    </row>
    <row r="45" spans="1:11" x14ac:dyDescent="0.65">
      <c r="A45" s="4"/>
      <c r="B45" s="47" t="s">
        <v>2</v>
      </c>
      <c r="C45" s="47"/>
      <c r="D45" s="45">
        <v>2563</v>
      </c>
      <c r="E45" s="150"/>
      <c r="F45" s="45">
        <v>2562</v>
      </c>
      <c r="G45" s="150"/>
      <c r="H45" s="45">
        <v>2563</v>
      </c>
      <c r="I45" s="150"/>
      <c r="J45" s="45">
        <v>2562</v>
      </c>
      <c r="K45" s="136"/>
    </row>
    <row r="46" spans="1:11" x14ac:dyDescent="0.65">
      <c r="A46" s="4"/>
      <c r="B46" s="47"/>
      <c r="C46" s="47"/>
      <c r="D46" s="45"/>
      <c r="E46" s="119"/>
      <c r="F46" s="73" t="s">
        <v>157</v>
      </c>
      <c r="G46" s="119"/>
      <c r="H46" s="45"/>
      <c r="I46" s="119"/>
      <c r="J46" s="45"/>
      <c r="K46" s="136"/>
    </row>
    <row r="47" spans="1:11" ht="22" x14ac:dyDescent="0.7">
      <c r="A47" s="6"/>
      <c r="B47" s="47"/>
      <c r="C47" s="47"/>
      <c r="D47" s="294" t="s">
        <v>55</v>
      </c>
      <c r="E47" s="295"/>
      <c r="F47" s="295"/>
      <c r="G47" s="295"/>
      <c r="H47" s="295"/>
      <c r="I47" s="295"/>
      <c r="J47" s="295"/>
      <c r="K47" s="286"/>
    </row>
    <row r="48" spans="1:11" ht="22" x14ac:dyDescent="0.7">
      <c r="A48" s="93" t="s">
        <v>188</v>
      </c>
      <c r="B48" s="47"/>
      <c r="C48" s="47"/>
      <c r="D48" s="125"/>
      <c r="E48" s="126"/>
      <c r="F48" s="126"/>
      <c r="G48" s="126"/>
      <c r="H48" s="126"/>
      <c r="I48" s="126"/>
      <c r="J48" s="126"/>
      <c r="K48" s="135"/>
    </row>
    <row r="49" spans="1:11" ht="22" x14ac:dyDescent="0.7">
      <c r="A49" s="206" t="s">
        <v>187</v>
      </c>
      <c r="B49" s="47"/>
      <c r="C49" s="47"/>
      <c r="D49" s="202"/>
      <c r="E49" s="203"/>
      <c r="F49" s="203"/>
      <c r="G49" s="203"/>
      <c r="H49" s="203"/>
      <c r="I49" s="126"/>
      <c r="J49" s="126"/>
      <c r="K49" s="135"/>
    </row>
    <row r="50" spans="1:11" x14ac:dyDescent="0.65">
      <c r="A50" s="186" t="s">
        <v>217</v>
      </c>
      <c r="B50" s="47"/>
      <c r="C50" s="47"/>
      <c r="D50" s="52">
        <v>-220947</v>
      </c>
      <c r="E50" s="52"/>
      <c r="F50" s="52">
        <v>0</v>
      </c>
      <c r="G50" s="52"/>
      <c r="H50" s="52">
        <v>-220947</v>
      </c>
      <c r="I50" s="178"/>
      <c r="J50" s="154">
        <v>0</v>
      </c>
      <c r="K50" s="177"/>
    </row>
    <row r="51" spans="1:11" x14ac:dyDescent="0.65">
      <c r="A51" s="186" t="s">
        <v>189</v>
      </c>
      <c r="B51" s="47"/>
      <c r="C51" s="47"/>
      <c r="D51" s="202"/>
      <c r="E51" s="203"/>
      <c r="F51" s="203"/>
      <c r="G51" s="203"/>
      <c r="H51" s="203"/>
      <c r="I51" s="178"/>
      <c r="J51" s="154"/>
      <c r="K51" s="177"/>
    </row>
    <row r="52" spans="1:11" x14ac:dyDescent="0.65">
      <c r="A52" s="186" t="s">
        <v>190</v>
      </c>
      <c r="B52" s="47"/>
      <c r="C52" s="47"/>
      <c r="D52" s="60">
        <v>44189</v>
      </c>
      <c r="E52" s="52"/>
      <c r="F52" s="60">
        <v>0</v>
      </c>
      <c r="G52" s="52"/>
      <c r="H52" s="60">
        <v>44189</v>
      </c>
      <c r="I52" s="178"/>
      <c r="J52" s="155">
        <v>0</v>
      </c>
      <c r="K52" s="177"/>
    </row>
    <row r="53" spans="1:11" ht="22" x14ac:dyDescent="0.7">
      <c r="A53" s="21" t="s">
        <v>191</v>
      </c>
      <c r="B53" s="47"/>
      <c r="C53" s="47"/>
      <c r="D53" s="202"/>
      <c r="E53" s="203"/>
      <c r="F53" s="203"/>
      <c r="G53" s="203"/>
      <c r="H53" s="203"/>
      <c r="I53" s="178"/>
      <c r="J53" s="178"/>
      <c r="K53" s="177"/>
    </row>
    <row r="54" spans="1:11" ht="22" x14ac:dyDescent="0.7">
      <c r="A54" s="21" t="s">
        <v>190</v>
      </c>
      <c r="B54" s="47"/>
      <c r="C54" s="47"/>
      <c r="D54" s="164">
        <f>D52+D50</f>
        <v>-176758</v>
      </c>
      <c r="E54" s="142"/>
      <c r="F54" s="164">
        <f>F52+F50</f>
        <v>0</v>
      </c>
      <c r="G54" s="142"/>
      <c r="H54" s="164">
        <f>H52+H50</f>
        <v>-176758</v>
      </c>
      <c r="I54" s="142"/>
      <c r="J54" s="143">
        <f>J52+J50</f>
        <v>0</v>
      </c>
      <c r="K54" s="177"/>
    </row>
    <row r="55" spans="1:11" ht="22" x14ac:dyDescent="0.7">
      <c r="A55" s="207" t="s">
        <v>239</v>
      </c>
      <c r="B55" s="47"/>
      <c r="C55" s="47"/>
      <c r="D55" s="165">
        <f>D54</f>
        <v>-176758</v>
      </c>
      <c r="E55" s="204"/>
      <c r="F55" s="165">
        <f>F54</f>
        <v>0</v>
      </c>
      <c r="G55" s="204"/>
      <c r="H55" s="164">
        <f>H54</f>
        <v>-176758</v>
      </c>
      <c r="I55" s="179"/>
      <c r="J55" s="144">
        <f>J54</f>
        <v>0</v>
      </c>
      <c r="K55" s="177"/>
    </row>
    <row r="56" spans="1:11" ht="22.5" thickBot="1" x14ac:dyDescent="0.75">
      <c r="A56" s="207" t="s">
        <v>218</v>
      </c>
      <c r="B56" s="47"/>
      <c r="C56" s="47"/>
      <c r="D56" s="159">
        <f>D55+D35</f>
        <v>-68542</v>
      </c>
      <c r="E56" s="204"/>
      <c r="F56" s="159">
        <f>F55+F35</f>
        <v>243283</v>
      </c>
      <c r="G56" s="204"/>
      <c r="H56" s="145">
        <f>H55+H35</f>
        <v>184961</v>
      </c>
      <c r="I56" s="179"/>
      <c r="J56" s="145">
        <f>J55+J35</f>
        <v>747</v>
      </c>
      <c r="K56" s="177"/>
    </row>
    <row r="57" spans="1:11" ht="22.5" thickTop="1" x14ac:dyDescent="0.7">
      <c r="A57" s="138"/>
      <c r="B57" s="139"/>
      <c r="C57" s="139"/>
      <c r="D57" s="140"/>
      <c r="E57" s="141"/>
      <c r="F57" s="141"/>
      <c r="G57" s="141"/>
      <c r="H57" s="141"/>
      <c r="I57" s="141"/>
      <c r="J57" s="141"/>
      <c r="K57" s="135"/>
    </row>
    <row r="58" spans="1:11" s="19" customFormat="1" ht="22" x14ac:dyDescent="0.7">
      <c r="A58" s="12" t="s">
        <v>219</v>
      </c>
      <c r="B58" s="50"/>
      <c r="C58" s="50"/>
      <c r="D58" s="24"/>
      <c r="E58" s="24"/>
      <c r="F58" s="24"/>
      <c r="G58" s="24"/>
      <c r="H58" s="24"/>
      <c r="I58" s="24"/>
      <c r="J58" s="24"/>
      <c r="K58" s="153"/>
    </row>
    <row r="59" spans="1:11" s="18" customFormat="1" ht="21.75" customHeight="1" x14ac:dyDescent="0.65">
      <c r="A59" s="34" t="s">
        <v>118</v>
      </c>
      <c r="B59" s="46"/>
      <c r="C59" s="46"/>
      <c r="D59" s="52">
        <v>108216</v>
      </c>
      <c r="E59" s="43"/>
      <c r="F59" s="52">
        <v>221433</v>
      </c>
      <c r="G59" s="43"/>
      <c r="H59" s="52">
        <v>361719</v>
      </c>
      <c r="I59" s="43"/>
      <c r="J59" s="52">
        <v>747</v>
      </c>
      <c r="K59" s="43"/>
    </row>
    <row r="60" spans="1:11" s="18" customFormat="1" ht="21.75" customHeight="1" x14ac:dyDescent="0.65">
      <c r="A60" s="34" t="s">
        <v>171</v>
      </c>
      <c r="B60" s="46"/>
      <c r="C60" s="46"/>
      <c r="D60" s="52">
        <v>0</v>
      </c>
      <c r="E60" s="43"/>
      <c r="F60" s="52">
        <v>21538</v>
      </c>
      <c r="G60" s="43"/>
      <c r="H60" s="52">
        <v>0</v>
      </c>
      <c r="I60" s="43"/>
      <c r="J60" s="41">
        <v>0</v>
      </c>
      <c r="K60" s="43"/>
    </row>
    <row r="61" spans="1:11" s="18" customFormat="1" ht="21.75" customHeight="1" x14ac:dyDescent="0.65">
      <c r="A61" s="34" t="s">
        <v>119</v>
      </c>
      <c r="B61" s="46"/>
      <c r="C61" s="46"/>
      <c r="D61" s="52">
        <v>0</v>
      </c>
      <c r="E61" s="43"/>
      <c r="F61" s="52">
        <v>312</v>
      </c>
      <c r="G61" s="43"/>
      <c r="H61" s="52">
        <v>0</v>
      </c>
      <c r="I61" s="43"/>
      <c r="J61" s="41">
        <v>0</v>
      </c>
      <c r="K61" s="43"/>
    </row>
    <row r="62" spans="1:11" s="19" customFormat="1" ht="21.75" customHeight="1" thickBot="1" x14ac:dyDescent="0.75">
      <c r="A62" s="12" t="s">
        <v>155</v>
      </c>
      <c r="B62" s="50"/>
      <c r="C62" s="50"/>
      <c r="D62" s="44">
        <f>D35</f>
        <v>108216</v>
      </c>
      <c r="E62" s="24"/>
      <c r="F62" s="44">
        <f>F35</f>
        <v>243283</v>
      </c>
      <c r="G62" s="24"/>
      <c r="H62" s="44">
        <f>H35</f>
        <v>361719</v>
      </c>
      <c r="I62" s="24"/>
      <c r="J62" s="44">
        <f>SUM(J59:J61)</f>
        <v>747</v>
      </c>
      <c r="K62" s="24"/>
    </row>
    <row r="63" spans="1:11" s="19" customFormat="1" ht="12.75" customHeight="1" thickTop="1" x14ac:dyDescent="0.7">
      <c r="A63" s="12"/>
      <c r="B63" s="50"/>
      <c r="C63" s="50"/>
      <c r="D63" s="24"/>
      <c r="E63" s="24"/>
      <c r="F63" s="24"/>
      <c r="G63" s="24"/>
      <c r="H63" s="24"/>
      <c r="I63" s="24"/>
      <c r="J63" s="24"/>
      <c r="K63" s="153"/>
    </row>
    <row r="64" spans="1:11" s="19" customFormat="1" ht="21.75" customHeight="1" x14ac:dyDescent="0.7">
      <c r="A64" s="12" t="s">
        <v>120</v>
      </c>
      <c r="B64" s="50"/>
      <c r="C64" s="50"/>
      <c r="D64" s="24"/>
      <c r="E64" s="24"/>
      <c r="F64" s="24"/>
      <c r="G64" s="24"/>
      <c r="H64" s="24"/>
      <c r="I64" s="24"/>
      <c r="J64" s="24"/>
      <c r="K64" s="153"/>
    </row>
    <row r="65" spans="1:11" s="18" customFormat="1" ht="21.75" customHeight="1" x14ac:dyDescent="0.65">
      <c r="A65" s="34" t="s">
        <v>118</v>
      </c>
      <c r="B65" s="46"/>
      <c r="C65" s="46"/>
      <c r="D65" s="52">
        <v>-68542</v>
      </c>
      <c r="E65" s="43"/>
      <c r="F65" s="52">
        <v>221433</v>
      </c>
      <c r="G65" s="43"/>
      <c r="H65" s="52">
        <v>184961</v>
      </c>
      <c r="I65" s="43"/>
      <c r="J65" s="52">
        <v>747</v>
      </c>
      <c r="K65" s="43"/>
    </row>
    <row r="66" spans="1:11" s="18" customFormat="1" ht="21.75" customHeight="1" x14ac:dyDescent="0.65">
      <c r="A66" s="34" t="s">
        <v>171</v>
      </c>
      <c r="B66" s="46"/>
      <c r="C66" s="46"/>
      <c r="D66" s="52">
        <v>0</v>
      </c>
      <c r="E66" s="43"/>
      <c r="F66" s="52">
        <v>21538</v>
      </c>
      <c r="G66" s="43"/>
      <c r="H66" s="41">
        <v>0</v>
      </c>
      <c r="I66" s="43"/>
      <c r="J66" s="41">
        <v>0</v>
      </c>
      <c r="K66" s="43"/>
    </row>
    <row r="67" spans="1:11" s="18" customFormat="1" ht="21.75" customHeight="1" x14ac:dyDescent="0.65">
      <c r="A67" s="34" t="s">
        <v>119</v>
      </c>
      <c r="B67" s="46"/>
      <c r="C67" s="46"/>
      <c r="D67" s="52">
        <v>0</v>
      </c>
      <c r="E67" s="43"/>
      <c r="F67" s="52">
        <v>312</v>
      </c>
      <c r="G67" s="43"/>
      <c r="H67" s="41">
        <v>0</v>
      </c>
      <c r="I67" s="43"/>
      <c r="J67" s="41">
        <v>0</v>
      </c>
      <c r="K67" s="43"/>
    </row>
    <row r="68" spans="1:11" s="19" customFormat="1" ht="21.75" customHeight="1" thickBot="1" x14ac:dyDescent="0.75">
      <c r="A68" s="12" t="s">
        <v>218</v>
      </c>
      <c r="B68" s="50"/>
      <c r="C68" s="50"/>
      <c r="D68" s="44">
        <f>D56</f>
        <v>-68542</v>
      </c>
      <c r="E68" s="24"/>
      <c r="F68" s="44">
        <f>F56</f>
        <v>243283</v>
      </c>
      <c r="G68" s="24"/>
      <c r="H68" s="44">
        <f>H56</f>
        <v>184961</v>
      </c>
      <c r="I68" s="24"/>
      <c r="J68" s="44">
        <f>SUM(J65:J67)</f>
        <v>747</v>
      </c>
      <c r="K68" s="24"/>
    </row>
    <row r="69" spans="1:11" s="19" customFormat="1" ht="12" customHeight="1" thickTop="1" x14ac:dyDescent="0.7">
      <c r="A69" s="12"/>
      <c r="B69" s="50"/>
      <c r="C69" s="50"/>
      <c r="D69" s="24"/>
      <c r="E69" s="24"/>
      <c r="F69" s="24"/>
      <c r="G69" s="24"/>
      <c r="H69" s="24"/>
      <c r="I69" s="24"/>
      <c r="J69" s="24"/>
      <c r="K69" s="153"/>
    </row>
    <row r="70" spans="1:11" ht="25" customHeight="1" thickBot="1" x14ac:dyDescent="0.75">
      <c r="A70" s="12" t="s">
        <v>123</v>
      </c>
      <c r="B70" s="46" t="s">
        <v>224</v>
      </c>
      <c r="C70" s="46"/>
      <c r="D70" s="198">
        <f>D59/32000000</f>
        <v>3.3817500000000002E-3</v>
      </c>
      <c r="E70" s="24"/>
      <c r="F70" s="198">
        <f>F59/24000000</f>
        <v>9.2263750000000002E-3</v>
      </c>
      <c r="G70" s="24"/>
      <c r="H70" s="198">
        <f>H59/32000000</f>
        <v>1.130371875E-2</v>
      </c>
      <c r="I70" s="24"/>
      <c r="J70" s="199">
        <f>J59/24000000</f>
        <v>3.1124999999999998E-5</v>
      </c>
      <c r="K70" s="24"/>
    </row>
    <row r="71" spans="1:11" ht="22.5" thickTop="1" x14ac:dyDescent="0.7">
      <c r="A71" s="12"/>
      <c r="B71" s="46"/>
      <c r="C71" s="46"/>
      <c r="D71" s="43"/>
      <c r="E71" s="43"/>
      <c r="F71" s="43"/>
      <c r="G71" s="43"/>
      <c r="H71" s="43"/>
      <c r="I71" s="43"/>
      <c r="J71" s="43"/>
    </row>
  </sheetData>
  <mergeCells count="14">
    <mergeCell ref="D6:F6"/>
    <mergeCell ref="H6:J6"/>
    <mergeCell ref="D9:J9"/>
    <mergeCell ref="D4:F4"/>
    <mergeCell ref="H4:J4"/>
    <mergeCell ref="D5:F5"/>
    <mergeCell ref="H5:J5"/>
    <mergeCell ref="D47:J47"/>
    <mergeCell ref="D42:F42"/>
    <mergeCell ref="H42:J42"/>
    <mergeCell ref="D43:F43"/>
    <mergeCell ref="H43:J43"/>
    <mergeCell ref="D44:F44"/>
    <mergeCell ref="H44:J44"/>
  </mergeCells>
  <pageMargins left="0.8" right="0.8" top="0.48" bottom="0.5" header="0.4" footer="0.5"/>
  <pageSetup paperSize="9" scale="84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FF"/>
  </sheetPr>
  <dimension ref="A1:Z51"/>
  <sheetViews>
    <sheetView view="pageBreakPreview" topLeftCell="A14" zoomScale="70" zoomScaleNormal="40" zoomScaleSheetLayoutView="70" workbookViewId="0">
      <selection activeCell="A29" sqref="A29:XFD29"/>
    </sheetView>
  </sheetViews>
  <sheetFormatPr defaultColWidth="27.3984375" defaultRowHeight="23" x14ac:dyDescent="0.7"/>
  <cols>
    <col min="1" max="1" width="53.59765625" style="167" customWidth="1"/>
    <col min="2" max="2" width="8.59765625" style="259" customWidth="1"/>
    <col min="3" max="3" width="2.3984375" style="259" customWidth="1"/>
    <col min="4" max="4" width="14.19921875" style="167" customWidth="1"/>
    <col min="5" max="5" width="2.296875" style="167" customWidth="1"/>
    <col min="6" max="6" width="14.19921875" style="167" customWidth="1"/>
    <col min="7" max="7" width="2.296875" style="268" customWidth="1"/>
    <col min="8" max="8" width="14.19921875" style="167" customWidth="1"/>
    <col min="9" max="9" width="2.296875" style="268" customWidth="1"/>
    <col min="10" max="10" width="14.19921875" style="167" customWidth="1"/>
    <col min="11" max="11" width="2.296875" style="167" customWidth="1"/>
    <col min="12" max="12" width="14.19921875" style="192" customWidth="1"/>
    <col min="13" max="13" width="2.296875" style="167" customWidth="1"/>
    <col min="14" max="14" width="14.19921875" style="167" customWidth="1"/>
    <col min="15" max="15" width="2.296875" style="167" customWidth="1"/>
    <col min="16" max="16" width="14.19921875" style="193" customWidth="1"/>
    <col min="17" max="17" width="2.69921875" style="244" customWidth="1"/>
    <col min="18" max="18" width="14.19921875" style="193" customWidth="1"/>
    <col min="19" max="19" width="2.296875" style="244" customWidth="1"/>
    <col min="20" max="20" width="14.19921875" style="167" customWidth="1"/>
    <col min="21" max="21" width="2.09765625" style="167" customWidth="1"/>
    <col min="22" max="22" width="14.19921875" style="167" customWidth="1"/>
    <col min="23" max="23" width="2.296875" style="167" customWidth="1"/>
    <col min="24" max="24" width="14.19921875" style="167" customWidth="1"/>
    <col min="25" max="25" width="2.296875" style="167" customWidth="1"/>
    <col min="26" max="26" width="16" style="167" customWidth="1"/>
    <col min="27" max="27" width="7.59765625" style="167" customWidth="1"/>
    <col min="28" max="16384" width="27.3984375" style="167"/>
  </cols>
  <sheetData>
    <row r="1" spans="1:26" ht="22.5" customHeight="1" x14ac:dyDescent="0.7">
      <c r="A1" s="182" t="s">
        <v>130</v>
      </c>
      <c r="B1" s="1"/>
      <c r="C1" s="1"/>
      <c r="D1" s="1"/>
      <c r="E1" s="1"/>
    </row>
    <row r="2" spans="1:26" ht="22.5" customHeight="1" x14ac:dyDescent="0.7">
      <c r="A2" s="182" t="s">
        <v>161</v>
      </c>
      <c r="B2" s="27"/>
      <c r="C2" s="27"/>
      <c r="D2" s="1"/>
      <c r="E2" s="1"/>
    </row>
    <row r="3" spans="1:26" ht="22.5" customHeight="1" x14ac:dyDescent="0.7">
      <c r="B3" s="167"/>
      <c r="C3" s="167"/>
    </row>
    <row r="4" spans="1:26" ht="22.5" customHeight="1" x14ac:dyDescent="0.7">
      <c r="A4" s="182"/>
      <c r="D4" s="301" t="s">
        <v>1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</row>
    <row r="5" spans="1:26" ht="22.5" customHeight="1" x14ac:dyDescent="0.7">
      <c r="A5" s="182"/>
      <c r="D5" s="258"/>
      <c r="E5" s="258"/>
      <c r="F5" s="258"/>
      <c r="G5" s="270"/>
      <c r="H5" s="258"/>
      <c r="I5" s="270"/>
      <c r="L5" s="167"/>
      <c r="O5" s="221"/>
      <c r="P5" s="303" t="s">
        <v>144</v>
      </c>
      <c r="Q5" s="303"/>
      <c r="R5" s="303"/>
      <c r="S5" s="303"/>
      <c r="T5" s="303"/>
      <c r="U5" s="257"/>
      <c r="V5" s="257"/>
      <c r="W5" s="257"/>
      <c r="X5" s="257"/>
      <c r="Y5" s="221"/>
      <c r="Z5" s="221"/>
    </row>
    <row r="6" spans="1:26" ht="22.5" customHeight="1" x14ac:dyDescent="0.7">
      <c r="A6" s="182"/>
      <c r="D6" s="258"/>
      <c r="E6" s="258"/>
      <c r="F6" s="258"/>
      <c r="G6" s="270"/>
      <c r="H6" s="299" t="s">
        <v>238</v>
      </c>
      <c r="I6" s="299"/>
      <c r="J6" s="299"/>
      <c r="K6" s="299"/>
      <c r="L6" s="299"/>
      <c r="M6" s="299"/>
      <c r="N6" s="299"/>
      <c r="O6" s="221"/>
      <c r="P6" s="302" t="s">
        <v>18</v>
      </c>
      <c r="Q6" s="302"/>
      <c r="R6" s="302"/>
      <c r="S6" s="302"/>
      <c r="T6" s="302"/>
      <c r="U6" s="222"/>
      <c r="V6" s="222"/>
      <c r="W6" s="222"/>
      <c r="X6" s="222"/>
      <c r="Y6" s="221"/>
      <c r="Z6" s="221"/>
    </row>
    <row r="7" spans="1:26" ht="22.5" hidden="1" customHeight="1" x14ac:dyDescent="0.7">
      <c r="A7" s="182"/>
      <c r="D7" s="258"/>
      <c r="E7" s="258"/>
      <c r="F7" s="258"/>
      <c r="G7" s="270"/>
      <c r="H7" s="258"/>
      <c r="I7" s="270"/>
      <c r="J7" s="221"/>
      <c r="K7" s="221"/>
      <c r="L7" s="221"/>
      <c r="M7" s="221"/>
      <c r="N7" s="221"/>
      <c r="O7" s="221"/>
      <c r="P7" s="223"/>
      <c r="Q7" s="271"/>
      <c r="R7" s="223"/>
      <c r="S7" s="271"/>
      <c r="T7" s="258"/>
      <c r="U7" s="258"/>
      <c r="V7" s="258"/>
      <c r="W7" s="258"/>
      <c r="X7" s="258"/>
      <c r="Y7" s="221"/>
      <c r="Z7" s="221"/>
    </row>
    <row r="8" spans="1:26" ht="22.5" customHeight="1" x14ac:dyDescent="0.7">
      <c r="A8" s="182"/>
      <c r="D8" s="258"/>
      <c r="E8" s="258"/>
      <c r="F8" s="221" t="s">
        <v>31</v>
      </c>
      <c r="G8" s="270"/>
      <c r="H8" s="258"/>
      <c r="I8" s="270"/>
      <c r="J8" s="258"/>
      <c r="K8" s="258"/>
      <c r="L8" s="224"/>
      <c r="M8" s="221"/>
      <c r="N8" s="221"/>
      <c r="O8" s="221"/>
      <c r="P8" s="225"/>
      <c r="Q8" s="272"/>
      <c r="R8" s="194" t="s">
        <v>243</v>
      </c>
      <c r="S8" s="272"/>
      <c r="T8" s="258"/>
      <c r="U8" s="258"/>
      <c r="V8" s="258"/>
      <c r="W8" s="258"/>
      <c r="X8" s="258"/>
      <c r="Y8" s="221"/>
      <c r="Z8" s="221"/>
    </row>
    <row r="9" spans="1:26" ht="22.5" customHeight="1" x14ac:dyDescent="0.7">
      <c r="A9" s="182"/>
      <c r="D9" s="258"/>
      <c r="E9" s="258"/>
      <c r="F9" s="221" t="s">
        <v>35</v>
      </c>
      <c r="G9" s="270"/>
      <c r="I9" s="270"/>
      <c r="J9" s="221" t="s">
        <v>46</v>
      </c>
      <c r="K9" s="258"/>
      <c r="L9" s="224"/>
      <c r="M9" s="221"/>
      <c r="N9" s="221"/>
      <c r="O9" s="221"/>
      <c r="P9" s="194"/>
      <c r="Q9" s="269"/>
      <c r="R9" s="194" t="s">
        <v>147</v>
      </c>
      <c r="S9" s="269"/>
      <c r="T9" s="221"/>
      <c r="U9" s="221"/>
      <c r="V9" s="221"/>
      <c r="W9" s="221"/>
      <c r="X9" s="221" t="s">
        <v>91</v>
      </c>
      <c r="Y9" s="258"/>
      <c r="Z9" s="258"/>
    </row>
    <row r="10" spans="1:26" ht="22.5" customHeight="1" x14ac:dyDescent="0.7">
      <c r="A10" s="182"/>
      <c r="D10" s="221" t="s">
        <v>31</v>
      </c>
      <c r="E10" s="221"/>
      <c r="F10" s="221" t="s">
        <v>34</v>
      </c>
      <c r="H10" s="221" t="s">
        <v>145</v>
      </c>
      <c r="J10" s="221" t="s">
        <v>47</v>
      </c>
      <c r="L10" s="224"/>
      <c r="M10" s="221"/>
      <c r="N10" s="221" t="s">
        <v>45</v>
      </c>
      <c r="O10" s="221"/>
      <c r="P10" s="194" t="s">
        <v>243</v>
      </c>
      <c r="Q10" s="269"/>
      <c r="R10" s="194" t="s">
        <v>148</v>
      </c>
      <c r="S10" s="269"/>
      <c r="T10" s="221" t="s">
        <v>92</v>
      </c>
      <c r="U10" s="221"/>
      <c r="V10" s="221" t="s">
        <v>93</v>
      </c>
      <c r="W10" s="221"/>
      <c r="X10" s="221" t="s">
        <v>94</v>
      </c>
      <c r="Z10" s="221"/>
    </row>
    <row r="11" spans="1:26" s="182" customFormat="1" ht="22.5" customHeight="1" x14ac:dyDescent="0.7">
      <c r="B11" s="259"/>
      <c r="C11" s="259"/>
      <c r="D11" s="221" t="s">
        <v>35</v>
      </c>
      <c r="E11" s="221"/>
      <c r="F11" s="221" t="s">
        <v>95</v>
      </c>
      <c r="G11" s="273"/>
      <c r="H11" s="221" t="s">
        <v>146</v>
      </c>
      <c r="I11" s="273"/>
      <c r="J11" s="221" t="s">
        <v>95</v>
      </c>
      <c r="K11" s="221"/>
      <c r="L11" s="224"/>
      <c r="M11" s="221"/>
      <c r="N11" s="221" t="s">
        <v>95</v>
      </c>
      <c r="O11" s="221"/>
      <c r="P11" s="194" t="s">
        <v>147</v>
      </c>
      <c r="Q11" s="269"/>
      <c r="R11" s="221" t="s">
        <v>95</v>
      </c>
      <c r="S11" s="269"/>
      <c r="T11" s="221" t="s">
        <v>172</v>
      </c>
      <c r="U11" s="221"/>
      <c r="V11" s="221" t="s">
        <v>97</v>
      </c>
      <c r="W11" s="221"/>
      <c r="X11" s="221" t="s">
        <v>98</v>
      </c>
      <c r="Y11" s="221"/>
      <c r="Z11" s="221" t="s">
        <v>61</v>
      </c>
    </row>
    <row r="12" spans="1:26" ht="22.5" customHeight="1" x14ac:dyDescent="0.7">
      <c r="A12" s="182"/>
      <c r="D12" s="221" t="s">
        <v>34</v>
      </c>
      <c r="E12" s="221"/>
      <c r="F12" s="221" t="s">
        <v>99</v>
      </c>
      <c r="G12" s="273"/>
      <c r="H12" s="221" t="s">
        <v>47</v>
      </c>
      <c r="I12" s="273"/>
      <c r="J12" s="221" t="s">
        <v>99</v>
      </c>
      <c r="K12" s="221"/>
      <c r="L12" s="224" t="s">
        <v>45</v>
      </c>
      <c r="M12" s="221"/>
      <c r="N12" s="221" t="s">
        <v>99</v>
      </c>
      <c r="O12" s="221"/>
      <c r="P12" s="194" t="s">
        <v>148</v>
      </c>
      <c r="Q12" s="269"/>
      <c r="R12" s="221" t="s">
        <v>99</v>
      </c>
      <c r="S12" s="269"/>
      <c r="T12" s="221" t="s">
        <v>173</v>
      </c>
      <c r="U12" s="221"/>
      <c r="V12" s="221" t="s">
        <v>101</v>
      </c>
      <c r="W12" s="221"/>
      <c r="X12" s="221" t="s">
        <v>102</v>
      </c>
      <c r="Y12" s="221"/>
      <c r="Z12" s="221" t="s">
        <v>18</v>
      </c>
    </row>
    <row r="13" spans="1:26" ht="22.5" customHeight="1" x14ac:dyDescent="0.7">
      <c r="A13" s="182"/>
      <c r="D13" s="300" t="s">
        <v>55</v>
      </c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0"/>
    </row>
    <row r="14" spans="1:26" ht="22.5" customHeight="1" x14ac:dyDescent="0.7">
      <c r="A14" s="37" t="s">
        <v>142</v>
      </c>
      <c r="D14" s="221"/>
      <c r="E14" s="221"/>
      <c r="F14" s="221"/>
      <c r="G14" s="273"/>
      <c r="H14" s="221"/>
      <c r="I14" s="273"/>
      <c r="J14" s="221"/>
      <c r="K14" s="221"/>
      <c r="L14" s="227"/>
      <c r="M14" s="221"/>
      <c r="N14" s="221"/>
      <c r="O14" s="221"/>
      <c r="P14" s="195"/>
      <c r="Q14" s="274"/>
      <c r="R14" s="195"/>
      <c r="S14" s="274"/>
      <c r="T14" s="221"/>
      <c r="U14" s="221"/>
      <c r="V14" s="221"/>
      <c r="W14" s="221"/>
      <c r="X14" s="221"/>
      <c r="Y14" s="221"/>
      <c r="Z14" s="221"/>
    </row>
    <row r="15" spans="1:26" s="182" customFormat="1" ht="22.5" customHeight="1" x14ac:dyDescent="0.7">
      <c r="A15" s="182" t="s">
        <v>160</v>
      </c>
      <c r="B15" s="228"/>
      <c r="C15" s="228"/>
      <c r="D15" s="229">
        <v>24000000</v>
      </c>
      <c r="E15" s="229"/>
      <c r="F15" s="229">
        <v>7988275</v>
      </c>
      <c r="G15" s="275"/>
      <c r="H15" s="229">
        <v>4692</v>
      </c>
      <c r="I15" s="275"/>
      <c r="J15" s="229">
        <v>1375</v>
      </c>
      <c r="K15" s="229"/>
      <c r="L15" s="229">
        <v>555778</v>
      </c>
      <c r="M15" s="229"/>
      <c r="N15" s="229">
        <v>-4051886</v>
      </c>
      <c r="O15" s="229"/>
      <c r="P15" s="229">
        <v>5030916</v>
      </c>
      <c r="Q15" s="275"/>
      <c r="R15" s="229">
        <v>8054031</v>
      </c>
      <c r="S15" s="275"/>
      <c r="T15" s="229">
        <v>-4587965</v>
      </c>
      <c r="U15" s="229"/>
      <c r="V15" s="229">
        <v>36995216</v>
      </c>
      <c r="W15" s="229"/>
      <c r="X15" s="229">
        <v>290</v>
      </c>
      <c r="Y15" s="229"/>
      <c r="Z15" s="215">
        <f>SUM(V15:Y15)</f>
        <v>36995506</v>
      </c>
    </row>
    <row r="16" spans="1:26" s="182" customFormat="1" ht="22.5" customHeight="1" x14ac:dyDescent="0.7">
      <c r="B16" s="228"/>
      <c r="C16" s="228"/>
      <c r="D16" s="229"/>
      <c r="E16" s="229"/>
      <c r="F16" s="234"/>
      <c r="G16" s="275"/>
      <c r="H16" s="234"/>
      <c r="I16" s="275"/>
      <c r="J16" s="229"/>
      <c r="K16" s="229"/>
      <c r="L16" s="215"/>
      <c r="M16" s="229"/>
      <c r="N16" s="229"/>
      <c r="O16" s="229"/>
      <c r="P16" s="215"/>
      <c r="Q16" s="241"/>
      <c r="R16" s="215"/>
      <c r="S16" s="241"/>
      <c r="T16" s="234"/>
      <c r="U16" s="234"/>
      <c r="V16" s="234"/>
      <c r="W16" s="234"/>
      <c r="X16" s="234"/>
      <c r="Y16" s="229"/>
      <c r="Z16" s="229"/>
    </row>
    <row r="17" spans="1:26" s="182" customFormat="1" ht="22.5" customHeight="1" x14ac:dyDescent="0.7">
      <c r="A17" s="182" t="s">
        <v>42</v>
      </c>
      <c r="B17" s="228"/>
      <c r="C17" s="228"/>
      <c r="D17" s="229"/>
      <c r="E17" s="229"/>
      <c r="F17" s="234"/>
      <c r="G17" s="275"/>
      <c r="H17" s="234"/>
      <c r="I17" s="275"/>
      <c r="J17" s="229"/>
      <c r="K17" s="229"/>
      <c r="L17" s="215"/>
      <c r="M17" s="229"/>
      <c r="N17" s="229"/>
      <c r="O17" s="229"/>
      <c r="P17" s="215"/>
      <c r="Q17" s="241"/>
      <c r="R17" s="215"/>
      <c r="S17" s="241"/>
      <c r="T17" s="234"/>
      <c r="U17" s="234"/>
      <c r="V17" s="234"/>
      <c r="W17" s="234"/>
      <c r="X17" s="234"/>
      <c r="Y17" s="229"/>
      <c r="Z17" s="229"/>
    </row>
    <row r="18" spans="1:26" s="182" customFormat="1" ht="22.5" customHeight="1" x14ac:dyDescent="0.7">
      <c r="A18" s="235" t="s">
        <v>103</v>
      </c>
      <c r="B18" s="228"/>
      <c r="C18" s="228"/>
      <c r="D18" s="240"/>
      <c r="E18" s="240"/>
      <c r="F18" s="215"/>
      <c r="G18" s="242"/>
      <c r="H18" s="215"/>
      <c r="I18" s="242"/>
      <c r="J18" s="240"/>
      <c r="K18" s="240"/>
      <c r="L18" s="215"/>
      <c r="M18" s="240"/>
      <c r="N18" s="215"/>
      <c r="O18" s="215"/>
      <c r="P18" s="215"/>
      <c r="Q18" s="241"/>
      <c r="R18" s="215"/>
      <c r="S18" s="241"/>
      <c r="T18" s="215"/>
      <c r="U18" s="215"/>
      <c r="V18" s="215"/>
      <c r="W18" s="215"/>
      <c r="X18" s="215"/>
      <c r="Y18" s="215"/>
      <c r="Z18" s="215"/>
    </row>
    <row r="19" spans="1:26" s="182" customFormat="1" ht="22.5" customHeight="1" x14ac:dyDescent="0.7">
      <c r="A19" s="167" t="s">
        <v>149</v>
      </c>
      <c r="B19" s="259"/>
      <c r="C19" s="228"/>
      <c r="D19" s="230">
        <v>0</v>
      </c>
      <c r="E19" s="192"/>
      <c r="F19" s="233">
        <v>-10100</v>
      </c>
      <c r="G19" s="243"/>
      <c r="H19" s="233">
        <v>0</v>
      </c>
      <c r="I19" s="243"/>
      <c r="J19" s="233">
        <v>-1000</v>
      </c>
      <c r="K19" s="192"/>
      <c r="L19" s="233">
        <v>0</v>
      </c>
      <c r="M19" s="192"/>
      <c r="N19" s="233">
        <v>30182</v>
      </c>
      <c r="O19" s="193"/>
      <c r="P19" s="230">
        <v>0</v>
      </c>
      <c r="Q19" s="243"/>
      <c r="R19" s="230">
        <v>0</v>
      </c>
      <c r="S19" s="244"/>
      <c r="T19" s="233">
        <v>-27628</v>
      </c>
      <c r="U19" s="244"/>
      <c r="V19" s="233">
        <v>-8546</v>
      </c>
      <c r="W19" s="244"/>
      <c r="X19" s="230">
        <v>0</v>
      </c>
      <c r="Y19" s="193"/>
      <c r="Z19" s="233">
        <f>SUM(V19:Y19)</f>
        <v>-8546</v>
      </c>
    </row>
    <row r="20" spans="1:26" s="182" customFormat="1" ht="22.5" customHeight="1" x14ac:dyDescent="0.7">
      <c r="B20" s="228"/>
      <c r="C20" s="228"/>
      <c r="D20" s="240"/>
      <c r="E20" s="240"/>
      <c r="F20" s="215"/>
      <c r="G20" s="242"/>
      <c r="H20" s="215"/>
      <c r="I20" s="242"/>
      <c r="J20" s="215"/>
      <c r="K20" s="240"/>
      <c r="L20" s="215"/>
      <c r="M20" s="240"/>
      <c r="N20" s="215"/>
      <c r="O20" s="215"/>
      <c r="P20" s="215"/>
      <c r="Q20" s="241"/>
      <c r="R20" s="215"/>
      <c r="S20" s="241"/>
      <c r="T20" s="215"/>
      <c r="U20" s="215"/>
      <c r="V20" s="215"/>
      <c r="W20" s="215"/>
      <c r="X20" s="215"/>
      <c r="Y20" s="215"/>
      <c r="Z20" s="215"/>
    </row>
    <row r="21" spans="1:26" s="182" customFormat="1" ht="22.5" customHeight="1" x14ac:dyDescent="0.7">
      <c r="A21" s="182" t="s">
        <v>105</v>
      </c>
      <c r="B21" s="228"/>
      <c r="C21" s="228"/>
      <c r="D21" s="239">
        <f>ROUND(SUM(D18:D19),0)</f>
        <v>0</v>
      </c>
      <c r="E21" s="240"/>
      <c r="F21" s="238">
        <f>ROUND(SUM(F18:F19),0)</f>
        <v>-10100</v>
      </c>
      <c r="G21" s="242"/>
      <c r="H21" s="238">
        <f>ROUND(SUM(H18:H19),0)</f>
        <v>0</v>
      </c>
      <c r="I21" s="242"/>
      <c r="J21" s="238">
        <f>ROUND(SUM(J18:J19),0)</f>
        <v>-1000</v>
      </c>
      <c r="K21" s="240"/>
      <c r="L21" s="238">
        <f>ROUND(SUM(L18:L19),0)</f>
        <v>0</v>
      </c>
      <c r="M21" s="240"/>
      <c r="N21" s="238">
        <f>ROUND(SUM(N18:N19),0)</f>
        <v>30182</v>
      </c>
      <c r="O21" s="215"/>
      <c r="P21" s="238">
        <f>ROUND(SUM(P18:P19),0)</f>
        <v>0</v>
      </c>
      <c r="Q21" s="241"/>
      <c r="R21" s="238">
        <f>ROUND(SUM(R18:R19),0)</f>
        <v>0</v>
      </c>
      <c r="S21" s="241"/>
      <c r="T21" s="238">
        <f>ROUND(SUM(T18:T19),0)</f>
        <v>-27628</v>
      </c>
      <c r="U21" s="241"/>
      <c r="V21" s="238">
        <f t="shared" ref="V21:V27" si="0">SUM(D21:T21)</f>
        <v>-8546</v>
      </c>
      <c r="W21" s="241"/>
      <c r="X21" s="238">
        <f>ROUND(SUM(X18:X19),0)</f>
        <v>0</v>
      </c>
      <c r="Y21" s="215"/>
      <c r="Z21" s="238">
        <f>ROUND(SUM(Z18:Z19),0)</f>
        <v>-8546</v>
      </c>
    </row>
    <row r="22" spans="1:26" s="182" customFormat="1" ht="22.5" customHeight="1" x14ac:dyDescent="0.7">
      <c r="B22" s="228"/>
      <c r="C22" s="228"/>
      <c r="D22" s="240"/>
      <c r="E22" s="240"/>
      <c r="F22" s="215"/>
      <c r="G22" s="242"/>
      <c r="H22" s="215"/>
      <c r="I22" s="242"/>
      <c r="J22" s="240"/>
      <c r="K22" s="240"/>
      <c r="L22" s="215"/>
      <c r="M22" s="240"/>
      <c r="N22" s="215"/>
      <c r="O22" s="215"/>
      <c r="P22" s="215"/>
      <c r="Q22" s="241"/>
      <c r="R22" s="215"/>
      <c r="S22" s="241"/>
      <c r="T22" s="215"/>
      <c r="U22" s="215"/>
      <c r="V22" s="215"/>
      <c r="W22" s="215"/>
      <c r="X22" s="215"/>
      <c r="Y22" s="215"/>
      <c r="Z22" s="215"/>
    </row>
    <row r="23" spans="1:26" ht="22.5" customHeight="1" x14ac:dyDescent="0.7">
      <c r="A23" s="1" t="s">
        <v>62</v>
      </c>
      <c r="D23" s="192"/>
      <c r="E23" s="192"/>
      <c r="F23" s="193"/>
      <c r="G23" s="243"/>
      <c r="H23" s="193"/>
      <c r="I23" s="243"/>
      <c r="J23" s="192"/>
      <c r="K23" s="192"/>
      <c r="L23" s="193"/>
      <c r="M23" s="192"/>
      <c r="N23" s="193"/>
      <c r="O23" s="193"/>
      <c r="T23" s="193"/>
      <c r="U23" s="193"/>
      <c r="V23" s="193"/>
      <c r="W23" s="193"/>
      <c r="X23" s="193"/>
      <c r="Y23" s="193"/>
      <c r="Z23" s="193"/>
    </row>
    <row r="24" spans="1:26" ht="22.5" customHeight="1" x14ac:dyDescent="0.7">
      <c r="A24" s="117" t="s">
        <v>106</v>
      </c>
      <c r="D24" s="230">
        <v>0</v>
      </c>
      <c r="E24" s="230"/>
      <c r="F24" s="230">
        <v>0</v>
      </c>
      <c r="G24" s="243"/>
      <c r="H24" s="230">
        <v>0</v>
      </c>
      <c r="I24" s="243"/>
      <c r="J24" s="230">
        <v>0</v>
      </c>
      <c r="K24" s="192"/>
      <c r="L24" s="193">
        <v>221433</v>
      </c>
      <c r="M24" s="192"/>
      <c r="N24" s="193">
        <v>21538</v>
      </c>
      <c r="O24" s="193"/>
      <c r="P24" s="230">
        <v>0</v>
      </c>
      <c r="Q24" s="243"/>
      <c r="R24" s="230">
        <v>0</v>
      </c>
      <c r="S24" s="243">
        <v>0</v>
      </c>
      <c r="T24" s="230">
        <v>0</v>
      </c>
      <c r="U24" s="193"/>
      <c r="V24" s="193">
        <v>242971</v>
      </c>
      <c r="W24" s="193"/>
      <c r="X24" s="193">
        <v>312</v>
      </c>
      <c r="Y24" s="193"/>
      <c r="Z24" s="193">
        <f>SUM(V24:Y24)</f>
        <v>243283</v>
      </c>
    </row>
    <row r="25" spans="1:26" ht="22.5" customHeight="1" x14ac:dyDescent="0.7">
      <c r="A25" s="1" t="s">
        <v>63</v>
      </c>
      <c r="B25" s="228"/>
      <c r="C25" s="228"/>
      <c r="D25" s="245">
        <f>ROUND(SUM(D24:D24),0)</f>
        <v>0</v>
      </c>
      <c r="E25" s="192"/>
      <c r="F25" s="246">
        <f>ROUND(SUM(F24),0)</f>
        <v>0</v>
      </c>
      <c r="G25" s="243"/>
      <c r="H25" s="246">
        <f>ROUND(SUM(H24),0)</f>
        <v>0</v>
      </c>
      <c r="I25" s="243"/>
      <c r="J25" s="246">
        <f>ROUND(SUM(J24),0)</f>
        <v>0</v>
      </c>
      <c r="K25" s="192"/>
      <c r="L25" s="246">
        <f>ROUND(SUM(L24),0)</f>
        <v>221433</v>
      </c>
      <c r="M25" s="192"/>
      <c r="N25" s="246">
        <f>ROUND(SUM(N24),0)</f>
        <v>21538</v>
      </c>
      <c r="O25" s="215"/>
      <c r="P25" s="246">
        <f>ROUND(SUM(P24),0)</f>
        <v>0</v>
      </c>
      <c r="Q25" s="241"/>
      <c r="R25" s="246">
        <f>ROUND(SUM(R24),0)</f>
        <v>0</v>
      </c>
      <c r="S25" s="241"/>
      <c r="T25" s="246">
        <f>ROUND(SUM(T24),0)</f>
        <v>0</v>
      </c>
      <c r="U25" s="241"/>
      <c r="V25" s="246">
        <f t="shared" si="0"/>
        <v>242971</v>
      </c>
      <c r="W25" s="241"/>
      <c r="X25" s="246">
        <f>ROUND(SUM(X24),0)</f>
        <v>312</v>
      </c>
      <c r="Y25" s="193"/>
      <c r="Z25" s="246">
        <f>ROUND(SUM(Z24),0)</f>
        <v>243283</v>
      </c>
    </row>
    <row r="26" spans="1:26" ht="22.5" customHeight="1" x14ac:dyDescent="0.7">
      <c r="A26" s="182"/>
      <c r="D26" s="231"/>
      <c r="E26" s="231"/>
      <c r="F26" s="247"/>
      <c r="G26" s="276"/>
      <c r="H26" s="247"/>
      <c r="I26" s="276"/>
      <c r="J26" s="247"/>
      <c r="K26" s="231"/>
      <c r="L26" s="247"/>
      <c r="M26" s="231"/>
      <c r="N26" s="193"/>
      <c r="O26" s="247"/>
      <c r="T26" s="247"/>
      <c r="U26" s="247"/>
      <c r="V26" s="247"/>
      <c r="W26" s="247"/>
      <c r="X26" s="247"/>
      <c r="Y26" s="247"/>
      <c r="Z26" s="247"/>
    </row>
    <row r="27" spans="1:26" s="182" customFormat="1" ht="22.5" customHeight="1" thickBot="1" x14ac:dyDescent="0.75">
      <c r="A27" s="248" t="s">
        <v>150</v>
      </c>
      <c r="B27" s="228"/>
      <c r="C27" s="228"/>
      <c r="D27" s="249">
        <f>ROUND(SUM(D15,D21,D25),0)</f>
        <v>24000000</v>
      </c>
      <c r="E27" s="215"/>
      <c r="F27" s="249">
        <f>ROUND(SUM(F15,F21,F25),0)</f>
        <v>7978175</v>
      </c>
      <c r="G27" s="241"/>
      <c r="H27" s="249">
        <f>ROUND(SUM(H15,H21,H25),0)</f>
        <v>4692</v>
      </c>
      <c r="I27" s="241"/>
      <c r="J27" s="249">
        <f>ROUND(SUM(J15,J21,J25),0)</f>
        <v>375</v>
      </c>
      <c r="K27" s="215"/>
      <c r="L27" s="249">
        <f>ROUND(SUM(L15,L21,L25),0)</f>
        <v>777211</v>
      </c>
      <c r="M27" s="215"/>
      <c r="N27" s="249">
        <f>ROUND(SUM(N15,N21,N25),0)</f>
        <v>-4000166</v>
      </c>
      <c r="O27" s="215"/>
      <c r="P27" s="249">
        <f>ROUND(SUM(P15,P21,P25),0)</f>
        <v>5030916</v>
      </c>
      <c r="Q27" s="241"/>
      <c r="R27" s="249">
        <f>ROUND(SUM(R15,R21,R25),0)</f>
        <v>8054031</v>
      </c>
      <c r="S27" s="241"/>
      <c r="T27" s="249">
        <f>ROUND(SUM(T15,T21,T25),0)</f>
        <v>-4615593</v>
      </c>
      <c r="U27" s="241"/>
      <c r="V27" s="249">
        <f t="shared" si="0"/>
        <v>37229641</v>
      </c>
      <c r="W27" s="241"/>
      <c r="X27" s="249">
        <f>ROUND(SUM(X15,X21,X25),0)</f>
        <v>602</v>
      </c>
      <c r="Y27" s="215"/>
      <c r="Z27" s="249">
        <f>ROUND(SUM(Z15,Z21,Z25),0)</f>
        <v>37230243</v>
      </c>
    </row>
    <row r="28" spans="1:26" ht="22.5" customHeight="1" thickTop="1" x14ac:dyDescent="0.7">
      <c r="H28" s="247"/>
      <c r="T28" s="192"/>
      <c r="U28" s="192"/>
      <c r="V28" s="192"/>
      <c r="W28" s="192"/>
      <c r="X28" s="192"/>
    </row>
    <row r="47" spans="13:19" ht="22.5" customHeight="1" x14ac:dyDescent="0.7">
      <c r="M47" s="258"/>
      <c r="N47" s="258"/>
      <c r="O47" s="258"/>
      <c r="P47" s="250"/>
      <c r="Q47" s="277"/>
      <c r="R47" s="250"/>
      <c r="S47" s="277"/>
    </row>
    <row r="51" ht="22.5" customHeight="1" x14ac:dyDescent="0.7"/>
  </sheetData>
  <mergeCells count="5">
    <mergeCell ref="H6:N6"/>
    <mergeCell ref="D13:Z13"/>
    <mergeCell ref="D4:Z4"/>
    <mergeCell ref="P6:T6"/>
    <mergeCell ref="P5:T5"/>
  </mergeCells>
  <pageMargins left="0.8" right="0.6" top="0.48" bottom="0.5" header="0.5" footer="0.5"/>
  <pageSetup paperSize="9" scale="57" firstPageNumber="8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FF"/>
  </sheetPr>
  <dimension ref="A1:AB60"/>
  <sheetViews>
    <sheetView view="pageBreakPreview" topLeftCell="A11" zoomScale="55" zoomScaleNormal="70" zoomScaleSheetLayoutView="55" workbookViewId="0">
      <selection activeCell="A37" sqref="A37:XFD37"/>
    </sheetView>
  </sheetViews>
  <sheetFormatPr defaultColWidth="27.3984375" defaultRowHeight="22.5" customHeight="1" x14ac:dyDescent="0.7"/>
  <cols>
    <col min="1" max="1" width="57.5" style="167" customWidth="1"/>
    <col min="2" max="2" width="8.59765625" style="255" customWidth="1"/>
    <col min="3" max="3" width="2.3984375" style="255" customWidth="1"/>
    <col min="4" max="4" width="15.19921875" style="167" customWidth="1"/>
    <col min="5" max="5" width="2.8984375" style="167" customWidth="1"/>
    <col min="6" max="6" width="15.19921875" style="167" customWidth="1"/>
    <col min="7" max="7" width="2.8984375" style="167" customWidth="1"/>
    <col min="8" max="8" width="15.19921875" style="167" customWidth="1"/>
    <col min="9" max="9" width="2.8984375" style="167" customWidth="1"/>
    <col min="10" max="10" width="15.19921875" style="167" customWidth="1"/>
    <col min="11" max="11" width="2.8984375" style="167" customWidth="1"/>
    <col min="12" max="12" width="14.59765625" style="167" bestFit="1" customWidth="1"/>
    <col min="13" max="13" width="2.8984375" style="167" customWidth="1"/>
    <col min="14" max="14" width="15.296875" style="192" customWidth="1"/>
    <col min="15" max="15" width="2.8984375" style="167" customWidth="1"/>
    <col min="16" max="16" width="15.19921875" style="167" customWidth="1"/>
    <col min="17" max="17" width="3.3984375" style="167" customWidth="1"/>
    <col min="18" max="18" width="15.59765625" style="193" customWidth="1"/>
    <col min="19" max="19" width="3.3984375" style="193" customWidth="1"/>
    <col min="20" max="20" width="17.5" style="193" customWidth="1"/>
    <col min="21" max="21" width="3.3984375" style="193" customWidth="1"/>
    <col min="22" max="22" width="13.8984375" style="193" bestFit="1" customWidth="1"/>
    <col min="23" max="23" width="3.09765625" style="193" customWidth="1"/>
    <col min="24" max="24" width="15.59765625" style="167" customWidth="1"/>
    <col min="25" max="25" width="3" style="167" customWidth="1"/>
    <col min="26" max="26" width="15.19921875" style="167" customWidth="1"/>
    <col min="27" max="27" width="2.8984375" style="167" customWidth="1"/>
    <col min="28" max="28" width="18.3984375" style="167" customWidth="1"/>
    <col min="29" max="16384" width="27.3984375" style="167"/>
  </cols>
  <sheetData>
    <row r="1" spans="1:28" ht="22.5" customHeight="1" x14ac:dyDescent="0.7">
      <c r="A1" s="182" t="s">
        <v>130</v>
      </c>
      <c r="B1" s="1"/>
      <c r="C1" s="1"/>
      <c r="D1" s="1"/>
      <c r="E1" s="1"/>
    </row>
    <row r="2" spans="1:28" ht="22.5" customHeight="1" x14ac:dyDescent="0.7">
      <c r="A2" s="182" t="s">
        <v>161</v>
      </c>
      <c r="B2" s="27"/>
      <c r="C2" s="27"/>
      <c r="D2" s="1"/>
      <c r="E2" s="1"/>
    </row>
    <row r="3" spans="1:28" ht="22.5" customHeight="1" x14ac:dyDescent="0.7">
      <c r="B3" s="167"/>
      <c r="C3" s="167"/>
    </row>
    <row r="4" spans="1:28" ht="22.5" customHeight="1" x14ac:dyDescent="0.7">
      <c r="A4" s="182"/>
      <c r="D4" s="301" t="s">
        <v>1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</row>
    <row r="5" spans="1:28" ht="22.5" customHeight="1" x14ac:dyDescent="0.7">
      <c r="A5" s="182"/>
      <c r="D5" s="254"/>
      <c r="E5" s="254"/>
      <c r="F5" s="254"/>
      <c r="G5" s="254"/>
      <c r="H5" s="254"/>
      <c r="I5" s="254"/>
      <c r="J5" s="254"/>
      <c r="K5" s="254"/>
      <c r="N5" s="167"/>
      <c r="Q5" s="221"/>
      <c r="R5" s="303" t="s">
        <v>144</v>
      </c>
      <c r="S5" s="303"/>
      <c r="T5" s="303"/>
      <c r="U5" s="303"/>
      <c r="V5" s="303"/>
      <c r="W5" s="303"/>
      <c r="X5" s="303"/>
      <c r="Y5" s="253"/>
      <c r="Z5" s="253"/>
      <c r="AA5" s="221"/>
      <c r="AB5" s="221"/>
    </row>
    <row r="6" spans="1:28" ht="22.5" customHeight="1" x14ac:dyDescent="0.7">
      <c r="A6" s="182"/>
      <c r="D6" s="254"/>
      <c r="E6" s="254"/>
      <c r="F6" s="254"/>
      <c r="G6" s="254"/>
      <c r="H6" s="254"/>
      <c r="I6" s="254"/>
      <c r="J6" s="304" t="s">
        <v>238</v>
      </c>
      <c r="K6" s="304"/>
      <c r="L6" s="304"/>
      <c r="M6" s="304"/>
      <c r="N6" s="304"/>
      <c r="O6" s="304"/>
      <c r="P6" s="304"/>
      <c r="Q6" s="221"/>
      <c r="R6" s="302" t="s">
        <v>18</v>
      </c>
      <c r="S6" s="302"/>
      <c r="T6" s="302"/>
      <c r="U6" s="302"/>
      <c r="V6" s="302"/>
      <c r="W6" s="302"/>
      <c r="X6" s="302"/>
      <c r="Y6" s="222"/>
      <c r="Z6" s="222"/>
      <c r="AA6" s="221"/>
      <c r="AB6" s="221"/>
    </row>
    <row r="7" spans="1:28" ht="22.5" hidden="1" customHeight="1" x14ac:dyDescent="0.7">
      <c r="A7" s="182"/>
      <c r="D7" s="254"/>
      <c r="E7" s="254"/>
      <c r="F7" s="254"/>
      <c r="G7" s="254"/>
      <c r="H7" s="254"/>
      <c r="I7" s="254"/>
      <c r="J7" s="254"/>
      <c r="K7" s="254"/>
      <c r="L7" s="221"/>
      <c r="M7" s="221"/>
      <c r="N7" s="221"/>
      <c r="O7" s="221"/>
      <c r="P7" s="221"/>
      <c r="Q7" s="221"/>
      <c r="R7" s="223"/>
      <c r="S7" s="223"/>
      <c r="T7" s="223"/>
      <c r="U7" s="223"/>
      <c r="V7" s="223"/>
      <c r="W7" s="223"/>
      <c r="X7" s="254"/>
      <c r="Y7" s="254"/>
      <c r="Z7" s="254"/>
      <c r="AA7" s="221"/>
      <c r="AB7" s="221"/>
    </row>
    <row r="8" spans="1:28" ht="22.5" customHeight="1" x14ac:dyDescent="0.7">
      <c r="A8" s="182"/>
      <c r="D8" s="254"/>
      <c r="E8" s="254"/>
      <c r="F8" s="221" t="s">
        <v>31</v>
      </c>
      <c r="G8" s="254"/>
      <c r="H8" s="254"/>
      <c r="I8" s="254"/>
      <c r="J8" s="254"/>
      <c r="K8" s="254"/>
      <c r="L8" s="254"/>
      <c r="M8" s="254"/>
      <c r="N8" s="224"/>
      <c r="O8" s="221"/>
      <c r="P8" s="221"/>
      <c r="Q8" s="221"/>
      <c r="R8" s="221"/>
      <c r="S8" s="225"/>
      <c r="T8" s="221" t="s">
        <v>243</v>
      </c>
      <c r="U8" s="225"/>
      <c r="V8" s="221"/>
      <c r="W8" s="225"/>
      <c r="X8" s="254"/>
      <c r="Y8" s="254"/>
      <c r="Z8" s="254"/>
      <c r="AA8" s="221"/>
      <c r="AB8" s="221"/>
    </row>
    <row r="9" spans="1:28" ht="22.5" customHeight="1" x14ac:dyDescent="0.7">
      <c r="A9" s="182"/>
      <c r="D9" s="254"/>
      <c r="E9" s="254"/>
      <c r="F9" s="221" t="s">
        <v>35</v>
      </c>
      <c r="G9" s="254"/>
      <c r="H9" s="221"/>
      <c r="I9" s="254"/>
      <c r="K9" s="254"/>
      <c r="L9" s="221" t="s">
        <v>46</v>
      </c>
      <c r="M9" s="254"/>
      <c r="N9" s="224"/>
      <c r="O9" s="221"/>
      <c r="P9" s="221"/>
      <c r="Q9" s="221"/>
      <c r="R9" s="194"/>
      <c r="S9" s="194"/>
      <c r="T9" s="194" t="s">
        <v>147</v>
      </c>
      <c r="U9" s="194"/>
      <c r="V9" s="221" t="s">
        <v>228</v>
      </c>
      <c r="W9" s="194"/>
      <c r="X9" s="221"/>
      <c r="Y9" s="221"/>
      <c r="Z9" s="254"/>
      <c r="AA9" s="254"/>
      <c r="AB9" s="254"/>
    </row>
    <row r="10" spans="1:28" ht="22.5" customHeight="1" x14ac:dyDescent="0.7">
      <c r="A10" s="182"/>
      <c r="D10" s="221" t="s">
        <v>31</v>
      </c>
      <c r="E10" s="221"/>
      <c r="F10" s="221" t="s">
        <v>34</v>
      </c>
      <c r="H10" s="221"/>
      <c r="J10" s="221" t="s">
        <v>145</v>
      </c>
      <c r="L10" s="221" t="s">
        <v>47</v>
      </c>
      <c r="N10" s="224"/>
      <c r="O10" s="221"/>
      <c r="P10" s="221" t="s">
        <v>243</v>
      </c>
      <c r="Q10" s="221"/>
      <c r="R10" s="221" t="s">
        <v>243</v>
      </c>
      <c r="S10" s="226"/>
      <c r="T10" s="194" t="s">
        <v>148</v>
      </c>
      <c r="U10" s="226"/>
      <c r="V10" s="221" t="s">
        <v>194</v>
      </c>
      <c r="W10" s="194"/>
      <c r="X10" s="221" t="s">
        <v>92</v>
      </c>
      <c r="Y10" s="221"/>
      <c r="Z10" s="221" t="s">
        <v>93</v>
      </c>
      <c r="AB10" s="221"/>
    </row>
    <row r="11" spans="1:28" s="182" customFormat="1" ht="22.5" customHeight="1" x14ac:dyDescent="0.7">
      <c r="B11" s="255"/>
      <c r="C11" s="255"/>
      <c r="D11" s="221" t="s">
        <v>35</v>
      </c>
      <c r="E11" s="221"/>
      <c r="F11" s="221" t="s">
        <v>95</v>
      </c>
      <c r="G11" s="221"/>
      <c r="H11" s="221"/>
      <c r="I11" s="221"/>
      <c r="J11" s="221" t="s">
        <v>146</v>
      </c>
      <c r="K11" s="221"/>
      <c r="L11" s="221" t="s">
        <v>95</v>
      </c>
      <c r="M11" s="221"/>
      <c r="N11" s="224"/>
      <c r="O11" s="221"/>
      <c r="P11" s="221" t="s">
        <v>95</v>
      </c>
      <c r="Q11" s="221"/>
      <c r="R11" s="194" t="s">
        <v>147</v>
      </c>
      <c r="S11" s="194"/>
      <c r="T11" s="221" t="s">
        <v>95</v>
      </c>
      <c r="U11" s="194"/>
      <c r="V11" s="221" t="s">
        <v>192</v>
      </c>
      <c r="W11" s="194"/>
      <c r="X11" s="221" t="s">
        <v>172</v>
      </c>
      <c r="Y11" s="221"/>
      <c r="Z11" s="221" t="s">
        <v>97</v>
      </c>
      <c r="AA11" s="221"/>
      <c r="AB11" s="221" t="s">
        <v>61</v>
      </c>
    </row>
    <row r="12" spans="1:28" ht="22.5" customHeight="1" x14ac:dyDescent="0.7">
      <c r="A12" s="182"/>
      <c r="B12" s="255" t="s">
        <v>2</v>
      </c>
      <c r="D12" s="221" t="s">
        <v>34</v>
      </c>
      <c r="E12" s="221"/>
      <c r="F12" s="221" t="s">
        <v>99</v>
      </c>
      <c r="G12" s="221"/>
      <c r="H12" s="195" t="s">
        <v>179</v>
      </c>
      <c r="I12" s="221"/>
      <c r="J12" s="221" t="s">
        <v>47</v>
      </c>
      <c r="K12" s="221"/>
      <c r="L12" s="221" t="s">
        <v>99</v>
      </c>
      <c r="M12" s="221"/>
      <c r="N12" s="224" t="s">
        <v>45</v>
      </c>
      <c r="O12" s="221"/>
      <c r="P12" s="221" t="s">
        <v>99</v>
      </c>
      <c r="Q12" s="221"/>
      <c r="R12" s="194" t="s">
        <v>148</v>
      </c>
      <c r="S12" s="194"/>
      <c r="T12" s="221" t="s">
        <v>99</v>
      </c>
      <c r="U12" s="194"/>
      <c r="V12" s="221" t="s">
        <v>193</v>
      </c>
      <c r="W12" s="194"/>
      <c r="X12" s="221" t="s">
        <v>173</v>
      </c>
      <c r="Y12" s="221"/>
      <c r="Z12" s="221" t="s">
        <v>101</v>
      </c>
      <c r="AA12" s="221"/>
      <c r="AB12" s="221" t="s">
        <v>18</v>
      </c>
    </row>
    <row r="13" spans="1:28" ht="22.5" customHeight="1" x14ac:dyDescent="0.7">
      <c r="A13" s="182"/>
      <c r="D13" s="300" t="s">
        <v>55</v>
      </c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0"/>
      <c r="AA13" s="300"/>
      <c r="AB13" s="300"/>
    </row>
    <row r="14" spans="1:28" ht="22.5" customHeight="1" x14ac:dyDescent="0.7">
      <c r="A14" s="182" t="s">
        <v>181</v>
      </c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7"/>
      <c r="O14" s="221"/>
      <c r="P14" s="221"/>
      <c r="Q14" s="221"/>
      <c r="R14" s="195"/>
      <c r="S14" s="195"/>
      <c r="T14" s="195"/>
      <c r="U14" s="195"/>
      <c r="V14" s="195"/>
      <c r="W14" s="195"/>
      <c r="X14" s="221"/>
      <c r="Y14" s="221"/>
      <c r="Z14" s="221"/>
      <c r="AA14" s="221"/>
      <c r="AB14" s="221"/>
    </row>
    <row r="15" spans="1:28" s="182" customFormat="1" ht="22.5" customHeight="1" x14ac:dyDescent="0.7">
      <c r="A15" s="182" t="s">
        <v>241</v>
      </c>
      <c r="B15" s="228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15"/>
    </row>
    <row r="16" spans="1:28" s="182" customFormat="1" ht="22.5" customHeight="1" x14ac:dyDescent="0.7">
      <c r="A16" s="182" t="s">
        <v>209</v>
      </c>
      <c r="B16" s="228">
        <v>4</v>
      </c>
      <c r="C16" s="228"/>
      <c r="D16" s="215">
        <v>32000000</v>
      </c>
      <c r="E16" s="229"/>
      <c r="F16" s="215">
        <v>7978100</v>
      </c>
      <c r="G16" s="215"/>
      <c r="H16" s="215">
        <v>39326508</v>
      </c>
      <c r="I16" s="215"/>
      <c r="J16" s="215">
        <v>100363</v>
      </c>
      <c r="K16" s="215"/>
      <c r="L16" s="215">
        <v>375</v>
      </c>
      <c r="M16" s="215"/>
      <c r="N16" s="215">
        <v>1391109</v>
      </c>
      <c r="O16" s="215"/>
      <c r="P16" s="215">
        <v>-4307373</v>
      </c>
      <c r="Q16" s="215"/>
      <c r="R16" s="215">
        <v>7337330</v>
      </c>
      <c r="S16" s="215"/>
      <c r="T16" s="215">
        <v>11595578</v>
      </c>
      <c r="U16" s="215"/>
      <c r="V16" s="215">
        <v>0</v>
      </c>
      <c r="W16" s="215"/>
      <c r="X16" s="215">
        <v>-4615594</v>
      </c>
      <c r="Y16" s="215"/>
      <c r="Z16" s="215">
        <v>90806396</v>
      </c>
      <c r="AA16" s="215"/>
      <c r="AB16" s="215">
        <f>SUM(Z16)</f>
        <v>90806396</v>
      </c>
    </row>
    <row r="17" spans="1:28" s="182" customFormat="1" ht="22.5" customHeight="1" x14ac:dyDescent="0.7">
      <c r="A17" s="167" t="s">
        <v>200</v>
      </c>
      <c r="B17" s="255">
        <v>3</v>
      </c>
      <c r="C17" s="228"/>
      <c r="D17" s="230">
        <v>0</v>
      </c>
      <c r="E17" s="192"/>
      <c r="F17" s="230">
        <v>0</v>
      </c>
      <c r="G17" s="192"/>
      <c r="H17" s="230">
        <v>0</v>
      </c>
      <c r="I17" s="192"/>
      <c r="J17" s="230">
        <v>0</v>
      </c>
      <c r="K17" s="192"/>
      <c r="L17" s="230">
        <v>0</v>
      </c>
      <c r="M17" s="231"/>
      <c r="N17" s="232">
        <v>-86225</v>
      </c>
      <c r="O17" s="231"/>
      <c r="P17" s="230">
        <v>0</v>
      </c>
      <c r="Q17" s="192"/>
      <c r="R17" s="230">
        <v>0</v>
      </c>
      <c r="S17" s="192"/>
      <c r="T17" s="230">
        <v>0</v>
      </c>
      <c r="U17" s="192"/>
      <c r="V17" s="233">
        <v>-165852</v>
      </c>
      <c r="W17" s="192"/>
      <c r="X17" s="230">
        <v>0</v>
      </c>
      <c r="Y17" s="231"/>
      <c r="Z17" s="233">
        <v>-252077</v>
      </c>
      <c r="AA17" s="231"/>
      <c r="AB17" s="233">
        <f>SUM(Z17)</f>
        <v>-252077</v>
      </c>
    </row>
    <row r="18" spans="1:28" s="182" customFormat="1" ht="22.5" customHeight="1" x14ac:dyDescent="0.7">
      <c r="A18" s="1" t="s">
        <v>207</v>
      </c>
      <c r="B18" s="255"/>
      <c r="C18" s="228"/>
      <c r="D18" s="215">
        <f>SUM(D16:D17)</f>
        <v>32000000</v>
      </c>
      <c r="E18" s="215"/>
      <c r="F18" s="215">
        <f>SUM(F16:F17)</f>
        <v>7978100</v>
      </c>
      <c r="G18" s="215"/>
      <c r="H18" s="215">
        <f>SUM(H16:H17)</f>
        <v>39326508</v>
      </c>
      <c r="I18" s="215"/>
      <c r="J18" s="215">
        <f>SUM(J16:J17)</f>
        <v>100363</v>
      </c>
      <c r="K18" s="215"/>
      <c r="L18" s="215">
        <f>SUM(L16:L17)</f>
        <v>375</v>
      </c>
      <c r="M18" s="215"/>
      <c r="N18" s="215">
        <f>SUM(N16:N17)</f>
        <v>1304884</v>
      </c>
      <c r="O18" s="215"/>
      <c r="P18" s="215">
        <f>SUM(P16:P17)</f>
        <v>-4307373</v>
      </c>
      <c r="Q18" s="215"/>
      <c r="R18" s="215">
        <f>SUM(R16:R17)</f>
        <v>7337330</v>
      </c>
      <c r="S18" s="215"/>
      <c r="T18" s="215">
        <f>SUM(T16:T17)</f>
        <v>11595578</v>
      </c>
      <c r="U18" s="215"/>
      <c r="V18" s="215">
        <f>SUM(V16:V17)</f>
        <v>-165852</v>
      </c>
      <c r="W18" s="215"/>
      <c r="X18" s="215">
        <f>SUM(X16:X17)</f>
        <v>-4615594</v>
      </c>
      <c r="Y18" s="215"/>
      <c r="Z18" s="215">
        <f>SUM(Z16:Z17)</f>
        <v>90554319</v>
      </c>
      <c r="AA18" s="215"/>
      <c r="AB18" s="215">
        <f>SUM(AB16:AB17)</f>
        <v>90554319</v>
      </c>
    </row>
    <row r="19" spans="1:28" s="182" customFormat="1" ht="22.5" customHeight="1" x14ac:dyDescent="0.7">
      <c r="B19" s="255"/>
      <c r="C19" s="228"/>
      <c r="D19" s="229"/>
      <c r="E19" s="229"/>
      <c r="F19" s="234"/>
      <c r="G19" s="229"/>
      <c r="H19" s="234"/>
      <c r="I19" s="229"/>
      <c r="J19" s="234"/>
      <c r="K19" s="229"/>
      <c r="L19" s="229"/>
      <c r="M19" s="229"/>
      <c r="N19" s="215"/>
      <c r="O19" s="229"/>
      <c r="P19" s="229"/>
      <c r="Q19" s="229"/>
      <c r="R19" s="215"/>
      <c r="S19" s="215"/>
      <c r="T19" s="215"/>
      <c r="U19" s="215"/>
      <c r="V19" s="215"/>
      <c r="W19" s="215"/>
      <c r="X19" s="234"/>
      <c r="Y19" s="234"/>
      <c r="Z19" s="234"/>
      <c r="AA19" s="229"/>
      <c r="AB19" s="229"/>
    </row>
    <row r="20" spans="1:28" s="182" customFormat="1" ht="22.5" customHeight="1" x14ac:dyDescent="0.7">
      <c r="A20" s="182" t="s">
        <v>42</v>
      </c>
      <c r="B20" s="255"/>
      <c r="C20" s="228"/>
      <c r="D20" s="229"/>
      <c r="E20" s="229"/>
      <c r="F20" s="234"/>
      <c r="G20" s="229"/>
      <c r="H20" s="234"/>
      <c r="I20" s="229"/>
      <c r="J20" s="234"/>
      <c r="K20" s="229"/>
      <c r="L20" s="229"/>
      <c r="M20" s="229"/>
      <c r="N20" s="215"/>
      <c r="O20" s="229"/>
      <c r="P20" s="229"/>
      <c r="Q20" s="229"/>
      <c r="R20" s="215"/>
      <c r="S20" s="215"/>
      <c r="T20" s="215"/>
      <c r="U20" s="215"/>
      <c r="V20" s="215"/>
      <c r="W20" s="215"/>
      <c r="X20" s="234"/>
      <c r="Y20" s="234"/>
      <c r="Z20" s="234"/>
      <c r="AA20" s="229"/>
      <c r="AB20" s="229"/>
    </row>
    <row r="21" spans="1:28" s="182" customFormat="1" ht="22.5" hidden="1" customHeight="1" x14ac:dyDescent="0.7">
      <c r="A21" s="235" t="s">
        <v>201</v>
      </c>
      <c r="B21" s="255"/>
      <c r="C21" s="228"/>
      <c r="D21" s="229"/>
      <c r="E21" s="229"/>
      <c r="F21" s="234"/>
      <c r="G21" s="229"/>
      <c r="H21" s="234"/>
      <c r="I21" s="229"/>
      <c r="J21" s="234"/>
      <c r="K21" s="229"/>
      <c r="L21" s="229"/>
      <c r="M21" s="229"/>
      <c r="N21" s="215"/>
      <c r="O21" s="229"/>
      <c r="P21" s="229"/>
      <c r="Q21" s="229"/>
      <c r="R21" s="215"/>
      <c r="S21" s="215"/>
      <c r="T21" s="215"/>
      <c r="U21" s="215"/>
      <c r="V21" s="215"/>
      <c r="W21" s="215"/>
      <c r="X21" s="234"/>
      <c r="Y21" s="234"/>
      <c r="Z21" s="234"/>
      <c r="AA21" s="229"/>
      <c r="AB21" s="229"/>
    </row>
    <row r="22" spans="1:28" s="182" customFormat="1" ht="22.5" hidden="1" customHeight="1" x14ac:dyDescent="0.7">
      <c r="A22" s="167" t="s">
        <v>205</v>
      </c>
      <c r="B22" s="255">
        <v>14</v>
      </c>
      <c r="C22" s="228"/>
      <c r="D22" s="236"/>
      <c r="E22" s="229"/>
      <c r="F22" s="237"/>
      <c r="G22" s="229"/>
      <c r="H22" s="237"/>
      <c r="I22" s="229"/>
      <c r="J22" s="237"/>
      <c r="K22" s="229"/>
      <c r="L22" s="236"/>
      <c r="M22" s="229"/>
      <c r="N22" s="238"/>
      <c r="O22" s="229"/>
      <c r="P22" s="236"/>
      <c r="Q22" s="229"/>
      <c r="R22" s="238"/>
      <c r="S22" s="215"/>
      <c r="T22" s="238"/>
      <c r="U22" s="215"/>
      <c r="V22" s="238"/>
      <c r="W22" s="215"/>
      <c r="X22" s="237"/>
      <c r="Y22" s="234"/>
      <c r="Z22" s="237"/>
      <c r="AA22" s="229"/>
      <c r="AB22" s="236"/>
    </row>
    <row r="23" spans="1:28" s="182" customFormat="1" ht="22.5" hidden="1" customHeight="1" x14ac:dyDescent="0.7">
      <c r="A23" s="235" t="s">
        <v>204</v>
      </c>
      <c r="B23" s="255"/>
      <c r="C23" s="228"/>
      <c r="D23" s="239">
        <f>D22</f>
        <v>0</v>
      </c>
      <c r="E23" s="240"/>
      <c r="F23" s="239">
        <f>F22</f>
        <v>0</v>
      </c>
      <c r="G23" s="240"/>
      <c r="H23" s="239">
        <f>H22</f>
        <v>0</v>
      </c>
      <c r="I23" s="240"/>
      <c r="J23" s="239">
        <f>J22</f>
        <v>0</v>
      </c>
      <c r="K23" s="240"/>
      <c r="L23" s="239">
        <f>L22</f>
        <v>0</v>
      </c>
      <c r="M23" s="240"/>
      <c r="N23" s="239">
        <f>N22</f>
        <v>0</v>
      </c>
      <c r="O23" s="240"/>
      <c r="P23" s="239">
        <f>P22</f>
        <v>0</v>
      </c>
      <c r="Q23" s="215"/>
      <c r="R23" s="239">
        <f>R22</f>
        <v>0</v>
      </c>
      <c r="S23" s="241"/>
      <c r="T23" s="239"/>
      <c r="U23" s="241"/>
      <c r="V23" s="239">
        <f>V22</f>
        <v>0</v>
      </c>
      <c r="W23" s="241"/>
      <c r="X23" s="239">
        <f>X22</f>
        <v>0</v>
      </c>
      <c r="Y23" s="242"/>
      <c r="Z23" s="239">
        <f>Z22</f>
        <v>0</v>
      </c>
      <c r="AA23" s="215"/>
      <c r="AB23" s="239">
        <f>AB22</f>
        <v>0</v>
      </c>
    </row>
    <row r="24" spans="1:28" s="182" customFormat="1" ht="22.5" hidden="1" customHeight="1" x14ac:dyDescent="0.7">
      <c r="A24" s="167"/>
      <c r="B24" s="255"/>
      <c r="C24" s="228"/>
      <c r="D24" s="229"/>
      <c r="E24" s="229"/>
      <c r="F24" s="234"/>
      <c r="G24" s="229"/>
      <c r="H24" s="234"/>
      <c r="I24" s="229"/>
      <c r="J24" s="234"/>
      <c r="K24" s="229"/>
      <c r="L24" s="229"/>
      <c r="M24" s="229"/>
      <c r="N24" s="215"/>
      <c r="O24" s="229"/>
      <c r="P24" s="229"/>
      <c r="Q24" s="229"/>
      <c r="R24" s="215"/>
      <c r="S24" s="215"/>
      <c r="T24" s="215"/>
      <c r="U24" s="215"/>
      <c r="V24" s="215"/>
      <c r="W24" s="215"/>
      <c r="X24" s="234"/>
      <c r="Y24" s="234"/>
      <c r="Z24" s="234"/>
      <c r="AA24" s="229"/>
      <c r="AB24" s="229"/>
    </row>
    <row r="25" spans="1:28" s="182" customFormat="1" ht="22.5" customHeight="1" x14ac:dyDescent="0.7">
      <c r="A25" s="235" t="s">
        <v>206</v>
      </c>
      <c r="B25" s="255"/>
      <c r="C25" s="228"/>
      <c r="D25" s="240"/>
      <c r="E25" s="240"/>
      <c r="F25" s="215"/>
      <c r="G25" s="240"/>
      <c r="H25" s="215"/>
      <c r="I25" s="240"/>
      <c r="J25" s="215"/>
      <c r="K25" s="240"/>
      <c r="L25" s="240"/>
      <c r="M25" s="240"/>
      <c r="N25" s="215"/>
      <c r="O25" s="240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</row>
    <row r="26" spans="1:28" s="182" customFormat="1" ht="22.5" customHeight="1" x14ac:dyDescent="0.7">
      <c r="A26" s="167" t="s">
        <v>149</v>
      </c>
      <c r="B26" s="255">
        <v>4</v>
      </c>
      <c r="C26" s="228"/>
      <c r="D26" s="230">
        <v>0</v>
      </c>
      <c r="E26" s="243"/>
      <c r="F26" s="233">
        <v>-7978100</v>
      </c>
      <c r="G26" s="243"/>
      <c r="H26" s="233">
        <v>0</v>
      </c>
      <c r="I26" s="243"/>
      <c r="J26" s="233">
        <v>0</v>
      </c>
      <c r="K26" s="243"/>
      <c r="L26" s="233">
        <v>-375</v>
      </c>
      <c r="M26" s="243"/>
      <c r="N26" s="233">
        <v>0</v>
      </c>
      <c r="O26" s="243"/>
      <c r="P26" s="233">
        <v>4307373</v>
      </c>
      <c r="Q26" s="244"/>
      <c r="R26" s="233">
        <v>0</v>
      </c>
      <c r="S26" s="244"/>
      <c r="T26" s="233">
        <v>-11595578</v>
      </c>
      <c r="U26" s="244"/>
      <c r="V26" s="233">
        <v>0</v>
      </c>
      <c r="W26" s="244"/>
      <c r="X26" s="233">
        <v>-1650263</v>
      </c>
      <c r="Y26" s="244"/>
      <c r="Z26" s="233">
        <v>-16916943</v>
      </c>
      <c r="AA26" s="244"/>
      <c r="AB26" s="233">
        <f>Z26</f>
        <v>-16916943</v>
      </c>
    </row>
    <row r="27" spans="1:28" s="182" customFormat="1" ht="22.5" customHeight="1" x14ac:dyDescent="0.7">
      <c r="B27" s="228"/>
      <c r="C27" s="228"/>
      <c r="D27" s="240"/>
      <c r="E27" s="240"/>
      <c r="F27" s="215"/>
      <c r="G27" s="240"/>
      <c r="H27" s="215"/>
      <c r="I27" s="240"/>
      <c r="J27" s="215"/>
      <c r="K27" s="240"/>
      <c r="L27" s="215"/>
      <c r="M27" s="240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</row>
    <row r="28" spans="1:28" s="182" customFormat="1" ht="22.5" customHeight="1" x14ac:dyDescent="0.7">
      <c r="A28" s="182" t="s">
        <v>105</v>
      </c>
      <c r="B28" s="228"/>
      <c r="C28" s="228"/>
      <c r="D28" s="238">
        <f>D26+D23</f>
        <v>0</v>
      </c>
      <c r="E28" s="240"/>
      <c r="F28" s="238">
        <f>F26+F23</f>
        <v>-7978100</v>
      </c>
      <c r="G28" s="240"/>
      <c r="H28" s="238">
        <f>H26+H23</f>
        <v>0</v>
      </c>
      <c r="I28" s="240"/>
      <c r="J28" s="238">
        <f>J26+J23</f>
        <v>0</v>
      </c>
      <c r="K28" s="240"/>
      <c r="L28" s="238">
        <f>L26+L23</f>
        <v>-375</v>
      </c>
      <c r="M28" s="240"/>
      <c r="N28" s="238">
        <f>N26+N23</f>
        <v>0</v>
      </c>
      <c r="O28" s="215"/>
      <c r="P28" s="238">
        <f>P26+P23</f>
        <v>4307373</v>
      </c>
      <c r="Q28" s="215"/>
      <c r="R28" s="238">
        <f>R26+R23</f>
        <v>0</v>
      </c>
      <c r="S28" s="241"/>
      <c r="T28" s="238">
        <f>T26+T23</f>
        <v>-11595578</v>
      </c>
      <c r="U28" s="241"/>
      <c r="V28" s="238">
        <f>V26+V23</f>
        <v>0</v>
      </c>
      <c r="W28" s="241"/>
      <c r="X28" s="238">
        <f>X26+X23</f>
        <v>-1650263</v>
      </c>
      <c r="Y28" s="241"/>
      <c r="Z28" s="238">
        <f>Z26+Z23</f>
        <v>-16916943</v>
      </c>
      <c r="AA28" s="215"/>
      <c r="AB28" s="238">
        <f>AB26+AB23</f>
        <v>-16916943</v>
      </c>
    </row>
    <row r="29" spans="1:28" s="182" customFormat="1" ht="22.5" customHeight="1" x14ac:dyDescent="0.7">
      <c r="B29" s="228"/>
      <c r="C29" s="228"/>
      <c r="D29" s="240"/>
      <c r="E29" s="240"/>
      <c r="F29" s="215"/>
      <c r="G29" s="240"/>
      <c r="H29" s="215"/>
      <c r="I29" s="240"/>
      <c r="J29" s="215"/>
      <c r="K29" s="240"/>
      <c r="L29" s="240"/>
      <c r="M29" s="240"/>
      <c r="N29" s="215"/>
      <c r="O29" s="240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</row>
    <row r="30" spans="1:28" ht="22.5" customHeight="1" x14ac:dyDescent="0.7">
      <c r="A30" s="1" t="s">
        <v>62</v>
      </c>
      <c r="D30" s="192"/>
      <c r="E30" s="192"/>
      <c r="F30" s="193"/>
      <c r="G30" s="192"/>
      <c r="H30" s="193"/>
      <c r="I30" s="192"/>
      <c r="J30" s="193"/>
      <c r="K30" s="192"/>
      <c r="L30" s="192"/>
      <c r="M30" s="192"/>
      <c r="N30" s="193"/>
      <c r="O30" s="192"/>
      <c r="P30" s="193"/>
      <c r="Q30" s="193"/>
      <c r="X30" s="193"/>
      <c r="Y30" s="193"/>
      <c r="Z30" s="193"/>
      <c r="AA30" s="193"/>
      <c r="AB30" s="193"/>
    </row>
    <row r="31" spans="1:28" ht="22.5" customHeight="1" x14ac:dyDescent="0.7">
      <c r="A31" s="117" t="s">
        <v>106</v>
      </c>
      <c r="D31" s="192">
        <v>0</v>
      </c>
      <c r="E31" s="192"/>
      <c r="F31" s="193">
        <v>0</v>
      </c>
      <c r="G31" s="192"/>
      <c r="H31" s="193">
        <v>0</v>
      </c>
      <c r="I31" s="193"/>
      <c r="J31" s="193">
        <v>0</v>
      </c>
      <c r="K31" s="193"/>
      <c r="L31" s="193">
        <v>0</v>
      </c>
      <c r="M31" s="192"/>
      <c r="N31" s="193">
        <v>108216</v>
      </c>
      <c r="O31" s="192"/>
      <c r="P31" s="193">
        <v>0</v>
      </c>
      <c r="Q31" s="193"/>
      <c r="R31" s="193">
        <v>0</v>
      </c>
      <c r="T31" s="193">
        <v>0</v>
      </c>
      <c r="V31" s="193">
        <v>0</v>
      </c>
      <c r="X31" s="193">
        <v>0</v>
      </c>
      <c r="Y31" s="193"/>
      <c r="Z31" s="193">
        <v>0</v>
      </c>
      <c r="AA31" s="193"/>
      <c r="AB31" s="193">
        <f>SUM(D31:Z31)</f>
        <v>108216</v>
      </c>
    </row>
    <row r="32" spans="1:28" ht="22.5" customHeight="1" x14ac:dyDescent="0.7">
      <c r="A32" s="117" t="s">
        <v>232</v>
      </c>
      <c r="D32" s="192">
        <v>0</v>
      </c>
      <c r="E32" s="192"/>
      <c r="F32" s="193">
        <v>0</v>
      </c>
      <c r="G32" s="192"/>
      <c r="H32" s="193">
        <v>0</v>
      </c>
      <c r="I32" s="193"/>
      <c r="J32" s="193">
        <v>0</v>
      </c>
      <c r="K32" s="193"/>
      <c r="L32" s="193">
        <v>0</v>
      </c>
      <c r="M32" s="192"/>
      <c r="N32" s="193">
        <v>0</v>
      </c>
      <c r="O32" s="192"/>
      <c r="P32" s="193">
        <v>0</v>
      </c>
      <c r="Q32" s="193"/>
      <c r="R32" s="193">
        <v>0</v>
      </c>
      <c r="T32" s="193">
        <v>0</v>
      </c>
      <c r="V32" s="193">
        <v>-176758</v>
      </c>
      <c r="X32" s="193">
        <v>0</v>
      </c>
      <c r="Y32" s="193"/>
      <c r="Z32" s="193">
        <v>0</v>
      </c>
      <c r="AA32" s="193"/>
      <c r="AB32" s="193">
        <f>SUM(D32:Z32)</f>
        <v>-176758</v>
      </c>
    </row>
    <row r="33" spans="1:28" ht="22.5" customHeight="1" x14ac:dyDescent="0.7">
      <c r="A33" s="1" t="s">
        <v>227</v>
      </c>
      <c r="B33" s="228"/>
      <c r="C33" s="228"/>
      <c r="D33" s="245">
        <f>ROUND(SUM(D31:D31),0)</f>
        <v>0</v>
      </c>
      <c r="E33" s="192"/>
      <c r="F33" s="246">
        <f>ROUND(SUM(F31),0)</f>
        <v>0</v>
      </c>
      <c r="G33" s="192"/>
      <c r="H33" s="246">
        <f>ROUND(SUM(H31),0)</f>
        <v>0</v>
      </c>
      <c r="I33" s="192"/>
      <c r="J33" s="246">
        <f>ROUND(SUM(J31),0)</f>
        <v>0</v>
      </c>
      <c r="K33" s="192"/>
      <c r="L33" s="246">
        <f>ROUND(SUM(L31),0)</f>
        <v>0</v>
      </c>
      <c r="M33" s="192"/>
      <c r="N33" s="246">
        <f>ROUND(SUM(N31),0)</f>
        <v>108216</v>
      </c>
      <c r="O33" s="192"/>
      <c r="P33" s="246">
        <f>ROUND(SUM(P31),0)</f>
        <v>0</v>
      </c>
      <c r="Q33" s="215"/>
      <c r="R33" s="246">
        <f>ROUND(SUM(R31),0)</f>
        <v>0</v>
      </c>
      <c r="S33" s="241"/>
      <c r="T33" s="246">
        <f>ROUND(SUM(T31),0)</f>
        <v>0</v>
      </c>
      <c r="U33" s="241"/>
      <c r="V33" s="246">
        <f>ROUND(SUM(V31:V32),0)</f>
        <v>-176758</v>
      </c>
      <c r="W33" s="241"/>
      <c r="X33" s="246">
        <f>ROUND(SUM(X31),0)</f>
        <v>0</v>
      </c>
      <c r="Y33" s="241"/>
      <c r="Z33" s="246">
        <f>ROUND(SUM(Z31),0)</f>
        <v>0</v>
      </c>
      <c r="AA33" s="193"/>
      <c r="AB33" s="246">
        <f>ROUND(SUM(AB31:AB32),0)</f>
        <v>-68542</v>
      </c>
    </row>
    <row r="34" spans="1:28" ht="22.5" customHeight="1" x14ac:dyDescent="0.7">
      <c r="A34" s="182"/>
      <c r="D34" s="231"/>
      <c r="E34" s="231"/>
      <c r="F34" s="247"/>
      <c r="G34" s="231"/>
      <c r="H34" s="247"/>
      <c r="I34" s="231"/>
      <c r="J34" s="247"/>
      <c r="K34" s="231"/>
      <c r="L34" s="247"/>
      <c r="M34" s="231"/>
      <c r="N34" s="247"/>
      <c r="O34" s="231"/>
      <c r="P34" s="193"/>
      <c r="Q34" s="247"/>
      <c r="X34" s="247"/>
      <c r="Y34" s="247"/>
      <c r="Z34" s="247"/>
      <c r="AA34" s="247"/>
      <c r="AB34" s="247"/>
    </row>
    <row r="35" spans="1:28" s="182" customFormat="1" ht="22.5" customHeight="1" thickBot="1" x14ac:dyDescent="0.75">
      <c r="A35" s="248" t="s">
        <v>182</v>
      </c>
      <c r="B35" s="228"/>
      <c r="C35" s="228"/>
      <c r="D35" s="249">
        <f>ROUND(SUM(D18,D28,D33),0)</f>
        <v>32000000</v>
      </c>
      <c r="E35" s="215"/>
      <c r="F35" s="249">
        <f>ROUND(SUM(F18,F28,F33),0)</f>
        <v>0</v>
      </c>
      <c r="G35" s="215"/>
      <c r="H35" s="249">
        <f>ROUND(SUM(H18,H28,H33),0)</f>
        <v>39326508</v>
      </c>
      <c r="I35" s="215"/>
      <c r="J35" s="249">
        <f>ROUND(SUM(J18,J28,J33),0)</f>
        <v>100363</v>
      </c>
      <c r="K35" s="215"/>
      <c r="L35" s="249">
        <f>ROUND(SUM(L18,L28,L33),0)</f>
        <v>0</v>
      </c>
      <c r="M35" s="215"/>
      <c r="N35" s="249">
        <f>ROUND(SUM(N18,N28,N33),0)</f>
        <v>1413100</v>
      </c>
      <c r="O35" s="215"/>
      <c r="P35" s="249">
        <f>ROUND(SUM(P18,P28,P33),0)</f>
        <v>0</v>
      </c>
      <c r="Q35" s="215"/>
      <c r="R35" s="249">
        <f>ROUND(SUM(R18,R28,R33),0)</f>
        <v>7337330</v>
      </c>
      <c r="S35" s="241"/>
      <c r="T35" s="249">
        <f>ROUND(SUM(T18,T28,T33),0)</f>
        <v>0</v>
      </c>
      <c r="U35" s="241"/>
      <c r="V35" s="249">
        <f>ROUND(SUM(V18,V28,V33),0)</f>
        <v>-342610</v>
      </c>
      <c r="W35" s="241"/>
      <c r="X35" s="249">
        <f>ROUND(SUM(X18,X28,X33),0)</f>
        <v>-6265857</v>
      </c>
      <c r="Y35" s="241"/>
      <c r="Z35" s="249">
        <f>ROUND(SUM(Z18,Z28,Z33),0)</f>
        <v>73637376</v>
      </c>
      <c r="AA35" s="215"/>
      <c r="AB35" s="249">
        <f>ROUND(SUM(AB18,AB28,AB33),0)</f>
        <v>73568834</v>
      </c>
    </row>
    <row r="36" spans="1:28" ht="22.5" customHeight="1" thickTop="1" x14ac:dyDescent="0.7">
      <c r="H36" s="192"/>
      <c r="J36" s="247"/>
      <c r="X36" s="192"/>
      <c r="Y36" s="192"/>
      <c r="Z36" s="192"/>
    </row>
    <row r="37" spans="1:28" ht="22.5" customHeight="1" x14ac:dyDescent="0.7"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X37" s="193"/>
      <c r="Y37" s="193"/>
      <c r="Z37" s="193"/>
      <c r="AA37" s="193"/>
      <c r="AB37" s="193"/>
    </row>
    <row r="60" spans="15:23" ht="22.5" customHeight="1" x14ac:dyDescent="0.7">
      <c r="O60" s="254"/>
      <c r="P60" s="254"/>
      <c r="Q60" s="254"/>
      <c r="R60" s="250"/>
      <c r="S60" s="250"/>
      <c r="T60" s="250"/>
      <c r="U60" s="250"/>
      <c r="V60" s="250"/>
      <c r="W60" s="250"/>
    </row>
  </sheetData>
  <mergeCells count="5">
    <mergeCell ref="J6:P6"/>
    <mergeCell ref="R6:X6"/>
    <mergeCell ref="R5:X5"/>
    <mergeCell ref="D4:AB4"/>
    <mergeCell ref="D13:AB13"/>
  </mergeCells>
  <pageMargins left="0.8" right="0.8" top="0.48" bottom="0.5" header="0.5" footer="0.5"/>
  <pageSetup paperSize="9" scale="47" firstPageNumber="9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FF"/>
  </sheetPr>
  <dimension ref="A1:K69"/>
  <sheetViews>
    <sheetView view="pageBreakPreview" zoomScale="70" zoomScaleNormal="100" zoomScaleSheetLayoutView="70" workbookViewId="0">
      <selection activeCell="F14" sqref="F14"/>
    </sheetView>
  </sheetViews>
  <sheetFormatPr defaultColWidth="27.59765625" defaultRowHeight="22.5" customHeight="1" x14ac:dyDescent="0.65"/>
  <cols>
    <col min="1" max="1" width="52.296875" style="26" customWidth="1"/>
    <col min="2" max="2" width="10.296875" style="120" hidden="1" customWidth="1"/>
    <col min="3" max="3" width="15.8984375" style="26" customWidth="1"/>
    <col min="4" max="4" width="3.69921875" style="26" customWidth="1"/>
    <col min="5" max="5" width="15.8984375" style="26" customWidth="1"/>
    <col min="6" max="6" width="3.69921875" style="26" customWidth="1"/>
    <col min="7" max="7" width="15.8984375" style="26" customWidth="1"/>
    <col min="8" max="8" width="2.09765625" style="26" customWidth="1"/>
    <col min="9" max="9" width="15.8984375" style="26" customWidth="1"/>
    <col min="10" max="10" width="3.09765625" style="26" customWidth="1"/>
    <col min="11" max="11" width="15.8984375" style="26" customWidth="1"/>
    <col min="12" max="12" width="9.09765625" style="26" customWidth="1"/>
    <col min="13" max="16384" width="27.59765625" style="26"/>
  </cols>
  <sheetData>
    <row r="1" spans="1:11" s="29" customFormat="1" ht="22.5" customHeight="1" x14ac:dyDescent="0.7">
      <c r="A1" s="37" t="s">
        <v>130</v>
      </c>
      <c r="B1" s="1"/>
      <c r="C1" s="1"/>
      <c r="D1" s="25"/>
      <c r="E1" s="1"/>
      <c r="F1" s="1"/>
      <c r="G1" s="25"/>
      <c r="H1" s="25"/>
      <c r="I1" s="25"/>
      <c r="J1" s="25"/>
      <c r="K1" s="25"/>
    </row>
    <row r="2" spans="1:11" s="29" customFormat="1" ht="22.5" customHeight="1" x14ac:dyDescent="0.7">
      <c r="A2" s="3" t="s">
        <v>161</v>
      </c>
      <c r="B2" s="27"/>
      <c r="C2" s="1"/>
      <c r="D2" s="25"/>
      <c r="E2" s="1"/>
      <c r="F2" s="1"/>
      <c r="G2" s="25"/>
      <c r="H2" s="25"/>
      <c r="I2" s="25"/>
      <c r="J2" s="25"/>
      <c r="K2" s="25"/>
    </row>
    <row r="3" spans="1:11" s="29" customFormat="1" ht="22.5" customHeight="1" x14ac:dyDescent="0.7">
      <c r="B3" s="27"/>
      <c r="C3" s="1"/>
      <c r="D3" s="25"/>
      <c r="E3" s="1"/>
      <c r="F3" s="1"/>
      <c r="G3" s="25"/>
      <c r="H3" s="25"/>
      <c r="I3" s="25"/>
      <c r="J3" s="25"/>
      <c r="K3" s="25"/>
    </row>
    <row r="4" spans="1:11" s="29" customFormat="1" ht="20.25" customHeight="1" x14ac:dyDescent="0.7">
      <c r="A4" s="1"/>
      <c r="B4" s="27"/>
      <c r="C4" s="296" t="s">
        <v>38</v>
      </c>
      <c r="D4" s="296"/>
      <c r="E4" s="296"/>
      <c r="F4" s="296"/>
      <c r="G4" s="296"/>
      <c r="H4" s="296"/>
      <c r="I4" s="296"/>
      <c r="J4" s="296"/>
      <c r="K4" s="296"/>
    </row>
    <row r="5" spans="1:11" s="29" customFormat="1" ht="20.25" customHeight="1" x14ac:dyDescent="0.7">
      <c r="A5" s="1"/>
      <c r="B5" s="27"/>
      <c r="C5" s="127"/>
      <c r="D5" s="127"/>
      <c r="E5" s="305" t="s">
        <v>52</v>
      </c>
      <c r="F5" s="305"/>
      <c r="G5" s="305"/>
      <c r="H5" s="127"/>
      <c r="I5" s="127"/>
      <c r="J5" s="127"/>
      <c r="K5" s="127"/>
    </row>
    <row r="6" spans="1:11" s="59" customFormat="1" ht="20.25" customHeight="1" x14ac:dyDescent="0.7">
      <c r="A6" s="28"/>
      <c r="B6" s="121"/>
      <c r="C6" s="123" t="s">
        <v>31</v>
      </c>
      <c r="D6" s="38"/>
      <c r="E6" s="123"/>
      <c r="F6" s="123"/>
      <c r="G6" s="123"/>
      <c r="H6" s="124"/>
      <c r="I6" s="221" t="s">
        <v>92</v>
      </c>
      <c r="J6" s="123"/>
      <c r="K6" s="123"/>
    </row>
    <row r="7" spans="1:11" s="17" customFormat="1" ht="20.25" customHeight="1" x14ac:dyDescent="0.7">
      <c r="A7" s="28"/>
      <c r="B7" s="121"/>
      <c r="C7" s="123" t="s">
        <v>35</v>
      </c>
      <c r="D7" s="123"/>
      <c r="E7" s="129" t="s">
        <v>46</v>
      </c>
      <c r="F7" s="123"/>
      <c r="G7" s="129" t="s">
        <v>195</v>
      </c>
      <c r="H7" s="124"/>
      <c r="I7" s="221" t="s">
        <v>172</v>
      </c>
      <c r="J7" s="123"/>
      <c r="K7" s="102" t="s">
        <v>61</v>
      </c>
    </row>
    <row r="8" spans="1:11" s="59" customFormat="1" ht="20.25" customHeight="1" x14ac:dyDescent="0.7">
      <c r="A8" s="28"/>
      <c r="B8" s="97"/>
      <c r="C8" s="123" t="s">
        <v>34</v>
      </c>
      <c r="D8" s="123"/>
      <c r="E8" s="129" t="s">
        <v>47</v>
      </c>
      <c r="F8" s="123"/>
      <c r="G8" s="129" t="s">
        <v>196</v>
      </c>
      <c r="H8" s="124"/>
      <c r="I8" s="221" t="s">
        <v>173</v>
      </c>
      <c r="J8" s="123"/>
      <c r="K8" s="102" t="s">
        <v>18</v>
      </c>
    </row>
    <row r="9" spans="1:11" s="59" customFormat="1" ht="20.25" customHeight="1" x14ac:dyDescent="0.7">
      <c r="A9" s="28"/>
      <c r="B9" s="97"/>
      <c r="C9" s="294" t="s">
        <v>55</v>
      </c>
      <c r="D9" s="294"/>
      <c r="E9" s="294"/>
      <c r="F9" s="294"/>
      <c r="G9" s="294"/>
      <c r="H9" s="294"/>
      <c r="I9" s="294"/>
      <c r="J9" s="294"/>
      <c r="K9" s="294"/>
    </row>
    <row r="10" spans="1:11" ht="22.5" customHeight="1" x14ac:dyDescent="0.7">
      <c r="A10" s="17" t="s">
        <v>142</v>
      </c>
      <c r="B10" s="97"/>
      <c r="C10" s="123"/>
      <c r="D10" s="123"/>
      <c r="E10" s="123"/>
      <c r="F10" s="123"/>
      <c r="G10" s="123"/>
      <c r="H10" s="124"/>
      <c r="I10" s="124"/>
      <c r="J10" s="123"/>
      <c r="K10" s="123"/>
    </row>
    <row r="11" spans="1:11" s="17" customFormat="1" ht="20.25" customHeight="1" x14ac:dyDescent="0.7">
      <c r="A11" s="17" t="s">
        <v>143</v>
      </c>
      <c r="B11" s="98"/>
      <c r="C11" s="24">
        <v>24000000</v>
      </c>
      <c r="D11" s="24"/>
      <c r="E11" s="24">
        <v>4692</v>
      </c>
      <c r="F11" s="24"/>
      <c r="G11" s="24">
        <v>144534</v>
      </c>
      <c r="H11" s="24"/>
      <c r="I11" s="24">
        <v>-1440</v>
      </c>
      <c r="J11" s="24"/>
      <c r="K11" s="24">
        <f>SUM(C11:I11)</f>
        <v>24147786</v>
      </c>
    </row>
    <row r="12" spans="1:11" s="17" customFormat="1" ht="20.25" customHeight="1" x14ac:dyDescent="0.7">
      <c r="B12" s="98"/>
      <c r="C12" s="24"/>
      <c r="D12" s="24"/>
      <c r="E12" s="24"/>
      <c r="F12" s="24"/>
      <c r="G12" s="24"/>
      <c r="H12" s="24"/>
      <c r="I12" s="42"/>
      <c r="J12" s="24"/>
      <c r="K12" s="24"/>
    </row>
    <row r="13" spans="1:11" ht="20.25" customHeight="1" x14ac:dyDescent="0.7">
      <c r="A13" s="21" t="s">
        <v>62</v>
      </c>
      <c r="B13" s="97"/>
      <c r="C13" s="43"/>
      <c r="D13" s="43"/>
      <c r="E13" s="43"/>
      <c r="F13" s="43"/>
      <c r="G13" s="43"/>
      <c r="H13" s="43"/>
      <c r="I13" s="43"/>
      <c r="J13" s="43"/>
      <c r="K13" s="43"/>
    </row>
    <row r="14" spans="1:11" ht="20.25" customHeight="1" x14ac:dyDescent="0.65">
      <c r="A14" s="22" t="s">
        <v>106</v>
      </c>
      <c r="B14" s="97"/>
      <c r="C14" s="41">
        <v>0</v>
      </c>
      <c r="D14" s="43"/>
      <c r="E14" s="41">
        <v>0</v>
      </c>
      <c r="F14" s="41"/>
      <c r="G14" s="52">
        <v>747</v>
      </c>
      <c r="H14" s="110"/>
      <c r="I14" s="52">
        <v>0</v>
      </c>
      <c r="J14" s="110"/>
      <c r="K14" s="110">
        <f>SUM(C14:I14)</f>
        <v>747</v>
      </c>
    </row>
    <row r="15" spans="1:11" ht="20.25" customHeight="1" x14ac:dyDescent="0.7">
      <c r="A15" s="21" t="s">
        <v>63</v>
      </c>
      <c r="B15" s="96"/>
      <c r="C15" s="61">
        <f>ROUND(SUM(C14),0)</f>
        <v>0</v>
      </c>
      <c r="D15" s="43"/>
      <c r="E15" s="61">
        <f>ROUND(SUM(E14),0)</f>
        <v>0</v>
      </c>
      <c r="F15" s="62"/>
      <c r="G15" s="68">
        <f>ROUND(SUM(G14),0)</f>
        <v>747</v>
      </c>
      <c r="H15" s="148"/>
      <c r="I15" s="100">
        <f>ROUND(SUM(I14),0)</f>
        <v>0</v>
      </c>
      <c r="J15" s="112"/>
      <c r="K15" s="111">
        <f>ROUND(SUM(K14),0)</f>
        <v>747</v>
      </c>
    </row>
    <row r="16" spans="1:11" ht="20.25" customHeight="1" x14ac:dyDescent="0.7">
      <c r="A16" s="17"/>
      <c r="B16" s="97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25" customHeight="1" thickBot="1" x14ac:dyDescent="0.75">
      <c r="A17" s="30" t="s">
        <v>150</v>
      </c>
      <c r="B17" s="77"/>
      <c r="C17" s="36">
        <f>C11+C15</f>
        <v>24000000</v>
      </c>
      <c r="D17" s="43"/>
      <c r="E17" s="36">
        <f>E11+E15</f>
        <v>4692</v>
      </c>
      <c r="F17" s="43"/>
      <c r="G17" s="36">
        <f>SUM(G11,G15)</f>
        <v>145281</v>
      </c>
      <c r="H17" s="24"/>
      <c r="I17" s="36">
        <f>SUM(I11,I15)</f>
        <v>-1440</v>
      </c>
      <c r="J17" s="24"/>
      <c r="K17" s="36">
        <f>SUM(K11,K15)</f>
        <v>24148533</v>
      </c>
    </row>
    <row r="18" spans="1:11" ht="22.5" customHeight="1" thickTop="1" x14ac:dyDescent="0.65"/>
    <row r="32" spans="1:11" ht="22.5" customHeight="1" x14ac:dyDescent="0.7">
      <c r="G32" s="122"/>
      <c r="H32" s="127"/>
      <c r="I32" s="127"/>
      <c r="J32" s="122"/>
    </row>
    <row r="69" spans="7:10" ht="22.5" customHeight="1" x14ac:dyDescent="0.7">
      <c r="G69" s="122"/>
      <c r="H69" s="127"/>
      <c r="I69" s="127"/>
      <c r="J69" s="122"/>
    </row>
  </sheetData>
  <mergeCells count="3">
    <mergeCell ref="C4:K4"/>
    <mergeCell ref="C9:K9"/>
    <mergeCell ref="E5:G5"/>
  </mergeCells>
  <pageMargins left="0.8" right="0.8" top="0.48" bottom="0.5" header="0.5" footer="0.5"/>
  <pageSetup paperSize="9" firstPageNumber="1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FF"/>
  </sheetPr>
  <dimension ref="A1:Q82"/>
  <sheetViews>
    <sheetView view="pageBreakPreview" topLeftCell="A13" zoomScale="70" zoomScaleNormal="85" zoomScaleSheetLayoutView="70" workbookViewId="0">
      <selection activeCell="P34" sqref="P34:P35"/>
    </sheetView>
  </sheetViews>
  <sheetFormatPr defaultColWidth="27.59765625" defaultRowHeight="22.5" customHeight="1" x14ac:dyDescent="0.65"/>
  <cols>
    <col min="1" max="1" width="54.69921875" style="81" bestFit="1" customWidth="1"/>
    <col min="2" max="2" width="8.296875" style="205" customWidth="1"/>
    <col min="3" max="3" width="4.09765625" style="156" customWidth="1"/>
    <col min="4" max="4" width="17.296875" style="81" customWidth="1"/>
    <col min="5" max="5" width="3.3984375" style="81" customWidth="1"/>
    <col min="6" max="6" width="17.296875" style="81" customWidth="1"/>
    <col min="7" max="7" width="3.69921875" style="81" customWidth="1"/>
    <col min="8" max="8" width="17.296875" style="81" customWidth="1"/>
    <col min="9" max="9" width="3.69921875" style="81" customWidth="1"/>
    <col min="10" max="10" width="17.296875" style="81" customWidth="1"/>
    <col min="11" max="11" width="2.3984375" style="81" customWidth="1"/>
    <col min="12" max="12" width="17.296875" style="81" customWidth="1"/>
    <col min="13" max="13" width="2.09765625" style="81" customWidth="1"/>
    <col min="14" max="14" width="17.296875" style="81" customWidth="1"/>
    <col min="15" max="15" width="3.69921875" style="81" customWidth="1"/>
    <col min="16" max="16" width="17.296875" style="81" customWidth="1"/>
    <col min="17" max="17" width="9.09765625" style="81" customWidth="1"/>
    <col min="18" max="16384" width="27.59765625" style="81"/>
  </cols>
  <sheetData>
    <row r="1" spans="1:16" ht="22.5" customHeight="1" x14ac:dyDescent="0.7">
      <c r="A1" s="131" t="s">
        <v>130</v>
      </c>
      <c r="B1" s="1"/>
      <c r="C1" s="79"/>
      <c r="D1" s="79"/>
      <c r="E1" s="79"/>
      <c r="F1" s="79"/>
      <c r="G1" s="80"/>
      <c r="H1" s="79"/>
      <c r="I1" s="79"/>
      <c r="J1" s="80"/>
      <c r="K1" s="80"/>
      <c r="L1" s="80"/>
      <c r="M1" s="80"/>
      <c r="N1" s="80"/>
      <c r="O1" s="80"/>
      <c r="P1" s="80"/>
    </row>
    <row r="2" spans="1:16" ht="22.5" customHeight="1" x14ac:dyDescent="0.7">
      <c r="A2" s="128" t="s">
        <v>161</v>
      </c>
      <c r="B2" s="27"/>
      <c r="C2" s="82"/>
      <c r="D2" s="79"/>
      <c r="E2" s="79"/>
      <c r="F2" s="79"/>
      <c r="G2" s="80"/>
      <c r="H2" s="79"/>
      <c r="I2" s="79"/>
      <c r="J2" s="80"/>
      <c r="K2" s="80"/>
      <c r="L2" s="80"/>
      <c r="M2" s="80"/>
      <c r="N2" s="80"/>
      <c r="O2" s="80"/>
      <c r="P2" s="80"/>
    </row>
    <row r="3" spans="1:16" ht="22.5" customHeight="1" x14ac:dyDescent="0.7">
      <c r="B3" s="27"/>
      <c r="C3" s="82"/>
      <c r="D3" s="79"/>
      <c r="E3" s="79"/>
      <c r="F3" s="79"/>
      <c r="G3" s="80"/>
      <c r="H3" s="79"/>
      <c r="I3" s="79"/>
      <c r="J3" s="80"/>
      <c r="K3" s="80"/>
      <c r="L3" s="80"/>
      <c r="M3" s="80"/>
      <c r="N3" s="80"/>
      <c r="O3" s="80"/>
      <c r="P3" s="80"/>
    </row>
    <row r="4" spans="1:16" ht="20.25" customHeight="1" x14ac:dyDescent="0.7">
      <c r="A4" s="79"/>
      <c r="B4" s="27"/>
      <c r="C4" s="82"/>
      <c r="D4" s="307" t="s">
        <v>38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6" ht="20.25" customHeight="1" x14ac:dyDescent="0.7">
      <c r="A5" s="79"/>
      <c r="B5" s="27"/>
      <c r="C5" s="82"/>
      <c r="D5" s="158"/>
      <c r="E5" s="158"/>
      <c r="F5" s="158"/>
      <c r="G5" s="158"/>
      <c r="H5" s="158"/>
      <c r="I5" s="158"/>
      <c r="J5" s="158"/>
      <c r="K5" s="158"/>
      <c r="L5" s="308" t="s">
        <v>144</v>
      </c>
      <c r="M5" s="308"/>
      <c r="N5" s="308"/>
      <c r="O5" s="84"/>
      <c r="P5" s="84"/>
    </row>
    <row r="6" spans="1:16" ht="20.25" customHeight="1" x14ac:dyDescent="0.7">
      <c r="A6" s="157"/>
      <c r="B6" s="27"/>
      <c r="C6" s="82"/>
      <c r="D6" s="158"/>
      <c r="E6" s="158"/>
      <c r="F6" s="158"/>
      <c r="G6" s="158"/>
      <c r="H6" s="305" t="s">
        <v>52</v>
      </c>
      <c r="I6" s="305"/>
      <c r="J6" s="305"/>
      <c r="K6" s="158"/>
      <c r="L6" s="309" t="s">
        <v>18</v>
      </c>
      <c r="M6" s="309"/>
      <c r="N6" s="309"/>
      <c r="O6" s="151"/>
      <c r="P6" s="151"/>
    </row>
    <row r="7" spans="1:16" s="2" customFormat="1" ht="20.25" customHeight="1" x14ac:dyDescent="0.65">
      <c r="A7" s="118"/>
      <c r="B7" s="205"/>
      <c r="C7" s="120"/>
      <c r="E7" s="118"/>
      <c r="F7" s="118"/>
      <c r="H7" s="118"/>
      <c r="I7" s="118"/>
      <c r="J7" s="118"/>
      <c r="K7" s="118"/>
      <c r="L7" s="118" t="s">
        <v>228</v>
      </c>
      <c r="M7" s="118"/>
      <c r="O7" s="118"/>
      <c r="P7" s="118"/>
    </row>
    <row r="8" spans="1:16" s="19" customFormat="1" ht="20.25" customHeight="1" x14ac:dyDescent="0.7">
      <c r="A8" s="118"/>
      <c r="B8" s="205"/>
      <c r="C8" s="120"/>
      <c r="D8" s="118" t="s">
        <v>31</v>
      </c>
      <c r="E8" s="118"/>
      <c r="F8" s="118"/>
      <c r="G8" s="118"/>
      <c r="I8" s="118"/>
      <c r="J8" s="118"/>
      <c r="K8" s="118"/>
      <c r="L8" s="118" t="s">
        <v>194</v>
      </c>
      <c r="M8" s="118"/>
      <c r="N8" s="221" t="s">
        <v>92</v>
      </c>
      <c r="O8" s="118"/>
    </row>
    <row r="9" spans="1:16" s="19" customFormat="1" ht="20.25" customHeight="1" x14ac:dyDescent="0.7">
      <c r="A9" s="118"/>
      <c r="B9" s="205"/>
      <c r="C9" s="120"/>
      <c r="D9" s="118" t="s">
        <v>35</v>
      </c>
      <c r="E9" s="118"/>
      <c r="F9" s="118"/>
      <c r="G9" s="118"/>
      <c r="H9" s="118" t="s">
        <v>46</v>
      </c>
      <c r="I9" s="118"/>
      <c r="J9" s="118"/>
      <c r="K9" s="118"/>
      <c r="L9" s="118" t="s">
        <v>192</v>
      </c>
      <c r="M9" s="118"/>
      <c r="N9" s="221" t="s">
        <v>172</v>
      </c>
      <c r="O9" s="118"/>
      <c r="P9" s="221" t="s">
        <v>61</v>
      </c>
    </row>
    <row r="10" spans="1:16" s="2" customFormat="1" ht="20.25" customHeight="1" x14ac:dyDescent="0.7">
      <c r="A10" s="118"/>
      <c r="B10" s="205"/>
      <c r="C10" s="120"/>
      <c r="D10" s="118" t="s">
        <v>34</v>
      </c>
      <c r="E10" s="118"/>
      <c r="F10" s="118" t="s">
        <v>179</v>
      </c>
      <c r="G10" s="118"/>
      <c r="H10" s="118" t="s">
        <v>47</v>
      </c>
      <c r="I10" s="118"/>
      <c r="J10" s="118" t="s">
        <v>45</v>
      </c>
      <c r="K10" s="118"/>
      <c r="L10" s="118" t="s">
        <v>193</v>
      </c>
      <c r="M10" s="118"/>
      <c r="N10" s="221" t="s">
        <v>173</v>
      </c>
      <c r="O10" s="118"/>
      <c r="P10" s="221" t="s">
        <v>18</v>
      </c>
    </row>
    <row r="11" spans="1:16" s="2" customFormat="1" ht="20.25" customHeight="1" x14ac:dyDescent="0.7">
      <c r="A11" s="19"/>
      <c r="B11" s="205"/>
      <c r="C11" s="120"/>
      <c r="D11" s="306" t="s">
        <v>55</v>
      </c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</row>
    <row r="12" spans="1:16" s="10" customFormat="1" ht="22.5" customHeight="1" x14ac:dyDescent="0.65">
      <c r="B12" s="205"/>
      <c r="C12" s="120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</row>
    <row r="13" spans="1:16" s="19" customFormat="1" ht="20.25" customHeight="1" x14ac:dyDescent="0.7">
      <c r="A13" s="19" t="s">
        <v>181</v>
      </c>
      <c r="B13" s="23"/>
      <c r="C13" s="23"/>
    </row>
    <row r="14" spans="1:16" s="19" customFormat="1" ht="20.25" customHeight="1" x14ac:dyDescent="0.7">
      <c r="A14" s="19" t="s">
        <v>242</v>
      </c>
      <c r="B14" s="23"/>
      <c r="C14" s="23"/>
      <c r="D14" s="101">
        <v>32000000</v>
      </c>
      <c r="E14" s="101"/>
      <c r="F14" s="101">
        <v>39326508</v>
      </c>
      <c r="G14" s="101"/>
      <c r="H14" s="101">
        <v>58782</v>
      </c>
      <c r="I14" s="101"/>
      <c r="J14" s="101">
        <v>1169164</v>
      </c>
      <c r="K14" s="101"/>
      <c r="L14" s="161">
        <v>0</v>
      </c>
      <c r="M14" s="101"/>
      <c r="N14" s="101">
        <v>-1440</v>
      </c>
      <c r="O14" s="75"/>
      <c r="P14" s="75">
        <f>SUM(D14:N14)</f>
        <v>72553014</v>
      </c>
    </row>
    <row r="15" spans="1:16" s="19" customFormat="1" ht="20.25" customHeight="1" x14ac:dyDescent="0.7">
      <c r="A15" s="18" t="s">
        <v>200</v>
      </c>
      <c r="B15" s="23"/>
      <c r="C15" s="23"/>
      <c r="D15" s="70">
        <v>0</v>
      </c>
      <c r="E15" s="101"/>
      <c r="F15" s="70">
        <v>0</v>
      </c>
      <c r="G15" s="101"/>
      <c r="H15" s="70">
        <v>0</v>
      </c>
      <c r="I15" s="101"/>
      <c r="J15" s="70">
        <v>0</v>
      </c>
      <c r="K15" s="101"/>
      <c r="L15" s="70">
        <v>-165852</v>
      </c>
      <c r="M15" s="101"/>
      <c r="N15" s="70">
        <v>0</v>
      </c>
      <c r="O15" s="75"/>
      <c r="P15" s="209">
        <f>SUM(D15:N15)</f>
        <v>-165852</v>
      </c>
    </row>
    <row r="16" spans="1:16" s="19" customFormat="1" ht="20.25" customHeight="1" x14ac:dyDescent="0.7">
      <c r="A16" s="19" t="s">
        <v>207</v>
      </c>
      <c r="B16" s="23"/>
      <c r="C16" s="23"/>
      <c r="D16" s="68">
        <f>SUM(D14:D15)</f>
        <v>32000000</v>
      </c>
      <c r="E16" s="101"/>
      <c r="F16" s="68">
        <f>SUM(F14:F15)</f>
        <v>39326508</v>
      </c>
      <c r="G16" s="101"/>
      <c r="H16" s="68">
        <f>SUM(H14:H15)</f>
        <v>58782</v>
      </c>
      <c r="I16" s="101"/>
      <c r="J16" s="68">
        <f>SUM(J14:J15)</f>
        <v>1169164</v>
      </c>
      <c r="K16" s="101"/>
      <c r="L16" s="68">
        <f>SUM(L14:L15)</f>
        <v>-165852</v>
      </c>
      <c r="M16" s="101"/>
      <c r="N16" s="68">
        <f>SUM(N14:N15)</f>
        <v>-1440</v>
      </c>
      <c r="O16" s="75"/>
      <c r="P16" s="68">
        <f>SUM(P14:P15)</f>
        <v>72387162</v>
      </c>
    </row>
    <row r="17" spans="1:16" s="19" customFormat="1" ht="20.25" customHeight="1" x14ac:dyDescent="0.7">
      <c r="B17" s="23"/>
      <c r="C17" s="23"/>
      <c r="D17" s="101"/>
      <c r="E17" s="101"/>
      <c r="F17" s="101"/>
      <c r="G17" s="101"/>
      <c r="H17" s="101"/>
      <c r="I17" s="101"/>
      <c r="J17" s="101"/>
      <c r="K17" s="101"/>
      <c r="L17" s="161"/>
      <c r="M17" s="101"/>
      <c r="N17" s="101"/>
      <c r="O17" s="75"/>
      <c r="P17" s="75"/>
    </row>
    <row r="18" spans="1:16" s="19" customFormat="1" ht="20.25" hidden="1" customHeight="1" x14ac:dyDescent="0.7">
      <c r="B18" s="23"/>
      <c r="C18" s="23"/>
      <c r="D18" s="101"/>
      <c r="E18" s="101"/>
      <c r="F18" s="101"/>
      <c r="G18" s="101"/>
      <c r="H18" s="101"/>
      <c r="I18" s="101"/>
      <c r="J18" s="101"/>
      <c r="K18" s="101"/>
      <c r="L18" s="161"/>
      <c r="M18" s="101"/>
      <c r="N18" s="101"/>
      <c r="O18" s="75"/>
      <c r="P18" s="75"/>
    </row>
    <row r="19" spans="1:16" s="78" customFormat="1" ht="20.25" hidden="1" customHeight="1" x14ac:dyDescent="0.7">
      <c r="B19" s="23"/>
      <c r="C19" s="86"/>
      <c r="D19" s="87"/>
      <c r="E19" s="87"/>
      <c r="F19" s="87"/>
      <c r="G19" s="87"/>
      <c r="H19" s="87"/>
      <c r="I19" s="87"/>
      <c r="J19" s="87"/>
      <c r="K19" s="87"/>
      <c r="M19" s="42"/>
      <c r="N19" s="42"/>
      <c r="O19" s="87"/>
      <c r="P19" s="87"/>
    </row>
    <row r="20" spans="1:16" s="78" customFormat="1" ht="20.25" hidden="1" customHeight="1" x14ac:dyDescent="0.7">
      <c r="A20" s="78" t="s">
        <v>42</v>
      </c>
      <c r="B20" s="23"/>
      <c r="C20" s="86"/>
      <c r="D20" s="87"/>
      <c r="E20" s="87"/>
      <c r="F20" s="87"/>
      <c r="G20" s="87"/>
      <c r="H20" s="87"/>
      <c r="I20" s="87"/>
      <c r="J20" s="87"/>
      <c r="K20" s="87"/>
      <c r="M20" s="42"/>
      <c r="N20" s="42"/>
      <c r="O20" s="87"/>
      <c r="P20" s="87"/>
    </row>
    <row r="21" spans="1:16" s="78" customFormat="1" ht="20.25" hidden="1" customHeight="1" x14ac:dyDescent="0.7">
      <c r="A21" s="78" t="s">
        <v>201</v>
      </c>
      <c r="B21" s="23"/>
      <c r="C21" s="86"/>
      <c r="D21" s="87"/>
      <c r="E21" s="87"/>
      <c r="F21" s="87"/>
      <c r="G21" s="87"/>
      <c r="H21" s="87"/>
      <c r="I21" s="87"/>
      <c r="J21" s="87"/>
      <c r="K21" s="87"/>
      <c r="M21" s="42"/>
      <c r="N21" s="42"/>
      <c r="O21" s="87"/>
      <c r="P21" s="87"/>
    </row>
    <row r="22" spans="1:16" s="78" customFormat="1" ht="20.25" hidden="1" customHeight="1" x14ac:dyDescent="0.7">
      <c r="A22" t="s">
        <v>202</v>
      </c>
      <c r="B22" s="205">
        <v>14</v>
      </c>
      <c r="C22" s="86"/>
      <c r="D22" s="87"/>
      <c r="E22" s="87"/>
      <c r="F22" s="87"/>
      <c r="G22" s="87"/>
      <c r="H22" s="87"/>
      <c r="I22" s="87"/>
      <c r="J22" s="87"/>
      <c r="K22" s="87"/>
      <c r="M22" s="42"/>
      <c r="N22" s="42"/>
      <c r="O22" s="87"/>
      <c r="P22" s="87"/>
    </row>
    <row r="23" spans="1:16" s="78" customFormat="1" ht="20.25" hidden="1" customHeight="1" x14ac:dyDescent="0.7">
      <c r="A23" s="78" t="s">
        <v>203</v>
      </c>
      <c r="B23" s="23"/>
      <c r="C23" s="86"/>
      <c r="D23" s="40">
        <f>D22</f>
        <v>0</v>
      </c>
      <c r="E23" s="87"/>
      <c r="F23" s="40">
        <f>F22</f>
        <v>0</v>
      </c>
      <c r="G23" s="87"/>
      <c r="H23" s="40">
        <f>H22</f>
        <v>0</v>
      </c>
      <c r="I23" s="87"/>
      <c r="J23" s="40">
        <f>J22</f>
        <v>0</v>
      </c>
      <c r="K23" s="87"/>
      <c r="L23" s="40">
        <f>L22</f>
        <v>0</v>
      </c>
      <c r="M23" s="42"/>
      <c r="N23" s="40">
        <f>N22</f>
        <v>0</v>
      </c>
      <c r="O23" s="87"/>
      <c r="P23" s="40">
        <f>P22</f>
        <v>0</v>
      </c>
    </row>
    <row r="24" spans="1:16" s="78" customFormat="1" ht="20.25" hidden="1" customHeight="1" x14ac:dyDescent="0.7">
      <c r="A24"/>
      <c r="B24" s="23"/>
      <c r="C24" s="86"/>
      <c r="D24" s="87"/>
      <c r="E24" s="87"/>
      <c r="F24" s="87"/>
      <c r="G24" s="87"/>
      <c r="H24" s="87"/>
      <c r="I24" s="87"/>
      <c r="J24" s="87"/>
      <c r="K24" s="87"/>
      <c r="M24" s="42"/>
      <c r="N24" s="42"/>
      <c r="O24" s="87"/>
      <c r="P24" s="87"/>
    </row>
    <row r="25" spans="1:16" s="78" customFormat="1" ht="20" hidden="1" customHeight="1" x14ac:dyDescent="0.7">
      <c r="A25"/>
      <c r="B25" s="23"/>
      <c r="C25" s="86"/>
      <c r="D25" s="87"/>
      <c r="E25" s="87"/>
      <c r="F25" s="87"/>
      <c r="G25" s="87"/>
      <c r="H25" s="87"/>
      <c r="I25" s="87"/>
      <c r="J25" s="87"/>
      <c r="K25" s="87"/>
      <c r="M25" s="42"/>
      <c r="N25" s="42"/>
      <c r="O25" s="87"/>
      <c r="P25" s="87"/>
    </row>
    <row r="26" spans="1:16" ht="20.25" customHeight="1" x14ac:dyDescent="0.7">
      <c r="A26" s="93" t="s">
        <v>62</v>
      </c>
      <c r="D26" s="89"/>
      <c r="E26" s="89"/>
      <c r="F26" s="89"/>
      <c r="G26" s="89"/>
      <c r="H26" s="89"/>
      <c r="I26" s="89"/>
      <c r="J26" s="89"/>
      <c r="K26" s="89"/>
      <c r="M26" s="89"/>
      <c r="N26" s="89"/>
      <c r="O26" s="89"/>
      <c r="P26" s="89"/>
    </row>
    <row r="27" spans="1:16" ht="20.25" customHeight="1" x14ac:dyDescent="0.65">
      <c r="A27" s="91" t="s">
        <v>106</v>
      </c>
      <c r="D27" s="163">
        <v>0</v>
      </c>
      <c r="E27" s="41"/>
      <c r="F27" s="163">
        <v>0</v>
      </c>
      <c r="G27" s="89"/>
      <c r="H27" s="41">
        <v>0</v>
      </c>
      <c r="I27" s="41"/>
      <c r="J27" s="52">
        <v>361719</v>
      </c>
      <c r="K27" s="52"/>
      <c r="L27" s="137">
        <v>0</v>
      </c>
      <c r="M27" s="41"/>
      <c r="N27" s="41">
        <v>0</v>
      </c>
      <c r="O27" s="41"/>
      <c r="P27" s="52">
        <f>SUM(D27:N27)</f>
        <v>361719</v>
      </c>
    </row>
    <row r="28" spans="1:16" ht="20.25" customHeight="1" x14ac:dyDescent="0.65">
      <c r="A28" s="91" t="s">
        <v>232</v>
      </c>
      <c r="C28" s="201"/>
      <c r="D28" s="163">
        <v>0</v>
      </c>
      <c r="E28" s="41"/>
      <c r="F28" s="163">
        <v>0</v>
      </c>
      <c r="G28" s="89"/>
      <c r="H28" s="41">
        <v>0</v>
      </c>
      <c r="I28" s="41"/>
      <c r="J28" s="41">
        <v>0</v>
      </c>
      <c r="K28" s="52"/>
      <c r="L28" s="166">
        <v>-176758</v>
      </c>
      <c r="M28" s="41"/>
      <c r="N28" s="41">
        <v>0</v>
      </c>
      <c r="O28" s="41"/>
      <c r="P28" s="52">
        <f>SUM(D28:N28)</f>
        <v>-176758</v>
      </c>
    </row>
    <row r="29" spans="1:16" ht="20.25" customHeight="1" x14ac:dyDescent="0.7">
      <c r="A29" s="93" t="s">
        <v>63</v>
      </c>
      <c r="B29" s="23"/>
      <c r="C29" s="86"/>
      <c r="D29" s="61">
        <f>ROUND(SUM(D27:D28),0)</f>
        <v>0</v>
      </c>
      <c r="E29" s="64"/>
      <c r="F29" s="61">
        <f>ROUND(SUM(F27:F28),0)</f>
        <v>0</v>
      </c>
      <c r="G29" s="89"/>
      <c r="H29" s="61">
        <f>ROUND(SUM(H27:H28),0)</f>
        <v>0</v>
      </c>
      <c r="I29" s="62"/>
      <c r="J29" s="68">
        <f>ROUND(SUM(J27),0)</f>
        <v>361719</v>
      </c>
      <c r="K29" s="101"/>
      <c r="L29" s="68">
        <f>ROUND(SUM(L27:L28),0)</f>
        <v>-176758</v>
      </c>
      <c r="M29" s="42"/>
      <c r="N29" s="40">
        <f>ROUND(SUM(N27),0)</f>
        <v>0</v>
      </c>
      <c r="O29" s="42"/>
      <c r="P29" s="68">
        <f>ROUND(SUM(P27:P28),0)</f>
        <v>184961</v>
      </c>
    </row>
    <row r="30" spans="1:16" ht="20.25" customHeight="1" x14ac:dyDescent="0.7">
      <c r="A30" s="78"/>
      <c r="D30" s="89"/>
      <c r="E30" s="89"/>
      <c r="F30" s="89"/>
      <c r="G30" s="89"/>
      <c r="H30" s="89"/>
      <c r="I30" s="89"/>
      <c r="J30" s="92"/>
      <c r="K30" s="92"/>
      <c r="L30" s="109"/>
      <c r="M30" s="89"/>
      <c r="N30" s="89"/>
      <c r="O30" s="89"/>
      <c r="P30" s="89"/>
    </row>
    <row r="31" spans="1:16" ht="20.25" customHeight="1" thickBot="1" x14ac:dyDescent="0.75">
      <c r="A31" s="95" t="s">
        <v>182</v>
      </c>
      <c r="D31" s="162">
        <f>D14+D29</f>
        <v>32000000</v>
      </c>
      <c r="E31" s="87"/>
      <c r="F31" s="162">
        <f>F14+F29</f>
        <v>39326508</v>
      </c>
      <c r="G31" s="89"/>
      <c r="H31" s="162">
        <f>H14+H29</f>
        <v>58782</v>
      </c>
      <c r="I31" s="89"/>
      <c r="J31" s="162">
        <f>SUM(J14,J29)</f>
        <v>1530883</v>
      </c>
      <c r="K31" s="87"/>
      <c r="L31" s="108">
        <f>SUM(L16,L29)</f>
        <v>-342610</v>
      </c>
      <c r="M31" s="87"/>
      <c r="N31" s="162">
        <f>SUM(N14,N29)</f>
        <v>-1440</v>
      </c>
      <c r="O31" s="87"/>
      <c r="P31" s="162">
        <f>SUM(P16,P29)</f>
        <v>72572123</v>
      </c>
    </row>
    <row r="32" spans="1:16" ht="22.5" customHeight="1" thickTop="1" x14ac:dyDescent="0.65"/>
    <row r="34" spans="10:17" ht="22.5" customHeight="1" x14ac:dyDescent="0.65">
      <c r="P34" s="289"/>
      <c r="Q34" s="289"/>
    </row>
    <row r="35" spans="10:17" ht="22.5" customHeight="1" x14ac:dyDescent="0.65">
      <c r="P35" s="289"/>
      <c r="Q35" s="289"/>
    </row>
    <row r="45" spans="10:17" ht="22.5" customHeight="1" x14ac:dyDescent="0.7">
      <c r="J45" s="158"/>
      <c r="K45" s="158"/>
      <c r="L45" s="158"/>
      <c r="M45" s="158"/>
      <c r="N45" s="158"/>
      <c r="O45" s="158"/>
    </row>
    <row r="82" spans="10:15" ht="22.5" customHeight="1" x14ac:dyDescent="0.7">
      <c r="J82" s="158"/>
      <c r="K82" s="158"/>
      <c r="L82" s="158"/>
      <c r="M82" s="158"/>
      <c r="N82" s="158"/>
      <c r="O82" s="158"/>
    </row>
  </sheetData>
  <mergeCells count="5">
    <mergeCell ref="D11:P11"/>
    <mergeCell ref="D4:P4"/>
    <mergeCell ref="L5:N5"/>
    <mergeCell ref="H6:J6"/>
    <mergeCell ref="L6:N6"/>
  </mergeCells>
  <pageMargins left="0.8" right="0.8" top="0.48" bottom="0.5" header="0.5" footer="0.5"/>
  <pageSetup paperSize="9" scale="70" firstPageNumber="11" fitToHeight="2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A76"/>
  <sheetViews>
    <sheetView view="pageBreakPreview" topLeftCell="A4" zoomScale="70" zoomScaleNormal="100" zoomScaleSheetLayoutView="70" workbookViewId="0">
      <selection activeCell="D11" sqref="D11:N11"/>
    </sheetView>
  </sheetViews>
  <sheetFormatPr defaultColWidth="27.59765625" defaultRowHeight="22.5" customHeight="1" x14ac:dyDescent="0.65"/>
  <cols>
    <col min="1" max="1" width="54.09765625" style="26" customWidth="1"/>
    <col min="2" max="2" width="8.296875" style="15" customWidth="1"/>
    <col min="3" max="3" width="1.3984375" style="15" customWidth="1"/>
    <col min="4" max="4" width="13.59765625" style="26" customWidth="1"/>
    <col min="5" max="5" width="2.8984375" style="26" customWidth="1"/>
    <col min="6" max="6" width="13.59765625" style="26" customWidth="1"/>
    <col min="7" max="7" width="2.8984375" style="26" customWidth="1"/>
    <col min="8" max="8" width="13.59765625" style="26" customWidth="1"/>
    <col min="9" max="9" width="2.8984375" style="26" customWidth="1"/>
    <col min="10" max="10" width="13.59765625" style="26" customWidth="1"/>
    <col min="11" max="11" width="2.8984375" style="26" customWidth="1"/>
    <col min="12" max="12" width="13.59765625" style="26" customWidth="1"/>
    <col min="13" max="13" width="2.8984375" style="26" customWidth="1"/>
    <col min="14" max="15" width="14.296875" style="26" customWidth="1"/>
    <col min="16" max="16" width="13.09765625" style="26" customWidth="1"/>
    <col min="17" max="17" width="13.59765625" style="26" customWidth="1"/>
    <col min="18" max="18" width="2.8984375" style="26" customWidth="1"/>
    <col min="19" max="19" width="13.59765625" style="26" customWidth="1"/>
    <col min="20" max="20" width="2.8984375" style="26" customWidth="1"/>
    <col min="21" max="21" width="13.59765625" style="26" customWidth="1"/>
    <col min="22" max="22" width="2.8984375" style="26" customWidth="1"/>
    <col min="23" max="23" width="13.59765625" style="26" customWidth="1"/>
    <col min="24" max="24" width="2.8984375" style="26" customWidth="1"/>
    <col min="25" max="25" width="13.59765625" style="26" customWidth="1"/>
    <col min="26" max="26" width="2.8984375" style="26" customWidth="1"/>
    <col min="27" max="27" width="14.296875" style="26" customWidth="1"/>
    <col min="28" max="16384" width="27.59765625" style="26"/>
  </cols>
  <sheetData>
    <row r="1" spans="1:27" s="29" customFormat="1" ht="22.5" customHeight="1" x14ac:dyDescent="0.7">
      <c r="A1" s="37" t="s">
        <v>130</v>
      </c>
      <c r="B1" s="1"/>
      <c r="C1" s="1"/>
      <c r="D1" s="1"/>
      <c r="E1" s="1"/>
      <c r="F1" s="25"/>
      <c r="G1" s="25"/>
      <c r="H1" s="25"/>
      <c r="I1" s="25"/>
      <c r="J1" s="25"/>
      <c r="K1" s="25"/>
      <c r="L1" s="25"/>
      <c r="M1" s="25"/>
      <c r="N1" s="25"/>
      <c r="Q1" s="1"/>
      <c r="R1" s="1"/>
      <c r="S1" s="25"/>
      <c r="T1" s="25"/>
      <c r="U1" s="25"/>
      <c r="V1" s="25"/>
      <c r="W1" s="25"/>
      <c r="X1" s="25"/>
      <c r="Y1" s="25"/>
      <c r="Z1" s="25"/>
      <c r="AA1" s="25"/>
    </row>
    <row r="2" spans="1:27" s="29" customFormat="1" ht="22.5" customHeight="1" x14ac:dyDescent="0.7">
      <c r="A2" s="1" t="s">
        <v>141</v>
      </c>
      <c r="B2" s="27"/>
      <c r="C2" s="27"/>
      <c r="D2" s="1"/>
      <c r="E2" s="1"/>
      <c r="F2" s="25"/>
      <c r="G2" s="25"/>
      <c r="H2" s="25"/>
      <c r="I2" s="25"/>
      <c r="J2" s="25"/>
      <c r="K2" s="25"/>
      <c r="L2" s="25"/>
      <c r="M2" s="25"/>
      <c r="N2" s="25"/>
      <c r="Q2" s="1"/>
      <c r="R2" s="1"/>
      <c r="S2" s="25"/>
      <c r="T2" s="25"/>
      <c r="U2" s="25"/>
      <c r="V2" s="25"/>
      <c r="W2" s="25"/>
      <c r="X2" s="25"/>
      <c r="Y2" s="25"/>
      <c r="Z2" s="25"/>
      <c r="AA2" s="25"/>
    </row>
    <row r="3" spans="1:27" s="29" customFormat="1" ht="22.5" customHeight="1" x14ac:dyDescent="0.7">
      <c r="B3" s="27"/>
      <c r="C3" s="27"/>
      <c r="D3" s="1"/>
      <c r="E3" s="1"/>
      <c r="F3" s="25"/>
      <c r="G3" s="25"/>
      <c r="H3" s="25"/>
      <c r="I3" s="25"/>
      <c r="J3" s="25"/>
      <c r="K3" s="25"/>
      <c r="L3" s="25"/>
      <c r="M3" s="25"/>
      <c r="N3" s="25"/>
      <c r="Q3" s="1"/>
      <c r="R3" s="1"/>
      <c r="S3" s="25"/>
      <c r="T3" s="25"/>
      <c r="U3" s="25"/>
      <c r="V3" s="25"/>
      <c r="W3" s="25"/>
      <c r="X3" s="25"/>
      <c r="Y3" s="25"/>
      <c r="Z3" s="25"/>
      <c r="AA3" s="25"/>
    </row>
    <row r="4" spans="1:27" s="59" customFormat="1" ht="22.5" customHeight="1" x14ac:dyDescent="0.7">
      <c r="A4" s="28"/>
      <c r="B4" s="7"/>
      <c r="C4" s="7"/>
      <c r="D4" s="296" t="s">
        <v>1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Q4" s="296" t="s">
        <v>1</v>
      </c>
      <c r="R4" s="296"/>
      <c r="S4" s="296"/>
      <c r="T4" s="296"/>
      <c r="U4" s="296"/>
      <c r="V4" s="296"/>
      <c r="W4" s="296"/>
      <c r="X4" s="296"/>
      <c r="Y4" s="296"/>
      <c r="Z4" s="296"/>
      <c r="AA4" s="296"/>
    </row>
    <row r="5" spans="1:27" s="59" customFormat="1" ht="22.5" customHeight="1" x14ac:dyDescent="0.7">
      <c r="A5" s="28"/>
      <c r="B5" s="7"/>
      <c r="C5" s="7"/>
      <c r="D5" s="5"/>
      <c r="E5" s="5"/>
      <c r="F5" s="32"/>
      <c r="G5" s="5"/>
      <c r="H5" s="32"/>
      <c r="I5" s="32"/>
      <c r="J5" s="5"/>
      <c r="K5" s="5"/>
      <c r="L5" s="32" t="s">
        <v>91</v>
      </c>
      <c r="M5" s="5"/>
      <c r="N5" s="5"/>
      <c r="Q5" s="104"/>
      <c r="R5" s="104"/>
      <c r="S5" s="103"/>
      <c r="T5" s="104"/>
      <c r="U5" s="103"/>
      <c r="V5" s="103"/>
      <c r="W5" s="104"/>
      <c r="X5" s="104"/>
      <c r="Y5" s="103" t="s">
        <v>91</v>
      </c>
      <c r="Z5" s="104"/>
      <c r="AA5" s="104"/>
    </row>
    <row r="6" spans="1:27" s="59" customFormat="1" ht="22.5" customHeight="1" x14ac:dyDescent="0.7">
      <c r="A6" s="28"/>
      <c r="B6" s="7"/>
      <c r="C6" s="7"/>
      <c r="D6" s="32" t="s">
        <v>31</v>
      </c>
      <c r="E6" s="32"/>
      <c r="F6" s="32" t="s">
        <v>92</v>
      </c>
      <c r="G6" s="38"/>
      <c r="H6" s="32"/>
      <c r="I6" s="32"/>
      <c r="J6" s="32" t="s">
        <v>93</v>
      </c>
      <c r="K6" s="38"/>
      <c r="L6" s="32" t="s">
        <v>94</v>
      </c>
      <c r="M6" s="38"/>
      <c r="N6" s="32"/>
      <c r="Q6" s="103" t="s">
        <v>31</v>
      </c>
      <c r="R6" s="103"/>
      <c r="S6" s="103" t="s">
        <v>92</v>
      </c>
      <c r="T6" s="38"/>
      <c r="U6" s="103"/>
      <c r="V6" s="103"/>
      <c r="W6" s="103" t="s">
        <v>93</v>
      </c>
      <c r="X6" s="38"/>
      <c r="Y6" s="103" t="s">
        <v>94</v>
      </c>
      <c r="Z6" s="38"/>
      <c r="AA6" s="103"/>
    </row>
    <row r="7" spans="1:27" s="17" customFormat="1" ht="22.5" customHeight="1" x14ac:dyDescent="0.7">
      <c r="A7" s="28"/>
      <c r="B7" s="7"/>
      <c r="C7" s="7"/>
      <c r="D7" s="32" t="s">
        <v>35</v>
      </c>
      <c r="E7" s="32"/>
      <c r="F7" s="32" t="s">
        <v>96</v>
      </c>
      <c r="G7" s="32"/>
      <c r="H7" s="32" t="s">
        <v>114</v>
      </c>
      <c r="I7" s="32"/>
      <c r="J7" s="32" t="s">
        <v>97</v>
      </c>
      <c r="K7" s="32"/>
      <c r="L7" s="32" t="s">
        <v>98</v>
      </c>
      <c r="M7" s="32"/>
      <c r="N7" s="49" t="s">
        <v>61</v>
      </c>
      <c r="Q7" s="103" t="s">
        <v>35</v>
      </c>
      <c r="R7" s="103"/>
      <c r="S7" s="103" t="s">
        <v>96</v>
      </c>
      <c r="T7" s="103"/>
      <c r="U7" s="103" t="s">
        <v>114</v>
      </c>
      <c r="V7" s="103"/>
      <c r="W7" s="103" t="s">
        <v>97</v>
      </c>
      <c r="X7" s="103"/>
      <c r="Y7" s="103" t="s">
        <v>98</v>
      </c>
      <c r="Z7" s="103"/>
      <c r="AA7" s="102" t="s">
        <v>61</v>
      </c>
    </row>
    <row r="8" spans="1:27" s="59" customFormat="1" ht="22.5" customHeight="1" x14ac:dyDescent="0.7">
      <c r="A8" s="28"/>
      <c r="B8" s="7" t="s">
        <v>2</v>
      </c>
      <c r="C8" s="7"/>
      <c r="D8" s="32" t="s">
        <v>34</v>
      </c>
      <c r="E8" s="32"/>
      <c r="F8" s="32" t="s">
        <v>100</v>
      </c>
      <c r="G8" s="32"/>
      <c r="H8" s="32" t="s">
        <v>115</v>
      </c>
      <c r="I8" s="32"/>
      <c r="J8" s="32" t="s">
        <v>101</v>
      </c>
      <c r="K8" s="32"/>
      <c r="L8" s="32" t="s">
        <v>102</v>
      </c>
      <c r="M8" s="32"/>
      <c r="N8" s="49" t="s">
        <v>18</v>
      </c>
      <c r="Q8" s="103" t="s">
        <v>34</v>
      </c>
      <c r="R8" s="103"/>
      <c r="S8" s="103" t="s">
        <v>100</v>
      </c>
      <c r="T8" s="103"/>
      <c r="U8" s="103" t="s">
        <v>115</v>
      </c>
      <c r="V8" s="103"/>
      <c r="W8" s="103" t="s">
        <v>101</v>
      </c>
      <c r="X8" s="103"/>
      <c r="Y8" s="103" t="s">
        <v>102</v>
      </c>
      <c r="Z8" s="103"/>
      <c r="AA8" s="102" t="s">
        <v>18</v>
      </c>
    </row>
    <row r="9" spans="1:27" s="59" customFormat="1" ht="22.5" customHeight="1" x14ac:dyDescent="0.7">
      <c r="A9" s="28"/>
      <c r="B9" s="7"/>
      <c r="C9" s="7"/>
      <c r="D9" s="294" t="s">
        <v>55</v>
      </c>
      <c r="E9" s="294"/>
      <c r="F9" s="294"/>
      <c r="G9" s="294"/>
      <c r="H9" s="294"/>
      <c r="I9" s="294"/>
      <c r="J9" s="294"/>
      <c r="K9" s="294"/>
      <c r="L9" s="294"/>
      <c r="M9" s="294"/>
      <c r="N9" s="294"/>
      <c r="Q9" s="294" t="s">
        <v>55</v>
      </c>
      <c r="R9" s="294"/>
      <c r="S9" s="294"/>
      <c r="T9" s="294"/>
      <c r="U9" s="294"/>
      <c r="V9" s="294"/>
      <c r="W9" s="294"/>
      <c r="X9" s="294"/>
      <c r="Y9" s="294"/>
      <c r="Z9" s="294"/>
      <c r="AA9" s="294"/>
    </row>
    <row r="10" spans="1:27" ht="22.5" customHeight="1" x14ac:dyDescent="0.7">
      <c r="A10" s="17" t="s">
        <v>76</v>
      </c>
      <c r="B10" s="97"/>
      <c r="C10" s="7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</row>
    <row r="11" spans="1:27" s="17" customFormat="1" ht="22.5" customHeight="1" x14ac:dyDescent="0.7">
      <c r="A11" s="17" t="s">
        <v>113</v>
      </c>
      <c r="B11" s="98"/>
      <c r="C11" s="31"/>
      <c r="D11" s="24">
        <v>9000000</v>
      </c>
      <c r="E11" s="24"/>
      <c r="F11" s="24">
        <v>-64209</v>
      </c>
      <c r="G11" s="24"/>
      <c r="H11" s="24">
        <v>-124022</v>
      </c>
      <c r="I11" s="24"/>
      <c r="J11" s="24">
        <f>SUM(B11:I11)</f>
        <v>8811769</v>
      </c>
      <c r="K11" s="24"/>
      <c r="L11" s="24">
        <v>876367</v>
      </c>
      <c r="M11" s="24"/>
      <c r="N11" s="24">
        <f>SUM(J11:L11)</f>
        <v>9688136</v>
      </c>
      <c r="Q11" s="24">
        <v>9000000</v>
      </c>
      <c r="R11" s="24"/>
      <c r="S11" s="24">
        <v>-64209</v>
      </c>
      <c r="T11" s="24"/>
      <c r="U11" s="24">
        <v>-124022</v>
      </c>
      <c r="V11" s="24"/>
      <c r="W11" s="24">
        <f>SUM(O11:V11)</f>
        <v>8811769</v>
      </c>
      <c r="X11" s="24"/>
      <c r="Y11" s="24">
        <v>876367</v>
      </c>
      <c r="Z11" s="24"/>
      <c r="AA11" s="24">
        <f>SUM(W11:Y11)</f>
        <v>9688136</v>
      </c>
    </row>
    <row r="12" spans="1:27" s="17" customFormat="1" ht="12" customHeight="1" x14ac:dyDescent="0.7">
      <c r="B12" s="98"/>
      <c r="C12" s="3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 s="17" customFormat="1" ht="22.5" customHeight="1" x14ac:dyDescent="0.7">
      <c r="A13" s="17" t="s">
        <v>42</v>
      </c>
      <c r="B13" s="98"/>
      <c r="C13" s="31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</row>
    <row r="14" spans="1:27" s="17" customFormat="1" ht="22.5" customHeight="1" x14ac:dyDescent="0.7">
      <c r="A14" s="39" t="s">
        <v>103</v>
      </c>
      <c r="B14" s="98"/>
      <c r="C14" s="31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</row>
    <row r="15" spans="1:27" s="17" customFormat="1" ht="22.5" customHeight="1" x14ac:dyDescent="0.7">
      <c r="A15" s="59" t="s">
        <v>104</v>
      </c>
      <c r="B15" s="97">
        <v>3</v>
      </c>
      <c r="C15" s="31"/>
      <c r="D15" s="56">
        <f>ROUND(Q15,0)</f>
        <v>0</v>
      </c>
      <c r="E15" s="43"/>
      <c r="F15" s="16">
        <f>ROUND(S15,0)</f>
        <v>-27629</v>
      </c>
      <c r="G15" s="43"/>
      <c r="H15" s="56">
        <f>ROUND(U15,0)</f>
        <v>0</v>
      </c>
      <c r="I15" s="43"/>
      <c r="J15" s="60">
        <f>ROUND(SUM(D15:I15),0)</f>
        <v>-27629</v>
      </c>
      <c r="K15" s="43"/>
      <c r="L15" s="16">
        <f>ROUND(Y15,0)</f>
        <v>0</v>
      </c>
      <c r="M15" s="43"/>
      <c r="N15" s="16">
        <f>ROUND(SUM(J15:L15),0)</f>
        <v>-27629</v>
      </c>
      <c r="Q15" s="56">
        <v>0</v>
      </c>
      <c r="R15" s="43"/>
      <c r="S15" s="16">
        <v>-27629</v>
      </c>
      <c r="T15" s="43"/>
      <c r="U15" s="56">
        <v>0</v>
      </c>
      <c r="V15" s="43"/>
      <c r="W15" s="60">
        <f>SUM(Q15:V15)</f>
        <v>-27629</v>
      </c>
      <c r="X15" s="43"/>
      <c r="Y15" s="16">
        <v>0</v>
      </c>
      <c r="Z15" s="43"/>
      <c r="AA15" s="16">
        <f>SUM(W15:Y15)</f>
        <v>-27629</v>
      </c>
    </row>
    <row r="16" spans="1:27" s="17" customFormat="1" ht="12" customHeight="1" x14ac:dyDescent="0.7">
      <c r="B16" s="98"/>
      <c r="C16" s="3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</row>
    <row r="17" spans="1:27" s="17" customFormat="1" ht="22.5" customHeight="1" x14ac:dyDescent="0.7">
      <c r="A17" s="17" t="s">
        <v>105</v>
      </c>
      <c r="B17" s="98"/>
      <c r="C17" s="31"/>
      <c r="D17" s="58">
        <f>ROUND(SUM(D14:D15),0)</f>
        <v>0</v>
      </c>
      <c r="E17" s="105"/>
      <c r="F17" s="58">
        <f>ROUND(SUM(F14:F15),0)</f>
        <v>-27629</v>
      </c>
      <c r="G17" s="105"/>
      <c r="H17" s="58">
        <f>ROUND(SUM(H14:H15),0)</f>
        <v>0</v>
      </c>
      <c r="I17" s="105"/>
      <c r="J17" s="58">
        <f>ROUND(SUM(J14:J15),0)</f>
        <v>-27629</v>
      </c>
      <c r="K17" s="105"/>
      <c r="L17" s="58">
        <f>ROUND(SUM(L14:L15),0)</f>
        <v>0</v>
      </c>
      <c r="M17" s="105"/>
      <c r="N17" s="58">
        <f>ROUND(SUM(N14:N15),0)</f>
        <v>-27629</v>
      </c>
      <c r="Q17" s="55">
        <f>SUM(Q14:Q15)</f>
        <v>0</v>
      </c>
      <c r="R17" s="24"/>
      <c r="S17" s="58">
        <f>SUM(S14:S15)</f>
        <v>-27629</v>
      </c>
      <c r="T17" s="24"/>
      <c r="U17" s="58">
        <f>SUM(U14:U15)</f>
        <v>0</v>
      </c>
      <c r="V17" s="24"/>
      <c r="W17" s="58">
        <f>SUM(W14:W15)</f>
        <v>-27629</v>
      </c>
      <c r="X17" s="24"/>
      <c r="Y17" s="58">
        <f>SUM(Y14:Y15)</f>
        <v>0</v>
      </c>
      <c r="Z17" s="24"/>
      <c r="AA17" s="58">
        <f>SUM(AA14:AA15)</f>
        <v>-27629</v>
      </c>
    </row>
    <row r="18" spans="1:27" s="17" customFormat="1" ht="12" customHeight="1" x14ac:dyDescent="0.7">
      <c r="B18" s="98"/>
      <c r="C18" s="31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</row>
    <row r="19" spans="1:27" ht="22.5" customHeight="1" x14ac:dyDescent="0.7">
      <c r="A19" s="21" t="s">
        <v>62</v>
      </c>
      <c r="B19" s="97"/>
      <c r="C19" s="7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</row>
    <row r="20" spans="1:27" ht="22.5" customHeight="1" x14ac:dyDescent="0.65">
      <c r="A20" s="22" t="s">
        <v>106</v>
      </c>
      <c r="B20" s="97"/>
      <c r="C20" s="7"/>
      <c r="D20" s="60">
        <f>ROUND(Q20,0)</f>
        <v>0</v>
      </c>
      <c r="E20" s="52"/>
      <c r="F20" s="60">
        <f>ROUND(S20,0)</f>
        <v>0</v>
      </c>
      <c r="G20" s="52"/>
      <c r="H20" s="60">
        <f>ROUND(U20,0)</f>
        <v>221433</v>
      </c>
      <c r="I20" s="60"/>
      <c r="J20" s="60">
        <f>ROUND(W20,0)</f>
        <v>221433</v>
      </c>
      <c r="K20" s="69"/>
      <c r="L20" s="60">
        <f>ROUND(Y20,0)</f>
        <v>0</v>
      </c>
      <c r="M20" s="69"/>
      <c r="N20" s="69">
        <f>ROUND(SUM(J20:L20),0)</f>
        <v>221433</v>
      </c>
      <c r="Q20" s="41">
        <v>0</v>
      </c>
      <c r="R20" s="41"/>
      <c r="S20" s="41">
        <v>0</v>
      </c>
      <c r="T20" s="41"/>
      <c r="U20" s="69">
        <v>221433</v>
      </c>
      <c r="V20" s="53"/>
      <c r="W20" s="60">
        <f>SUM(Q20:V20)</f>
        <v>221433</v>
      </c>
      <c r="X20" s="53"/>
      <c r="Y20" s="53">
        <v>0</v>
      </c>
      <c r="Z20" s="53"/>
      <c r="AA20" s="53">
        <f>SUM(W20:Y20)</f>
        <v>221433</v>
      </c>
    </row>
    <row r="21" spans="1:27" ht="22.5" customHeight="1" x14ac:dyDescent="0.7">
      <c r="A21" s="21" t="s">
        <v>63</v>
      </c>
      <c r="B21" s="96"/>
      <c r="C21" s="23"/>
      <c r="D21" s="100">
        <f>ROUND(SUM(D20),0)</f>
        <v>0</v>
      </c>
      <c r="E21" s="106"/>
      <c r="F21" s="100">
        <f>ROUND(SUM(F20),0)</f>
        <v>0</v>
      </c>
      <c r="G21" s="106"/>
      <c r="H21" s="100">
        <f>ROUND(SUM(H20),0)</f>
        <v>221433</v>
      </c>
      <c r="I21" s="107"/>
      <c r="J21" s="100">
        <f>ROUND(SUM(J20),0)</f>
        <v>221433</v>
      </c>
      <c r="K21" s="69"/>
      <c r="L21" s="100">
        <f>ROUND(SUM(L20),0)</f>
        <v>0</v>
      </c>
      <c r="M21" s="69"/>
      <c r="N21" s="100">
        <f>ROUND(SUM(N20),0)</f>
        <v>221433</v>
      </c>
      <c r="Q21" s="61">
        <f>SUM(Q20)</f>
        <v>0</v>
      </c>
      <c r="R21" s="62"/>
      <c r="S21" s="63">
        <f>SUM(S20:S20)</f>
        <v>0</v>
      </c>
      <c r="T21" s="62"/>
      <c r="U21" s="100">
        <f>SUM(U20:U20)</f>
        <v>221433</v>
      </c>
      <c r="V21" s="43"/>
      <c r="W21" s="40">
        <f>SUM(W20:W20)</f>
        <v>221433</v>
      </c>
      <c r="X21" s="53"/>
      <c r="Y21" s="40">
        <f>SUM(Y20:Y20)</f>
        <v>0</v>
      </c>
      <c r="Z21" s="53"/>
      <c r="AA21" s="40">
        <f>SUM(AA20:AA20)</f>
        <v>221433</v>
      </c>
    </row>
    <row r="22" spans="1:27" ht="12" customHeight="1" x14ac:dyDescent="0.7">
      <c r="A22" s="17"/>
      <c r="B22" s="97"/>
      <c r="C22" s="7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22.5" customHeight="1" thickBot="1" x14ac:dyDescent="0.75">
      <c r="A23" s="30" t="s">
        <v>77</v>
      </c>
      <c r="B23" s="77"/>
      <c r="D23" s="108">
        <f>ROUND(SUM(D11,D17,D21),0)</f>
        <v>9000000</v>
      </c>
      <c r="E23" s="107"/>
      <c r="F23" s="108">
        <f>ROUND(SUM(F11,F17,F21),0)</f>
        <v>-91838</v>
      </c>
      <c r="G23" s="107"/>
      <c r="H23" s="108">
        <f>ROUND(SUM(H11,H17,H21),0)</f>
        <v>97411</v>
      </c>
      <c r="I23" s="107"/>
      <c r="J23" s="108">
        <f>ROUND(SUM(J11,J17,J21),0)</f>
        <v>9005573</v>
      </c>
      <c r="K23" s="107"/>
      <c r="L23" s="108">
        <f>ROUND(SUM(L11,L17,L21),0)</f>
        <v>876367</v>
      </c>
      <c r="M23" s="107"/>
      <c r="N23" s="108">
        <f>ROUND(SUM(N11,N17,N21),0)</f>
        <v>9881940</v>
      </c>
      <c r="Q23" s="36">
        <f>SUM(Q11,Q17,Q21)</f>
        <v>9000000</v>
      </c>
      <c r="R23" s="43"/>
      <c r="S23" s="36">
        <f>SUM(S11,S17,S21)</f>
        <v>-91838</v>
      </c>
      <c r="T23" s="43"/>
      <c r="U23" s="36">
        <f>SUM(U11,U17,U21)</f>
        <v>97411</v>
      </c>
      <c r="V23" s="43"/>
      <c r="W23" s="36">
        <f>SUM(W11,W21,W17)</f>
        <v>9005573</v>
      </c>
      <c r="X23" s="43"/>
      <c r="Y23" s="99">
        <f>SUM(Y11,Y17,Y21)</f>
        <v>876367</v>
      </c>
      <c r="Z23" s="43"/>
      <c r="AA23" s="36">
        <f>SUM(AA11,AA21,AA17)</f>
        <v>9881940</v>
      </c>
    </row>
    <row r="24" spans="1:27" ht="22.5" customHeight="1" thickTop="1" x14ac:dyDescent="0.65"/>
    <row r="39" spans="9:22" ht="22.5" customHeight="1" x14ac:dyDescent="0.7">
      <c r="I39" s="5"/>
      <c r="V39" s="104"/>
    </row>
    <row r="76" spans="9:22" ht="22.5" customHeight="1" x14ac:dyDescent="0.7">
      <c r="I76" s="5"/>
      <c r="V76" s="104"/>
    </row>
  </sheetData>
  <mergeCells count="4">
    <mergeCell ref="D4:N4"/>
    <mergeCell ref="D9:N9"/>
    <mergeCell ref="Q4:AA4"/>
    <mergeCell ref="Q9:AA9"/>
  </mergeCells>
  <pageMargins left="0.7" right="0.5" top="0.47244094488188998" bottom="0.511811023622047" header="0.39370078740157499" footer="0.511811023622047"/>
  <pageSetup paperSize="9" scale="80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FF"/>
  </sheetPr>
  <dimension ref="A1:L87"/>
  <sheetViews>
    <sheetView view="pageBreakPreview" zoomScale="85" zoomScaleNormal="90" zoomScaleSheetLayoutView="85" workbookViewId="0">
      <selection activeCell="A12" sqref="A12"/>
    </sheetView>
  </sheetViews>
  <sheetFormatPr defaultColWidth="9.09765625" defaultRowHeight="23.9" customHeight="1" x14ac:dyDescent="0.65"/>
  <cols>
    <col min="1" max="1" width="66.09765625" style="260" customWidth="1"/>
    <col min="2" max="2" width="9" style="260" customWidth="1"/>
    <col min="3" max="3" width="1.09765625" style="10" customWidth="1"/>
    <col min="4" max="4" width="13.09765625" style="10" customWidth="1"/>
    <col min="5" max="5" width="1.09765625" style="10" customWidth="1"/>
    <col min="6" max="6" width="13.09765625" style="10" customWidth="1"/>
    <col min="7" max="7" width="1.09765625" style="10" customWidth="1"/>
    <col min="8" max="8" width="13.09765625" style="10" customWidth="1"/>
    <col min="9" max="9" width="1.09765625" style="10" customWidth="1"/>
    <col min="10" max="10" width="13.09765625" style="10" customWidth="1"/>
  </cols>
  <sheetData>
    <row r="1" spans="1:12" ht="23.9" customHeight="1" x14ac:dyDescent="0.7">
      <c r="A1" s="182" t="s">
        <v>130</v>
      </c>
      <c r="B1" s="182"/>
      <c r="C1" s="182"/>
      <c r="D1" s="182"/>
      <c r="E1" s="182"/>
      <c r="F1" s="182"/>
    </row>
    <row r="2" spans="1:12" ht="23.9" customHeight="1" x14ac:dyDescent="0.7">
      <c r="A2" s="3" t="s">
        <v>162</v>
      </c>
      <c r="B2" s="3"/>
      <c r="C2" s="167"/>
      <c r="D2" s="167"/>
      <c r="E2" s="167"/>
      <c r="F2" s="167"/>
    </row>
    <row r="3" spans="1:12" ht="13" customHeight="1" x14ac:dyDescent="0.7">
      <c r="B3" s="3"/>
      <c r="C3" s="167"/>
      <c r="D3" s="167"/>
      <c r="E3" s="167"/>
      <c r="F3" s="167"/>
    </row>
    <row r="4" spans="1:12" ht="21.75" customHeight="1" x14ac:dyDescent="0.7">
      <c r="A4" s="4"/>
      <c r="B4" s="4"/>
      <c r="C4" s="4"/>
      <c r="D4" s="293" t="s">
        <v>1</v>
      </c>
      <c r="E4" s="293"/>
      <c r="F4" s="293"/>
      <c r="G4" s="252"/>
      <c r="H4" s="293" t="s">
        <v>38</v>
      </c>
      <c r="I4" s="293"/>
      <c r="J4" s="293"/>
    </row>
    <row r="5" spans="1:12" ht="21.75" customHeight="1" x14ac:dyDescent="0.7">
      <c r="A5" s="4"/>
      <c r="B5" s="4"/>
      <c r="C5" s="4"/>
      <c r="D5" s="310" t="s">
        <v>116</v>
      </c>
      <c r="E5" s="310"/>
      <c r="F5" s="310"/>
      <c r="G5" s="252"/>
      <c r="H5" s="310" t="s">
        <v>116</v>
      </c>
      <c r="I5" s="310"/>
      <c r="J5" s="310"/>
    </row>
    <row r="6" spans="1:12" ht="21.75" customHeight="1" x14ac:dyDescent="0.7">
      <c r="A6" s="4"/>
      <c r="B6" s="4"/>
      <c r="C6" s="4"/>
      <c r="D6" s="310" t="s">
        <v>56</v>
      </c>
      <c r="E6" s="310"/>
      <c r="F6" s="310"/>
      <c r="G6" s="252"/>
      <c r="H6" s="310" t="s">
        <v>56</v>
      </c>
      <c r="I6" s="310"/>
      <c r="J6" s="310"/>
    </row>
    <row r="7" spans="1:12" ht="21.75" customHeight="1" x14ac:dyDescent="0.65">
      <c r="A7" s="4"/>
      <c r="B7" s="181"/>
      <c r="C7" s="256"/>
      <c r="D7" s="45">
        <v>2563</v>
      </c>
      <c r="E7" s="256"/>
      <c r="F7" s="45">
        <v>2562</v>
      </c>
      <c r="G7" s="256"/>
      <c r="H7" s="45">
        <v>2563</v>
      </c>
      <c r="I7" s="256"/>
      <c r="J7" s="45">
        <v>2562</v>
      </c>
    </row>
    <row r="8" spans="1:12" ht="21.75" customHeight="1" x14ac:dyDescent="0.65">
      <c r="A8" s="4"/>
      <c r="B8" s="4"/>
      <c r="C8" s="256"/>
      <c r="D8" s="45"/>
      <c r="E8" s="256"/>
      <c r="F8" s="73" t="s">
        <v>157</v>
      </c>
      <c r="G8" s="256"/>
      <c r="H8" s="45"/>
      <c r="I8" s="256"/>
      <c r="J8" s="45"/>
    </row>
    <row r="9" spans="1:12" ht="21.75" customHeight="1" x14ac:dyDescent="0.7">
      <c r="A9" s="207"/>
      <c r="B9" s="207"/>
      <c r="C9" s="207"/>
      <c r="D9" s="306" t="s">
        <v>55</v>
      </c>
      <c r="E9" s="311"/>
      <c r="F9" s="311"/>
      <c r="G9" s="311"/>
      <c r="H9" s="311"/>
      <c r="I9" s="311"/>
      <c r="J9" s="311"/>
    </row>
    <row r="10" spans="1:12" s="81" customFormat="1" ht="21.75" customHeight="1" x14ac:dyDescent="0.7">
      <c r="A10" s="8" t="s">
        <v>26</v>
      </c>
      <c r="B10" s="8"/>
      <c r="C10" s="10"/>
      <c r="D10" s="10"/>
      <c r="E10" s="10"/>
      <c r="F10" s="10"/>
      <c r="G10" s="10"/>
      <c r="H10" s="10"/>
      <c r="I10" s="10"/>
      <c r="J10" s="10"/>
    </row>
    <row r="11" spans="1:12" s="81" customFormat="1" ht="21.75" customHeight="1" x14ac:dyDescent="0.65">
      <c r="A11" s="33" t="s">
        <v>155</v>
      </c>
      <c r="B11" s="33"/>
      <c r="C11" s="54"/>
      <c r="D11" s="69">
        <v>108216</v>
      </c>
      <c r="E11" s="54"/>
      <c r="F11" s="69">
        <v>243283</v>
      </c>
      <c r="G11" s="69"/>
      <c r="H11" s="69">
        <v>361719</v>
      </c>
      <c r="I11" s="52"/>
      <c r="J11" s="69">
        <v>747</v>
      </c>
      <c r="K11" s="109"/>
      <c r="L11" s="109"/>
    </row>
    <row r="12" spans="1:12" s="81" customFormat="1" ht="21.75" customHeight="1" x14ac:dyDescent="0.65">
      <c r="A12" s="261" t="s">
        <v>107</v>
      </c>
      <c r="B12" s="261"/>
      <c r="C12" s="54"/>
      <c r="D12" s="69"/>
      <c r="E12" s="54"/>
      <c r="F12" s="69"/>
      <c r="G12" s="69"/>
      <c r="H12" s="69"/>
      <c r="I12" s="52"/>
      <c r="J12" s="69"/>
    </row>
    <row r="13" spans="1:12" s="81" customFormat="1" ht="21.75" customHeight="1" x14ac:dyDescent="0.65">
      <c r="A13" s="33" t="s">
        <v>65</v>
      </c>
      <c r="B13" s="33"/>
      <c r="C13" s="54"/>
      <c r="D13" s="69">
        <v>22789</v>
      </c>
      <c r="E13" s="54"/>
      <c r="F13" s="69">
        <v>62017</v>
      </c>
      <c r="G13" s="69"/>
      <c r="H13" s="69">
        <v>90564</v>
      </c>
      <c r="I13" s="52"/>
      <c r="J13" s="69">
        <v>333</v>
      </c>
    </row>
    <row r="14" spans="1:12" s="81" customFormat="1" ht="21.65" customHeight="1" x14ac:dyDescent="0.65">
      <c r="A14" s="33" t="s">
        <v>40</v>
      </c>
      <c r="B14" s="33"/>
      <c r="C14" s="54"/>
      <c r="D14" s="69">
        <v>278747</v>
      </c>
      <c r="E14" s="54"/>
      <c r="F14" s="69">
        <v>608905</v>
      </c>
      <c r="G14" s="69"/>
      <c r="H14" s="69">
        <v>296060</v>
      </c>
      <c r="I14" s="52"/>
      <c r="J14" s="69">
        <v>245337</v>
      </c>
    </row>
    <row r="15" spans="1:12" s="81" customFormat="1" ht="21.75" customHeight="1" x14ac:dyDescent="0.65">
      <c r="A15" s="33" t="s">
        <v>43</v>
      </c>
      <c r="B15" s="33"/>
      <c r="C15" s="54"/>
      <c r="D15" s="69">
        <v>560380</v>
      </c>
      <c r="E15" s="54"/>
      <c r="F15" s="69">
        <v>534592</v>
      </c>
      <c r="G15" s="69"/>
      <c r="H15" s="69">
        <v>12841</v>
      </c>
      <c r="I15" s="52"/>
      <c r="J15" s="69">
        <v>171</v>
      </c>
    </row>
    <row r="16" spans="1:12" s="81" customFormat="1" ht="21.75" customHeight="1" x14ac:dyDescent="0.65">
      <c r="A16" s="33" t="s">
        <v>108</v>
      </c>
      <c r="B16" s="33"/>
      <c r="C16" s="54"/>
      <c r="D16" s="163">
        <v>0</v>
      </c>
      <c r="E16" s="54"/>
      <c r="F16" s="69">
        <v>12584</v>
      </c>
      <c r="G16" s="69"/>
      <c r="H16" s="163">
        <v>0</v>
      </c>
      <c r="I16" s="52"/>
      <c r="J16" s="163">
        <v>0</v>
      </c>
    </row>
    <row r="17" spans="1:10" s="65" customFormat="1" ht="21.5" x14ac:dyDescent="0.65">
      <c r="A17" s="33" t="s">
        <v>74</v>
      </c>
      <c r="B17" s="33"/>
      <c r="C17" s="54"/>
      <c r="D17" s="69">
        <v>6370</v>
      </c>
      <c r="E17" s="54"/>
      <c r="F17" s="69">
        <v>3757</v>
      </c>
      <c r="G17" s="69"/>
      <c r="H17" s="69">
        <v>692</v>
      </c>
      <c r="I17" s="52"/>
      <c r="J17" s="69">
        <v>110</v>
      </c>
    </row>
    <row r="18" spans="1:10" s="81" customFormat="1" ht="21.75" customHeight="1" x14ac:dyDescent="0.65">
      <c r="A18" s="208" t="s">
        <v>246</v>
      </c>
      <c r="B18" s="208"/>
      <c r="C18" s="54"/>
      <c r="D18" s="163">
        <v>0</v>
      </c>
      <c r="E18" s="54"/>
      <c r="F18" s="69">
        <v>-56</v>
      </c>
      <c r="G18" s="69"/>
      <c r="H18" s="163">
        <v>0</v>
      </c>
      <c r="I18" s="52"/>
      <c r="J18" s="163">
        <v>0</v>
      </c>
    </row>
    <row r="19" spans="1:10" s="81" customFormat="1" ht="21.75" customHeight="1" x14ac:dyDescent="0.65">
      <c r="A19" s="208" t="s">
        <v>237</v>
      </c>
      <c r="B19" s="208"/>
      <c r="C19" s="54"/>
      <c r="D19" s="69">
        <v>-6097</v>
      </c>
      <c r="E19" s="54"/>
      <c r="F19" s="163">
        <v>0</v>
      </c>
      <c r="G19" s="69"/>
      <c r="H19" s="163">
        <v>0</v>
      </c>
      <c r="I19" s="52"/>
      <c r="J19" s="163">
        <v>0</v>
      </c>
    </row>
    <row r="20" spans="1:10" s="81" customFormat="1" ht="21.75" customHeight="1" x14ac:dyDescent="0.65">
      <c r="A20" s="208" t="s">
        <v>240</v>
      </c>
      <c r="B20" s="208"/>
      <c r="C20" s="54"/>
      <c r="D20" s="163">
        <v>0</v>
      </c>
      <c r="E20" s="54"/>
      <c r="F20" s="69">
        <v>20656</v>
      </c>
      <c r="G20" s="69"/>
      <c r="H20" s="163">
        <v>0</v>
      </c>
      <c r="I20" s="52"/>
      <c r="J20" s="163">
        <v>0</v>
      </c>
    </row>
    <row r="21" spans="1:10" s="81" customFormat="1" ht="21.75" customHeight="1" x14ac:dyDescent="0.65">
      <c r="A21" s="33" t="s">
        <v>210</v>
      </c>
      <c r="B21" s="210"/>
      <c r="C21" s="54"/>
      <c r="D21" s="69">
        <v>15528</v>
      </c>
      <c r="E21" s="54"/>
      <c r="F21" s="69">
        <v>67354</v>
      </c>
      <c r="G21" s="69"/>
      <c r="H21" s="69">
        <v>5550</v>
      </c>
      <c r="I21" s="52"/>
      <c r="J21" s="69">
        <v>24743</v>
      </c>
    </row>
    <row r="22" spans="1:10" s="81" customFormat="1" ht="21.75" customHeight="1" x14ac:dyDescent="0.65">
      <c r="A22" s="210" t="s">
        <v>156</v>
      </c>
      <c r="B22" s="210"/>
      <c r="C22" s="54"/>
      <c r="D22" s="69">
        <v>54</v>
      </c>
      <c r="E22" s="54"/>
      <c r="F22" s="69">
        <v>4969</v>
      </c>
      <c r="G22" s="69"/>
      <c r="H22" s="163">
        <v>0</v>
      </c>
      <c r="I22" s="52"/>
      <c r="J22" s="163">
        <v>0</v>
      </c>
    </row>
    <row r="23" spans="1:10" s="57" customFormat="1" ht="21.65" customHeight="1" x14ac:dyDescent="0.65">
      <c r="A23" s="33" t="s">
        <v>230</v>
      </c>
      <c r="B23" s="33"/>
      <c r="C23" s="54"/>
      <c r="D23" s="69">
        <v>341</v>
      </c>
      <c r="E23" s="54"/>
      <c r="F23" s="163">
        <v>0</v>
      </c>
      <c r="G23" s="69"/>
      <c r="H23" s="163">
        <v>0</v>
      </c>
      <c r="I23" s="52"/>
      <c r="J23" s="163">
        <v>0</v>
      </c>
    </row>
    <row r="24" spans="1:10" s="81" customFormat="1" ht="21" customHeight="1" x14ac:dyDescent="0.65">
      <c r="A24" s="33" t="s">
        <v>66</v>
      </c>
      <c r="B24" s="33"/>
      <c r="C24" s="54"/>
      <c r="D24" s="70">
        <v>-29</v>
      </c>
      <c r="E24" s="54"/>
      <c r="F24" s="70">
        <v>-53939</v>
      </c>
      <c r="G24" s="69"/>
      <c r="H24" s="70">
        <v>-756979</v>
      </c>
      <c r="I24" s="52"/>
      <c r="J24" s="70">
        <v>-311687</v>
      </c>
    </row>
    <row r="25" spans="1:10" s="81" customFormat="1" ht="21.75" customHeight="1" x14ac:dyDescent="0.7">
      <c r="A25" s="12"/>
      <c r="B25" s="12"/>
      <c r="C25" s="69"/>
      <c r="D25" s="69">
        <f>SUM(D11:D24)</f>
        <v>986299</v>
      </c>
      <c r="E25" s="69"/>
      <c r="F25" s="69">
        <f>SUM(F11:F24)</f>
        <v>1504122</v>
      </c>
      <c r="G25" s="69"/>
      <c r="H25" s="69">
        <f>SUM(H11:H24)</f>
        <v>10447</v>
      </c>
      <c r="I25" s="52"/>
      <c r="J25" s="69">
        <f>SUM(J11:J24)</f>
        <v>-40246</v>
      </c>
    </row>
    <row r="26" spans="1:10" s="81" customFormat="1" ht="21.75" customHeight="1" x14ac:dyDescent="0.65">
      <c r="A26" s="262" t="s">
        <v>32</v>
      </c>
      <c r="B26" s="262"/>
      <c r="C26" s="188"/>
      <c r="D26" s="188"/>
      <c r="E26" s="188"/>
      <c r="F26" s="188"/>
      <c r="G26" s="188"/>
      <c r="H26" s="188"/>
      <c r="I26" s="188"/>
      <c r="J26" s="188"/>
    </row>
    <row r="27" spans="1:10" s="81" customFormat="1" ht="21.75" customHeight="1" x14ac:dyDescent="0.65">
      <c r="A27" s="11" t="s">
        <v>36</v>
      </c>
      <c r="B27" s="11"/>
      <c r="C27" s="69"/>
      <c r="D27" s="69">
        <v>195332</v>
      </c>
      <c r="E27" s="54"/>
      <c r="F27" s="69">
        <v>-25761</v>
      </c>
      <c r="G27" s="69"/>
      <c r="H27" s="163">
        <v>0</v>
      </c>
      <c r="I27" s="52"/>
      <c r="J27" s="163">
        <v>0</v>
      </c>
    </row>
    <row r="28" spans="1:10" s="81" customFormat="1" ht="21.75" customHeight="1" x14ac:dyDescent="0.65">
      <c r="A28" s="33" t="s">
        <v>78</v>
      </c>
      <c r="B28" s="33"/>
      <c r="C28" s="69"/>
      <c r="D28" s="69">
        <v>24072</v>
      </c>
      <c r="E28" s="69"/>
      <c r="F28" s="69">
        <v>130052</v>
      </c>
      <c r="G28" s="69"/>
      <c r="H28" s="69">
        <v>-241969</v>
      </c>
      <c r="I28" s="52"/>
      <c r="J28" s="69">
        <v>-16300</v>
      </c>
    </row>
    <row r="29" spans="1:10" s="81" customFormat="1" ht="21.75" customHeight="1" x14ac:dyDescent="0.65">
      <c r="A29" s="11" t="s">
        <v>27</v>
      </c>
      <c r="B29" s="11"/>
      <c r="C29" s="69"/>
      <c r="D29" s="69">
        <v>4934</v>
      </c>
      <c r="E29" s="69"/>
      <c r="F29" s="69">
        <v>7726</v>
      </c>
      <c r="G29" s="69"/>
      <c r="H29" s="163">
        <v>0</v>
      </c>
      <c r="I29" s="52"/>
      <c r="J29" s="163">
        <v>0</v>
      </c>
    </row>
    <row r="30" spans="1:10" s="81" customFormat="1" ht="21.5" x14ac:dyDescent="0.65">
      <c r="A30" s="11" t="s">
        <v>5</v>
      </c>
      <c r="B30" s="11"/>
      <c r="C30" s="69"/>
      <c r="D30" s="69">
        <v>-166387</v>
      </c>
      <c r="E30" s="69"/>
      <c r="F30" s="69">
        <v>-10397</v>
      </c>
      <c r="G30" s="69"/>
      <c r="H30" s="69">
        <v>20912</v>
      </c>
      <c r="I30" s="52"/>
      <c r="J30" s="69">
        <v>-20928</v>
      </c>
    </row>
    <row r="31" spans="1:10" s="81" customFormat="1" ht="21.5" x14ac:dyDescent="0.65">
      <c r="A31" s="11" t="s">
        <v>79</v>
      </c>
      <c r="B31" s="11"/>
      <c r="C31" s="69"/>
      <c r="D31" s="69">
        <v>66486</v>
      </c>
      <c r="E31" s="69"/>
      <c r="F31" s="69">
        <v>-62262</v>
      </c>
      <c r="G31" s="69"/>
      <c r="H31" s="163">
        <v>0</v>
      </c>
      <c r="I31" s="52"/>
      <c r="J31" s="163">
        <v>0</v>
      </c>
    </row>
    <row r="32" spans="1:10" s="81" customFormat="1" ht="21.75" customHeight="1" x14ac:dyDescent="0.65">
      <c r="A32" s="33" t="s">
        <v>28</v>
      </c>
      <c r="B32" s="33"/>
      <c r="C32" s="69"/>
      <c r="D32" s="69">
        <v>61681</v>
      </c>
      <c r="E32" s="69"/>
      <c r="F32" s="69">
        <v>31079</v>
      </c>
      <c r="G32" s="69"/>
      <c r="H32" s="69">
        <v>-89</v>
      </c>
      <c r="I32" s="52"/>
      <c r="J32" s="69">
        <v>-80</v>
      </c>
    </row>
    <row r="33" spans="1:10" s="81" customFormat="1" ht="21.75" customHeight="1" x14ac:dyDescent="0.65">
      <c r="A33" s="11" t="s">
        <v>12</v>
      </c>
      <c r="B33" s="11"/>
      <c r="C33" s="69"/>
      <c r="D33" s="69">
        <v>-153959</v>
      </c>
      <c r="E33" s="69"/>
      <c r="F33" s="69">
        <v>-191573</v>
      </c>
      <c r="G33" s="69"/>
      <c r="H33" s="163">
        <v>0</v>
      </c>
      <c r="I33" s="52"/>
      <c r="J33" s="163">
        <v>0</v>
      </c>
    </row>
    <row r="34" spans="1:10" s="81" customFormat="1" ht="21.75" customHeight="1" x14ac:dyDescent="0.65">
      <c r="A34" s="33" t="s">
        <v>75</v>
      </c>
      <c r="B34" s="33"/>
      <c r="C34" s="69"/>
      <c r="D34" s="69">
        <v>-444640</v>
      </c>
      <c r="E34" s="69"/>
      <c r="F34" s="69">
        <v>-101826</v>
      </c>
      <c r="G34" s="69"/>
      <c r="H34" s="69">
        <v>-175162</v>
      </c>
      <c r="I34" s="52"/>
      <c r="J34" s="69">
        <v>45252</v>
      </c>
    </row>
    <row r="35" spans="1:10" s="81" customFormat="1" ht="21.75" customHeight="1" x14ac:dyDescent="0.65">
      <c r="A35" s="11" t="s">
        <v>13</v>
      </c>
      <c r="B35" s="11"/>
      <c r="C35" s="69"/>
      <c r="D35" s="69">
        <v>35076</v>
      </c>
      <c r="E35" s="69"/>
      <c r="F35" s="69">
        <v>-71586</v>
      </c>
      <c r="G35" s="69"/>
      <c r="H35" s="69">
        <v>3527</v>
      </c>
      <c r="I35" s="52"/>
      <c r="J35" s="69">
        <v>-20585</v>
      </c>
    </row>
    <row r="36" spans="1:10" s="81" customFormat="1" ht="21.75" customHeight="1" x14ac:dyDescent="0.65">
      <c r="A36" s="33" t="s">
        <v>174</v>
      </c>
      <c r="B36" s="33"/>
      <c r="C36" s="69"/>
      <c r="D36" s="69">
        <v>-14357</v>
      </c>
      <c r="E36" s="69"/>
      <c r="F36" s="69">
        <v>20337</v>
      </c>
      <c r="G36" s="69"/>
      <c r="H36" s="163">
        <v>0</v>
      </c>
      <c r="I36" s="52"/>
      <c r="J36" s="163">
        <v>0</v>
      </c>
    </row>
    <row r="37" spans="1:10" s="81" customFormat="1" ht="21.75" customHeight="1" x14ac:dyDescent="0.65">
      <c r="A37" s="11" t="s">
        <v>37</v>
      </c>
      <c r="B37" s="11"/>
      <c r="C37" s="69"/>
      <c r="D37" s="69">
        <v>-76638</v>
      </c>
      <c r="E37" s="69"/>
      <c r="F37" s="69">
        <v>-9504</v>
      </c>
      <c r="G37" s="69"/>
      <c r="H37" s="163">
        <v>0</v>
      </c>
      <c r="I37" s="52"/>
      <c r="J37" s="69">
        <v>15</v>
      </c>
    </row>
    <row r="38" spans="1:10" s="81" customFormat="1" ht="21.75" customHeight="1" x14ac:dyDescent="0.65">
      <c r="A38" s="33" t="s">
        <v>211</v>
      </c>
      <c r="B38" s="33"/>
      <c r="C38" s="69"/>
      <c r="D38" s="70">
        <v>-4371</v>
      </c>
      <c r="E38" s="69"/>
      <c r="F38" s="70">
        <v>-13342</v>
      </c>
      <c r="G38" s="69"/>
      <c r="H38" s="70">
        <v>-3528</v>
      </c>
      <c r="I38" s="52"/>
      <c r="J38" s="70">
        <v>-10242</v>
      </c>
    </row>
    <row r="39" spans="1:10" ht="21.75" customHeight="1" x14ac:dyDescent="0.65">
      <c r="A39" s="33" t="s">
        <v>127</v>
      </c>
      <c r="B39" s="33"/>
      <c r="C39" s="71"/>
      <c r="D39" s="52">
        <f>SUM(D25:D38)</f>
        <v>513528</v>
      </c>
      <c r="E39" s="71"/>
      <c r="F39" s="52">
        <f>SUM(F25:F38)</f>
        <v>1207065</v>
      </c>
      <c r="G39" s="71"/>
      <c r="H39" s="52">
        <f>SUM(H25:H38)</f>
        <v>-385862</v>
      </c>
      <c r="I39" s="62"/>
      <c r="J39" s="52">
        <f>SUM(J25:J38)</f>
        <v>-63114</v>
      </c>
    </row>
    <row r="40" spans="1:10" s="81" customFormat="1" ht="21.75" customHeight="1" x14ac:dyDescent="0.65">
      <c r="A40" s="33" t="s">
        <v>67</v>
      </c>
      <c r="B40" s="33"/>
      <c r="C40" s="71"/>
      <c r="D40" s="70">
        <v>-20004</v>
      </c>
      <c r="E40" s="71"/>
      <c r="F40" s="69">
        <v>-102187</v>
      </c>
      <c r="G40" s="71"/>
      <c r="H40" s="70">
        <v>-8269</v>
      </c>
      <c r="I40" s="41"/>
      <c r="J40" s="70">
        <v>-5281</v>
      </c>
    </row>
    <row r="41" spans="1:10" s="78" customFormat="1" ht="21.75" customHeight="1" x14ac:dyDescent="0.7">
      <c r="A41" s="263" t="s">
        <v>128</v>
      </c>
      <c r="B41" s="263"/>
      <c r="C41" s="64"/>
      <c r="D41" s="68">
        <f>SUM(D39:D40)</f>
        <v>493524</v>
      </c>
      <c r="E41" s="64"/>
      <c r="F41" s="68">
        <f>SUM(F39:F40)</f>
        <v>1104878</v>
      </c>
      <c r="G41" s="64"/>
      <c r="H41" s="68">
        <f>SUM(H39:H40)</f>
        <v>-394131</v>
      </c>
      <c r="I41" s="42"/>
      <c r="J41" s="68">
        <f>SUM(J39:J40)</f>
        <v>-68395</v>
      </c>
    </row>
    <row r="42" spans="1:10" s="81" customFormat="1" ht="9.75" customHeight="1" x14ac:dyDescent="0.7">
      <c r="A42" s="263"/>
      <c r="B42" s="263"/>
      <c r="C42" s="211"/>
      <c r="D42" s="66"/>
      <c r="E42" s="211"/>
      <c r="F42" s="66"/>
      <c r="G42" s="211"/>
      <c r="H42" s="66"/>
      <c r="I42" s="211"/>
      <c r="J42" s="66"/>
    </row>
    <row r="43" spans="1:10" s="81" customFormat="1" ht="23.9" customHeight="1" x14ac:dyDescent="0.7">
      <c r="A43" s="182" t="s">
        <v>130</v>
      </c>
      <c r="B43" s="182"/>
      <c r="C43" s="182"/>
      <c r="D43" s="182"/>
      <c r="E43" s="182"/>
      <c r="F43" s="182"/>
      <c r="G43" s="10"/>
      <c r="H43" s="10"/>
      <c r="I43" s="10"/>
      <c r="J43" s="10"/>
    </row>
    <row r="44" spans="1:10" s="81" customFormat="1" ht="23.9" customHeight="1" x14ac:dyDescent="0.7">
      <c r="A44" s="3" t="s">
        <v>162</v>
      </c>
      <c r="B44" s="3"/>
      <c r="C44" s="167"/>
      <c r="D44" s="167"/>
      <c r="E44" s="167"/>
      <c r="F44" s="167"/>
      <c r="G44" s="10"/>
      <c r="H44" s="10"/>
      <c r="I44" s="10"/>
      <c r="J44" s="10"/>
    </row>
    <row r="45" spans="1:10" s="81" customFormat="1" ht="10" customHeight="1" x14ac:dyDescent="0.7">
      <c r="A45" s="260"/>
      <c r="B45" s="3"/>
      <c r="C45" s="167"/>
      <c r="D45" s="167"/>
      <c r="E45" s="167"/>
      <c r="F45" s="167"/>
      <c r="G45" s="10"/>
      <c r="H45" s="10"/>
      <c r="I45" s="10"/>
      <c r="J45" s="10"/>
    </row>
    <row r="46" spans="1:10" ht="21.65" customHeight="1" x14ac:dyDescent="0.7">
      <c r="A46" s="4"/>
      <c r="B46" s="4"/>
      <c r="C46" s="4"/>
      <c r="D46" s="293" t="s">
        <v>1</v>
      </c>
      <c r="E46" s="293"/>
      <c r="F46" s="293"/>
      <c r="G46" s="252"/>
      <c r="H46" s="293" t="s">
        <v>38</v>
      </c>
      <c r="I46" s="293"/>
      <c r="J46" s="293"/>
    </row>
    <row r="47" spans="1:10" ht="21.65" customHeight="1" x14ac:dyDescent="0.7">
      <c r="A47" s="4"/>
      <c r="B47" s="4"/>
      <c r="C47" s="4"/>
      <c r="D47" s="310" t="s">
        <v>116</v>
      </c>
      <c r="E47" s="310"/>
      <c r="F47" s="310"/>
      <c r="G47" s="252"/>
      <c r="H47" s="310" t="s">
        <v>116</v>
      </c>
      <c r="I47" s="310"/>
      <c r="J47" s="310"/>
    </row>
    <row r="48" spans="1:10" ht="21.65" customHeight="1" x14ac:dyDescent="0.7">
      <c r="A48" s="4"/>
      <c r="B48" s="4"/>
      <c r="C48" s="4"/>
      <c r="D48" s="310" t="s">
        <v>56</v>
      </c>
      <c r="E48" s="310"/>
      <c r="F48" s="310"/>
      <c r="G48" s="252"/>
      <c r="H48" s="310" t="s">
        <v>56</v>
      </c>
      <c r="I48" s="310"/>
      <c r="J48" s="310"/>
    </row>
    <row r="49" spans="1:10" ht="21.65" customHeight="1" x14ac:dyDescent="0.65">
      <c r="A49" s="4"/>
      <c r="B49" s="181" t="s">
        <v>2</v>
      </c>
      <c r="C49" s="256"/>
      <c r="D49" s="45">
        <v>2563</v>
      </c>
      <c r="E49" s="256"/>
      <c r="F49" s="45">
        <v>2562</v>
      </c>
      <c r="G49" s="256"/>
      <c r="H49" s="45">
        <v>2563</v>
      </c>
      <c r="I49" s="256"/>
      <c r="J49" s="45">
        <v>2562</v>
      </c>
    </row>
    <row r="50" spans="1:10" ht="21.65" customHeight="1" x14ac:dyDescent="0.65">
      <c r="A50" s="4"/>
      <c r="B50" s="181"/>
      <c r="C50" s="256"/>
      <c r="D50" s="45"/>
      <c r="E50" s="256"/>
      <c r="F50" s="73" t="s">
        <v>157</v>
      </c>
      <c r="G50" s="256"/>
      <c r="H50" s="45"/>
      <c r="I50" s="256"/>
      <c r="J50" s="45"/>
    </row>
    <row r="51" spans="1:10" ht="21.65" customHeight="1" x14ac:dyDescent="0.7">
      <c r="A51" s="207"/>
      <c r="B51" s="207"/>
      <c r="C51" s="207"/>
      <c r="D51" s="306" t="s">
        <v>55</v>
      </c>
      <c r="E51" s="311"/>
      <c r="F51" s="311"/>
      <c r="G51" s="311"/>
      <c r="H51" s="311"/>
      <c r="I51" s="311"/>
      <c r="J51" s="311"/>
    </row>
    <row r="52" spans="1:10" s="81" customFormat="1" ht="21.65" customHeight="1" x14ac:dyDescent="0.7">
      <c r="A52" s="8" t="s">
        <v>29</v>
      </c>
      <c r="B52" s="8"/>
      <c r="C52" s="212"/>
      <c r="D52" s="212"/>
      <c r="E52" s="212"/>
      <c r="F52" s="212"/>
      <c r="G52" s="212"/>
      <c r="H52" s="212"/>
      <c r="I52" s="212"/>
      <c r="J52" s="212"/>
    </row>
    <row r="53" spans="1:10" s="81" customFormat="1" ht="21.5" customHeight="1" x14ac:dyDescent="0.65">
      <c r="A53" s="208" t="s">
        <v>247</v>
      </c>
      <c r="B53" s="264">
        <v>4</v>
      </c>
      <c r="C53" s="54"/>
      <c r="D53" s="69">
        <v>-26229593</v>
      </c>
      <c r="E53" s="54"/>
      <c r="F53" s="69">
        <v>-6363</v>
      </c>
      <c r="G53" s="54"/>
      <c r="H53" s="69">
        <v>-13960465</v>
      </c>
      <c r="I53" s="10"/>
      <c r="J53" s="69">
        <v>-25</v>
      </c>
    </row>
    <row r="54" spans="1:10" s="81" customFormat="1" ht="21.65" customHeight="1" x14ac:dyDescent="0.65">
      <c r="A54" s="208" t="s">
        <v>213</v>
      </c>
      <c r="B54" s="264"/>
      <c r="C54" s="54"/>
      <c r="D54" s="163">
        <v>0</v>
      </c>
      <c r="E54" s="54"/>
      <c r="F54" s="163">
        <v>0</v>
      </c>
      <c r="G54" s="54"/>
      <c r="H54" s="69">
        <v>5641</v>
      </c>
      <c r="I54" s="10"/>
      <c r="J54" s="163">
        <v>0</v>
      </c>
    </row>
    <row r="55" spans="1:10" s="81" customFormat="1" ht="21.65" customHeight="1" x14ac:dyDescent="0.65">
      <c r="A55" s="208" t="s">
        <v>175</v>
      </c>
      <c r="B55" s="208"/>
      <c r="C55" s="54"/>
      <c r="D55" s="163">
        <v>0</v>
      </c>
      <c r="E55" s="54"/>
      <c r="F55" s="69">
        <v>13779</v>
      </c>
      <c r="G55" s="54"/>
      <c r="H55" s="163">
        <v>0</v>
      </c>
      <c r="I55" s="10"/>
      <c r="J55" s="163">
        <v>0</v>
      </c>
    </row>
    <row r="56" spans="1:10" s="81" customFormat="1" ht="21.65" customHeight="1" x14ac:dyDescent="0.65">
      <c r="A56" s="208" t="s">
        <v>231</v>
      </c>
      <c r="B56" s="208"/>
      <c r="C56" s="54"/>
      <c r="D56" s="69">
        <v>62</v>
      </c>
      <c r="E56" s="54"/>
      <c r="F56" s="163">
        <v>0</v>
      </c>
      <c r="G56" s="54"/>
      <c r="H56" s="163">
        <v>0</v>
      </c>
      <c r="I56" s="10"/>
      <c r="J56" s="163">
        <v>0</v>
      </c>
    </row>
    <row r="57" spans="1:10" s="81" customFormat="1" ht="21.65" customHeight="1" x14ac:dyDescent="0.65">
      <c r="A57" s="33" t="s">
        <v>234</v>
      </c>
      <c r="B57" s="33"/>
      <c r="C57" s="69"/>
      <c r="D57" s="69">
        <v>-530469</v>
      </c>
      <c r="E57" s="69"/>
      <c r="F57" s="69">
        <v>-544327</v>
      </c>
      <c r="G57" s="69"/>
      <c r="H57" s="69">
        <v>-76</v>
      </c>
      <c r="I57" s="52"/>
      <c r="J57" s="69">
        <v>-486</v>
      </c>
    </row>
    <row r="58" spans="1:10" s="81" customFormat="1" ht="21.65" customHeight="1" x14ac:dyDescent="0.65">
      <c r="A58" s="33" t="s">
        <v>68</v>
      </c>
      <c r="B58" s="33"/>
      <c r="C58" s="69"/>
      <c r="D58" s="69">
        <v>-297961</v>
      </c>
      <c r="E58" s="69"/>
      <c r="F58" s="69">
        <v>-420002</v>
      </c>
      <c r="G58" s="69"/>
      <c r="H58" s="163">
        <v>0</v>
      </c>
      <c r="I58" s="52"/>
      <c r="J58" s="163">
        <v>0</v>
      </c>
    </row>
    <row r="59" spans="1:10" s="81" customFormat="1" ht="21.65" customHeight="1" x14ac:dyDescent="0.65">
      <c r="A59" s="33" t="s">
        <v>69</v>
      </c>
      <c r="B59" s="208"/>
      <c r="C59" s="69"/>
      <c r="D59" s="69">
        <v>-10824</v>
      </c>
      <c r="E59" s="69"/>
      <c r="F59" s="69">
        <v>-3223</v>
      </c>
      <c r="G59" s="69"/>
      <c r="H59" s="69">
        <v>-2652</v>
      </c>
      <c r="I59" s="52"/>
      <c r="J59" s="69">
        <v>-2310</v>
      </c>
    </row>
    <row r="60" spans="1:10" s="81" customFormat="1" ht="21.65" customHeight="1" x14ac:dyDescent="0.65">
      <c r="A60" s="208" t="s">
        <v>152</v>
      </c>
      <c r="B60" s="181"/>
      <c r="C60" s="69"/>
      <c r="D60" s="163">
        <v>0</v>
      </c>
      <c r="E60" s="69"/>
      <c r="F60" s="69">
        <v>-750</v>
      </c>
      <c r="G60" s="69"/>
      <c r="H60" s="163">
        <v>0</v>
      </c>
      <c r="I60" s="52"/>
      <c r="J60" s="163">
        <v>0</v>
      </c>
    </row>
    <row r="61" spans="1:10" s="81" customFormat="1" ht="21.65" customHeight="1" x14ac:dyDescent="0.65">
      <c r="A61" s="208" t="s">
        <v>177</v>
      </c>
      <c r="B61" s="181"/>
      <c r="C61" s="69"/>
      <c r="D61" s="163">
        <v>0</v>
      </c>
      <c r="E61" s="69"/>
      <c r="F61" s="69">
        <v>41330</v>
      </c>
      <c r="G61" s="69"/>
      <c r="H61" s="163">
        <v>0</v>
      </c>
      <c r="I61" s="52"/>
      <c r="J61" s="163">
        <v>0</v>
      </c>
    </row>
    <row r="62" spans="1:10" s="81" customFormat="1" ht="21.65" customHeight="1" x14ac:dyDescent="0.65">
      <c r="A62" s="208" t="s">
        <v>170</v>
      </c>
      <c r="B62" s="181" t="s">
        <v>223</v>
      </c>
      <c r="C62" s="69"/>
      <c r="D62" s="163">
        <v>0</v>
      </c>
      <c r="E62" s="69"/>
      <c r="F62" s="163">
        <v>0</v>
      </c>
      <c r="G62" s="69"/>
      <c r="H62" s="69">
        <v>-13431247</v>
      </c>
      <c r="I62" s="52"/>
      <c r="J62" s="69">
        <v>-42206487</v>
      </c>
    </row>
    <row r="63" spans="1:10" s="81" customFormat="1" ht="21.65" customHeight="1" x14ac:dyDescent="0.65">
      <c r="A63" s="208" t="s">
        <v>176</v>
      </c>
      <c r="B63" s="181" t="s">
        <v>223</v>
      </c>
      <c r="C63" s="69"/>
      <c r="D63" s="163">
        <v>0</v>
      </c>
      <c r="E63" s="69"/>
      <c r="F63" s="163">
        <v>0</v>
      </c>
      <c r="G63" s="69"/>
      <c r="H63" s="69">
        <v>992690</v>
      </c>
      <c r="I63" s="52"/>
      <c r="J63" s="69">
        <v>24261339</v>
      </c>
    </row>
    <row r="64" spans="1:10" s="81" customFormat="1" ht="21.5" customHeight="1" x14ac:dyDescent="0.65">
      <c r="A64" s="33" t="s">
        <v>66</v>
      </c>
      <c r="B64" s="33"/>
      <c r="C64" s="69"/>
      <c r="D64" s="69">
        <v>260</v>
      </c>
      <c r="E64" s="69"/>
      <c r="F64" s="69">
        <v>57906</v>
      </c>
      <c r="G64" s="69"/>
      <c r="H64" s="69">
        <v>760246</v>
      </c>
      <c r="I64" s="52"/>
      <c r="J64" s="69">
        <v>353159</v>
      </c>
    </row>
    <row r="65" spans="1:10" s="81" customFormat="1" ht="21.5" customHeight="1" x14ac:dyDescent="0.7">
      <c r="A65" s="12" t="s">
        <v>121</v>
      </c>
      <c r="B65" s="12"/>
      <c r="C65" s="69"/>
      <c r="D65" s="68">
        <f>SUM(D53:D64)</f>
        <v>-27068525</v>
      </c>
      <c r="E65" s="69"/>
      <c r="F65" s="68">
        <f>SUM(F53:F64)</f>
        <v>-861650</v>
      </c>
      <c r="G65" s="69"/>
      <c r="H65" s="68">
        <f>SUM(H53:H64)</f>
        <v>-25635863</v>
      </c>
      <c r="I65" s="52"/>
      <c r="J65" s="68">
        <f>SUM(J53:J64)</f>
        <v>-17594810</v>
      </c>
    </row>
    <row r="66" spans="1:10" s="81" customFormat="1" ht="10" customHeight="1" x14ac:dyDescent="0.7">
      <c r="A66" s="12"/>
      <c r="B66" s="12"/>
      <c r="C66" s="211"/>
      <c r="D66" s="66"/>
      <c r="E66" s="211"/>
      <c r="F66" s="66"/>
      <c r="G66" s="211"/>
      <c r="H66" s="66"/>
      <c r="I66" s="211"/>
      <c r="J66" s="66"/>
    </row>
    <row r="67" spans="1:10" s="81" customFormat="1" ht="21.5" customHeight="1" x14ac:dyDescent="0.7">
      <c r="A67" s="8" t="s">
        <v>30</v>
      </c>
      <c r="B67" s="8"/>
      <c r="C67" s="190"/>
      <c r="D67" s="190"/>
      <c r="E67" s="190"/>
      <c r="F67" s="190"/>
      <c r="G67" s="190"/>
      <c r="H67" s="190"/>
      <c r="I67" s="190"/>
      <c r="J67" s="190"/>
    </row>
    <row r="68" spans="1:10" s="81" customFormat="1" ht="23.5" customHeight="1" x14ac:dyDescent="0.7">
      <c r="A68" s="284" t="s">
        <v>214</v>
      </c>
      <c r="B68" s="8"/>
      <c r="C68" s="190"/>
      <c r="D68" s="69">
        <v>5366000</v>
      </c>
      <c r="E68" s="190"/>
      <c r="F68" s="76">
        <v>0</v>
      </c>
      <c r="G68" s="69"/>
      <c r="H68" s="69">
        <v>5366000</v>
      </c>
      <c r="I68" s="190"/>
      <c r="J68" s="163">
        <v>0</v>
      </c>
    </row>
    <row r="69" spans="1:10" s="81" customFormat="1" ht="23.5" customHeight="1" x14ac:dyDescent="0.7">
      <c r="A69" s="210" t="s">
        <v>215</v>
      </c>
      <c r="B69" s="8"/>
      <c r="C69" s="190"/>
      <c r="D69" s="69">
        <v>-462000</v>
      </c>
      <c r="E69" s="190"/>
      <c r="F69" s="76">
        <v>0</v>
      </c>
      <c r="G69" s="69"/>
      <c r="H69" s="69">
        <v>-462000</v>
      </c>
      <c r="I69" s="190"/>
      <c r="J69" s="163">
        <v>0</v>
      </c>
    </row>
    <row r="70" spans="1:10" s="81" customFormat="1" ht="22" customHeight="1" x14ac:dyDescent="0.65">
      <c r="A70" s="33" t="s">
        <v>109</v>
      </c>
      <c r="B70" s="181" t="s">
        <v>223</v>
      </c>
      <c r="C70" s="69"/>
      <c r="D70" s="76">
        <v>0</v>
      </c>
      <c r="E70" s="69"/>
      <c r="F70" s="69">
        <v>9085348</v>
      </c>
      <c r="G70" s="69"/>
      <c r="H70" s="69">
        <v>102217</v>
      </c>
      <c r="I70" s="52"/>
      <c r="J70" s="163">
        <v>0</v>
      </c>
    </row>
    <row r="71" spans="1:10" s="81" customFormat="1" ht="22" customHeight="1" x14ac:dyDescent="0.65">
      <c r="A71" s="210" t="s">
        <v>110</v>
      </c>
      <c r="B71" s="181" t="s">
        <v>223</v>
      </c>
      <c r="C71" s="69"/>
      <c r="D71" s="76">
        <v>0</v>
      </c>
      <c r="E71" s="69"/>
      <c r="F71" s="69">
        <v>-8971331</v>
      </c>
      <c r="G71" s="69"/>
      <c r="H71" s="69">
        <v>-256947</v>
      </c>
      <c r="I71" s="52"/>
      <c r="J71" s="163">
        <v>0</v>
      </c>
    </row>
    <row r="72" spans="1:10" s="81" customFormat="1" ht="21.65" customHeight="1" x14ac:dyDescent="0.65">
      <c r="A72" s="210" t="s">
        <v>151</v>
      </c>
      <c r="B72" s="210"/>
      <c r="C72" s="69"/>
      <c r="D72" s="69">
        <v>11300000</v>
      </c>
      <c r="E72" s="69"/>
      <c r="F72" s="69">
        <v>18000000</v>
      </c>
      <c r="G72" s="69"/>
      <c r="H72" s="69">
        <v>11300000</v>
      </c>
      <c r="I72" s="52"/>
      <c r="J72" s="69">
        <v>18000000</v>
      </c>
    </row>
    <row r="73" spans="1:10" s="81" customFormat="1" ht="21.65" customHeight="1" x14ac:dyDescent="0.65">
      <c r="A73" s="210" t="s">
        <v>71</v>
      </c>
      <c r="B73" s="210"/>
      <c r="C73" s="69"/>
      <c r="D73" s="69">
        <v>-3300000</v>
      </c>
      <c r="E73" s="69"/>
      <c r="F73" s="69">
        <v>-18190000</v>
      </c>
      <c r="G73" s="69"/>
      <c r="H73" s="69">
        <v>-3300000</v>
      </c>
      <c r="I73" s="52"/>
      <c r="J73" s="163">
        <v>0</v>
      </c>
    </row>
    <row r="74" spans="1:10" s="57" customFormat="1" ht="21.65" customHeight="1" x14ac:dyDescent="0.65">
      <c r="A74" s="33" t="s">
        <v>111</v>
      </c>
      <c r="B74" s="181"/>
      <c r="C74" s="69"/>
      <c r="D74" s="163">
        <v>0</v>
      </c>
      <c r="E74" s="69"/>
      <c r="F74" s="163">
        <v>0</v>
      </c>
      <c r="G74" s="69"/>
      <c r="H74" s="163">
        <v>0</v>
      </c>
      <c r="I74" s="52"/>
      <c r="J74" s="69">
        <v>8550</v>
      </c>
    </row>
    <row r="75" spans="1:10" s="57" customFormat="1" ht="21.65" customHeight="1" x14ac:dyDescent="0.65">
      <c r="A75" s="210" t="s">
        <v>112</v>
      </c>
      <c r="B75" s="181"/>
      <c r="C75" s="69"/>
      <c r="D75" s="163">
        <v>0</v>
      </c>
      <c r="E75" s="69"/>
      <c r="F75" s="163">
        <v>0</v>
      </c>
      <c r="G75" s="69"/>
      <c r="H75" s="163">
        <v>0</v>
      </c>
      <c r="I75" s="52"/>
      <c r="J75" s="69">
        <v>-5550</v>
      </c>
    </row>
    <row r="76" spans="1:10" s="57" customFormat="1" ht="21.65" customHeight="1" x14ac:dyDescent="0.65">
      <c r="A76" s="2" t="s">
        <v>235</v>
      </c>
      <c r="B76" s="181" t="s">
        <v>233</v>
      </c>
      <c r="C76" s="69"/>
      <c r="D76" s="69">
        <v>-52488</v>
      </c>
      <c r="E76" s="69"/>
      <c r="F76" s="163">
        <v>0</v>
      </c>
      <c r="G76" s="69"/>
      <c r="H76" s="69">
        <v>-13243</v>
      </c>
      <c r="I76" s="52"/>
      <c r="J76" s="163">
        <v>0</v>
      </c>
    </row>
    <row r="77" spans="1:10" s="81" customFormat="1" ht="21.65" customHeight="1" x14ac:dyDescent="0.65">
      <c r="A77" s="33" t="s">
        <v>70</v>
      </c>
      <c r="B77" s="33"/>
      <c r="C77" s="69"/>
      <c r="D77" s="69">
        <v>-232578</v>
      </c>
      <c r="E77" s="69"/>
      <c r="F77" s="69">
        <v>-564691</v>
      </c>
      <c r="G77" s="69"/>
      <c r="H77" s="69">
        <v>-294118</v>
      </c>
      <c r="I77" s="52"/>
      <c r="J77" s="69">
        <v>-172891</v>
      </c>
    </row>
    <row r="78" spans="1:10" s="81" customFormat="1" ht="21.65" customHeight="1" x14ac:dyDescent="0.7">
      <c r="A78" s="263" t="s">
        <v>163</v>
      </c>
      <c r="B78" s="263"/>
      <c r="C78" s="71"/>
      <c r="D78" s="68">
        <f>SUM(D68:D77)</f>
        <v>12618934</v>
      </c>
      <c r="E78" s="71"/>
      <c r="F78" s="68">
        <f>SUM(F68:F77)</f>
        <v>-640674</v>
      </c>
      <c r="G78" s="71"/>
      <c r="H78" s="68">
        <f>SUM(H68:H77)</f>
        <v>12441909</v>
      </c>
      <c r="I78" s="62"/>
      <c r="J78" s="68">
        <f>SUM(J68:J77)</f>
        <v>17830109</v>
      </c>
    </row>
    <row r="79" spans="1:10" s="81" customFormat="1" ht="10" customHeight="1" x14ac:dyDescent="0.7">
      <c r="A79" s="263"/>
      <c r="B79" s="263"/>
      <c r="C79" s="67"/>
      <c r="D79" s="116"/>
      <c r="E79" s="67"/>
      <c r="F79" s="116"/>
      <c r="G79" s="67"/>
      <c r="H79" s="116"/>
      <c r="I79" s="67"/>
      <c r="J79" s="116"/>
    </row>
    <row r="80" spans="1:10" s="81" customFormat="1" ht="21.65" customHeight="1" x14ac:dyDescent="0.7">
      <c r="A80" s="263" t="s">
        <v>164</v>
      </c>
      <c r="B80" s="263"/>
      <c r="C80" s="71"/>
      <c r="D80" s="101">
        <f>SUM(D41,D65,D78)</f>
        <v>-13956067</v>
      </c>
      <c r="E80" s="71"/>
      <c r="F80" s="101">
        <f>SUM(F41,F65,F78)</f>
        <v>-397446</v>
      </c>
      <c r="G80" s="71"/>
      <c r="H80" s="101">
        <f>SUM(H41,H65,H78)</f>
        <v>-13588085</v>
      </c>
      <c r="I80" s="62"/>
      <c r="J80" s="101">
        <v>166904</v>
      </c>
    </row>
    <row r="81" spans="1:10" s="81" customFormat="1" ht="21.65" customHeight="1" x14ac:dyDescent="0.65">
      <c r="A81" s="33" t="s">
        <v>72</v>
      </c>
      <c r="B81" s="33"/>
      <c r="C81" s="69"/>
      <c r="D81" s="69">
        <v>14671489</v>
      </c>
      <c r="E81" s="69"/>
      <c r="F81" s="69">
        <v>1513866</v>
      </c>
      <c r="G81" s="69"/>
      <c r="H81" s="69">
        <v>13795391</v>
      </c>
      <c r="I81" s="52"/>
      <c r="J81" s="69">
        <v>89170</v>
      </c>
    </row>
    <row r="82" spans="1:10" s="81" customFormat="1" ht="21.65" customHeight="1" thickBot="1" x14ac:dyDescent="0.75">
      <c r="A82" s="12" t="s">
        <v>73</v>
      </c>
      <c r="B82" s="12"/>
      <c r="C82" s="64"/>
      <c r="D82" s="114">
        <f>SUM(D80:D81)</f>
        <v>715422</v>
      </c>
      <c r="E82" s="64"/>
      <c r="F82" s="114">
        <f>SUM(F80:F81)</f>
        <v>1116420</v>
      </c>
      <c r="G82" s="64"/>
      <c r="H82" s="114">
        <f>SUM(H80:H81)</f>
        <v>207306</v>
      </c>
      <c r="I82" s="64"/>
      <c r="J82" s="114">
        <f>SUM(J80:J81)</f>
        <v>256074</v>
      </c>
    </row>
    <row r="83" spans="1:10" ht="10" customHeight="1" thickTop="1" x14ac:dyDescent="0.65">
      <c r="C83" s="54"/>
      <c r="D83" s="54"/>
      <c r="E83" s="54"/>
      <c r="F83" s="54"/>
      <c r="G83" s="54"/>
      <c r="H83" s="54"/>
      <c r="I83" s="54"/>
      <c r="J83" s="54"/>
    </row>
    <row r="84" spans="1:10" ht="21.65" customHeight="1" x14ac:dyDescent="0.7">
      <c r="A84" s="251" t="s">
        <v>236</v>
      </c>
      <c r="B84" s="251"/>
      <c r="C84" s="54"/>
      <c r="D84" s="45"/>
      <c r="E84" s="256"/>
      <c r="F84" s="45"/>
      <c r="G84" s="256"/>
      <c r="H84" s="45"/>
      <c r="I84" s="256"/>
      <c r="J84" s="45"/>
    </row>
    <row r="85" spans="1:10" ht="21.65" customHeight="1" x14ac:dyDescent="0.7">
      <c r="A85" s="208" t="s">
        <v>124</v>
      </c>
      <c r="B85" s="251"/>
      <c r="C85" s="54"/>
      <c r="D85" s="69">
        <v>16492</v>
      </c>
      <c r="E85" s="54"/>
      <c r="F85" s="69">
        <v>206</v>
      </c>
      <c r="G85" s="54"/>
      <c r="H85" s="163">
        <v>0</v>
      </c>
      <c r="I85" s="54"/>
      <c r="J85" s="163">
        <v>0</v>
      </c>
    </row>
    <row r="86" spans="1:10" ht="21.65" customHeight="1" x14ac:dyDescent="0.65">
      <c r="A86" s="208" t="s">
        <v>58</v>
      </c>
      <c r="B86" s="208"/>
      <c r="C86" s="54"/>
      <c r="D86" s="69">
        <v>326570.21314000001</v>
      </c>
      <c r="E86" s="54"/>
      <c r="F86" s="69">
        <v>248010</v>
      </c>
      <c r="G86" s="54"/>
      <c r="H86" s="69">
        <v>81</v>
      </c>
      <c r="I86" s="54"/>
      <c r="J86" s="163">
        <v>0</v>
      </c>
    </row>
    <row r="87" spans="1:10" ht="21.5" x14ac:dyDescent="0.65">
      <c r="A87" s="208" t="s">
        <v>169</v>
      </c>
      <c r="B87" s="208"/>
      <c r="C87" s="54"/>
      <c r="D87" s="69">
        <v>501</v>
      </c>
      <c r="E87" s="54"/>
      <c r="F87" s="163">
        <v>0</v>
      </c>
      <c r="G87" s="54"/>
      <c r="H87" s="69">
        <v>501</v>
      </c>
      <c r="I87" s="54"/>
      <c r="J87" s="163">
        <v>0</v>
      </c>
    </row>
  </sheetData>
  <mergeCells count="14">
    <mergeCell ref="D4:F4"/>
    <mergeCell ref="H4:J4"/>
    <mergeCell ref="D6:F6"/>
    <mergeCell ref="H6:J6"/>
    <mergeCell ref="D9:J9"/>
    <mergeCell ref="D5:F5"/>
    <mergeCell ref="H5:J5"/>
    <mergeCell ref="D46:F46"/>
    <mergeCell ref="H46:J46"/>
    <mergeCell ref="D47:F47"/>
    <mergeCell ref="H47:J47"/>
    <mergeCell ref="D51:J51"/>
    <mergeCell ref="D48:F48"/>
    <mergeCell ref="H48:J48"/>
  </mergeCells>
  <pageMargins left="0.7" right="0.7" top="0.75" bottom="0.75" header="0.3" footer="0.3"/>
  <pageSetup paperSize="9" scale="74" firstPageNumber="12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PL-6-7</vt:lpstr>
      <vt:lpstr>SH-8</vt:lpstr>
      <vt:lpstr>SH-9</vt:lpstr>
      <vt:lpstr>SH-10</vt:lpstr>
      <vt:lpstr>SH-11</vt:lpstr>
      <vt:lpstr>SH-8.</vt:lpstr>
      <vt:lpstr>CF 12-13</vt:lpstr>
      <vt:lpstr>'BS-3-5'!Print_Area</vt:lpstr>
      <vt:lpstr>'CF 12-13'!Print_Area</vt:lpstr>
      <vt:lpstr>'PL-6-7'!Print_Area</vt:lpstr>
      <vt:lpstr>'SH-10'!Print_Area</vt:lpstr>
      <vt:lpstr>'SH-11'!Print_Area</vt:lpstr>
      <vt:lpstr>'SH-8'!Print_Area</vt:lpstr>
      <vt:lpstr>'SH-8.'!Print_Area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Ratchadaporn  Tungketmukda : รัชดาพร  ตั้งเกษมุกดา</cp:lastModifiedBy>
  <cp:lastPrinted>2020-05-08T08:52:03Z</cp:lastPrinted>
  <dcterms:created xsi:type="dcterms:W3CDTF">2004-12-15T01:41:44Z</dcterms:created>
  <dcterms:modified xsi:type="dcterms:W3CDTF">2020-05-08T12:23:48Z</dcterms:modified>
</cp:coreProperties>
</file>