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heckCompatibility="1"/>
  <mc:AlternateContent xmlns:mc="http://schemas.openxmlformats.org/markup-compatibility/2006">
    <mc:Choice Requires="x15">
      <x15ac:absPath xmlns:x15ac="http://schemas.microsoft.com/office/spreadsheetml/2010/11/ac" url="C:\Users\nwunprasert\Desktop\Jobs\Asset world\YE20\Q1\fs\SET\"/>
    </mc:Choice>
  </mc:AlternateContent>
  <xr:revisionPtr revIDLastSave="0" documentId="13_ncr:1_{6304033A-B985-4F46-94DE-5FD400097019}" xr6:coauthVersionLast="44" xr6:coauthVersionMax="44" xr10:uidLastSave="{00000000-0000-0000-0000-000000000000}"/>
  <bookViews>
    <workbookView xWindow="-110" yWindow="-110" windowWidth="19420" windowHeight="10420" tabRatio="764" xr2:uid="{00000000-000D-0000-FFFF-FFFF00000000}"/>
  </bookViews>
  <sheets>
    <sheet name="BS 3-4" sheetId="1" r:id="rId1"/>
    <sheet name="PL5-6" sheetId="2" r:id="rId2"/>
    <sheet name="SH-7" sheetId="12" r:id="rId3"/>
    <sheet name="SH-6" sheetId="11" state="hidden" r:id="rId4"/>
    <sheet name="SH-8" sheetId="7" r:id="rId5"/>
    <sheet name="SH-9" sheetId="8" r:id="rId6"/>
    <sheet name="SH-10" sheetId="9" r:id="rId7"/>
    <sheet name="CF 11-12" sheetId="5" r:id="rId8"/>
  </sheets>
  <definedNames>
    <definedName name="_Hlk120336604" localSheetId="0">'BS 3-4'!#REF!</definedName>
    <definedName name="_Hlk120336604" localSheetId="1">'PL5-6'!#REF!</definedName>
    <definedName name="_xlnm.Print_Area" localSheetId="0">'BS 3-4'!$A$1:$J$86</definedName>
    <definedName name="_xlnm.Print_Area" localSheetId="7">'CF 11-12'!$A$1:$J$90</definedName>
    <definedName name="_xlnm.Print_Area" localSheetId="1">'PL5-6'!$A$1:$J$75</definedName>
    <definedName name="_xlnm.Print_Area" localSheetId="6">'SH-10'!$A$1:$P$31</definedName>
    <definedName name="_xlnm.Print_Area" localSheetId="3">'SH-6'!$A$1:$N$23</definedName>
    <definedName name="_xlnm.Print_Area" localSheetId="2">'SH-7'!$A$1:$Z$27</definedName>
    <definedName name="_xlnm.Print_Area" localSheetId="4">'SH-8'!$A$1:$AB$36</definedName>
    <definedName name="_xlnm.Print_Area" localSheetId="5">'SH-9'!$A$1:$L$19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83" i="1" l="1"/>
  <c r="H83" i="1"/>
  <c r="F83" i="1"/>
  <c r="D83" i="1"/>
  <c r="T28" i="7" l="1"/>
  <c r="Z15" i="7" l="1"/>
  <c r="Z16" i="7"/>
  <c r="Z22" i="7"/>
  <c r="Z26" i="7"/>
  <c r="Z28" i="7" s="1"/>
  <c r="Z33" i="7"/>
  <c r="N33" i="7"/>
  <c r="Z17" i="7" l="1"/>
  <c r="Z35" i="7" s="1"/>
  <c r="D30" i="9"/>
  <c r="N27" i="9"/>
  <c r="H27" i="9"/>
  <c r="F27" i="9"/>
  <c r="D27" i="9"/>
  <c r="N15" i="9"/>
  <c r="N30" i="9" s="1"/>
  <c r="L15" i="9"/>
  <c r="J15" i="9"/>
  <c r="H15" i="9"/>
  <c r="H30" i="9" s="1"/>
  <c r="F15" i="9"/>
  <c r="F30" i="9" s="1"/>
  <c r="D15" i="9"/>
  <c r="P14" i="9"/>
  <c r="P13" i="9"/>
  <c r="L18" i="8"/>
  <c r="J18" i="8"/>
  <c r="H18" i="8"/>
  <c r="L15" i="8"/>
  <c r="L12" i="8"/>
  <c r="L16" i="8"/>
  <c r="J16" i="8"/>
  <c r="H16" i="8"/>
  <c r="F16" i="8"/>
  <c r="D16" i="8"/>
  <c r="AB15" i="7"/>
  <c r="T33" i="7"/>
  <c r="T17" i="7"/>
  <c r="P33" i="7"/>
  <c r="H17" i="7"/>
  <c r="F17" i="7"/>
  <c r="D17" i="7"/>
  <c r="V18" i="12"/>
  <c r="Z18" i="12" s="1"/>
  <c r="Z20" i="12" s="1"/>
  <c r="R24" i="12"/>
  <c r="R20" i="12"/>
  <c r="V14" i="12"/>
  <c r="Z14" i="12" s="1"/>
  <c r="X24" i="12"/>
  <c r="T24" i="12"/>
  <c r="P24" i="12"/>
  <c r="N24" i="12"/>
  <c r="L24" i="12"/>
  <c r="J24" i="12"/>
  <c r="H24" i="12"/>
  <c r="F24" i="12"/>
  <c r="D24" i="12"/>
  <c r="N20" i="12"/>
  <c r="L20" i="12"/>
  <c r="J20" i="12"/>
  <c r="H20" i="12"/>
  <c r="F20" i="12"/>
  <c r="D20" i="12"/>
  <c r="X20" i="12"/>
  <c r="T20" i="12"/>
  <c r="P20" i="12"/>
  <c r="J74" i="2"/>
  <c r="F74" i="2"/>
  <c r="H74" i="2"/>
  <c r="D74" i="2"/>
  <c r="J57" i="2"/>
  <c r="H57" i="2"/>
  <c r="V32" i="7" s="1"/>
  <c r="J55" i="2"/>
  <c r="H55" i="2"/>
  <c r="F55" i="2"/>
  <c r="F57" i="2" s="1"/>
  <c r="D55" i="2"/>
  <c r="D57" i="2" s="1"/>
  <c r="T35" i="7" l="1"/>
  <c r="H26" i="12"/>
  <c r="F26" i="12"/>
  <c r="R26" i="12"/>
  <c r="L26" i="9"/>
  <c r="L27" i="9" s="1"/>
  <c r="L30" i="9" s="1"/>
  <c r="V33" i="7"/>
  <c r="AB32" i="7"/>
  <c r="P15" i="9"/>
  <c r="P26" i="9"/>
  <c r="AB26" i="7"/>
  <c r="X17" i="7"/>
  <c r="AB16" i="7"/>
  <c r="V20" i="12"/>
  <c r="AB17" i="7" l="1"/>
  <c r="D30" i="1"/>
  <c r="J80" i="5" l="1"/>
  <c r="H80" i="5"/>
  <c r="F80" i="5"/>
  <c r="D80" i="5"/>
  <c r="AB31" i="7"/>
  <c r="AB33" i="7" s="1"/>
  <c r="X33" i="7"/>
  <c r="R33" i="7"/>
  <c r="L33" i="7"/>
  <c r="J33" i="7"/>
  <c r="H33" i="7"/>
  <c r="F33" i="7"/>
  <c r="D33" i="7"/>
  <c r="J17" i="7"/>
  <c r="R17" i="7"/>
  <c r="P17" i="7"/>
  <c r="N17" i="7"/>
  <c r="V17" i="7"/>
  <c r="V23" i="12"/>
  <c r="Z23" i="12" s="1"/>
  <c r="Z24" i="12" s="1"/>
  <c r="Z26" i="12" s="1"/>
  <c r="V24" i="12" l="1"/>
  <c r="L17" i="7"/>
  <c r="F22" i="9" l="1"/>
  <c r="V26" i="12" l="1"/>
  <c r="X26" i="12"/>
  <c r="P22" i="9" l="1"/>
  <c r="N22" i="9"/>
  <c r="L22" i="9"/>
  <c r="J22" i="9"/>
  <c r="H22" i="9"/>
  <c r="D22" i="9"/>
  <c r="P17" i="9"/>
  <c r="P16" i="9"/>
  <c r="F18" i="8"/>
  <c r="D18" i="8"/>
  <c r="AB22" i="7"/>
  <c r="AB28" i="7" s="1"/>
  <c r="X22" i="7"/>
  <c r="X28" i="7" s="1"/>
  <c r="V22" i="7"/>
  <c r="V28" i="7" s="1"/>
  <c r="R22" i="7"/>
  <c r="R28" i="7" s="1"/>
  <c r="P22" i="7"/>
  <c r="N22" i="7"/>
  <c r="N28" i="7" s="1"/>
  <c r="L22" i="7"/>
  <c r="L28" i="7" s="1"/>
  <c r="J22" i="7"/>
  <c r="J28" i="7" s="1"/>
  <c r="H22" i="7"/>
  <c r="H28" i="7" s="1"/>
  <c r="F22" i="7"/>
  <c r="F28" i="7" s="1"/>
  <c r="D22" i="7"/>
  <c r="D28" i="7" l="1"/>
  <c r="D35" i="7" s="1"/>
  <c r="P28" i="7"/>
  <c r="P35" i="7" s="1"/>
  <c r="L35" i="7"/>
  <c r="H35" i="7"/>
  <c r="T26" i="12"/>
  <c r="J35" i="7"/>
  <c r="R35" i="7"/>
  <c r="V35" i="7"/>
  <c r="F35" i="7"/>
  <c r="X35" i="7"/>
  <c r="J84" i="1" l="1"/>
  <c r="H84" i="1"/>
  <c r="F84" i="1"/>
  <c r="D84" i="1"/>
  <c r="J30" i="1" l="1"/>
  <c r="N26" i="12" l="1"/>
  <c r="L26" i="12" l="1"/>
  <c r="J26" i="12"/>
  <c r="P26" i="12"/>
  <c r="H67" i="5" l="1"/>
  <c r="N11" i="11" l="1"/>
  <c r="K55" i="2" l="1"/>
  <c r="J72" i="2" l="1"/>
  <c r="I72" i="2"/>
  <c r="G72" i="2"/>
  <c r="E72" i="2"/>
  <c r="G67" i="2"/>
  <c r="I65" i="2"/>
  <c r="G65" i="2"/>
  <c r="E65" i="2"/>
  <c r="G60" i="2"/>
  <c r="L17" i="11" l="1"/>
  <c r="H17" i="11"/>
  <c r="F17" i="11"/>
  <c r="D17" i="11"/>
  <c r="J21" i="11" l="1"/>
  <c r="J17" i="11" l="1"/>
  <c r="J23" i="11" s="1"/>
  <c r="N15" i="11"/>
  <c r="N17" i="11" s="1"/>
  <c r="D67" i="5" l="1"/>
  <c r="F67" i="5" l="1"/>
  <c r="J67" i="5" l="1"/>
  <c r="L21" i="11" l="1"/>
  <c r="L23" i="11" s="1"/>
  <c r="N20" i="11"/>
  <c r="N21" i="11" s="1"/>
  <c r="N23" i="11" s="1"/>
  <c r="D21" i="11"/>
  <c r="D23" i="11" s="1"/>
  <c r="H21" i="11" l="1"/>
  <c r="H23" i="11" s="1"/>
  <c r="F21" i="11"/>
  <c r="F23" i="11" s="1"/>
  <c r="J49" i="1" l="1"/>
  <c r="J16" i="1"/>
  <c r="J59" i="1"/>
  <c r="J60" i="1" l="1"/>
  <c r="J86" i="1" s="1"/>
  <c r="J32" i="1"/>
  <c r="J30" i="2" l="1"/>
  <c r="J18" i="2" l="1"/>
  <c r="J37" i="2" l="1"/>
  <c r="J65" i="2"/>
  <c r="J12" i="5" l="1"/>
  <c r="J26" i="5" s="1"/>
  <c r="J40" i="5" s="1"/>
  <c r="J42" i="5" s="1"/>
  <c r="J82" i="5" s="1"/>
  <c r="J58" i="2"/>
  <c r="F30" i="2"/>
  <c r="F18" i="2" l="1"/>
  <c r="F37" i="2" s="1"/>
  <c r="F12" i="5" l="1"/>
  <c r="F26" i="5" s="1"/>
  <c r="F40" i="5" s="1"/>
  <c r="F42" i="5" s="1"/>
  <c r="F82" i="5" s="1"/>
  <c r="F58" i="2"/>
  <c r="F65" i="2"/>
  <c r="F72" i="2" l="1"/>
  <c r="H18" i="2" l="1"/>
  <c r="H30" i="2"/>
  <c r="H37" i="2" l="1"/>
  <c r="H65" i="2"/>
  <c r="J25" i="9" s="1"/>
  <c r="H30" i="1"/>
  <c r="H49" i="1"/>
  <c r="H72" i="2"/>
  <c r="H59" i="1"/>
  <c r="H12" i="5" l="1"/>
  <c r="H26" i="5" s="1"/>
  <c r="H40" i="5" s="1"/>
  <c r="H42" i="5" s="1"/>
  <c r="H82" i="5" s="1"/>
  <c r="H58" i="2"/>
  <c r="J27" i="9"/>
  <c r="J30" i="9" s="1"/>
  <c r="P25" i="9"/>
  <c r="P27" i="9" s="1"/>
  <c r="P30" i="9" s="1"/>
  <c r="H16" i="1"/>
  <c r="H32" i="1" s="1"/>
  <c r="H60" i="1"/>
  <c r="H86" i="1" s="1"/>
  <c r="D18" i="2" l="1"/>
  <c r="D49" i="1" l="1"/>
  <c r="D59" i="1" l="1"/>
  <c r="D60" i="1" s="1"/>
  <c r="D86" i="1" s="1"/>
  <c r="D30" i="2" l="1"/>
  <c r="D37" i="2" s="1"/>
  <c r="D12" i="5" l="1"/>
  <c r="D26" i="5" s="1"/>
  <c r="D40" i="5" s="1"/>
  <c r="D42" i="5" s="1"/>
  <c r="D58" i="2"/>
  <c r="N35" i="7"/>
  <c r="AB35" i="7"/>
  <c r="D65" i="2"/>
  <c r="D72" i="2"/>
  <c r="D16" i="1" l="1"/>
  <c r="D32" i="1" s="1"/>
  <c r="F49" i="1" l="1"/>
  <c r="F16" i="1" l="1"/>
  <c r="F59" i="1" l="1"/>
  <c r="F60" i="1" s="1"/>
  <c r="F86" i="1" s="1"/>
  <c r="F30" i="1" l="1"/>
  <c r="F32" i="1" s="1"/>
  <c r="D82" i="5" l="1"/>
  <c r="J84" i="5" l="1"/>
  <c r="H84" i="5" l="1"/>
  <c r="D84" i="5" l="1"/>
  <c r="F84" i="5" l="1"/>
  <c r="D26" i="12" l="1"/>
</calcChain>
</file>

<file path=xl/sharedStrings.xml><?xml version="1.0" encoding="utf-8"?>
<sst xmlns="http://schemas.openxmlformats.org/spreadsheetml/2006/main" count="487" uniqueCount="254">
  <si>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</si>
  <si>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</si>
  <si>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</si>
  <si>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</si>
  <si>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</si>
  <si>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</si>
  <si>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</si>
  <si>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thousand Baht)</t>
  </si>
  <si>
    <t>Current assets</t>
  </si>
  <si>
    <t>Trade accounts receivable</t>
  </si>
  <si>
    <t>Other receivables</t>
  </si>
  <si>
    <t>Inventories</t>
  </si>
  <si>
    <t>Other current assets</t>
  </si>
  <si>
    <t>Non-current assets</t>
  </si>
  <si>
    <t>Investments in subsidiaries</t>
  </si>
  <si>
    <t>Investment properties</t>
  </si>
  <si>
    <t>Deferred tax assets</t>
  </si>
  <si>
    <t>Other non-current assets</t>
  </si>
  <si>
    <t>Total assets</t>
  </si>
  <si>
    <t>Liabilities and equity</t>
  </si>
  <si>
    <t>Current liabilities</t>
  </si>
  <si>
    <t>Trade accounts payable</t>
  </si>
  <si>
    <t>Other payables</t>
  </si>
  <si>
    <t>Other current liabilities</t>
  </si>
  <si>
    <t>Other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</si>
  <si>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</si>
  <si>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</si>
  <si>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</si>
  <si>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</si>
  <si>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</si>
  <si>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>Total equity</t>
  </si>
  <si>
    <t>Total liabilities and equity</t>
  </si>
  <si>
    <t>Three-month period ended</t>
  </si>
  <si>
    <t>Revenue</t>
  </si>
  <si>
    <t>Other income</t>
  </si>
  <si>
    <t>Total revenue</t>
  </si>
  <si>
    <t>Expenses</t>
  </si>
  <si>
    <t>Finance costs</t>
  </si>
  <si>
    <t>Total expenses</t>
  </si>
  <si>
    <t>Other comprehensive income</t>
  </si>
  <si>
    <t xml:space="preserve">   Owners of the Company</t>
  </si>
  <si>
    <t xml:space="preserve">   Non-controlling interests</t>
  </si>
  <si>
    <t>Total comprehensive income for the period</t>
  </si>
  <si>
    <t>Leasehold rights</t>
  </si>
  <si>
    <t>Advances for construction</t>
  </si>
  <si>
    <t xml:space="preserve">   commercial building services</t>
  </si>
  <si>
    <t>Cash flows from operating activities</t>
  </si>
  <si>
    <t xml:space="preserve">Tax expense </t>
  </si>
  <si>
    <t>Depreciation</t>
  </si>
  <si>
    <t>Amortisation of other intangible assets</t>
  </si>
  <si>
    <t>Interest income</t>
  </si>
  <si>
    <t>Changes in operating assets and liabilities</t>
  </si>
  <si>
    <t>Cash flows from investing activities</t>
  </si>
  <si>
    <t xml:space="preserve">Acquisition of investment properties </t>
  </si>
  <si>
    <t>Acquisition of other intangible assets</t>
  </si>
  <si>
    <t>Interest received</t>
  </si>
  <si>
    <t>Cash flows from financing activities</t>
  </si>
  <si>
    <t>Repayment of short-term loans from related parties</t>
  </si>
  <si>
    <t>Proceeds from long-term loans from related parties</t>
  </si>
  <si>
    <t>Repayment of long-term loans from related parties</t>
  </si>
  <si>
    <t>Interest paid</t>
  </si>
  <si>
    <t>Cash and cash equivalents at at beginning of period</t>
  </si>
  <si>
    <t>Cash and cash equivalents at ending of period</t>
  </si>
  <si>
    <t>Non-cash transactions</t>
  </si>
  <si>
    <t>Payables for purchase of plant and equipment</t>
  </si>
  <si>
    <t>Consolidated financial statements</t>
  </si>
  <si>
    <t>Retained earnings</t>
  </si>
  <si>
    <t xml:space="preserve">Issued and </t>
  </si>
  <si>
    <t>paid-up</t>
  </si>
  <si>
    <t>share capital</t>
  </si>
  <si>
    <t xml:space="preserve">Unappropriated </t>
  </si>
  <si>
    <t>attributable to</t>
  </si>
  <si>
    <t>before business</t>
  </si>
  <si>
    <t>owners of</t>
  </si>
  <si>
    <t>Total</t>
  </si>
  <si>
    <t>restructuring</t>
  </si>
  <si>
    <t>(Deficit)</t>
  </si>
  <si>
    <t>interests</t>
  </si>
  <si>
    <t>equity</t>
  </si>
  <si>
    <t>Transactions with owners, recorded directly in equity</t>
  </si>
  <si>
    <t xml:space="preserve">  Changes in ownership interests in subsidiaries</t>
  </si>
  <si>
    <t xml:space="preserve">      Business restructuring</t>
  </si>
  <si>
    <t>Comprehensive income for the period</t>
  </si>
  <si>
    <t>Balance at 1 January 2018</t>
  </si>
  <si>
    <t xml:space="preserve">    Profit</t>
  </si>
  <si>
    <t>Separate financial statements</t>
  </si>
  <si>
    <t>Amortisation of leasehold rights</t>
  </si>
  <si>
    <t>Long-term loans</t>
  </si>
  <si>
    <t>Total transactions with owners, recorded directly in equity</t>
  </si>
  <si>
    <t>Legal reserve</t>
  </si>
  <si>
    <t>Adjustments to reconcile profit (loss) to cash receipts (payments)</t>
  </si>
  <si>
    <t>Repayment of long-term loans from financial institutions</t>
  </si>
  <si>
    <t>31 March</t>
  </si>
  <si>
    <t>Balance at 31 March 2018</t>
  </si>
  <si>
    <t>Equity attributable to owners of the parent</t>
  </si>
  <si>
    <t>Three-month period ended 31 March 2018</t>
  </si>
  <si>
    <t>Deferred tax liabilities</t>
  </si>
  <si>
    <t>Other intangible assets</t>
  </si>
  <si>
    <t xml:space="preserve">Total comprehensive income (expense) attributable to: </t>
  </si>
  <si>
    <t xml:space="preserve">   Other companies in the Group before</t>
  </si>
  <si>
    <t xml:space="preserve">      business restructuring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</si>
  <si>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</si>
  <si>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the parent</t>
  </si>
  <si>
    <t xml:space="preserve">from business </t>
  </si>
  <si>
    <t>Differences</t>
  </si>
  <si>
    <t>Net cash used in investing activities</t>
  </si>
  <si>
    <t>Taxes paid</t>
  </si>
  <si>
    <t>Net cash from (used in) operating activities</t>
  </si>
  <si>
    <t>Payables for purchase of investment properties</t>
  </si>
  <si>
    <t>Non-controlling</t>
  </si>
  <si>
    <t xml:space="preserve">Net cash generated from (used in) operating </t>
  </si>
  <si>
    <t>Proceeds from short-term loans from related parties</t>
  </si>
  <si>
    <t xml:space="preserve">   subsequently to profit or loss</t>
  </si>
  <si>
    <t>Distribution costs</t>
  </si>
  <si>
    <t>Asset World Corp Public Company Limited and its Subsidiaries</t>
  </si>
  <si>
    <t xml:space="preserve">Cash and cash equivalents </t>
  </si>
  <si>
    <t>Short-term loans</t>
  </si>
  <si>
    <t xml:space="preserve">Total current assets </t>
  </si>
  <si>
    <t xml:space="preserve">Property, plant and equipment  </t>
  </si>
  <si>
    <t xml:space="preserve">Total non-current assets </t>
  </si>
  <si>
    <t xml:space="preserve">Trade accounts payable </t>
  </si>
  <si>
    <t xml:space="preserve">Total current liabilities </t>
  </si>
  <si>
    <t xml:space="preserve">Non-current liabilities </t>
  </si>
  <si>
    <t xml:space="preserve">Total non-current liabilities </t>
  </si>
  <si>
    <t xml:space="preserve">      before business restructuring</t>
  </si>
  <si>
    <t>Differences from business combination</t>
  </si>
  <si>
    <t xml:space="preserve">   under common control</t>
  </si>
  <si>
    <t xml:space="preserve">   Legal reserve </t>
  </si>
  <si>
    <t xml:space="preserve">   Legal reserve before business restructuring</t>
  </si>
  <si>
    <t xml:space="preserve">   Unappropriated</t>
  </si>
  <si>
    <t>2019</t>
  </si>
  <si>
    <t>Statement of changes in equity</t>
  </si>
  <si>
    <t>Other components</t>
  </si>
  <si>
    <t xml:space="preserve"> of equity</t>
  </si>
  <si>
    <t>Differences from</t>
  </si>
  <si>
    <t xml:space="preserve">business </t>
  </si>
  <si>
    <t xml:space="preserve">Equity </t>
  </si>
  <si>
    <t>combination</t>
  </si>
  <si>
    <t>under</t>
  </si>
  <si>
    <t xml:space="preserve">revaluation of </t>
  </si>
  <si>
    <t xml:space="preserve">Non-controlling </t>
  </si>
  <si>
    <t>common control</t>
  </si>
  <si>
    <t>land</t>
  </si>
  <si>
    <t>the company</t>
  </si>
  <si>
    <t xml:space="preserve">   Changes in ownership interests in subsidiaries</t>
  </si>
  <si>
    <t xml:space="preserve">      Acquisition of business under common control</t>
  </si>
  <si>
    <t>Three-month period ended 31 March 2019</t>
  </si>
  <si>
    <t>Balance at 31 March 2019</t>
  </si>
  <si>
    <t>Legal</t>
  </si>
  <si>
    <t>reserve</t>
  </si>
  <si>
    <t>Balance at 1 January 2019</t>
  </si>
  <si>
    <t>Comprehensive income  for the period</t>
  </si>
  <si>
    <t>Total comprehensive income  for the period</t>
  </si>
  <si>
    <t>Seperate financial statements</t>
  </si>
  <si>
    <t>Long-term loans to related parties</t>
  </si>
  <si>
    <t>Proceeds from long-term loans from financial institutions</t>
  </si>
  <si>
    <t>13</t>
  </si>
  <si>
    <t>4</t>
  </si>
  <si>
    <t>(Unaudited)</t>
  </si>
  <si>
    <t>(Restated)</t>
  </si>
  <si>
    <t>Deposits from lessee</t>
  </si>
  <si>
    <t>Statement of comprehensive income (Unaudited)</t>
  </si>
  <si>
    <t>Revenue from hotel and related services</t>
  </si>
  <si>
    <t>Management income</t>
  </si>
  <si>
    <t>Cost of hotel and related services</t>
  </si>
  <si>
    <t xml:space="preserve">Cost of rental and rendering of </t>
  </si>
  <si>
    <t>Cost of management services</t>
  </si>
  <si>
    <t>Profit before income tax expense</t>
  </si>
  <si>
    <t>Tax expense</t>
  </si>
  <si>
    <t>Profit for the period</t>
  </si>
  <si>
    <t xml:space="preserve">   to profit or loss</t>
  </si>
  <si>
    <t>Statement of changes in equity (Unaudited)</t>
  </si>
  <si>
    <t>Balance at 1 January 2019 - restated</t>
  </si>
  <si>
    <t>Statement of cash flows (Unaudited)</t>
  </si>
  <si>
    <t>Investments in associates</t>
  </si>
  <si>
    <t>Loss on disposal of plant and equipment</t>
  </si>
  <si>
    <t>Net cash from (used in) financing activities</t>
  </si>
  <si>
    <t>Net increase (decrease) in cash and cash equivalents</t>
  </si>
  <si>
    <t>Increase in long-term loans to related parties</t>
  </si>
  <si>
    <t>Increase in short-term loans to related parties</t>
  </si>
  <si>
    <t>Proceeds from expropriation of investment properties</t>
  </si>
  <si>
    <t>Payable for purchase of other intangible assets</t>
  </si>
  <si>
    <t xml:space="preserve">   for the period, net of tax</t>
  </si>
  <si>
    <t>Proceeds from repayment of short-term loans to related parties</t>
  </si>
  <si>
    <t>Proceeds from repayment of long-term loans to related parties</t>
  </si>
  <si>
    <t>2020</t>
  </si>
  <si>
    <t>Share premium</t>
  </si>
  <si>
    <t>Non-current provisions for employee benefits</t>
  </si>
  <si>
    <t xml:space="preserve">Revenue from rental and  rendering of </t>
  </si>
  <si>
    <t xml:space="preserve">Administrative expenses  </t>
  </si>
  <si>
    <t>Right-of-use assets</t>
  </si>
  <si>
    <r>
      <t xml:space="preserve"> </t>
    </r>
    <r>
      <rPr>
        <i/>
        <sz val="11"/>
        <rFont val="Times New Roman"/>
        <family val="1"/>
      </rPr>
      <t xml:space="preserve"> (32,000 million ordinary shares, par value at </t>
    </r>
  </si>
  <si>
    <t xml:space="preserve">      Baht 1 per share) </t>
  </si>
  <si>
    <t xml:space="preserve">Impairment gain and reversal of impairment loss </t>
  </si>
  <si>
    <t xml:space="preserve">   (impairment loss) determined in accordance with TFRS 9</t>
  </si>
  <si>
    <t xml:space="preserve">Items that will be reclassified subsequently </t>
  </si>
  <si>
    <t>Income tax relating to items that will be reclassified</t>
  </si>
  <si>
    <t xml:space="preserve">Total items that will be reclassified </t>
  </si>
  <si>
    <t>Total comprehensive income (expense) for the period</t>
  </si>
  <si>
    <t xml:space="preserve">Other comprehensive income (expense) </t>
  </si>
  <si>
    <t>Three-month period ended 31 March 2020</t>
  </si>
  <si>
    <t>Balance at 1 January 2020 - restated</t>
  </si>
  <si>
    <t>Balance at 31 March 2020</t>
  </si>
  <si>
    <t xml:space="preserve"> hedges</t>
  </si>
  <si>
    <t>on cash flow</t>
  </si>
  <si>
    <t xml:space="preserve">   business restructuring</t>
  </si>
  <si>
    <t xml:space="preserve">Impact of changes in accounting policies </t>
  </si>
  <si>
    <t>Balance at 1 January 2020</t>
  </si>
  <si>
    <t xml:space="preserve">    Dividends</t>
  </si>
  <si>
    <t xml:space="preserve">  Distributions to owners </t>
  </si>
  <si>
    <t xml:space="preserve"> Total distributions to owners </t>
  </si>
  <si>
    <t>Other components of equity</t>
  </si>
  <si>
    <t>Non-current provisions for employee benefits paid</t>
  </si>
  <si>
    <t>Share</t>
  </si>
  <si>
    <t>premium</t>
  </si>
  <si>
    <t xml:space="preserve">   Unappropriated before business restructuring</t>
  </si>
  <si>
    <t>Loss on cash flow hedges</t>
  </si>
  <si>
    <t>Proceeds from short-term loans from financial institutions</t>
  </si>
  <si>
    <t>Repayment of short-term loans from financial institutions</t>
  </si>
  <si>
    <t>6, 10</t>
  </si>
  <si>
    <t>6, 11</t>
  </si>
  <si>
    <t>11</t>
  </si>
  <si>
    <t>6</t>
  </si>
  <si>
    <t>14</t>
  </si>
  <si>
    <t>Profit attributable to:</t>
  </si>
  <si>
    <t>Total comprehensive income (expense)  for the period</t>
  </si>
  <si>
    <t xml:space="preserve">   Profit</t>
  </si>
  <si>
    <t>Loss on write-off of equipment</t>
  </si>
  <si>
    <t xml:space="preserve">Proceeds from disposal of equipment </t>
  </si>
  <si>
    <t>Current portion of lease liabilities</t>
  </si>
  <si>
    <t xml:space="preserve">Lease liabilities </t>
  </si>
  <si>
    <r>
      <t xml:space="preserve">Current </t>
    </r>
    <r>
      <rPr>
        <sz val="11"/>
        <color theme="1"/>
        <rFont val="Times New Roman"/>
        <family val="1"/>
      </rPr>
      <t>income</t>
    </r>
    <r>
      <rPr>
        <sz val="11"/>
        <rFont val="Times New Roman"/>
        <family val="1"/>
      </rPr>
      <t xml:space="preserve"> tax payable</t>
    </r>
  </si>
  <si>
    <t xml:space="preserve">    Other comprehensive income</t>
  </si>
  <si>
    <t xml:space="preserve">Payment of lease liabilities </t>
  </si>
  <si>
    <t>Retained earnings (Deficit)</t>
  </si>
  <si>
    <t xml:space="preserve">Derivative liability </t>
  </si>
  <si>
    <t>Losses on cash flow hedges</t>
  </si>
  <si>
    <t>Short-term loans to related party</t>
  </si>
  <si>
    <t>Losses</t>
  </si>
  <si>
    <t>Reversal of impairment loss recognised in profit or loss</t>
  </si>
  <si>
    <t>Proceeds from reduction of share capital of a subsidiary</t>
  </si>
  <si>
    <t xml:space="preserve">Acquisition of plant and equipment  </t>
  </si>
  <si>
    <t xml:space="preserve">   Other comprehensive income</t>
  </si>
  <si>
    <t>Bad and doubtful debts expenses</t>
  </si>
  <si>
    <t>Acquisition of subsidiaries</t>
  </si>
  <si>
    <t xml:space="preserve">Balance at 31 December 2019 - restated from impact of </t>
  </si>
  <si>
    <t>Balance at 31 December 2019 - as reported</t>
  </si>
  <si>
    <t>combination under</t>
  </si>
  <si>
    <t>Gain on</t>
  </si>
  <si>
    <t>Gain on revaluation of land</t>
  </si>
  <si>
    <t>Gain on revaluation of land before business restructuring</t>
  </si>
  <si>
    <t xml:space="preserve">Share of profit of associate accounted for using equity method </t>
  </si>
  <si>
    <t>Share of profit of associate accounted</t>
  </si>
  <si>
    <t xml:space="preserve">     for using equity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</si>
</sst>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_);_(* \(#,##0.000\);_(* &quot;-&quot;??_);_(@_)"/>
    <numFmt numFmtId="167" formatCode="#,##0.00\ ;\(#,##0.00\)"/>
    <numFmt numFmtId="168" formatCode="#,##0_ ;\(#,##0\)\ "/>
    <numFmt numFmtId="169" formatCode="_(* #,##0.00000_);_(* \(#,##0.00000\);_(* &quot;-&quot;??_);_(@_)"/>
    <numFmt numFmtId="170" formatCode="_(* #,##0.0000_);_(* \(#,##0.0000\);_(* &quot;-&quot;??_);_(@_)"/>
  </numFmts>
  <fonts count="22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sz val="15"/>
      <name val="Times New Roman"/>
      <family val="1"/>
    </font>
    <font>
      <b/>
      <sz val="16"/>
      <name val="Times New Roman"/>
      <family val="1"/>
    </font>
    <font>
      <b/>
      <sz val="15"/>
      <name val="Times New Roman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1"/>
      <color theme="1" tint="4.9989318521683403E-2"/>
      <name val="Times New Roman"/>
      <family val="1"/>
    </font>
    <font>
      <b/>
      <sz val="11"/>
      <color theme="1" tint="4.9989318521683403E-2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1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" fillId="0" borderId="0"/>
  </cellStyleXfs>
  <cellXfs count="270">
    <xf numFmtId="0" fontId="0" fillId="0" borderId="0" xfId="0"/>
    <xf numFmtId="0" fontId="0" fillId="0" borderId="0" xfId="0" applyFont="1" applyFill="1" applyBorder="1" applyAlignment="1"/>
    <xf numFmtId="0" fontId="7" fillId="0" borderId="0" xfId="0" applyFont="1" applyFill="1" applyAlignment="1"/>
    <xf numFmtId="49" fontId="8" fillId="0" borderId="0" xfId="0" applyNumberFormat="1" applyFont="1" applyFill="1" applyAlignment="1"/>
    <xf numFmtId="49" fontId="0" fillId="0" borderId="0" xfId="0" applyNumberFormat="1" applyFont="1" applyFill="1" applyAlignment="1"/>
    <xf numFmtId="0" fontId="7" fillId="0" borderId="0" xfId="0" applyFont="1" applyFill="1" applyBorder="1" applyAlignment="1">
      <alignment horizontal="left"/>
    </xf>
    <xf numFmtId="16" fontId="0" fillId="0" borderId="0" xfId="0" quotePrefix="1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left"/>
    </xf>
    <xf numFmtId="49" fontId="10" fillId="0" borderId="0" xfId="0" applyNumberFormat="1" applyFont="1" applyFill="1" applyAlignment="1"/>
    <xf numFmtId="41" fontId="0" fillId="0" borderId="0" xfId="0" applyNumberFormat="1" applyFont="1" applyFill="1" applyBorder="1" applyAlignment="1"/>
    <xf numFmtId="164" fontId="0" fillId="0" borderId="0" xfId="0" applyNumberFormat="1" applyFont="1" applyFill="1" applyBorder="1" applyAlignment="1"/>
    <xf numFmtId="49" fontId="7" fillId="0" borderId="0" xfId="0" applyNumberFormat="1" applyFont="1" applyFill="1" applyAlignment="1"/>
    <xf numFmtId="164" fontId="7" fillId="0" borderId="0" xfId="0" applyNumberFormat="1" applyFont="1" applyFill="1" applyBorder="1" applyAlignment="1"/>
    <xf numFmtId="164" fontId="7" fillId="0" borderId="1" xfId="0" applyNumberFormat="1" applyFont="1" applyFill="1" applyBorder="1" applyAlignment="1"/>
    <xf numFmtId="0" fontId="7" fillId="0" borderId="0" xfId="0" applyFont="1" applyFill="1" applyBorder="1" applyAlignment="1"/>
    <xf numFmtId="164" fontId="7" fillId="0" borderId="2" xfId="0" applyNumberFormat="1" applyFont="1" applyFill="1" applyBorder="1" applyAlignment="1"/>
    <xf numFmtId="41" fontId="0" fillId="0" borderId="0" xfId="0" applyNumberFormat="1" applyFont="1" applyFill="1" applyAlignment="1"/>
    <xf numFmtId="0" fontId="7" fillId="0" borderId="0" xfId="0" applyFont="1" applyFill="1"/>
    <xf numFmtId="164" fontId="0" fillId="0" borderId="0" xfId="0" applyNumberFormat="1" applyFont="1" applyFill="1" applyBorder="1" applyAlignment="1">
      <alignment horizontal="left"/>
    </xf>
    <xf numFmtId="165" fontId="0" fillId="0" borderId="0" xfId="1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/>
    <xf numFmtId="167" fontId="0" fillId="0" borderId="0" xfId="0" applyNumberFormat="1" applyFont="1" applyFill="1" applyBorder="1" applyAlignment="1"/>
    <xf numFmtId="167" fontId="0" fillId="0" borderId="0" xfId="0" applyNumberFormat="1" applyFont="1" applyFill="1" applyBorder="1" applyAlignment="1">
      <alignment horizontal="left"/>
    </xf>
    <xf numFmtId="165" fontId="7" fillId="0" borderId="3" xfId="1" applyNumberFormat="1" applyFont="1" applyFill="1" applyBorder="1" applyAlignment="1"/>
    <xf numFmtId="165" fontId="0" fillId="0" borderId="0" xfId="1" applyNumberFormat="1" applyFont="1" applyFill="1" applyAlignment="1"/>
    <xf numFmtId="165" fontId="7" fillId="0" borderId="1" xfId="1" applyNumberFormat="1" applyFont="1" applyFill="1" applyBorder="1" applyAlignment="1"/>
    <xf numFmtId="165" fontId="0" fillId="0" borderId="3" xfId="1" applyNumberFormat="1" applyFont="1" applyFill="1" applyBorder="1" applyAlignment="1"/>
    <xf numFmtId="165" fontId="7" fillId="0" borderId="0" xfId="1" applyNumberFormat="1" applyFont="1" applyFill="1" applyBorder="1" applyAlignment="1"/>
    <xf numFmtId="165" fontId="7" fillId="0" borderId="4" xfId="1" applyNumberFormat="1" applyFont="1" applyFill="1" applyBorder="1" applyAlignment="1"/>
    <xf numFmtId="165" fontId="7" fillId="0" borderId="0" xfId="1" applyNumberFormat="1" applyFont="1" applyFill="1" applyAlignment="1"/>
    <xf numFmtId="165" fontId="0" fillId="0" borderId="3" xfId="1" applyNumberFormat="1" applyFont="1" applyFill="1" applyBorder="1" applyAlignment="1">
      <alignment horizontal="center"/>
    </xf>
    <xf numFmtId="166" fontId="0" fillId="0" borderId="0" xfId="0" applyNumberFormat="1" applyFont="1" applyFill="1" applyBorder="1" applyAlignment="1"/>
    <xf numFmtId="165" fontId="7" fillId="0" borderId="0" xfId="1" applyNumberFormat="1" applyFont="1" applyFill="1" applyBorder="1" applyAlignment="1">
      <alignment horizontal="right"/>
    </xf>
    <xf numFmtId="165" fontId="7" fillId="0" borderId="2" xfId="1" applyNumberFormat="1" applyFont="1" applyFill="1" applyBorder="1" applyAlignment="1"/>
    <xf numFmtId="0" fontId="5" fillId="0" borderId="0" xfId="0" applyFont="1" applyFill="1" applyAlignment="1"/>
    <xf numFmtId="49" fontId="7" fillId="0" borderId="0" xfId="0" applyNumberFormat="1" applyFont="1" applyFill="1"/>
    <xf numFmtId="0" fontId="5" fillId="0" borderId="0" xfId="0" applyFont="1" applyFill="1" applyBorder="1" applyAlignment="1">
      <alignment horizontal="center"/>
    </xf>
    <xf numFmtId="164" fontId="5" fillId="0" borderId="0" xfId="0" applyNumberFormat="1" applyFont="1" applyFill="1" applyBorder="1" applyAlignment="1"/>
    <xf numFmtId="49" fontId="9" fillId="0" borderId="0" xfId="0" applyNumberFormat="1" applyFont="1" applyFill="1" applyAlignment="1"/>
    <xf numFmtId="43" fontId="5" fillId="0" borderId="0" xfId="1" applyFont="1" applyFill="1" applyBorder="1" applyAlignment="1"/>
    <xf numFmtId="164" fontId="5" fillId="0" borderId="3" xfId="0" applyNumberFormat="1" applyFont="1" applyFill="1" applyBorder="1" applyAlignment="1"/>
    <xf numFmtId="49" fontId="7" fillId="0" borderId="0" xfId="0" applyNumberFormat="1" applyFont="1" applyFill="1" applyAlignment="1">
      <alignment wrapText="1"/>
    </xf>
    <xf numFmtId="43" fontId="5" fillId="0" borderId="0" xfId="3" applyFont="1" applyFill="1" applyBorder="1" applyAlignment="1"/>
    <xf numFmtId="43" fontId="5" fillId="0" borderId="3" xfId="1" applyFont="1" applyFill="1" applyBorder="1" applyAlignment="1"/>
    <xf numFmtId="43" fontId="7" fillId="0" borderId="0" xfId="3" applyFont="1" applyFill="1" applyBorder="1" applyAlignment="1"/>
    <xf numFmtId="49" fontId="7" fillId="0" borderId="0" xfId="0" applyNumberFormat="1" applyFont="1" applyFill="1" applyAlignment="1">
      <alignment horizontal="left" wrapText="1"/>
    </xf>
    <xf numFmtId="168" fontId="7" fillId="0" borderId="0" xfId="0" applyNumberFormat="1" applyFont="1" applyFill="1" applyBorder="1" applyAlignment="1"/>
    <xf numFmtId="168" fontId="7" fillId="0" borderId="0" xfId="3" applyNumberFormat="1" applyFont="1" applyFill="1" applyBorder="1" applyAlignment="1"/>
    <xf numFmtId="165" fontId="5" fillId="0" borderId="0" xfId="1" applyNumberFormat="1" applyFont="1" applyFill="1" applyBorder="1" applyAlignment="1"/>
    <xf numFmtId="168" fontId="7" fillId="0" borderId="0" xfId="0" applyNumberFormat="1" applyFont="1" applyFill="1" applyAlignment="1"/>
    <xf numFmtId="43" fontId="7" fillId="0" borderId="0" xfId="3" applyFont="1" applyFill="1" applyAlignment="1"/>
    <xf numFmtId="164" fontId="7" fillId="0" borderId="4" xfId="0" applyNumberFormat="1" applyFont="1" applyFill="1" applyBorder="1" applyAlignment="1"/>
    <xf numFmtId="0" fontId="7" fillId="0" borderId="0" xfId="0" applyFont="1" applyFill="1" applyAlignment="1">
      <alignment horizontal="left"/>
    </xf>
    <xf numFmtId="0" fontId="13" fillId="0" borderId="0" xfId="0" applyFont="1" applyFill="1" applyBorder="1" applyAlignment="1"/>
    <xf numFmtId="0" fontId="10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5" fillId="0" borderId="0" xfId="0" applyFont="1" applyFill="1" applyBorder="1" applyAlignment="1"/>
    <xf numFmtId="0" fontId="13" fillId="0" borderId="0" xfId="0" applyFont="1" applyFill="1" applyAlignment="1"/>
    <xf numFmtId="0" fontId="5" fillId="0" borderId="0" xfId="0" applyFont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Alignment="1">
      <alignment horizontal="center" wrapText="1"/>
    </xf>
    <xf numFmtId="0" fontId="15" fillId="0" borderId="0" xfId="0" applyFont="1" applyFill="1" applyAlignment="1"/>
    <xf numFmtId="49" fontId="7" fillId="0" borderId="0" xfId="0" applyNumberFormat="1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43" fontId="7" fillId="0" borderId="0" xfId="1" applyFont="1" applyFill="1" applyBorder="1" applyAlignment="1"/>
    <xf numFmtId="0" fontId="7" fillId="0" borderId="0" xfId="0" applyFont="1"/>
    <xf numFmtId="0" fontId="10" fillId="0" borderId="0" xfId="0" applyFont="1" applyFill="1"/>
    <xf numFmtId="165" fontId="5" fillId="0" borderId="3" xfId="1" applyNumberFormat="1" applyFont="1" applyFill="1" applyBorder="1" applyAlignment="1"/>
    <xf numFmtId="164" fontId="7" fillId="0" borderId="3" xfId="0" applyNumberFormat="1" applyFont="1" applyFill="1" applyBorder="1" applyAlignment="1"/>
    <xf numFmtId="0" fontId="10" fillId="0" borderId="0" xfId="0" applyFont="1" applyFill="1" applyAlignment="1">
      <alignment horizontal="center"/>
    </xf>
    <xf numFmtId="43" fontId="7" fillId="0" borderId="1" xfId="3" applyFont="1" applyFill="1" applyBorder="1" applyAlignment="1"/>
    <xf numFmtId="43" fontId="5" fillId="0" borderId="1" xfId="3" applyFont="1" applyFill="1" applyBorder="1" applyAlignment="1"/>
    <xf numFmtId="165" fontId="7" fillId="0" borderId="1" xfId="3" applyNumberFormat="1" applyFont="1" applyFill="1" applyBorder="1" applyAlignment="1"/>
    <xf numFmtId="38" fontId="0" fillId="0" borderId="0" xfId="2" applyNumberFormat="1" applyFont="1" applyFill="1"/>
    <xf numFmtId="0" fontId="5" fillId="0" borderId="0" xfId="0" applyFont="1" applyFill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 wrapText="1"/>
    </xf>
    <xf numFmtId="43" fontId="7" fillId="0" borderId="3" xfId="1" applyFont="1" applyFill="1" applyBorder="1" applyAlignment="1"/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left"/>
    </xf>
    <xf numFmtId="49" fontId="16" fillId="0" borderId="0" xfId="0" applyNumberFormat="1" applyFont="1" applyFill="1" applyAlignment="1">
      <alignment horizontal="center"/>
    </xf>
    <xf numFmtId="0" fontId="12" fillId="0" borderId="0" xfId="0" applyFont="1" applyFill="1"/>
    <xf numFmtId="0" fontId="0" fillId="0" borderId="0" xfId="0" applyFill="1"/>
    <xf numFmtId="43" fontId="0" fillId="0" borderId="0" xfId="3" applyFont="1" applyFill="1"/>
    <xf numFmtId="0" fontId="8" fillId="0" borderId="0" xfId="0" applyFont="1" applyFill="1" applyAlignment="1">
      <alignment horizontal="left"/>
    </xf>
    <xf numFmtId="49" fontId="17" fillId="0" borderId="0" xfId="0" applyNumberFormat="1" applyFont="1" applyFill="1" applyAlignment="1">
      <alignment horizontal="center"/>
    </xf>
    <xf numFmtId="49" fontId="12" fillId="0" borderId="0" xfId="0" applyNumberFormat="1" applyFont="1" applyFill="1" applyAlignment="1">
      <alignment horizontal="center"/>
    </xf>
    <xf numFmtId="16" fontId="5" fillId="0" borderId="0" xfId="0" quotePrefix="1" applyNumberFormat="1" applyFont="1" applyFill="1" applyAlignment="1">
      <alignment horizontal="center"/>
    </xf>
    <xf numFmtId="16" fontId="0" fillId="0" borderId="0" xfId="0" quotePrefix="1" applyNumberFormat="1" applyFill="1"/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right"/>
    </xf>
    <xf numFmtId="49" fontId="5" fillId="0" borderId="0" xfId="0" applyNumberFormat="1" applyFont="1" applyFill="1"/>
    <xf numFmtId="164" fontId="5" fillId="0" borderId="0" xfId="0" applyNumberFormat="1" applyFont="1" applyFill="1"/>
    <xf numFmtId="0" fontId="6" fillId="0" borderId="0" xfId="0" applyFont="1" applyFill="1"/>
    <xf numFmtId="165" fontId="5" fillId="0" borderId="3" xfId="1" applyNumberFormat="1" applyFont="1" applyFill="1" applyBorder="1"/>
    <xf numFmtId="0" fontId="8" fillId="0" borderId="0" xfId="0" applyFont="1" applyFill="1"/>
    <xf numFmtId="0" fontId="5" fillId="0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49" fontId="8" fillId="2" borderId="0" xfId="0" applyNumberFormat="1" applyFont="1" applyFill="1" applyAlignment="1"/>
    <xf numFmtId="0" fontId="9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165" fontId="7" fillId="0" borderId="2" xfId="1" applyNumberFormat="1" applyFont="1" applyFill="1" applyBorder="1"/>
    <xf numFmtId="43" fontId="0" fillId="0" borderId="0" xfId="1" applyFont="1" applyFill="1" applyBorder="1" applyAlignment="1"/>
    <xf numFmtId="0" fontId="7" fillId="0" borderId="0" xfId="0" applyNumberFormat="1" applyFont="1" applyFill="1" applyAlignment="1"/>
    <xf numFmtId="0" fontId="10" fillId="0" borderId="0" xfId="0" applyNumberFormat="1" applyFont="1" applyFill="1" applyAlignment="1"/>
    <xf numFmtId="0" fontId="9" fillId="0" borderId="0" xfId="0" applyNumberFormat="1" applyFont="1" applyFill="1" applyAlignment="1"/>
    <xf numFmtId="0" fontId="0" fillId="0" borderId="0" xfId="2" applyNumberFormat="1" applyFont="1" applyFill="1"/>
    <xf numFmtId="0" fontId="7" fillId="0" borderId="0" xfId="0" applyNumberFormat="1" applyFont="1" applyFill="1" applyAlignment="1">
      <alignment wrapText="1"/>
    </xf>
    <xf numFmtId="0" fontId="7" fillId="0" borderId="0" xfId="0" applyNumberFormat="1" applyFont="1" applyFill="1" applyAlignment="1">
      <alignment horizontal="left" wrapText="1"/>
    </xf>
    <xf numFmtId="0" fontId="7" fillId="0" borderId="0" xfId="0" applyNumberFormat="1" applyFont="1" applyFill="1"/>
    <xf numFmtId="0" fontId="7" fillId="0" borderId="0" xfId="0" applyNumberFormat="1" applyFont="1" applyFill="1" applyAlignment="1">
      <alignment horizontal="left"/>
    </xf>
    <xf numFmtId="0" fontId="19" fillId="0" borderId="0" xfId="0" applyFont="1" applyFill="1"/>
    <xf numFmtId="164" fontId="7" fillId="0" borderId="1" xfId="1" applyNumberFormat="1" applyFont="1" applyFill="1" applyBorder="1" applyAlignment="1"/>
    <xf numFmtId="164" fontId="7" fillId="0" borderId="0" xfId="3" applyNumberFormat="1" applyFont="1" applyFill="1" applyBorder="1" applyAlignment="1"/>
    <xf numFmtId="165" fontId="7" fillId="0" borderId="1" xfId="0" applyNumberFormat="1" applyFont="1" applyFill="1" applyBorder="1" applyAlignment="1"/>
    <xf numFmtId="0" fontId="9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43" fontId="0" fillId="0" borderId="0" xfId="1" applyFont="1" applyFill="1"/>
    <xf numFmtId="0" fontId="0" fillId="0" borderId="0" xfId="0" applyNumberFormat="1" applyFont="1" applyFill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/>
    <xf numFmtId="49" fontId="0" fillId="0" borderId="0" xfId="0" applyNumberFormat="1" applyFont="1" applyFill="1" applyAlignment="1">
      <alignment horizontal="left"/>
    </xf>
    <xf numFmtId="0" fontId="0" fillId="0" borderId="0" xfId="0" applyNumberFormat="1" applyFont="1" applyFill="1" applyAlignment="1">
      <alignment horizontal="left"/>
    </xf>
    <xf numFmtId="43" fontId="0" fillId="0" borderId="0" xfId="3" applyFont="1" applyFill="1" applyBorder="1" applyAlignment="1"/>
    <xf numFmtId="164" fontId="0" fillId="0" borderId="5" xfId="1" applyNumberFormat="1" applyFont="1" applyFill="1" applyBorder="1" applyAlignment="1"/>
    <xf numFmtId="164" fontId="0" fillId="0" borderId="0" xfId="3" applyNumberFormat="1" applyFont="1" applyFill="1" applyBorder="1" applyAlignment="1"/>
    <xf numFmtId="164" fontId="0" fillId="0" borderId="5" xfId="0" applyNumberFormat="1" applyFont="1" applyFill="1" applyBorder="1" applyAlignment="1"/>
    <xf numFmtId="165" fontId="0" fillId="0" borderId="5" xfId="1" applyNumberFormat="1" applyFont="1" applyFill="1" applyBorder="1" applyAlignment="1"/>
    <xf numFmtId="168" fontId="0" fillId="0" borderId="0" xfId="0" applyNumberFormat="1" applyFont="1" applyFill="1" applyAlignment="1"/>
    <xf numFmtId="164" fontId="0" fillId="0" borderId="0" xfId="0" applyNumberFormat="1" applyFont="1" applyFill="1" applyAlignment="1"/>
    <xf numFmtId="164" fontId="0" fillId="0" borderId="0" xfId="0" applyNumberFormat="1" applyFont="1" applyFill="1" applyAlignment="1">
      <alignment horizontal="right"/>
    </xf>
    <xf numFmtId="165" fontId="0" fillId="0" borderId="0" xfId="0" applyNumberFormat="1" applyFont="1" applyFill="1" applyBorder="1" applyAlignment="1"/>
    <xf numFmtId="0" fontId="0" fillId="0" borderId="0" xfId="0" applyFont="1" applyFill="1" applyAlignment="1">
      <alignment wrapText="1"/>
    </xf>
    <xf numFmtId="43" fontId="0" fillId="0" borderId="0" xfId="1" applyFont="1" applyFill="1" applyAlignment="1"/>
    <xf numFmtId="165" fontId="0" fillId="0" borderId="0" xfId="3" applyNumberFormat="1" applyFont="1" applyFill="1" applyBorder="1" applyAlignment="1"/>
    <xf numFmtId="0" fontId="20" fillId="0" borderId="0" xfId="0" applyFont="1" applyFill="1" applyAlignment="1">
      <alignment horizontal="left"/>
    </xf>
    <xf numFmtId="164" fontId="0" fillId="0" borderId="3" xfId="1" applyNumberFormat="1" applyFont="1" applyFill="1" applyBorder="1" applyAlignment="1"/>
    <xf numFmtId="165" fontId="0" fillId="0" borderId="0" xfId="0" applyNumberFormat="1" applyFont="1" applyFill="1" applyAlignment="1"/>
    <xf numFmtId="0" fontId="9" fillId="0" borderId="0" xfId="0" applyFont="1" applyFill="1" applyBorder="1" applyAlignment="1">
      <alignment horizontal="center"/>
    </xf>
    <xf numFmtId="49" fontId="0" fillId="0" borderId="0" xfId="0" applyNumberFormat="1" applyFont="1" applyFill="1"/>
    <xf numFmtId="165" fontId="7" fillId="0" borderId="0" xfId="1" applyNumberFormat="1" applyFont="1" applyFill="1" applyBorder="1"/>
    <xf numFmtId="0" fontId="0" fillId="0" borderId="0" xfId="0" applyFont="1" applyFill="1" applyAlignment="1"/>
    <xf numFmtId="0" fontId="0" fillId="0" borderId="0" xfId="0" applyFont="1" applyFill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NumberFormat="1" applyFont="1" applyFill="1" applyAlignment="1"/>
    <xf numFmtId="164" fontId="0" fillId="0" borderId="0" xfId="0" applyNumberFormat="1" applyFont="1" applyFill="1" applyBorder="1" applyAlignment="1"/>
    <xf numFmtId="165" fontId="0" fillId="0" borderId="0" xfId="1" applyNumberFormat="1" applyFont="1" applyFill="1" applyBorder="1" applyAlignment="1"/>
    <xf numFmtId="164" fontId="0" fillId="0" borderId="0" xfId="1" applyNumberFormat="1" applyFont="1" applyFill="1" applyAlignment="1"/>
    <xf numFmtId="0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0" fontId="5" fillId="0" borderId="0" xfId="0" applyFont="1" applyFill="1"/>
    <xf numFmtId="165" fontId="5" fillId="0" borderId="0" xfId="1" applyNumberFormat="1" applyFont="1" applyFill="1"/>
    <xf numFmtId="165" fontId="7" fillId="0" borderId="1" xfId="1" applyNumberFormat="1" applyFont="1" applyFill="1" applyBorder="1"/>
    <xf numFmtId="165" fontId="7" fillId="0" borderId="0" xfId="1" applyNumberFormat="1" applyFont="1" applyFill="1"/>
    <xf numFmtId="165" fontId="9" fillId="0" borderId="0" xfId="1" applyNumberFormat="1" applyFont="1" applyFill="1" applyAlignment="1">
      <alignment horizontal="center"/>
    </xf>
    <xf numFmtId="165" fontId="7" fillId="0" borderId="2" xfId="1" applyNumberFormat="1" applyFont="1" applyFill="1" applyBorder="1" applyAlignment="1">
      <alignment horizontal="center"/>
    </xf>
    <xf numFmtId="165" fontId="7" fillId="0" borderId="0" xfId="1" applyNumberFormat="1" applyFont="1" applyFill="1" applyAlignment="1">
      <alignment horizontal="center"/>
    </xf>
    <xf numFmtId="164" fontId="0" fillId="0" borderId="0" xfId="1" applyNumberFormat="1" applyFont="1" applyFill="1" applyBorder="1" applyAlignment="1"/>
    <xf numFmtId="165" fontId="0" fillId="0" borderId="0" xfId="1" applyNumberFormat="1" applyFont="1" applyFill="1"/>
    <xf numFmtId="169" fontId="7" fillId="0" borderId="2" xfId="1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/>
    <xf numFmtId="0" fontId="5" fillId="0" borderId="0" xfId="0" applyFont="1" applyFill="1" applyAlignment="1">
      <alignment horizontal="center"/>
    </xf>
    <xf numFmtId="170" fontId="7" fillId="0" borderId="2" xfId="1" applyNumberFormat="1" applyFont="1" applyFill="1" applyBorder="1" applyAlignment="1"/>
    <xf numFmtId="165" fontId="7" fillId="0" borderId="3" xfId="1" applyNumberFormat="1" applyFont="1" applyFill="1" applyBorder="1"/>
    <xf numFmtId="0" fontId="0" fillId="0" borderId="0" xfId="0" applyFont="1" applyFill="1" applyBorder="1"/>
    <xf numFmtId="0" fontId="7" fillId="0" borderId="0" xfId="0" applyFont="1" applyFill="1" applyBorder="1"/>
    <xf numFmtId="169" fontId="0" fillId="0" borderId="0" xfId="1" applyNumberFormat="1" applyFont="1" applyFill="1" applyBorder="1" applyAlignment="1"/>
    <xf numFmtId="169" fontId="0" fillId="0" borderId="0" xfId="0" applyNumberFormat="1" applyFont="1" applyFill="1" applyBorder="1" applyAlignment="1"/>
    <xf numFmtId="0" fontId="0" fillId="0" borderId="0" xfId="0" applyFont="1" applyFill="1" applyAlignment="1">
      <alignment horizontal="left" wrapText="1"/>
    </xf>
    <xf numFmtId="0" fontId="5" fillId="0" borderId="0" xfId="0" applyFont="1" applyFill="1" applyBorder="1"/>
    <xf numFmtId="165" fontId="7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wrapText="1"/>
    </xf>
    <xf numFmtId="165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left"/>
    </xf>
    <xf numFmtId="0" fontId="10" fillId="0" borderId="0" xfId="0" applyFont="1" applyFill="1" applyAlignment="1"/>
    <xf numFmtId="0" fontId="7" fillId="0" borderId="0" xfId="0" applyFont="1" applyFill="1" applyAlignment="1">
      <alignment vertical="center"/>
    </xf>
    <xf numFmtId="49" fontId="10" fillId="0" borderId="0" xfId="0" applyNumberFormat="1" applyFont="1" applyFill="1" applyAlignment="1">
      <alignment horizontal="center" vertical="center"/>
    </xf>
    <xf numFmtId="164" fontId="7" fillId="0" borderId="1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vertical="center"/>
    </xf>
    <xf numFmtId="49" fontId="10" fillId="0" borderId="0" xfId="0" applyNumberFormat="1" applyFont="1" applyFill="1" applyAlignment="1">
      <alignment horizontal="center" vertical="center" wrapText="1"/>
    </xf>
    <xf numFmtId="164" fontId="7" fillId="0" borderId="3" xfId="0" applyNumberFormat="1" applyFont="1" applyFill="1" applyBorder="1" applyAlignment="1">
      <alignment vertical="center"/>
    </xf>
    <xf numFmtId="49" fontId="9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164" fontId="7" fillId="0" borderId="2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164" fontId="5" fillId="0" borderId="0" xfId="0" applyNumberFormat="1" applyFont="1" applyFill="1" applyAlignment="1">
      <alignment horizontal="right" vertical="center" wrapText="1"/>
    </xf>
    <xf numFmtId="0" fontId="0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 wrapText="1"/>
    </xf>
    <xf numFmtId="165" fontId="5" fillId="0" borderId="0" xfId="1" applyNumberFormat="1" applyFont="1" applyFill="1" applyAlignment="1">
      <alignment vertical="center"/>
    </xf>
    <xf numFmtId="43" fontId="5" fillId="0" borderId="0" xfId="3" applyFont="1" applyFill="1" applyAlignment="1">
      <alignment vertical="center"/>
    </xf>
    <xf numFmtId="0" fontId="5" fillId="0" borderId="0" xfId="0" applyFont="1" applyFill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16" fontId="0" fillId="0" borderId="0" xfId="0" quotePrefix="1" applyNumberFormat="1" applyFont="1" applyFill="1" applyAlignment="1">
      <alignment horizontal="center" vertical="center"/>
    </xf>
    <xf numFmtId="16" fontId="5" fillId="0" borderId="0" xfId="0" quotePrefix="1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 wrapText="1"/>
    </xf>
    <xf numFmtId="164" fontId="7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43" fontId="5" fillId="0" borderId="0" xfId="1" applyFont="1" applyFill="1" applyAlignment="1">
      <alignment horizontal="right" vertical="center"/>
    </xf>
    <xf numFmtId="164" fontId="5" fillId="0" borderId="2" xfId="0" applyNumberFormat="1" applyFont="1" applyFill="1" applyBorder="1" applyAlignment="1">
      <alignment vertical="center"/>
    </xf>
    <xf numFmtId="165" fontId="5" fillId="0" borderId="0" xfId="1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43" fontId="5" fillId="0" borderId="0" xfId="1" applyFont="1" applyFill="1" applyAlignment="1">
      <alignment vertical="center"/>
    </xf>
    <xf numFmtId="43" fontId="5" fillId="0" borderId="0" xfId="3" applyFont="1" applyFill="1" applyAlignment="1">
      <alignment horizontal="right" vertical="center"/>
    </xf>
    <xf numFmtId="165" fontId="5" fillId="0" borderId="0" xfId="3" applyNumberFormat="1" applyFont="1" applyFill="1" applyAlignment="1">
      <alignment vertical="center"/>
    </xf>
    <xf numFmtId="165" fontId="5" fillId="0" borderId="0" xfId="3" applyNumberFormat="1" applyFont="1" applyFill="1" applyAlignment="1">
      <alignment horizontal="right" vertical="center"/>
    </xf>
    <xf numFmtId="165" fontId="0" fillId="0" borderId="0" xfId="3" applyNumberFormat="1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16" fontId="0" fillId="0" borderId="0" xfId="0" quotePrefix="1" applyNumberFormat="1" applyFill="1" applyAlignment="1"/>
    <xf numFmtId="0" fontId="9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12" fillId="3" borderId="0" xfId="0" applyFont="1" applyFill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43" fontId="5" fillId="0" borderId="0" xfId="3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43" fontId="5" fillId="0" borderId="0" xfId="3" applyFont="1" applyFill="1" applyBorder="1" applyAlignment="1">
      <alignment horizontal="right" vertical="center"/>
    </xf>
    <xf numFmtId="165" fontId="5" fillId="0" borderId="3" xfId="3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Font="1" applyFill="1" applyBorder="1" applyAlignment="1">
      <alignment horizontal="center" wrapText="1"/>
    </xf>
  </cellXfs>
  <cellStyles count="8">
    <cellStyle name="Comma" xfId="1" builtinId="3"/>
    <cellStyle name="Comma 3" xfId="3" xr:uid="{00000000-0005-0000-0000-000001000000}"/>
    <cellStyle name="Normal" xfId="0" builtinId="0"/>
    <cellStyle name="Normal 3" xfId="2" xr:uid="{00000000-0005-0000-0000-000003000000}"/>
    <cellStyle name="Normal 3 2" xfId="4" xr:uid="{86A64424-98F3-4224-A7FE-F8B38BFF9989}"/>
    <cellStyle name="Normal 3 2 2" xfId="6" xr:uid="{86A64424-98F3-4224-A7FE-F8B38BFF9989}"/>
    <cellStyle name="Normal 3 3" xfId="5" xr:uid="{00000000-0005-0000-0000-000003000000}"/>
    <cellStyle name="Normal 3 4" xfId="7" xr:uid="{93AC4925-7926-4A3E-9FA4-2DCBFC6D3EE4}"/>
  </cellStyles>
  <dxfs count="0"/>
  <tableStyles count="0" defaultTableStyle="TableStyleMedium2" defaultPivotStyle="PivotStyleLight16"/>
  <colors>
    <mruColors>
      <color rgb="FFCCFF33"/>
      <color rgb="FF66FFFF"/>
      <color rgb="FFFF81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1"/>
  <sheetViews>
    <sheetView tabSelected="1" view="pageBreakPreview" topLeftCell="A68" zoomScale="85" zoomScaleNormal="55" zoomScaleSheetLayoutView="85" workbookViewId="0">
      <selection activeCell="A13" sqref="A13"/>
    </sheetView>
  </sheetViews>
  <sheetFormatPr defaultColWidth="8.1796875" defaultRowHeight="18.75" customHeight="1" x14ac:dyDescent="0.3"/>
  <cols>
    <col min="1" max="1" width="48.81640625" style="88" customWidth="1"/>
    <col min="2" max="2" width="7" style="95" customWidth="1"/>
    <col min="3" max="3" width="2.453125" style="95" customWidth="1"/>
    <col min="4" max="4" width="14.453125" style="88" customWidth="1"/>
    <col min="5" max="5" width="2.453125" style="88" customWidth="1"/>
    <col min="6" max="6" width="14.453125" style="88" customWidth="1"/>
    <col min="7" max="7" width="2.453125" style="88" customWidth="1"/>
    <col min="8" max="8" width="14.453125" style="88" customWidth="1"/>
    <col min="9" max="9" width="2.453125" style="88" customWidth="1"/>
    <col min="10" max="10" width="14.81640625" style="88" customWidth="1"/>
    <col min="11" max="16384" width="8.1796875" style="88"/>
  </cols>
  <sheetData>
    <row r="1" spans="1:10" ht="23.15" customHeight="1" x14ac:dyDescent="0.7">
      <c r="A1" s="85" t="s">
        <v>114</v>
      </c>
      <c r="B1" s="86"/>
      <c r="C1" s="86"/>
      <c r="D1" s="87"/>
      <c r="E1" s="87"/>
      <c r="F1" s="87"/>
      <c r="G1" s="87"/>
      <c r="H1" s="87"/>
      <c r="I1" s="87"/>
      <c r="J1" s="87"/>
    </row>
    <row r="2" spans="1:10" ht="23.15" customHeight="1" x14ac:dyDescent="0.7">
      <c r="A2" s="90" t="s">
        <v>0</v>
      </c>
      <c r="B2" s="86"/>
      <c r="C2" s="86"/>
      <c r="D2" s="87"/>
      <c r="E2" s="87"/>
      <c r="F2" s="87"/>
      <c r="G2" s="87"/>
      <c r="H2" s="87"/>
      <c r="I2" s="87"/>
      <c r="J2" s="87"/>
    </row>
    <row r="3" spans="1:10" ht="20.5" customHeight="1" x14ac:dyDescent="0.65">
      <c r="A3" s="90"/>
      <c r="B3" s="91"/>
      <c r="C3" s="91"/>
      <c r="D3" s="87"/>
      <c r="E3" s="87"/>
      <c r="F3" s="89"/>
      <c r="G3" s="87"/>
      <c r="H3" s="87"/>
      <c r="I3" s="87"/>
      <c r="J3" s="87"/>
    </row>
    <row r="4" spans="1:10" ht="20.5" customHeight="1" x14ac:dyDescent="0.65">
      <c r="A4" s="92"/>
      <c r="B4" s="91"/>
      <c r="C4" s="91"/>
      <c r="D4" s="257" t="s">
        <v>65</v>
      </c>
      <c r="E4" s="257"/>
      <c r="F4" s="257"/>
      <c r="G4" s="2"/>
      <c r="H4" s="257" t="s">
        <v>85</v>
      </c>
      <c r="I4" s="257"/>
      <c r="J4" s="257"/>
    </row>
    <row r="5" spans="1:10" ht="17.5" customHeight="1" x14ac:dyDescent="0.65">
      <c r="A5" s="92"/>
      <c r="B5" s="91"/>
      <c r="C5" s="91"/>
      <c r="D5" s="6" t="s">
        <v>92</v>
      </c>
      <c r="E5" s="94"/>
      <c r="F5" s="93" t="s">
        <v>4</v>
      </c>
      <c r="G5" s="95"/>
      <c r="H5" s="6" t="s">
        <v>92</v>
      </c>
      <c r="I5" s="94"/>
      <c r="J5" s="93" t="s">
        <v>4</v>
      </c>
    </row>
    <row r="6" spans="1:10" ht="17.5" customHeight="1" x14ac:dyDescent="0.3">
      <c r="A6" s="52" t="s">
        <v>5</v>
      </c>
      <c r="B6" s="242" t="s">
        <v>6</v>
      </c>
      <c r="C6" s="159"/>
      <c r="D6" s="6" t="s">
        <v>185</v>
      </c>
      <c r="E6" s="243"/>
      <c r="F6" s="6" t="s">
        <v>130</v>
      </c>
      <c r="G6" s="243"/>
      <c r="H6" s="6" t="s">
        <v>185</v>
      </c>
      <c r="I6" s="243"/>
      <c r="J6" s="6" t="s">
        <v>130</v>
      </c>
    </row>
    <row r="7" spans="1:10" ht="17.5" customHeight="1" x14ac:dyDescent="0.3">
      <c r="A7" s="52"/>
      <c r="B7" s="242"/>
      <c r="C7" s="159"/>
      <c r="D7" s="6" t="s">
        <v>158</v>
      </c>
      <c r="E7" s="243"/>
      <c r="F7" s="6" t="s">
        <v>159</v>
      </c>
      <c r="G7" s="243"/>
      <c r="H7" s="6" t="s">
        <v>158</v>
      </c>
      <c r="I7" s="243"/>
      <c r="J7" s="93"/>
    </row>
    <row r="8" spans="1:10" ht="20.5" customHeight="1" x14ac:dyDescent="0.3">
      <c r="A8" s="35"/>
      <c r="B8" s="159"/>
      <c r="C8" s="159"/>
      <c r="D8" s="258" t="s">
        <v>7</v>
      </c>
      <c r="E8" s="259"/>
      <c r="F8" s="259"/>
      <c r="G8" s="259"/>
      <c r="H8" s="259"/>
      <c r="I8" s="259"/>
      <c r="J8" s="259"/>
    </row>
    <row r="9" spans="1:10" ht="20.5" customHeight="1" x14ac:dyDescent="0.3">
      <c r="A9" s="66" t="s">
        <v>8</v>
      </c>
      <c r="B9" s="159"/>
      <c r="C9" s="159"/>
      <c r="D9" s="96"/>
      <c r="E9" s="96"/>
      <c r="F9" s="96"/>
      <c r="G9" s="96"/>
      <c r="H9" s="96"/>
      <c r="I9" s="96"/>
      <c r="J9" s="96"/>
    </row>
    <row r="10" spans="1:10" ht="20.5" customHeight="1" x14ac:dyDescent="0.3">
      <c r="A10" s="160" t="s">
        <v>115</v>
      </c>
      <c r="B10" s="242"/>
      <c r="C10" s="242"/>
      <c r="D10" s="161">
        <v>715422</v>
      </c>
      <c r="E10" s="161"/>
      <c r="F10" s="161">
        <v>14671489</v>
      </c>
      <c r="G10" s="161"/>
      <c r="H10" s="161">
        <v>207306</v>
      </c>
      <c r="I10" s="161"/>
      <c r="J10" s="161">
        <v>13795391</v>
      </c>
    </row>
    <row r="11" spans="1:10" ht="20.5" customHeight="1" x14ac:dyDescent="0.3">
      <c r="A11" s="151" t="s">
        <v>9</v>
      </c>
      <c r="B11" s="242">
        <v>6</v>
      </c>
      <c r="C11" s="242"/>
      <c r="D11" s="161">
        <v>524940</v>
      </c>
      <c r="E11" s="161"/>
      <c r="F11" s="161">
        <v>756884</v>
      </c>
      <c r="G11" s="161"/>
      <c r="H11" s="161">
        <v>0</v>
      </c>
      <c r="I11" s="161"/>
      <c r="J11" s="161">
        <v>0</v>
      </c>
    </row>
    <row r="12" spans="1:10" ht="20.5" customHeight="1" x14ac:dyDescent="0.3">
      <c r="A12" s="151" t="s">
        <v>10</v>
      </c>
      <c r="B12" s="242">
        <v>6</v>
      </c>
      <c r="C12" s="242"/>
      <c r="D12" s="161">
        <v>761011</v>
      </c>
      <c r="E12" s="161"/>
      <c r="F12" s="161">
        <v>341965</v>
      </c>
      <c r="G12" s="161"/>
      <c r="H12" s="161">
        <v>784138</v>
      </c>
      <c r="I12" s="161"/>
      <c r="J12" s="161">
        <v>435594</v>
      </c>
    </row>
    <row r="13" spans="1:10" ht="20.5" customHeight="1" x14ac:dyDescent="0.3">
      <c r="A13" s="151" t="s">
        <v>237</v>
      </c>
      <c r="B13" s="242">
        <v>6</v>
      </c>
      <c r="C13" s="242"/>
      <c r="D13" s="161">
        <v>0</v>
      </c>
      <c r="E13" s="161"/>
      <c r="F13" s="161">
        <v>1100</v>
      </c>
      <c r="G13" s="161"/>
      <c r="H13" s="161">
        <v>0</v>
      </c>
      <c r="I13" s="161"/>
      <c r="J13" s="161">
        <v>0</v>
      </c>
    </row>
    <row r="14" spans="1:10" ht="20.5" customHeight="1" x14ac:dyDescent="0.3">
      <c r="A14" s="160" t="s">
        <v>11</v>
      </c>
      <c r="B14" s="242"/>
      <c r="C14" s="242"/>
      <c r="D14" s="161">
        <v>48739</v>
      </c>
      <c r="E14" s="161"/>
      <c r="F14" s="161">
        <v>53674</v>
      </c>
      <c r="G14" s="161"/>
      <c r="H14" s="161">
        <v>0</v>
      </c>
      <c r="I14" s="161"/>
      <c r="J14" s="161">
        <v>0</v>
      </c>
    </row>
    <row r="15" spans="1:10" ht="20.5" customHeight="1" x14ac:dyDescent="0.3">
      <c r="A15" s="160" t="s">
        <v>12</v>
      </c>
      <c r="B15" s="242">
        <v>6</v>
      </c>
      <c r="C15" s="242"/>
      <c r="D15" s="161">
        <v>254945</v>
      </c>
      <c r="E15" s="161"/>
      <c r="F15" s="161">
        <v>112564</v>
      </c>
      <c r="G15" s="161"/>
      <c r="H15" s="161">
        <v>2035</v>
      </c>
      <c r="I15" s="161"/>
      <c r="J15" s="161">
        <v>22947</v>
      </c>
    </row>
    <row r="16" spans="1:10" s="17" customFormat="1" ht="20.5" customHeight="1" x14ac:dyDescent="0.3">
      <c r="A16" s="17" t="s">
        <v>117</v>
      </c>
      <c r="B16" s="69"/>
      <c r="C16" s="69"/>
      <c r="D16" s="162">
        <f>SUM(D10:D15)</f>
        <v>2305057</v>
      </c>
      <c r="E16" s="163"/>
      <c r="F16" s="162">
        <f>SUM(F10:F15)</f>
        <v>15937676</v>
      </c>
      <c r="G16" s="163"/>
      <c r="H16" s="162">
        <f>SUM(H10:H15)</f>
        <v>993479</v>
      </c>
      <c r="I16" s="163"/>
      <c r="J16" s="162">
        <f>SUM(J10:J15)</f>
        <v>14253932</v>
      </c>
    </row>
    <row r="17" spans="1:10" ht="20.5" customHeight="1" x14ac:dyDescent="0.3">
      <c r="A17" s="97"/>
      <c r="B17" s="242"/>
      <c r="C17" s="159"/>
      <c r="D17" s="161"/>
      <c r="E17" s="161"/>
      <c r="F17" s="161"/>
      <c r="G17" s="161"/>
      <c r="H17" s="161"/>
      <c r="I17" s="161"/>
      <c r="J17" s="161"/>
    </row>
    <row r="18" spans="1:10" ht="20.5" customHeight="1" x14ac:dyDescent="0.3">
      <c r="A18" s="66" t="s">
        <v>13</v>
      </c>
      <c r="B18" s="242"/>
      <c r="C18" s="159"/>
      <c r="D18" s="161"/>
      <c r="E18" s="161"/>
      <c r="F18" s="161"/>
      <c r="G18" s="161"/>
      <c r="H18" s="161"/>
      <c r="I18" s="161"/>
      <c r="J18" s="161"/>
    </row>
    <row r="19" spans="1:10" ht="20.5" hidden="1" customHeight="1" x14ac:dyDescent="0.3">
      <c r="A19" s="151" t="s">
        <v>174</v>
      </c>
      <c r="C19" s="159"/>
      <c r="D19" s="161">
        <v>0</v>
      </c>
      <c r="E19" s="161"/>
      <c r="F19" s="161">
        <v>0</v>
      </c>
      <c r="G19" s="161"/>
      <c r="H19" s="161">
        <v>0</v>
      </c>
      <c r="I19" s="161"/>
      <c r="J19" s="161">
        <v>0</v>
      </c>
    </row>
    <row r="20" spans="1:10" ht="20.5" customHeight="1" x14ac:dyDescent="0.3">
      <c r="A20" s="160" t="s">
        <v>14</v>
      </c>
      <c r="B20" s="242">
        <v>7</v>
      </c>
      <c r="C20" s="242"/>
      <c r="D20" s="161">
        <v>0</v>
      </c>
      <c r="E20" s="161"/>
      <c r="F20" s="161">
        <v>0</v>
      </c>
      <c r="G20" s="161"/>
      <c r="H20" s="161">
        <v>29756319</v>
      </c>
      <c r="I20" s="161"/>
      <c r="J20" s="161">
        <v>24780020</v>
      </c>
    </row>
    <row r="21" spans="1:10" ht="20.5" customHeight="1" x14ac:dyDescent="0.3">
      <c r="A21" s="97" t="s">
        <v>44</v>
      </c>
      <c r="C21" s="242"/>
      <c r="D21" s="161">
        <v>10807</v>
      </c>
      <c r="E21" s="161"/>
      <c r="F21" s="161">
        <v>77292</v>
      </c>
      <c r="G21" s="161"/>
      <c r="H21" s="161">
        <v>0</v>
      </c>
      <c r="I21" s="161"/>
      <c r="J21" s="161">
        <v>0</v>
      </c>
    </row>
    <row r="22" spans="1:10" ht="20.25" customHeight="1" x14ac:dyDescent="0.3">
      <c r="A22" s="148" t="s">
        <v>154</v>
      </c>
      <c r="B22" s="242">
        <v>6</v>
      </c>
      <c r="C22" s="242"/>
      <c r="D22" s="161">
        <v>0</v>
      </c>
      <c r="E22" s="161"/>
      <c r="F22" s="161">
        <v>0</v>
      </c>
      <c r="G22" s="161"/>
      <c r="H22" s="161">
        <v>84484622</v>
      </c>
      <c r="I22" s="161"/>
      <c r="J22" s="161">
        <v>63177383</v>
      </c>
    </row>
    <row r="23" spans="1:10" ht="20.5" customHeight="1" x14ac:dyDescent="0.3">
      <c r="A23" s="97" t="s">
        <v>15</v>
      </c>
      <c r="B23" s="242">
        <v>8</v>
      </c>
      <c r="C23" s="242"/>
      <c r="D23" s="161">
        <v>51121388</v>
      </c>
      <c r="E23" s="161"/>
      <c r="F23" s="161">
        <v>49847950</v>
      </c>
      <c r="G23" s="161"/>
      <c r="H23" s="161">
        <v>2746</v>
      </c>
      <c r="I23" s="161"/>
      <c r="J23" s="161">
        <v>2835</v>
      </c>
    </row>
    <row r="24" spans="1:10" ht="20.5" customHeight="1" x14ac:dyDescent="0.3">
      <c r="A24" s="97" t="s">
        <v>118</v>
      </c>
      <c r="B24" s="242">
        <v>9</v>
      </c>
      <c r="C24" s="242"/>
      <c r="D24" s="161">
        <v>70193905</v>
      </c>
      <c r="E24" s="161"/>
      <c r="F24" s="161">
        <v>68067641</v>
      </c>
      <c r="G24" s="161"/>
      <c r="H24" s="161">
        <v>219952</v>
      </c>
      <c r="I24" s="161"/>
      <c r="J24" s="161">
        <v>3884</v>
      </c>
    </row>
    <row r="25" spans="1:10" ht="20.5" hidden="1" customHeight="1" x14ac:dyDescent="0.3">
      <c r="A25" s="148" t="s">
        <v>190</v>
      </c>
      <c r="B25" s="242">
        <v>9</v>
      </c>
      <c r="C25" s="242"/>
      <c r="D25" s="161">
        <v>0</v>
      </c>
      <c r="E25" s="161"/>
      <c r="F25" s="161">
        <v>0</v>
      </c>
      <c r="G25" s="161"/>
      <c r="H25" s="161">
        <v>0</v>
      </c>
      <c r="I25" s="161"/>
      <c r="J25" s="161">
        <v>0</v>
      </c>
    </row>
    <row r="26" spans="1:10" ht="20.5" customHeight="1" x14ac:dyDescent="0.3">
      <c r="A26" s="97" t="s">
        <v>43</v>
      </c>
      <c r="B26" s="242"/>
      <c r="C26" s="242"/>
      <c r="D26" s="161">
        <v>0</v>
      </c>
      <c r="E26" s="161"/>
      <c r="F26" s="161">
        <v>1489424</v>
      </c>
      <c r="G26" s="161"/>
      <c r="H26" s="161">
        <v>0</v>
      </c>
      <c r="I26" s="161"/>
      <c r="J26" s="161">
        <v>0</v>
      </c>
    </row>
    <row r="27" spans="1:10" ht="20.5" customHeight="1" x14ac:dyDescent="0.3">
      <c r="A27" s="97" t="s">
        <v>97</v>
      </c>
      <c r="B27" s="242"/>
      <c r="C27" s="242"/>
      <c r="D27" s="161">
        <v>173170</v>
      </c>
      <c r="E27" s="161"/>
      <c r="F27" s="161">
        <v>172662</v>
      </c>
      <c r="G27" s="161"/>
      <c r="H27" s="161">
        <v>15934</v>
      </c>
      <c r="I27" s="161"/>
      <c r="J27" s="161">
        <v>13627</v>
      </c>
    </row>
    <row r="28" spans="1:10" ht="20.5" customHeight="1" x14ac:dyDescent="0.3">
      <c r="A28" s="97" t="s">
        <v>16</v>
      </c>
      <c r="B28" s="242"/>
      <c r="C28" s="242"/>
      <c r="D28" s="161">
        <v>495068</v>
      </c>
      <c r="E28" s="161"/>
      <c r="F28" s="161">
        <v>316965</v>
      </c>
      <c r="G28" s="161"/>
      <c r="H28" s="161">
        <v>96671</v>
      </c>
      <c r="I28" s="161"/>
      <c r="J28" s="161">
        <v>17032</v>
      </c>
    </row>
    <row r="29" spans="1:10" ht="20.5" customHeight="1" x14ac:dyDescent="0.3">
      <c r="A29" s="97" t="s">
        <v>17</v>
      </c>
      <c r="B29" s="242">
        <v>6</v>
      </c>
      <c r="C29" s="242"/>
      <c r="D29" s="161">
        <v>535460</v>
      </c>
      <c r="E29" s="161"/>
      <c r="F29" s="161">
        <v>583709</v>
      </c>
      <c r="G29" s="161"/>
      <c r="H29" s="161">
        <v>77580</v>
      </c>
      <c r="I29" s="161"/>
      <c r="J29" s="161">
        <v>77491</v>
      </c>
    </row>
    <row r="30" spans="1:10" s="17" customFormat="1" ht="20.5" customHeight="1" x14ac:dyDescent="0.3">
      <c r="A30" s="17" t="s">
        <v>119</v>
      </c>
      <c r="B30" s="69"/>
      <c r="C30" s="69"/>
      <c r="D30" s="162">
        <f>SUM(D20:D29)</f>
        <v>122529798</v>
      </c>
      <c r="E30" s="163"/>
      <c r="F30" s="162">
        <f>SUM(F20:F29)</f>
        <v>120555643</v>
      </c>
      <c r="G30" s="163"/>
      <c r="H30" s="162">
        <f>SUM(H20:H29)</f>
        <v>114653824</v>
      </c>
      <c r="I30" s="163"/>
      <c r="J30" s="162">
        <f>SUM(J19:J29)</f>
        <v>88072272</v>
      </c>
    </row>
    <row r="31" spans="1:10" ht="20.5" customHeight="1" x14ac:dyDescent="0.3">
      <c r="A31" s="97"/>
      <c r="B31" s="242"/>
      <c r="C31" s="159"/>
      <c r="D31" s="98"/>
      <c r="E31" s="98"/>
      <c r="F31" s="98"/>
      <c r="G31" s="98"/>
      <c r="H31" s="98"/>
      <c r="I31" s="98"/>
      <c r="J31" s="98"/>
    </row>
    <row r="32" spans="1:10" s="17" customFormat="1" ht="20.5" customHeight="1" thickBot="1" x14ac:dyDescent="0.35">
      <c r="A32" s="17" t="s">
        <v>18</v>
      </c>
      <c r="B32" s="69"/>
      <c r="C32" s="69"/>
      <c r="D32" s="109">
        <f>SUM(D16,D30)</f>
        <v>124834855</v>
      </c>
      <c r="E32" s="149"/>
      <c r="F32" s="109">
        <f>SUM(F16,F30)</f>
        <v>136493319</v>
      </c>
      <c r="G32" s="149"/>
      <c r="H32" s="109">
        <f>SUM(H16,H30)</f>
        <v>115647303</v>
      </c>
      <c r="I32" s="149"/>
      <c r="J32" s="109">
        <f>SUM(J16,J30)</f>
        <v>102326204</v>
      </c>
    </row>
    <row r="33" spans="1:10" ht="20.5" customHeight="1" thickTop="1" x14ac:dyDescent="0.3">
      <c r="A33" s="97"/>
      <c r="B33" s="242"/>
      <c r="C33" s="159"/>
      <c r="D33" s="98"/>
      <c r="E33" s="160"/>
      <c r="F33" s="160"/>
      <c r="G33" s="160"/>
      <c r="H33" s="160"/>
      <c r="I33" s="160"/>
      <c r="J33" s="160"/>
    </row>
    <row r="34" spans="1:10" ht="23.15" customHeight="1" x14ac:dyDescent="0.35">
      <c r="A34" s="85" t="s">
        <v>114</v>
      </c>
      <c r="B34" s="99"/>
      <c r="C34" s="99"/>
      <c r="D34" s="99"/>
      <c r="E34" s="160"/>
      <c r="F34" s="160"/>
      <c r="G34" s="160"/>
      <c r="H34" s="160"/>
      <c r="I34" s="160"/>
      <c r="J34" s="160"/>
    </row>
    <row r="35" spans="1:10" ht="23.15" customHeight="1" x14ac:dyDescent="0.35">
      <c r="A35" s="90" t="s">
        <v>0</v>
      </c>
      <c r="B35" s="82"/>
      <c r="C35" s="82"/>
      <c r="D35" s="82"/>
      <c r="E35" s="160"/>
      <c r="F35" s="160"/>
      <c r="G35" s="160"/>
      <c r="H35" s="160"/>
      <c r="I35" s="160"/>
      <c r="J35" s="160"/>
    </row>
    <row r="36" spans="1:10" ht="17.5" customHeight="1" x14ac:dyDescent="0.3">
      <c r="A36" s="90"/>
      <c r="B36" s="159"/>
      <c r="C36" s="159"/>
      <c r="D36" s="160"/>
      <c r="E36" s="160"/>
      <c r="F36" s="160"/>
      <c r="G36" s="160"/>
      <c r="H36" s="160"/>
      <c r="I36" s="160"/>
      <c r="J36" s="160"/>
    </row>
    <row r="37" spans="1:10" s="210" customFormat="1" ht="17.5" customHeight="1" x14ac:dyDescent="0.3">
      <c r="A37" s="209"/>
      <c r="B37" s="199"/>
      <c r="C37" s="199"/>
      <c r="D37" s="260" t="s">
        <v>65</v>
      </c>
      <c r="E37" s="260"/>
      <c r="F37" s="260"/>
      <c r="G37" s="190"/>
      <c r="H37" s="260" t="s">
        <v>85</v>
      </c>
      <c r="I37" s="260"/>
      <c r="J37" s="260"/>
    </row>
    <row r="38" spans="1:10" s="210" customFormat="1" ht="17.5" customHeight="1" x14ac:dyDescent="0.3">
      <c r="A38" s="209"/>
      <c r="B38" s="199"/>
      <c r="C38" s="199"/>
      <c r="D38" s="6" t="s">
        <v>92</v>
      </c>
      <c r="E38" s="238"/>
      <c r="F38" s="93" t="s">
        <v>4</v>
      </c>
      <c r="G38" s="95"/>
      <c r="H38" s="6" t="s">
        <v>92</v>
      </c>
      <c r="I38" s="238"/>
      <c r="J38" s="93" t="s">
        <v>4</v>
      </c>
    </row>
    <row r="39" spans="1:10" s="210" customFormat="1" ht="17.5" customHeight="1" x14ac:dyDescent="0.3">
      <c r="A39" s="190" t="s">
        <v>19</v>
      </c>
      <c r="B39" s="239" t="s">
        <v>6</v>
      </c>
      <c r="C39" s="199"/>
      <c r="D39" s="6" t="s">
        <v>185</v>
      </c>
      <c r="E39" s="243"/>
      <c r="F39" s="6" t="s">
        <v>130</v>
      </c>
      <c r="G39" s="243"/>
      <c r="H39" s="6" t="s">
        <v>185</v>
      </c>
      <c r="I39" s="243"/>
      <c r="J39" s="6" t="s">
        <v>130</v>
      </c>
    </row>
    <row r="40" spans="1:10" s="210" customFormat="1" ht="17.5" customHeight="1" x14ac:dyDescent="0.3">
      <c r="A40" s="190"/>
      <c r="B40" s="239"/>
      <c r="C40" s="199"/>
      <c r="D40" s="211" t="s">
        <v>158</v>
      </c>
      <c r="E40" s="240"/>
      <c r="F40" s="211" t="s">
        <v>159</v>
      </c>
      <c r="G40" s="240"/>
      <c r="H40" s="211" t="s">
        <v>158</v>
      </c>
      <c r="I40" s="240"/>
      <c r="J40" s="212"/>
    </row>
    <row r="41" spans="1:10" s="210" customFormat="1" ht="17.5" customHeight="1" x14ac:dyDescent="0.3">
      <c r="A41" s="213"/>
      <c r="B41" s="199"/>
      <c r="C41" s="199"/>
      <c r="D41" s="255" t="s">
        <v>7</v>
      </c>
      <c r="E41" s="256"/>
      <c r="F41" s="256"/>
      <c r="G41" s="256"/>
      <c r="H41" s="256"/>
      <c r="I41" s="256"/>
      <c r="J41" s="256"/>
    </row>
    <row r="42" spans="1:10" s="198" customFormat="1" ht="17.5" customHeight="1" x14ac:dyDescent="0.3">
      <c r="A42" s="202" t="s">
        <v>20</v>
      </c>
      <c r="B42" s="197"/>
      <c r="C42" s="197"/>
      <c r="D42" s="203"/>
      <c r="E42" s="203"/>
      <c r="F42" s="203"/>
      <c r="G42" s="203"/>
      <c r="H42" s="203"/>
      <c r="I42" s="203"/>
      <c r="J42" s="203"/>
    </row>
    <row r="43" spans="1:10" s="198" customFormat="1" ht="17.5" customHeight="1" x14ac:dyDescent="0.3">
      <c r="A43" s="204" t="s">
        <v>120</v>
      </c>
      <c r="B43" s="239">
        <v>6</v>
      </c>
      <c r="C43" s="205"/>
      <c r="D43" s="206">
        <v>163824</v>
      </c>
      <c r="E43" s="201"/>
      <c r="F43" s="206">
        <v>317782</v>
      </c>
      <c r="G43" s="201"/>
      <c r="H43" s="206">
        <v>0</v>
      </c>
      <c r="I43" s="207"/>
      <c r="J43" s="206">
        <v>0</v>
      </c>
    </row>
    <row r="44" spans="1:10" s="198" customFormat="1" ht="17.5" customHeight="1" x14ac:dyDescent="0.3">
      <c r="A44" s="204" t="s">
        <v>22</v>
      </c>
      <c r="B44" s="239">
        <v>6</v>
      </c>
      <c r="C44" s="205"/>
      <c r="D44" s="206">
        <v>1463418</v>
      </c>
      <c r="E44" s="201"/>
      <c r="F44" s="206">
        <v>2156816</v>
      </c>
      <c r="G44" s="201"/>
      <c r="H44" s="206">
        <v>161651</v>
      </c>
      <c r="I44" s="201"/>
      <c r="J44" s="206">
        <v>335575</v>
      </c>
    </row>
    <row r="45" spans="1:10" s="198" customFormat="1" ht="17.5" customHeight="1" x14ac:dyDescent="0.3">
      <c r="A45" s="204" t="s">
        <v>229</v>
      </c>
      <c r="B45" s="239"/>
      <c r="C45" s="205"/>
      <c r="D45" s="206">
        <v>33246</v>
      </c>
      <c r="E45" s="201"/>
      <c r="F45" s="206">
        <v>0</v>
      </c>
      <c r="G45" s="201"/>
      <c r="H45" s="206">
        <v>47597</v>
      </c>
      <c r="I45" s="207"/>
      <c r="J45" s="206">
        <v>0</v>
      </c>
    </row>
    <row r="46" spans="1:10" s="198" customFormat="1" ht="17.5" customHeight="1" x14ac:dyDescent="0.3">
      <c r="A46" s="208" t="s">
        <v>116</v>
      </c>
      <c r="B46" s="239" t="s">
        <v>219</v>
      </c>
      <c r="C46" s="205"/>
      <c r="D46" s="206">
        <v>4904000</v>
      </c>
      <c r="E46" s="201"/>
      <c r="F46" s="206">
        <v>8717773</v>
      </c>
      <c r="G46" s="201"/>
      <c r="H46" s="206">
        <v>6053332</v>
      </c>
      <c r="I46" s="207"/>
      <c r="J46" s="206">
        <v>1304062</v>
      </c>
    </row>
    <row r="47" spans="1:10" s="198" customFormat="1" ht="17.5" customHeight="1" x14ac:dyDescent="0.3">
      <c r="A47" s="186" t="s">
        <v>231</v>
      </c>
      <c r="B47" s="239"/>
      <c r="C47" s="205"/>
      <c r="D47" s="206">
        <v>89794</v>
      </c>
      <c r="E47" s="201"/>
      <c r="F47" s="206">
        <v>1865</v>
      </c>
      <c r="G47" s="201"/>
      <c r="H47" s="206">
        <v>76281</v>
      </c>
      <c r="I47" s="207"/>
      <c r="J47" s="206">
        <v>0</v>
      </c>
    </row>
    <row r="48" spans="1:10" s="198" customFormat="1" ht="17.5" customHeight="1" x14ac:dyDescent="0.3">
      <c r="A48" s="208" t="s">
        <v>23</v>
      </c>
      <c r="B48" s="239">
        <v>6</v>
      </c>
      <c r="C48" s="197"/>
      <c r="D48" s="206">
        <v>162835</v>
      </c>
      <c r="E48" s="201"/>
      <c r="F48" s="206">
        <v>166449</v>
      </c>
      <c r="G48" s="201"/>
      <c r="H48" s="206">
        <v>5957</v>
      </c>
      <c r="I48" s="207"/>
      <c r="J48" s="206">
        <v>2430</v>
      </c>
    </row>
    <row r="49" spans="1:10" s="194" customFormat="1" ht="17.5" customHeight="1" x14ac:dyDescent="0.3">
      <c r="A49" s="190" t="s">
        <v>121</v>
      </c>
      <c r="B49" s="191"/>
      <c r="C49" s="191"/>
      <c r="D49" s="192">
        <f>SUM(D43:D48)</f>
        <v>6817117</v>
      </c>
      <c r="E49" s="193"/>
      <c r="F49" s="192">
        <f>SUM(F43:F48)</f>
        <v>11360685</v>
      </c>
      <c r="G49" s="193"/>
      <c r="H49" s="192">
        <f>SUM(H43:H48)</f>
        <v>6344818</v>
      </c>
      <c r="I49" s="193"/>
      <c r="J49" s="192">
        <f>SUM(J43:J48)</f>
        <v>1642067</v>
      </c>
    </row>
    <row r="50" spans="1:10" s="198" customFormat="1" ht="17.5" customHeight="1" x14ac:dyDescent="0.3">
      <c r="A50" s="214"/>
      <c r="B50" s="197"/>
      <c r="C50" s="197"/>
      <c r="D50" s="215"/>
      <c r="E50" s="215"/>
      <c r="F50" s="215"/>
      <c r="G50" s="215"/>
      <c r="H50" s="215"/>
      <c r="I50" s="215"/>
      <c r="J50" s="215"/>
    </row>
    <row r="51" spans="1:10" s="198" customFormat="1" ht="17.5" customHeight="1" x14ac:dyDescent="0.3">
      <c r="A51" s="202" t="s">
        <v>122</v>
      </c>
      <c r="B51" s="197"/>
      <c r="C51" s="197"/>
      <c r="D51" s="216"/>
      <c r="E51" s="216"/>
      <c r="F51" s="216"/>
      <c r="G51" s="216"/>
      <c r="H51" s="216"/>
      <c r="I51" s="216"/>
      <c r="J51" s="216"/>
    </row>
    <row r="52" spans="1:10" s="198" customFormat="1" ht="17.5" customHeight="1" x14ac:dyDescent="0.3">
      <c r="A52" s="208" t="s">
        <v>87</v>
      </c>
      <c r="B52" s="239" t="s">
        <v>219</v>
      </c>
      <c r="C52" s="197"/>
      <c r="D52" s="206">
        <v>36000000</v>
      </c>
      <c r="E52" s="201"/>
      <c r="F52" s="206">
        <v>28000000</v>
      </c>
      <c r="G52" s="201"/>
      <c r="H52" s="206">
        <v>36000000</v>
      </c>
      <c r="I52" s="201"/>
      <c r="J52" s="206">
        <v>28000000</v>
      </c>
    </row>
    <row r="53" spans="1:10" s="198" customFormat="1" ht="17.5" customHeight="1" x14ac:dyDescent="0.3">
      <c r="A53" s="204" t="s">
        <v>230</v>
      </c>
      <c r="B53" s="239"/>
      <c r="C53" s="197"/>
      <c r="D53" s="206">
        <v>1799065</v>
      </c>
      <c r="E53" s="201"/>
      <c r="F53" s="206">
        <v>0</v>
      </c>
      <c r="G53" s="201"/>
      <c r="H53" s="206">
        <v>168955</v>
      </c>
      <c r="I53" s="201"/>
      <c r="J53" s="206">
        <v>0</v>
      </c>
    </row>
    <row r="54" spans="1:10" s="198" customFormat="1" ht="17.5" customHeight="1" x14ac:dyDescent="0.3">
      <c r="A54" s="208" t="s">
        <v>187</v>
      </c>
      <c r="B54" s="199"/>
      <c r="C54" s="205"/>
      <c r="D54" s="206">
        <v>344082</v>
      </c>
      <c r="E54" s="201"/>
      <c r="F54" s="206">
        <v>332925</v>
      </c>
      <c r="G54" s="201"/>
      <c r="H54" s="206">
        <v>132980</v>
      </c>
      <c r="I54" s="201"/>
      <c r="J54" s="206">
        <v>130958</v>
      </c>
    </row>
    <row r="55" spans="1:10" s="198" customFormat="1" ht="17.5" customHeight="1" x14ac:dyDescent="0.3">
      <c r="A55" s="204" t="s">
        <v>160</v>
      </c>
      <c r="B55" s="239">
        <v>6</v>
      </c>
      <c r="C55" s="205"/>
      <c r="D55" s="206">
        <v>925894</v>
      </c>
      <c r="E55" s="201"/>
      <c r="F55" s="206">
        <v>940250</v>
      </c>
      <c r="G55" s="201"/>
      <c r="H55" s="206">
        <v>165</v>
      </c>
      <c r="I55" s="201"/>
      <c r="J55" s="206">
        <v>165</v>
      </c>
    </row>
    <row r="56" spans="1:10" s="198" customFormat="1" ht="17.5" customHeight="1" x14ac:dyDescent="0.3">
      <c r="A56" s="208" t="s">
        <v>96</v>
      </c>
      <c r="B56" s="239"/>
      <c r="C56" s="205"/>
      <c r="D56" s="206">
        <v>4812282</v>
      </c>
      <c r="E56" s="201"/>
      <c r="F56" s="206">
        <v>4837106</v>
      </c>
      <c r="G56" s="201"/>
      <c r="H56" s="206">
        <v>0</v>
      </c>
      <c r="I56" s="201"/>
      <c r="J56" s="206">
        <v>0</v>
      </c>
    </row>
    <row r="57" spans="1:10" s="198" customFormat="1" ht="17.5" customHeight="1" x14ac:dyDescent="0.3">
      <c r="A57" s="204" t="s">
        <v>235</v>
      </c>
      <c r="B57" s="239">
        <v>15</v>
      </c>
      <c r="C57" s="205"/>
      <c r="D57" s="206">
        <v>428262</v>
      </c>
      <c r="E57" s="201"/>
      <c r="F57" s="206">
        <v>0</v>
      </c>
      <c r="G57" s="201"/>
      <c r="H57" s="206">
        <v>428262</v>
      </c>
      <c r="I57" s="201"/>
      <c r="J57" s="206">
        <v>0</v>
      </c>
    </row>
    <row r="58" spans="1:10" s="198" customFormat="1" ht="17.5" customHeight="1" x14ac:dyDescent="0.3">
      <c r="A58" s="208" t="s">
        <v>24</v>
      </c>
      <c r="B58" s="239"/>
      <c r="C58" s="205"/>
      <c r="D58" s="206">
        <v>139319</v>
      </c>
      <c r="E58" s="201"/>
      <c r="F58" s="206">
        <v>215957</v>
      </c>
      <c r="G58" s="201"/>
      <c r="H58" s="206">
        <v>0</v>
      </c>
      <c r="I58" s="201"/>
      <c r="J58" s="206">
        <v>0</v>
      </c>
    </row>
    <row r="59" spans="1:10" s="194" customFormat="1" ht="19.5" customHeight="1" x14ac:dyDescent="0.3">
      <c r="A59" s="190" t="s">
        <v>123</v>
      </c>
      <c r="C59" s="191"/>
      <c r="D59" s="192">
        <f>SUM(D52:D58)</f>
        <v>44448904</v>
      </c>
      <c r="E59" s="193"/>
      <c r="F59" s="192">
        <f>SUM(F52:F58)</f>
        <v>34326238</v>
      </c>
      <c r="G59" s="193"/>
      <c r="H59" s="192">
        <f>SUM(H52:H58)</f>
        <v>36730362</v>
      </c>
      <c r="I59" s="193"/>
      <c r="J59" s="192">
        <f>SUM(J52:J58)</f>
        <v>28131123</v>
      </c>
    </row>
    <row r="60" spans="1:10" s="194" customFormat="1" ht="19.5" customHeight="1" x14ac:dyDescent="0.3">
      <c r="A60" s="190" t="s">
        <v>25</v>
      </c>
      <c r="B60" s="195"/>
      <c r="C60" s="195"/>
      <c r="D60" s="196">
        <f>SUM(D49,D59)</f>
        <v>51266021</v>
      </c>
      <c r="E60" s="193"/>
      <c r="F60" s="196">
        <f>SUM(F49,F59)</f>
        <v>45686923</v>
      </c>
      <c r="G60" s="193"/>
      <c r="H60" s="196">
        <f>SUM(H49,H59)</f>
        <v>43075180</v>
      </c>
      <c r="I60" s="193"/>
      <c r="J60" s="196">
        <f>SUM(J49,J59)</f>
        <v>29773190</v>
      </c>
    </row>
    <row r="61" spans="1:10" s="198" customFormat="1" ht="17.5" customHeight="1" x14ac:dyDescent="0.3">
      <c r="A61" s="208"/>
      <c r="B61" s="197"/>
      <c r="C61" s="197"/>
      <c r="D61" s="216"/>
      <c r="E61" s="216"/>
      <c r="F61" s="216"/>
      <c r="G61" s="216"/>
      <c r="H61" s="216"/>
      <c r="I61" s="216"/>
      <c r="J61" s="216"/>
    </row>
    <row r="62" spans="1:10" s="198" customFormat="1" ht="17.5" customHeight="1" x14ac:dyDescent="0.3">
      <c r="A62" s="217" t="s">
        <v>26</v>
      </c>
      <c r="B62" s="197"/>
      <c r="C62" s="197"/>
      <c r="D62" s="216"/>
      <c r="E62" s="216"/>
      <c r="F62" s="216"/>
      <c r="G62" s="216"/>
      <c r="H62" s="216"/>
      <c r="I62" s="216"/>
      <c r="J62" s="216"/>
    </row>
    <row r="63" spans="1:10" s="198" customFormat="1" ht="17.5" customHeight="1" x14ac:dyDescent="0.3">
      <c r="A63" s="208" t="s">
        <v>27</v>
      </c>
      <c r="B63" s="239"/>
      <c r="C63" s="205"/>
      <c r="D63" s="218"/>
      <c r="E63" s="216"/>
      <c r="F63" s="216"/>
      <c r="G63" s="216"/>
      <c r="H63" s="218"/>
      <c r="I63" s="216"/>
      <c r="J63" s="216"/>
    </row>
    <row r="64" spans="1:10" s="198" customFormat="1" ht="17.5" customHeight="1" x14ac:dyDescent="0.3">
      <c r="A64" s="208" t="s">
        <v>28</v>
      </c>
      <c r="B64" s="239"/>
      <c r="C64" s="197"/>
      <c r="D64" s="218"/>
    </row>
    <row r="65" spans="1:10" s="198" customFormat="1" ht="17.5" customHeight="1" x14ac:dyDescent="0.3">
      <c r="A65" s="186" t="s">
        <v>191</v>
      </c>
      <c r="B65" s="239"/>
      <c r="C65" s="197"/>
    </row>
    <row r="66" spans="1:10" s="198" customFormat="1" ht="17.5" customHeight="1" thickBot="1" x14ac:dyDescent="0.35">
      <c r="A66" s="187" t="s">
        <v>192</v>
      </c>
      <c r="B66" s="239"/>
      <c r="C66" s="197"/>
      <c r="D66" s="219">
        <v>32000000</v>
      </c>
      <c r="E66" s="201"/>
      <c r="F66" s="219">
        <v>32000000</v>
      </c>
      <c r="G66" s="201"/>
      <c r="H66" s="219">
        <v>32000000</v>
      </c>
      <c r="I66" s="201"/>
      <c r="J66" s="219">
        <v>32000000</v>
      </c>
    </row>
    <row r="67" spans="1:10" s="198" customFormat="1" ht="17.5" customHeight="1" thickTop="1" x14ac:dyDescent="0.3">
      <c r="A67" s="208" t="s">
        <v>29</v>
      </c>
      <c r="B67" s="239"/>
      <c r="C67" s="197"/>
      <c r="D67" s="201"/>
      <c r="E67" s="201"/>
      <c r="F67" s="201"/>
      <c r="G67" s="201"/>
      <c r="H67" s="201"/>
      <c r="I67" s="201"/>
      <c r="J67" s="201"/>
    </row>
    <row r="68" spans="1:10" s="198" customFormat="1" ht="17.5" customHeight="1" x14ac:dyDescent="0.3">
      <c r="A68" s="186" t="s">
        <v>191</v>
      </c>
      <c r="B68" s="239"/>
      <c r="C68" s="197"/>
    </row>
    <row r="69" spans="1:10" s="198" customFormat="1" ht="17.5" customHeight="1" x14ac:dyDescent="0.3">
      <c r="A69" s="187" t="s">
        <v>192</v>
      </c>
      <c r="B69" s="239"/>
      <c r="C69" s="197"/>
      <c r="D69" s="201">
        <v>32000000</v>
      </c>
      <c r="E69" s="201"/>
      <c r="F69" s="201">
        <v>32000000</v>
      </c>
      <c r="G69" s="201"/>
      <c r="H69" s="201">
        <v>32000000</v>
      </c>
      <c r="I69" s="201"/>
      <c r="J69" s="201">
        <v>32000000</v>
      </c>
    </row>
    <row r="70" spans="1:10" s="198" customFormat="1" ht="17.5" customHeight="1" x14ac:dyDescent="0.3">
      <c r="A70" s="208" t="s">
        <v>29</v>
      </c>
      <c r="B70" s="239"/>
      <c r="C70" s="197"/>
      <c r="D70" s="201"/>
      <c r="E70" s="201"/>
      <c r="F70" s="201"/>
      <c r="G70" s="201"/>
      <c r="H70" s="201"/>
      <c r="I70" s="201"/>
      <c r="J70" s="201"/>
    </row>
    <row r="71" spans="1:10" s="198" customFormat="1" ht="17.5" customHeight="1" x14ac:dyDescent="0.3">
      <c r="A71" s="208" t="s">
        <v>124</v>
      </c>
      <c r="B71" s="246">
        <v>4</v>
      </c>
      <c r="C71" s="197"/>
      <c r="D71" s="220">
        <v>0</v>
      </c>
      <c r="E71" s="221"/>
      <c r="F71" s="220">
        <v>7978100</v>
      </c>
      <c r="G71" s="221"/>
      <c r="H71" s="220">
        <v>0</v>
      </c>
      <c r="I71" s="222"/>
      <c r="J71" s="223">
        <v>0</v>
      </c>
    </row>
    <row r="72" spans="1:10" s="198" customFormat="1" ht="17.5" customHeight="1" x14ac:dyDescent="0.3">
      <c r="A72" s="208" t="s">
        <v>186</v>
      </c>
      <c r="B72" s="199"/>
      <c r="C72" s="197"/>
      <c r="D72" s="220">
        <v>39326508</v>
      </c>
      <c r="E72" s="221"/>
      <c r="F72" s="220">
        <v>39326508</v>
      </c>
      <c r="G72" s="221"/>
      <c r="H72" s="220">
        <v>39326508</v>
      </c>
      <c r="I72" s="201"/>
      <c r="J72" s="206">
        <v>39326508</v>
      </c>
    </row>
    <row r="73" spans="1:10" s="198" customFormat="1" ht="17.5" customHeight="1" x14ac:dyDescent="0.3">
      <c r="A73" s="208" t="s">
        <v>234</v>
      </c>
      <c r="C73" s="199"/>
      <c r="D73" s="221"/>
      <c r="E73" s="201"/>
      <c r="F73" s="201"/>
      <c r="G73" s="201"/>
      <c r="H73" s="225"/>
      <c r="I73" s="201"/>
      <c r="J73" s="221"/>
    </row>
    <row r="74" spans="1:10" s="198" customFormat="1" ht="17.5" customHeight="1" x14ac:dyDescent="0.3">
      <c r="A74" s="208" t="s">
        <v>127</v>
      </c>
      <c r="B74" s="199"/>
      <c r="C74" s="199"/>
      <c r="D74" s="224">
        <v>100363</v>
      </c>
      <c r="E74" s="201"/>
      <c r="F74" s="224">
        <v>100363</v>
      </c>
      <c r="G74" s="201"/>
      <c r="H74" s="224">
        <v>58782</v>
      </c>
      <c r="I74" s="201"/>
      <c r="J74" s="224">
        <v>58782</v>
      </c>
    </row>
    <row r="75" spans="1:10" s="198" customFormat="1" ht="17.5" customHeight="1" x14ac:dyDescent="0.3">
      <c r="A75" s="208" t="s">
        <v>128</v>
      </c>
      <c r="B75" s="246"/>
      <c r="C75" s="246"/>
      <c r="D75" s="224">
        <v>0</v>
      </c>
      <c r="E75" s="201"/>
      <c r="F75" s="224">
        <v>375</v>
      </c>
      <c r="G75" s="201"/>
      <c r="H75" s="224">
        <v>0</v>
      </c>
      <c r="I75" s="207"/>
      <c r="J75" s="224">
        <v>0</v>
      </c>
    </row>
    <row r="76" spans="1:10" s="198" customFormat="1" ht="17.5" customHeight="1" x14ac:dyDescent="0.3">
      <c r="A76" s="204" t="s">
        <v>129</v>
      </c>
      <c r="B76" s="246"/>
      <c r="C76" s="199"/>
      <c r="D76" s="226">
        <v>1413100</v>
      </c>
      <c r="E76" s="201"/>
      <c r="F76" s="226">
        <v>1391109</v>
      </c>
      <c r="G76" s="201"/>
      <c r="H76" s="226">
        <v>1530883</v>
      </c>
      <c r="I76" s="207"/>
      <c r="J76" s="224">
        <v>1169164</v>
      </c>
    </row>
    <row r="77" spans="1:10" s="198" customFormat="1" ht="17.5" customHeight="1" x14ac:dyDescent="0.3">
      <c r="A77" s="204" t="s">
        <v>215</v>
      </c>
      <c r="B77" s="246"/>
      <c r="C77" s="199"/>
      <c r="D77" s="224">
        <v>0</v>
      </c>
      <c r="E77" s="201"/>
      <c r="F77" s="224">
        <v>-4307373</v>
      </c>
      <c r="G77" s="201"/>
      <c r="H77" s="224">
        <v>0</v>
      </c>
      <c r="I77" s="207"/>
      <c r="J77" s="224">
        <v>0</v>
      </c>
    </row>
    <row r="78" spans="1:10" s="198" customFormat="1" ht="17.5" customHeight="1" x14ac:dyDescent="0.3">
      <c r="A78" s="204" t="s">
        <v>249</v>
      </c>
      <c r="B78" s="246"/>
      <c r="C78" s="199"/>
      <c r="D78" s="224">
        <v>7337330</v>
      </c>
      <c r="E78" s="201"/>
      <c r="F78" s="224">
        <v>7337330</v>
      </c>
      <c r="G78" s="201"/>
      <c r="H78" s="224">
        <v>0</v>
      </c>
      <c r="I78" s="207"/>
      <c r="J78" s="224">
        <v>0</v>
      </c>
    </row>
    <row r="79" spans="1:10" s="198" customFormat="1" ht="17.5" customHeight="1" x14ac:dyDescent="0.3">
      <c r="A79" s="204" t="s">
        <v>250</v>
      </c>
      <c r="B79" s="246"/>
      <c r="C79" s="199"/>
      <c r="D79" s="224">
        <v>0</v>
      </c>
      <c r="E79" s="201"/>
      <c r="F79" s="224">
        <v>11595578</v>
      </c>
      <c r="G79" s="201"/>
      <c r="H79" s="224">
        <v>0</v>
      </c>
      <c r="I79" s="207"/>
      <c r="J79" s="224">
        <v>0</v>
      </c>
    </row>
    <row r="80" spans="1:10" s="198" customFormat="1" ht="17.5" customHeight="1" x14ac:dyDescent="0.3">
      <c r="A80" s="204" t="s">
        <v>236</v>
      </c>
      <c r="B80" s="246"/>
      <c r="C80" s="199"/>
      <c r="D80" s="250">
        <v>-342610</v>
      </c>
      <c r="E80" s="251"/>
      <c r="F80" s="250">
        <v>0</v>
      </c>
      <c r="G80" s="251"/>
      <c r="H80" s="250">
        <v>-342610</v>
      </c>
      <c r="I80" s="251"/>
      <c r="J80" s="250">
        <v>0</v>
      </c>
    </row>
    <row r="81" spans="1:10" s="249" customFormat="1" ht="17.5" customHeight="1" x14ac:dyDescent="0.3">
      <c r="A81" s="208" t="s">
        <v>125</v>
      </c>
      <c r="B81" s="198"/>
      <c r="C81" s="246"/>
      <c r="D81" s="250"/>
      <c r="E81" s="252"/>
      <c r="F81" s="252"/>
      <c r="G81" s="252"/>
      <c r="H81" s="253"/>
      <c r="I81" s="251"/>
      <c r="J81" s="250"/>
    </row>
    <row r="82" spans="1:10" s="249" customFormat="1" ht="17.5" customHeight="1" x14ac:dyDescent="0.3">
      <c r="A82" s="208" t="s">
        <v>126</v>
      </c>
      <c r="B82" s="199" t="s">
        <v>157</v>
      </c>
      <c r="C82" s="246"/>
      <c r="D82" s="254">
        <v>-6265857</v>
      </c>
      <c r="E82" s="201"/>
      <c r="F82" s="254">
        <v>-4615594</v>
      </c>
      <c r="G82" s="201"/>
      <c r="H82" s="254">
        <v>-1440</v>
      </c>
      <c r="I82" s="207"/>
      <c r="J82" s="254">
        <v>-1440</v>
      </c>
    </row>
    <row r="83" spans="1:10" s="194" customFormat="1" ht="19.5" customHeight="1" x14ac:dyDescent="0.3">
      <c r="A83" s="190" t="s">
        <v>94</v>
      </c>
      <c r="B83" s="191"/>
      <c r="C83" s="191"/>
      <c r="D83" s="193">
        <f>SUM(D69:D82)</f>
        <v>73568834</v>
      </c>
      <c r="E83" s="193"/>
      <c r="F83" s="193">
        <f>SUM(F69:F82)</f>
        <v>90806396</v>
      </c>
      <c r="G83" s="193"/>
      <c r="H83" s="193">
        <f>SUM(H69:H82)</f>
        <v>72572123</v>
      </c>
      <c r="I83" s="193"/>
      <c r="J83" s="193">
        <f>SUM(J69:J82)</f>
        <v>72553014</v>
      </c>
    </row>
    <row r="84" spans="1:10" s="198" customFormat="1" ht="19.5" customHeight="1" x14ac:dyDescent="0.3">
      <c r="A84" s="190" t="s">
        <v>30</v>
      </c>
      <c r="B84" s="197"/>
      <c r="C84" s="197"/>
      <c r="D84" s="192">
        <f>SUM(D83)</f>
        <v>73568834</v>
      </c>
      <c r="E84" s="193"/>
      <c r="F84" s="192">
        <f>SUM(F83)</f>
        <v>90806396</v>
      </c>
      <c r="G84" s="193"/>
      <c r="H84" s="192">
        <f>SUM(H83)</f>
        <v>72572123</v>
      </c>
      <c r="I84" s="193"/>
      <c r="J84" s="192">
        <f>SUM(J83)</f>
        <v>72553014</v>
      </c>
    </row>
    <row r="85" spans="1:10" s="198" customFormat="1" ht="17.5" customHeight="1" x14ac:dyDescent="0.3">
      <c r="A85" s="214"/>
      <c r="B85" s="197"/>
      <c r="C85" s="197"/>
      <c r="D85" s="201"/>
      <c r="E85" s="201"/>
      <c r="F85" s="201"/>
      <c r="G85" s="201"/>
      <c r="H85" s="221"/>
      <c r="I85" s="201"/>
      <c r="J85" s="201"/>
    </row>
    <row r="86" spans="1:10" s="198" customFormat="1" ht="17.5" customHeight="1" thickBot="1" x14ac:dyDescent="0.35">
      <c r="A86" s="190" t="s">
        <v>31</v>
      </c>
      <c r="B86" s="199"/>
      <c r="C86" s="199"/>
      <c r="D86" s="200">
        <f>SUM(D60,D84)</f>
        <v>124834855</v>
      </c>
      <c r="E86" s="201"/>
      <c r="F86" s="200">
        <f>SUM(F60,F84)</f>
        <v>136493319</v>
      </c>
      <c r="G86" s="201"/>
      <c r="H86" s="200">
        <f>SUM(H60,H84)</f>
        <v>115647303</v>
      </c>
      <c r="I86" s="201"/>
      <c r="J86" s="200">
        <f>SUM(J60,J84)</f>
        <v>102326204</v>
      </c>
    </row>
    <row r="87" spans="1:10" ht="14.5" thickTop="1" x14ac:dyDescent="0.3"/>
    <row r="88" spans="1:10" ht="14" x14ac:dyDescent="0.3">
      <c r="D88" s="126"/>
      <c r="E88" s="126"/>
      <c r="F88" s="126"/>
      <c r="G88" s="126"/>
      <c r="H88" s="126"/>
      <c r="I88" s="126"/>
      <c r="J88" s="126"/>
    </row>
    <row r="89" spans="1:10" ht="14" x14ac:dyDescent="0.3">
      <c r="D89" s="126"/>
      <c r="E89" s="126"/>
      <c r="F89" s="126"/>
      <c r="G89" s="126"/>
      <c r="H89" s="126"/>
      <c r="I89" s="126"/>
      <c r="J89" s="126"/>
    </row>
    <row r="90" spans="1:10" ht="14" x14ac:dyDescent="0.3"/>
    <row r="91" spans="1:10" ht="14" x14ac:dyDescent="0.3"/>
  </sheetData>
  <mergeCells count="6">
    <mergeCell ref="D41:J41"/>
    <mergeCell ref="H4:J4"/>
    <mergeCell ref="D8:J8"/>
    <mergeCell ref="H37:J37"/>
    <mergeCell ref="D4:F4"/>
    <mergeCell ref="D37:F37"/>
  </mergeCells>
  <pageMargins left="0.8" right="0.65" top="0.48" bottom="0.5" header="0.4" footer="0.5"/>
  <pageSetup paperSize="9" scale="71" firstPageNumber="3" fitToHeight="0" orientation="portrait" useFirstPageNumber="1" r:id="rId1"/>
  <headerFooter scaleWithDoc="0">
    <oddFooter>&amp;L   The accompanying notes are an integral part of these interim financial statements.
&amp;C&amp;P</oddFooter>
  </headerFooter>
  <rowBreaks count="1" manualBreakCount="1">
    <brk id="3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9"/>
  <sheetViews>
    <sheetView view="pageBreakPreview" zoomScale="85" zoomScaleNormal="100" zoomScaleSheetLayoutView="85" workbookViewId="0">
      <selection activeCell="A11" sqref="A11"/>
    </sheetView>
  </sheetViews>
  <sheetFormatPr defaultColWidth="9.1796875" defaultRowHeight="18.75" customHeight="1" x14ac:dyDescent="0.3"/>
  <cols>
    <col min="1" max="1" width="43" style="4" customWidth="1"/>
    <col min="2" max="2" width="5.1796875" style="154" customWidth="1"/>
    <col min="3" max="3" width="1.81640625" style="1" customWidth="1"/>
    <col min="4" max="4" width="12.453125" style="24" customWidth="1"/>
    <col min="5" max="5" width="1.81640625" style="1" customWidth="1"/>
    <col min="6" max="6" width="12.453125" style="24" customWidth="1"/>
    <col min="7" max="7" width="1.81640625" style="153" customWidth="1"/>
    <col min="8" max="8" width="12.453125" style="24" customWidth="1"/>
    <col min="9" max="9" width="1.81640625" style="1" customWidth="1"/>
    <col min="10" max="10" width="12.453125" style="24" customWidth="1"/>
    <col min="11" max="11" width="2.6328125" style="150" customWidth="1"/>
    <col min="12" max="16384" width="9.1796875" style="150"/>
  </cols>
  <sheetData>
    <row r="1" spans="1:10" ht="18.75" customHeight="1" x14ac:dyDescent="0.35">
      <c r="A1" s="85" t="s">
        <v>114</v>
      </c>
    </row>
    <row r="2" spans="1:10" ht="18.75" customHeight="1" x14ac:dyDescent="0.3">
      <c r="A2" s="3" t="s">
        <v>161</v>
      </c>
    </row>
    <row r="4" spans="1:10" ht="21" customHeight="1" x14ac:dyDescent="0.3">
      <c r="C4" s="150"/>
      <c r="D4" s="257" t="s">
        <v>1</v>
      </c>
      <c r="E4" s="257"/>
      <c r="F4" s="257"/>
      <c r="H4" s="257" t="s">
        <v>2</v>
      </c>
      <c r="I4" s="257"/>
      <c r="J4" s="257"/>
    </row>
    <row r="5" spans="1:10" ht="21" customHeight="1" x14ac:dyDescent="0.3">
      <c r="B5" s="127"/>
      <c r="C5" s="230"/>
      <c r="D5" s="257" t="s">
        <v>3</v>
      </c>
      <c r="E5" s="257"/>
      <c r="F5" s="257"/>
      <c r="G5" s="5"/>
      <c r="H5" s="257" t="s">
        <v>3</v>
      </c>
      <c r="I5" s="257"/>
      <c r="J5" s="257"/>
    </row>
    <row r="6" spans="1:10" ht="21" customHeight="1" x14ac:dyDescent="0.3">
      <c r="B6" s="127"/>
      <c r="C6" s="230"/>
      <c r="D6" s="261" t="s">
        <v>32</v>
      </c>
      <c r="E6" s="261"/>
      <c r="F6" s="261"/>
      <c r="G6" s="5"/>
      <c r="H6" s="261" t="s">
        <v>32</v>
      </c>
      <c r="I6" s="261"/>
      <c r="J6" s="261"/>
    </row>
    <row r="7" spans="1:10" ht="21" customHeight="1" x14ac:dyDescent="0.3">
      <c r="B7" s="127"/>
      <c r="C7" s="230"/>
      <c r="D7" s="262" t="s">
        <v>92</v>
      </c>
      <c r="E7" s="263"/>
      <c r="F7" s="263"/>
      <c r="G7" s="5"/>
      <c r="H7" s="262" t="s">
        <v>92</v>
      </c>
      <c r="I7" s="263"/>
      <c r="J7" s="263"/>
    </row>
    <row r="8" spans="1:10" ht="21" customHeight="1" x14ac:dyDescent="0.3">
      <c r="B8" s="158" t="s">
        <v>6</v>
      </c>
      <c r="C8" s="152"/>
      <c r="D8" s="230">
        <v>2020</v>
      </c>
      <c r="E8" s="152"/>
      <c r="F8" s="230">
        <v>2019</v>
      </c>
      <c r="H8" s="230">
        <v>2020</v>
      </c>
      <c r="I8" s="152"/>
      <c r="J8" s="230">
        <v>2019</v>
      </c>
    </row>
    <row r="9" spans="1:10" ht="21" customHeight="1" x14ac:dyDescent="0.3">
      <c r="B9" s="158"/>
      <c r="C9" s="152"/>
      <c r="D9" s="230"/>
      <c r="E9" s="152"/>
      <c r="F9" s="230" t="s">
        <v>159</v>
      </c>
      <c r="H9" s="230"/>
      <c r="I9" s="152"/>
      <c r="J9" s="230"/>
    </row>
    <row r="10" spans="1:10" ht="21" customHeight="1" x14ac:dyDescent="0.3">
      <c r="B10" s="158"/>
      <c r="C10" s="228"/>
      <c r="D10" s="258" t="s">
        <v>7</v>
      </c>
      <c r="E10" s="258"/>
      <c r="F10" s="258"/>
      <c r="G10" s="258"/>
      <c r="H10" s="258"/>
      <c r="I10" s="258"/>
      <c r="J10" s="258"/>
    </row>
    <row r="11" spans="1:10" ht="21" customHeight="1" x14ac:dyDescent="0.3">
      <c r="A11" s="8" t="s">
        <v>33</v>
      </c>
      <c r="B11" s="159" t="s">
        <v>220</v>
      </c>
    </row>
    <row r="12" spans="1:10" ht="21" customHeight="1" x14ac:dyDescent="0.3">
      <c r="A12" s="150" t="s">
        <v>162</v>
      </c>
      <c r="B12" s="159" t="s">
        <v>221</v>
      </c>
      <c r="C12" s="16"/>
      <c r="D12" s="24">
        <v>1523601</v>
      </c>
      <c r="E12" s="16"/>
      <c r="F12" s="24">
        <v>2471270</v>
      </c>
      <c r="G12" s="16"/>
      <c r="H12" s="24">
        <v>0</v>
      </c>
      <c r="I12" s="16"/>
      <c r="J12" s="24">
        <v>0</v>
      </c>
    </row>
    <row r="13" spans="1:10" ht="21" customHeight="1" x14ac:dyDescent="0.3">
      <c r="A13" s="4" t="s">
        <v>188</v>
      </c>
      <c r="B13" s="159"/>
      <c r="C13" s="16"/>
      <c r="E13" s="16"/>
      <c r="G13" s="16"/>
      <c r="I13" s="16"/>
    </row>
    <row r="14" spans="1:10" ht="21" customHeight="1" x14ac:dyDescent="0.3">
      <c r="A14" s="4" t="s">
        <v>45</v>
      </c>
      <c r="B14" s="159" t="s">
        <v>221</v>
      </c>
      <c r="C14" s="16"/>
      <c r="D14" s="24">
        <v>970581</v>
      </c>
      <c r="E14" s="16"/>
      <c r="F14" s="24">
        <v>1054436</v>
      </c>
      <c r="G14" s="16"/>
      <c r="H14" s="24">
        <v>165</v>
      </c>
      <c r="I14" s="16"/>
      <c r="J14" s="24">
        <v>165</v>
      </c>
    </row>
    <row r="15" spans="1:10" ht="21" customHeight="1" x14ac:dyDescent="0.3">
      <c r="A15" s="4" t="s">
        <v>163</v>
      </c>
      <c r="B15" s="159"/>
      <c r="C15" s="16"/>
      <c r="D15" s="24">
        <v>8181</v>
      </c>
      <c r="E15" s="16"/>
      <c r="F15" s="24">
        <v>15885</v>
      </c>
      <c r="G15" s="16"/>
      <c r="H15" s="24">
        <v>233020</v>
      </c>
      <c r="I15" s="16"/>
      <c r="J15" s="24">
        <v>146653</v>
      </c>
    </row>
    <row r="16" spans="1:10" ht="21" customHeight="1" x14ac:dyDescent="0.3">
      <c r="A16" s="188" t="s">
        <v>50</v>
      </c>
      <c r="B16" s="159"/>
      <c r="C16" s="16"/>
      <c r="D16" s="24">
        <v>29</v>
      </c>
      <c r="E16" s="16"/>
      <c r="F16" s="24">
        <v>53939</v>
      </c>
      <c r="G16" s="16"/>
      <c r="H16" s="24">
        <v>756979</v>
      </c>
      <c r="I16" s="16"/>
      <c r="J16" s="24">
        <v>311687</v>
      </c>
    </row>
    <row r="17" spans="1:11" ht="21" customHeight="1" x14ac:dyDescent="0.3">
      <c r="A17" s="4" t="s">
        <v>34</v>
      </c>
      <c r="B17" s="159"/>
      <c r="C17" s="9"/>
      <c r="D17" s="24">
        <v>10546</v>
      </c>
      <c r="E17" s="16"/>
      <c r="F17" s="24">
        <v>27469</v>
      </c>
      <c r="G17" s="16"/>
      <c r="H17" s="24">
        <v>105</v>
      </c>
      <c r="I17" s="9"/>
      <c r="J17" s="24">
        <v>189</v>
      </c>
    </row>
    <row r="18" spans="1:11" ht="21" customHeight="1" x14ac:dyDescent="0.3">
      <c r="A18" s="11" t="s">
        <v>35</v>
      </c>
      <c r="B18" s="158"/>
      <c r="C18" s="12"/>
      <c r="D18" s="25">
        <f>SUM(D12:D17)</f>
        <v>2512938</v>
      </c>
      <c r="E18" s="12"/>
      <c r="F18" s="25">
        <f>SUM(F12:F17)</f>
        <v>3622999</v>
      </c>
      <c r="G18" s="12"/>
      <c r="H18" s="25">
        <f>SUM(H12:H17)</f>
        <v>990269</v>
      </c>
      <c r="I18" s="12"/>
      <c r="J18" s="25">
        <f>SUM(J12:J17)</f>
        <v>458694</v>
      </c>
    </row>
    <row r="19" spans="1:11" ht="21" customHeight="1" x14ac:dyDescent="0.3">
      <c r="B19" s="158"/>
      <c r="C19" s="155"/>
      <c r="E19" s="155"/>
      <c r="G19" s="18"/>
      <c r="I19" s="155"/>
    </row>
    <row r="20" spans="1:11" ht="21" customHeight="1" x14ac:dyDescent="0.3">
      <c r="A20" s="8" t="s">
        <v>36</v>
      </c>
      <c r="B20" s="159" t="s">
        <v>222</v>
      </c>
      <c r="C20" s="155"/>
      <c r="E20" s="155"/>
      <c r="G20" s="18"/>
      <c r="I20" s="155"/>
    </row>
    <row r="21" spans="1:11" ht="21" customHeight="1" x14ac:dyDescent="0.3">
      <c r="A21" s="4" t="s">
        <v>164</v>
      </c>
      <c r="B21" s="158"/>
      <c r="C21" s="16"/>
      <c r="D21" s="24">
        <v>860854</v>
      </c>
      <c r="E21" s="16"/>
      <c r="F21" s="24">
        <v>1115652</v>
      </c>
      <c r="G21" s="16"/>
      <c r="H21" s="24">
        <v>0</v>
      </c>
      <c r="I21" s="16"/>
      <c r="J21" s="24">
        <v>0</v>
      </c>
    </row>
    <row r="22" spans="1:11" ht="21" customHeight="1" x14ac:dyDescent="0.3">
      <c r="A22" s="4" t="s">
        <v>165</v>
      </c>
      <c r="B22" s="158"/>
      <c r="C22" s="16"/>
      <c r="E22" s="16"/>
      <c r="G22" s="16"/>
      <c r="I22" s="16"/>
    </row>
    <row r="23" spans="1:11" ht="21" customHeight="1" x14ac:dyDescent="0.3">
      <c r="A23" s="4" t="s">
        <v>45</v>
      </c>
      <c r="B23" s="158"/>
      <c r="C23" s="16"/>
      <c r="D23" s="24">
        <v>462923</v>
      </c>
      <c r="E23" s="16"/>
      <c r="F23" s="24">
        <v>569093</v>
      </c>
      <c r="G23" s="16"/>
      <c r="H23" s="24">
        <v>89</v>
      </c>
      <c r="I23" s="16"/>
      <c r="J23" s="24">
        <v>87</v>
      </c>
    </row>
    <row r="24" spans="1:11" ht="21" customHeight="1" x14ac:dyDescent="0.3">
      <c r="A24" s="4" t="s">
        <v>166</v>
      </c>
      <c r="B24" s="158"/>
      <c r="C24" s="16"/>
      <c r="D24" s="24">
        <v>5419</v>
      </c>
      <c r="E24" s="16"/>
      <c r="F24" s="24">
        <v>7114</v>
      </c>
      <c r="G24" s="16"/>
      <c r="H24" s="24">
        <v>179452</v>
      </c>
      <c r="I24" s="16"/>
      <c r="J24" s="24">
        <v>109702</v>
      </c>
    </row>
    <row r="25" spans="1:11" ht="21" customHeight="1" x14ac:dyDescent="0.3">
      <c r="A25" s="4" t="s">
        <v>113</v>
      </c>
      <c r="B25" s="158"/>
      <c r="C25" s="9"/>
      <c r="D25" s="24">
        <v>134689</v>
      </c>
      <c r="E25" s="16"/>
      <c r="F25" s="24">
        <v>189243</v>
      </c>
      <c r="G25" s="16"/>
      <c r="H25" s="24">
        <v>0</v>
      </c>
      <c r="I25" s="9"/>
      <c r="J25" s="24">
        <v>0</v>
      </c>
    </row>
    <row r="26" spans="1:11" ht="21" customHeight="1" x14ac:dyDescent="0.3">
      <c r="A26" s="4" t="s">
        <v>189</v>
      </c>
      <c r="B26" s="158"/>
      <c r="C26" s="9"/>
      <c r="D26" s="24">
        <v>639301</v>
      </c>
      <c r="E26" s="16"/>
      <c r="F26" s="24">
        <v>827748</v>
      </c>
      <c r="G26" s="16"/>
      <c r="H26" s="24">
        <v>62385</v>
      </c>
      <c r="I26" s="9"/>
      <c r="J26" s="24">
        <v>102488</v>
      </c>
      <c r="K26" s="16"/>
    </row>
    <row r="27" spans="1:11" ht="21" customHeight="1" x14ac:dyDescent="0.3">
      <c r="A27" s="4" t="s">
        <v>37</v>
      </c>
      <c r="B27" s="158"/>
      <c r="C27" s="9"/>
      <c r="D27" s="24">
        <v>278747</v>
      </c>
      <c r="E27" s="16"/>
      <c r="F27" s="24">
        <v>608905</v>
      </c>
      <c r="G27" s="16"/>
      <c r="H27" s="24">
        <v>296060</v>
      </c>
      <c r="I27" s="9"/>
      <c r="J27" s="24">
        <v>245337</v>
      </c>
    </row>
    <row r="28" spans="1:11" ht="21" hidden="1" customHeight="1" x14ac:dyDescent="0.3">
      <c r="A28" s="4" t="s">
        <v>193</v>
      </c>
      <c r="B28" s="158"/>
      <c r="C28" s="9"/>
      <c r="E28" s="9"/>
      <c r="G28" s="9"/>
      <c r="I28" s="9"/>
    </row>
    <row r="29" spans="1:11" ht="21" hidden="1" customHeight="1" x14ac:dyDescent="0.3">
      <c r="A29" s="4" t="s">
        <v>194</v>
      </c>
      <c r="B29" s="158"/>
      <c r="C29" s="9"/>
      <c r="E29" s="9"/>
      <c r="G29" s="9"/>
      <c r="I29" s="9"/>
      <c r="J29" s="24">
        <v>0</v>
      </c>
    </row>
    <row r="30" spans="1:11" ht="21" customHeight="1" x14ac:dyDescent="0.3">
      <c r="A30" s="11" t="s">
        <v>38</v>
      </c>
      <c r="B30" s="158"/>
      <c r="C30" s="12"/>
      <c r="D30" s="25">
        <f>SUM(D21:D27)</f>
        <v>2381933</v>
      </c>
      <c r="E30" s="12"/>
      <c r="F30" s="25">
        <f>SUM(F21:F27)</f>
        <v>3317755</v>
      </c>
      <c r="G30" s="12"/>
      <c r="H30" s="25">
        <f>SUM(H21:H27)</f>
        <v>537986</v>
      </c>
      <c r="I30" s="12"/>
      <c r="J30" s="25">
        <f>SUM(J21:J27)</f>
        <v>457614</v>
      </c>
    </row>
    <row r="31" spans="1:11" ht="21" customHeight="1" x14ac:dyDescent="0.3">
      <c r="B31" s="158"/>
      <c r="C31" s="155"/>
      <c r="E31" s="155"/>
      <c r="G31" s="18"/>
      <c r="I31" s="155"/>
    </row>
    <row r="32" spans="1:11" ht="21" customHeight="1" x14ac:dyDescent="0.3">
      <c r="A32" s="4" t="s">
        <v>252</v>
      </c>
      <c r="B32" s="158"/>
      <c r="C32" s="155"/>
      <c r="E32" s="155"/>
      <c r="G32" s="18"/>
      <c r="I32" s="155"/>
    </row>
    <row r="33" spans="1:10" ht="21" customHeight="1" x14ac:dyDescent="0.3">
      <c r="A33" s="4" t="s">
        <v>253</v>
      </c>
      <c r="B33" s="158"/>
      <c r="C33" s="155"/>
      <c r="D33" s="26">
        <v>0</v>
      </c>
      <c r="E33" s="155"/>
      <c r="F33" s="26">
        <v>56</v>
      </c>
      <c r="G33" s="18"/>
      <c r="H33" s="26">
        <v>0</v>
      </c>
      <c r="I33" s="155"/>
      <c r="J33" s="26">
        <v>0</v>
      </c>
    </row>
    <row r="34" spans="1:10" ht="21" customHeight="1" x14ac:dyDescent="0.3">
      <c r="B34" s="158"/>
      <c r="C34" s="155"/>
      <c r="E34" s="155"/>
      <c r="G34" s="18"/>
      <c r="I34" s="155"/>
    </row>
    <row r="35" spans="1:10" ht="21" customHeight="1" x14ac:dyDescent="0.3">
      <c r="A35" s="11" t="s">
        <v>167</v>
      </c>
      <c r="B35" s="158"/>
      <c r="C35" s="12"/>
      <c r="D35" s="27">
        <v>131005</v>
      </c>
      <c r="E35" s="12"/>
      <c r="F35" s="27">
        <v>305300</v>
      </c>
      <c r="G35" s="12"/>
      <c r="H35" s="27">
        <v>452283</v>
      </c>
      <c r="I35" s="12"/>
      <c r="J35" s="27">
        <v>1080</v>
      </c>
    </row>
    <row r="36" spans="1:10" ht="21" customHeight="1" x14ac:dyDescent="0.3">
      <c r="A36" s="4" t="s">
        <v>168</v>
      </c>
      <c r="B36" s="159" t="s">
        <v>156</v>
      </c>
      <c r="C36" s="9"/>
      <c r="D36" s="156">
        <v>-22789</v>
      </c>
      <c r="E36" s="9"/>
      <c r="F36" s="156">
        <v>-62017</v>
      </c>
      <c r="G36" s="9"/>
      <c r="H36" s="156">
        <v>-90564</v>
      </c>
      <c r="I36" s="9"/>
      <c r="J36" s="156">
        <v>-333</v>
      </c>
    </row>
    <row r="37" spans="1:10" s="2" customFormat="1" ht="21" customHeight="1" thickBot="1" x14ac:dyDescent="0.35">
      <c r="A37" s="11" t="s">
        <v>169</v>
      </c>
      <c r="B37" s="158"/>
      <c r="C37" s="12"/>
      <c r="D37" s="28">
        <f>SUM(D35:D36)</f>
        <v>108216</v>
      </c>
      <c r="E37" s="12"/>
      <c r="F37" s="28">
        <f>SUM(F35:F36)</f>
        <v>243283</v>
      </c>
      <c r="G37" s="12"/>
      <c r="H37" s="28">
        <f>SUM(H35:H36)</f>
        <v>361719</v>
      </c>
      <c r="I37" s="12"/>
      <c r="J37" s="28">
        <f>SUM(J35:J36)</f>
        <v>747</v>
      </c>
    </row>
    <row r="38" spans="1:10" s="2" customFormat="1" ht="21" customHeight="1" thickTop="1" x14ac:dyDescent="0.3">
      <c r="A38" s="11"/>
      <c r="B38" s="158"/>
      <c r="C38" s="12"/>
      <c r="D38" s="27"/>
      <c r="E38" s="12"/>
      <c r="F38" s="27"/>
      <c r="G38" s="12"/>
      <c r="H38" s="27"/>
      <c r="I38" s="12"/>
      <c r="J38" s="27"/>
    </row>
    <row r="39" spans="1:10" ht="18.75" customHeight="1" x14ac:dyDescent="0.35">
      <c r="A39" s="85" t="s">
        <v>114</v>
      </c>
    </row>
    <row r="40" spans="1:10" ht="18.75" customHeight="1" x14ac:dyDescent="0.3">
      <c r="A40" s="3" t="s">
        <v>161</v>
      </c>
    </row>
    <row r="42" spans="1:10" ht="21" customHeight="1" x14ac:dyDescent="0.3">
      <c r="C42" s="150"/>
      <c r="D42" s="257" t="s">
        <v>1</v>
      </c>
      <c r="E42" s="257"/>
      <c r="F42" s="257"/>
      <c r="H42" s="257" t="s">
        <v>2</v>
      </c>
      <c r="I42" s="257"/>
      <c r="J42" s="257"/>
    </row>
    <row r="43" spans="1:10" ht="21" customHeight="1" x14ac:dyDescent="0.3">
      <c r="B43" s="127"/>
      <c r="C43" s="230"/>
      <c r="D43" s="257" t="s">
        <v>3</v>
      </c>
      <c r="E43" s="257"/>
      <c r="F43" s="257"/>
      <c r="G43" s="5"/>
      <c r="H43" s="257" t="s">
        <v>3</v>
      </c>
      <c r="I43" s="257"/>
      <c r="J43" s="257"/>
    </row>
    <row r="44" spans="1:10" ht="21" customHeight="1" x14ac:dyDescent="0.3">
      <c r="B44" s="127"/>
      <c r="C44" s="230"/>
      <c r="D44" s="261" t="s">
        <v>32</v>
      </c>
      <c r="E44" s="261"/>
      <c r="F44" s="261"/>
      <c r="G44" s="5"/>
      <c r="H44" s="261" t="s">
        <v>32</v>
      </c>
      <c r="I44" s="261"/>
      <c r="J44" s="261"/>
    </row>
    <row r="45" spans="1:10" ht="21" customHeight="1" x14ac:dyDescent="0.3">
      <c r="B45" s="127"/>
      <c r="C45" s="230"/>
      <c r="D45" s="262" t="s">
        <v>92</v>
      </c>
      <c r="E45" s="263"/>
      <c r="F45" s="263"/>
      <c r="G45" s="5"/>
      <c r="H45" s="262" t="s">
        <v>92</v>
      </c>
      <c r="I45" s="263"/>
      <c r="J45" s="263"/>
    </row>
    <row r="46" spans="1:10" ht="21" customHeight="1" x14ac:dyDescent="0.3">
      <c r="B46" s="158" t="s">
        <v>6</v>
      </c>
      <c r="C46" s="152"/>
      <c r="D46" s="230">
        <v>2020</v>
      </c>
      <c r="E46" s="152"/>
      <c r="F46" s="230">
        <v>2019</v>
      </c>
      <c r="H46" s="230">
        <v>2020</v>
      </c>
      <c r="I46" s="152"/>
      <c r="J46" s="230">
        <v>2019</v>
      </c>
    </row>
    <row r="47" spans="1:10" ht="21" customHeight="1" x14ac:dyDescent="0.3">
      <c r="B47" s="158"/>
      <c r="C47" s="152"/>
      <c r="D47" s="230"/>
      <c r="E47" s="152"/>
      <c r="F47" s="230" t="s">
        <v>159</v>
      </c>
      <c r="H47" s="230"/>
      <c r="I47" s="152"/>
      <c r="J47" s="230"/>
    </row>
    <row r="48" spans="1:10" ht="21" customHeight="1" x14ac:dyDescent="0.3">
      <c r="B48" s="158"/>
      <c r="C48" s="228"/>
      <c r="D48" s="258" t="s">
        <v>7</v>
      </c>
      <c r="E48" s="258"/>
      <c r="F48" s="258"/>
      <c r="G48" s="258"/>
      <c r="H48" s="258"/>
      <c r="I48" s="258"/>
      <c r="J48" s="258"/>
    </row>
    <row r="49" spans="1:11" ht="21" customHeight="1" x14ac:dyDescent="0.3">
      <c r="A49" s="11" t="s">
        <v>39</v>
      </c>
    </row>
    <row r="50" spans="1:11" ht="21" customHeight="1" x14ac:dyDescent="0.3">
      <c r="A50" s="189" t="s">
        <v>195</v>
      </c>
    </row>
    <row r="51" spans="1:11" ht="21" customHeight="1" x14ac:dyDescent="0.3">
      <c r="A51" s="189" t="s">
        <v>170</v>
      </c>
    </row>
    <row r="52" spans="1:11" ht="21" customHeight="1" x14ac:dyDescent="0.3">
      <c r="A52" s="150" t="s">
        <v>216</v>
      </c>
      <c r="D52" s="24">
        <v>-220947</v>
      </c>
      <c r="F52" s="24">
        <v>0</v>
      </c>
      <c r="H52" s="24">
        <v>-220947</v>
      </c>
      <c r="J52" s="24">
        <v>0</v>
      </c>
    </row>
    <row r="53" spans="1:11" ht="21" customHeight="1" x14ac:dyDescent="0.3">
      <c r="A53" s="150" t="s">
        <v>196</v>
      </c>
      <c r="D53" s="26">
        <v>44189</v>
      </c>
      <c r="F53" s="26">
        <v>0</v>
      </c>
      <c r="H53" s="26">
        <v>44189</v>
      </c>
      <c r="J53" s="26">
        <v>0</v>
      </c>
    </row>
    <row r="54" spans="1:11" ht="21" customHeight="1" x14ac:dyDescent="0.3">
      <c r="A54" s="2" t="s">
        <v>197</v>
      </c>
    </row>
    <row r="55" spans="1:11" ht="21" customHeight="1" x14ac:dyDescent="0.3">
      <c r="A55" s="2" t="s">
        <v>112</v>
      </c>
      <c r="D55" s="23">
        <f>D53+D52</f>
        <v>-176758</v>
      </c>
      <c r="E55" s="14"/>
      <c r="F55" s="23">
        <f>F53+F52</f>
        <v>0</v>
      </c>
      <c r="G55" s="5"/>
      <c r="H55" s="23">
        <f>H53+H52</f>
        <v>-176758</v>
      </c>
      <c r="I55" s="14"/>
      <c r="J55" s="23">
        <f>J53+J52</f>
        <v>0</v>
      </c>
      <c r="K55" s="146">
        <f>F55</f>
        <v>0</v>
      </c>
    </row>
    <row r="56" spans="1:11" ht="21" customHeight="1" x14ac:dyDescent="0.3">
      <c r="A56" s="2" t="s">
        <v>199</v>
      </c>
      <c r="D56" s="27"/>
      <c r="E56" s="14"/>
      <c r="F56" s="27"/>
      <c r="G56" s="5"/>
      <c r="H56" s="27"/>
      <c r="I56" s="14"/>
      <c r="J56" s="27"/>
    </row>
    <row r="57" spans="1:11" ht="21" customHeight="1" x14ac:dyDescent="0.3">
      <c r="A57" s="2" t="s">
        <v>182</v>
      </c>
      <c r="D57" s="23">
        <f>D55</f>
        <v>-176758</v>
      </c>
      <c r="E57" s="14"/>
      <c r="F57" s="23">
        <f>F55</f>
        <v>0</v>
      </c>
      <c r="G57" s="5"/>
      <c r="H57" s="23">
        <f>H55</f>
        <v>-176758</v>
      </c>
      <c r="I57" s="14"/>
      <c r="J57" s="23">
        <f>J55</f>
        <v>0</v>
      </c>
    </row>
    <row r="58" spans="1:11" ht="21" customHeight="1" thickBot="1" x14ac:dyDescent="0.35">
      <c r="A58" s="2" t="s">
        <v>198</v>
      </c>
      <c r="D58" s="33">
        <f>D37+D57</f>
        <v>-68542</v>
      </c>
      <c r="E58" s="14"/>
      <c r="F58" s="33">
        <f>F37+F57</f>
        <v>243283</v>
      </c>
      <c r="G58" s="5"/>
      <c r="H58" s="33">
        <f>H37+H57</f>
        <v>184961</v>
      </c>
      <c r="I58" s="14"/>
      <c r="J58" s="33">
        <f>J37+J57</f>
        <v>747</v>
      </c>
      <c r="K58" s="16"/>
    </row>
    <row r="59" spans="1:11" ht="21" customHeight="1" thickTop="1" x14ac:dyDescent="0.3"/>
    <row r="60" spans="1:11" ht="18.75" customHeight="1" x14ac:dyDescent="0.3">
      <c r="A60" s="2" t="s">
        <v>224</v>
      </c>
      <c r="B60" s="158"/>
      <c r="C60" s="228"/>
      <c r="D60" s="156"/>
      <c r="E60" s="156"/>
      <c r="F60" s="156"/>
      <c r="G60" s="156">
        <f>+G64-G61</f>
        <v>0</v>
      </c>
      <c r="H60" s="19"/>
      <c r="I60" s="156">
        <v>0</v>
      </c>
      <c r="J60" s="19"/>
    </row>
    <row r="61" spans="1:11" ht="21" customHeight="1" x14ac:dyDescent="0.3">
      <c r="A61" s="1" t="s">
        <v>40</v>
      </c>
      <c r="B61" s="128"/>
      <c r="C61" s="152"/>
      <c r="D61" s="156">
        <v>108216</v>
      </c>
      <c r="E61" s="156"/>
      <c r="F61" s="156">
        <v>221433</v>
      </c>
      <c r="G61" s="156"/>
      <c r="H61" s="156">
        <v>361719</v>
      </c>
      <c r="I61" s="156"/>
      <c r="J61" s="156">
        <v>747</v>
      </c>
    </row>
    <row r="62" spans="1:11" ht="21" customHeight="1" x14ac:dyDescent="0.3">
      <c r="A62" s="1" t="s">
        <v>99</v>
      </c>
      <c r="B62" s="128"/>
      <c r="C62" s="152"/>
      <c r="D62" s="156"/>
      <c r="E62" s="156"/>
      <c r="F62" s="156"/>
      <c r="G62" s="156"/>
      <c r="H62" s="156"/>
      <c r="I62" s="156"/>
      <c r="J62" s="156"/>
    </row>
    <row r="63" spans="1:11" ht="21" customHeight="1" x14ac:dyDescent="0.3">
      <c r="A63" s="1" t="s">
        <v>100</v>
      </c>
      <c r="B63" s="128"/>
      <c r="C63" s="152"/>
      <c r="D63" s="156">
        <v>0</v>
      </c>
      <c r="E63" s="156"/>
      <c r="F63" s="156">
        <v>21538</v>
      </c>
      <c r="G63" s="156"/>
      <c r="H63" s="156">
        <v>0</v>
      </c>
      <c r="I63" s="156"/>
      <c r="J63" s="156">
        <v>0</v>
      </c>
    </row>
    <row r="64" spans="1:11" s="2" customFormat="1" ht="21" customHeight="1" x14ac:dyDescent="0.3">
      <c r="A64" s="150" t="s">
        <v>41</v>
      </c>
      <c r="B64" s="158"/>
      <c r="C64" s="230"/>
      <c r="D64" s="156">
        <v>0</v>
      </c>
      <c r="E64" s="156"/>
      <c r="F64" s="156">
        <v>312</v>
      </c>
      <c r="G64" s="156"/>
      <c r="H64" s="156">
        <v>0</v>
      </c>
      <c r="I64" s="156"/>
      <c r="J64" s="156">
        <v>0</v>
      </c>
    </row>
    <row r="65" spans="1:10" ht="21" customHeight="1" thickBot="1" x14ac:dyDescent="0.35">
      <c r="A65" s="2" t="s">
        <v>169</v>
      </c>
      <c r="B65" s="158"/>
      <c r="C65" s="230"/>
      <c r="D65" s="28">
        <f>SUM(D61:D64)</f>
        <v>108216</v>
      </c>
      <c r="E65" s="27">
        <f t="shared" ref="E65:I65" si="0">E40</f>
        <v>0</v>
      </c>
      <c r="F65" s="28">
        <f>SUM(F61:F64)</f>
        <v>243283</v>
      </c>
      <c r="G65" s="27">
        <f t="shared" si="0"/>
        <v>0</v>
      </c>
      <c r="H65" s="28">
        <f>SUM(H61:H64)</f>
        <v>361719</v>
      </c>
      <c r="I65" s="27">
        <f t="shared" si="0"/>
        <v>0</v>
      </c>
      <c r="J65" s="28">
        <f>SUM(J61:J64)</f>
        <v>747</v>
      </c>
    </row>
    <row r="66" spans="1:10" ht="21" customHeight="1" thickTop="1" x14ac:dyDescent="0.3">
      <c r="A66" s="2"/>
      <c r="B66" s="158"/>
      <c r="C66" s="228"/>
      <c r="E66" s="156"/>
      <c r="G66" s="156"/>
      <c r="I66" s="156"/>
    </row>
    <row r="67" spans="1:10" ht="21" customHeight="1" x14ac:dyDescent="0.3">
      <c r="A67" s="2" t="s">
        <v>98</v>
      </c>
      <c r="B67" s="158"/>
      <c r="C67" s="228"/>
      <c r="D67" s="156"/>
      <c r="E67" s="156"/>
      <c r="F67" s="156"/>
      <c r="G67" s="156">
        <f>+G71-G68</f>
        <v>0</v>
      </c>
      <c r="H67" s="19"/>
      <c r="I67" s="156">
        <v>0</v>
      </c>
      <c r="J67" s="19"/>
    </row>
    <row r="68" spans="1:10" s="2" customFormat="1" ht="21" customHeight="1" x14ac:dyDescent="0.3">
      <c r="A68" s="1" t="s">
        <v>40</v>
      </c>
      <c r="B68" s="128"/>
      <c r="C68" s="152"/>
      <c r="D68" s="156">
        <v>-68542</v>
      </c>
      <c r="E68" s="156"/>
      <c r="F68" s="156">
        <v>221433</v>
      </c>
      <c r="G68" s="156"/>
      <c r="H68" s="156">
        <v>184961</v>
      </c>
      <c r="I68" s="156"/>
      <c r="J68" s="156">
        <v>747</v>
      </c>
    </row>
    <row r="69" spans="1:10" s="2" customFormat="1" ht="21" customHeight="1" x14ac:dyDescent="0.3">
      <c r="A69" s="1" t="s">
        <v>99</v>
      </c>
      <c r="B69" s="128"/>
      <c r="C69" s="152"/>
      <c r="D69" s="156"/>
      <c r="E69" s="156"/>
      <c r="F69" s="156"/>
      <c r="G69" s="156"/>
      <c r="H69" s="156"/>
      <c r="I69" s="156"/>
      <c r="J69" s="156"/>
    </row>
    <row r="70" spans="1:10" s="2" customFormat="1" ht="21" customHeight="1" x14ac:dyDescent="0.3">
      <c r="A70" s="1" t="s">
        <v>100</v>
      </c>
      <c r="B70" s="128"/>
      <c r="C70" s="152"/>
      <c r="D70" s="156">
        <v>0</v>
      </c>
      <c r="E70" s="156"/>
      <c r="F70" s="156">
        <v>21538</v>
      </c>
      <c r="G70" s="156"/>
      <c r="H70" s="156">
        <v>0</v>
      </c>
      <c r="I70" s="156"/>
      <c r="J70" s="156">
        <v>0</v>
      </c>
    </row>
    <row r="71" spans="1:10" ht="21" customHeight="1" x14ac:dyDescent="0.3">
      <c r="A71" s="150" t="s">
        <v>41</v>
      </c>
      <c r="B71" s="158"/>
      <c r="C71" s="230"/>
      <c r="D71" s="26">
        <v>0</v>
      </c>
      <c r="E71" s="156"/>
      <c r="F71" s="26">
        <v>312</v>
      </c>
      <c r="G71" s="156"/>
      <c r="H71" s="26">
        <v>0</v>
      </c>
      <c r="I71" s="19"/>
      <c r="J71" s="30">
        <v>0</v>
      </c>
    </row>
    <row r="72" spans="1:10" ht="21" customHeight="1" thickBot="1" x14ac:dyDescent="0.35">
      <c r="A72" s="2" t="s">
        <v>225</v>
      </c>
      <c r="B72" s="158"/>
      <c r="C72" s="230"/>
      <c r="D72" s="33">
        <f>SUM(D68:D71)</f>
        <v>-68542</v>
      </c>
      <c r="E72" s="27">
        <f t="shared" ref="E72:I72" si="1">E49</f>
        <v>0</v>
      </c>
      <c r="F72" s="33">
        <f>SUM(F68:F71)</f>
        <v>243283</v>
      </c>
      <c r="G72" s="27">
        <f t="shared" si="1"/>
        <v>0</v>
      </c>
      <c r="H72" s="33">
        <f>SUM(H68:H71)</f>
        <v>184961</v>
      </c>
      <c r="I72" s="27">
        <f t="shared" si="1"/>
        <v>0</v>
      </c>
      <c r="J72" s="33">
        <f>SUM(J68:J71)</f>
        <v>747</v>
      </c>
    </row>
    <row r="73" spans="1:10" ht="21" customHeight="1" thickTop="1" x14ac:dyDescent="0.3">
      <c r="A73" s="2"/>
      <c r="B73" s="158"/>
      <c r="C73" s="230"/>
      <c r="D73" s="32"/>
      <c r="E73" s="156"/>
      <c r="F73" s="32"/>
      <c r="G73" s="31"/>
      <c r="H73" s="32"/>
      <c r="I73" s="31"/>
      <c r="J73" s="32"/>
    </row>
    <row r="74" spans="1:10" ht="21" customHeight="1" thickBot="1" x14ac:dyDescent="0.35">
      <c r="A74" s="2" t="s">
        <v>101</v>
      </c>
      <c r="B74" s="159" t="s">
        <v>223</v>
      </c>
      <c r="C74" s="230"/>
      <c r="D74" s="175">
        <f>D61/32000000</f>
        <v>3.3817500000000002E-3</v>
      </c>
      <c r="E74" s="179"/>
      <c r="F74" s="175">
        <f>F61/24000000</f>
        <v>9.2263750000000002E-3</v>
      </c>
      <c r="G74" s="180"/>
      <c r="H74" s="175">
        <f>H61/32000000</f>
        <v>1.130371875E-2</v>
      </c>
      <c r="I74" s="180"/>
      <c r="J74" s="169">
        <f>J61/24000000</f>
        <v>3.1124999999999998E-5</v>
      </c>
    </row>
    <row r="75" spans="1:10" ht="21" customHeight="1" thickTop="1" x14ac:dyDescent="0.3"/>
    <row r="77" spans="1:10" s="2" customFormat="1" ht="18.75" customHeight="1" x14ac:dyDescent="0.3">
      <c r="B77" s="111"/>
      <c r="D77" s="29"/>
      <c r="F77" s="29"/>
      <c r="H77" s="29"/>
      <c r="J77" s="29"/>
    </row>
    <row r="78" spans="1:10" s="2" customFormat="1" ht="18.75" customHeight="1" x14ac:dyDescent="0.3">
      <c r="B78" s="111"/>
      <c r="D78" s="29"/>
      <c r="F78" s="29"/>
      <c r="H78" s="29"/>
      <c r="J78" s="29"/>
    </row>
    <row r="86" spans="1:10" s="1" customFormat="1" ht="18.75" customHeight="1" x14ac:dyDescent="0.3">
      <c r="B86" s="129"/>
      <c r="D86" s="156"/>
      <c r="F86" s="156"/>
      <c r="H86" s="156"/>
      <c r="J86" s="156"/>
    </row>
    <row r="87" spans="1:10" s="1" customFormat="1" ht="18.75" customHeight="1" x14ac:dyDescent="0.3">
      <c r="B87" s="129"/>
      <c r="D87" s="156"/>
      <c r="F87" s="156"/>
      <c r="H87" s="156"/>
      <c r="J87" s="156"/>
    </row>
    <row r="88" spans="1:10" s="1" customFormat="1" ht="18.75" customHeight="1" x14ac:dyDescent="0.3">
      <c r="A88" s="20"/>
      <c r="B88" s="128"/>
      <c r="C88" s="14"/>
      <c r="D88" s="27"/>
      <c r="E88" s="14"/>
      <c r="F88" s="27"/>
      <c r="G88" s="14"/>
      <c r="H88" s="27"/>
      <c r="I88" s="14"/>
      <c r="J88" s="27"/>
    </row>
    <row r="89" spans="1:10" ht="18.75" customHeight="1" x14ac:dyDescent="0.3">
      <c r="A89" s="11"/>
      <c r="B89" s="158"/>
      <c r="C89" s="21"/>
      <c r="D89" s="156"/>
      <c r="E89" s="21"/>
      <c r="F89" s="156"/>
      <c r="G89" s="22"/>
      <c r="H89" s="156"/>
      <c r="I89" s="21"/>
      <c r="J89" s="156"/>
    </row>
  </sheetData>
  <mergeCells count="18">
    <mergeCell ref="D44:F44"/>
    <mergeCell ref="H44:J44"/>
    <mergeCell ref="D45:F45"/>
    <mergeCell ref="H45:J45"/>
    <mergeCell ref="D48:J48"/>
    <mergeCell ref="D43:F43"/>
    <mergeCell ref="H43:J43"/>
    <mergeCell ref="D4:F4"/>
    <mergeCell ref="H4:J4"/>
    <mergeCell ref="D5:F5"/>
    <mergeCell ref="H5:J5"/>
    <mergeCell ref="D6:F6"/>
    <mergeCell ref="H6:J6"/>
    <mergeCell ref="D7:F7"/>
    <mergeCell ref="H7:J7"/>
    <mergeCell ref="D10:J10"/>
    <mergeCell ref="D42:F42"/>
    <mergeCell ref="H42:J42"/>
  </mergeCells>
  <pageMargins left="0.8" right="0.6" top="0.48" bottom="0.5" header="0.4" footer="0.5"/>
  <pageSetup paperSize="9" scale="84" firstPageNumber="5" fitToHeight="0" orientation="portrait" useFirstPageNumber="1" r:id="rId1"/>
  <headerFooter scaleWithDoc="0">
    <oddFooter>&amp;LThe accompanying notes are an integral part of these interim financial statements.
&amp;C&amp;P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63"/>
  <sheetViews>
    <sheetView view="pageBreakPreview" zoomScale="70" zoomScaleNormal="100" zoomScaleSheetLayoutView="70" workbookViewId="0">
      <selection activeCell="J22" sqref="J22"/>
    </sheetView>
  </sheetViews>
  <sheetFormatPr defaultColWidth="25.1796875" defaultRowHeight="14" x14ac:dyDescent="0.3"/>
  <cols>
    <col min="1" max="1" width="53.36328125" style="151" customWidth="1"/>
    <col min="2" max="2" width="5.81640625" style="228" bestFit="1" customWidth="1"/>
    <col min="3" max="3" width="1.453125" style="228" customWidth="1"/>
    <col min="4" max="4" width="15.453125" style="151" bestFit="1" customWidth="1"/>
    <col min="5" max="5" width="1.453125" style="151" customWidth="1"/>
    <col min="6" max="6" width="16.453125" style="151" customWidth="1"/>
    <col min="7" max="7" width="1.453125" style="151" customWidth="1"/>
    <col min="8" max="8" width="12.54296875" style="151" bestFit="1" customWidth="1"/>
    <col min="9" max="9" width="1.453125" style="151" customWidth="1"/>
    <col min="10" max="10" width="14" style="151" customWidth="1"/>
    <col min="11" max="11" width="1.453125" style="151" customWidth="1"/>
    <col min="12" max="12" width="14" style="151" customWidth="1"/>
    <col min="13" max="13" width="1.453125" style="151" customWidth="1"/>
    <col min="14" max="14" width="14.54296875" style="151" customWidth="1"/>
    <col min="15" max="15" width="1.453125" style="151" customWidth="1"/>
    <col min="16" max="16" width="13.1796875" style="151" bestFit="1" customWidth="1"/>
    <col min="17" max="17" width="1.1796875" style="151" customWidth="1"/>
    <col min="18" max="18" width="14.1796875" style="151" bestFit="1" customWidth="1"/>
    <col min="19" max="19" width="0.81640625" style="151" customWidth="1"/>
    <col min="20" max="20" width="15.81640625" style="151" bestFit="1" customWidth="1"/>
    <col min="21" max="21" width="1.453125" style="151" customWidth="1"/>
    <col min="22" max="22" width="15.54296875" style="151" customWidth="1"/>
    <col min="23" max="23" width="0.54296875" style="151" customWidth="1"/>
    <col min="24" max="24" width="14.54296875" style="151" bestFit="1" customWidth="1"/>
    <col min="25" max="25" width="0.81640625" style="151" customWidth="1"/>
    <col min="26" max="26" width="12.81640625" style="151" bestFit="1" customWidth="1"/>
    <col min="27" max="231" width="25.1796875" style="151"/>
    <col min="232" max="232" width="54.54296875" style="151" customWidth="1"/>
    <col min="233" max="233" width="7.453125" style="151" customWidth="1"/>
    <col min="234" max="234" width="1.453125" style="151" customWidth="1"/>
    <col min="235" max="235" width="15.453125" style="151" bestFit="1" customWidth="1"/>
    <col min="236" max="236" width="1.453125" style="151" customWidth="1"/>
    <col min="237" max="237" width="16.453125" style="151" customWidth="1"/>
    <col min="238" max="238" width="1.453125" style="151" customWidth="1"/>
    <col min="239" max="239" width="15.1796875" style="151" bestFit="1" customWidth="1"/>
    <col min="240" max="240" width="1.453125" style="151" customWidth="1"/>
    <col min="241" max="241" width="14" style="151" customWidth="1"/>
    <col min="242" max="242" width="1.453125" style="151" customWidth="1"/>
    <col min="243" max="243" width="14" style="151" customWidth="1"/>
    <col min="244" max="244" width="1.453125" style="151" customWidth="1"/>
    <col min="245" max="245" width="14" style="151" customWidth="1"/>
    <col min="246" max="246" width="1.453125" style="151" customWidth="1"/>
    <col min="247" max="247" width="14.54296875" style="151" customWidth="1"/>
    <col min="248" max="248" width="1.453125" style="151" customWidth="1"/>
    <col min="249" max="249" width="16.54296875" style="151" customWidth="1"/>
    <col min="250" max="250" width="1.453125" style="151" customWidth="1"/>
    <col min="251" max="251" width="15.54296875" style="151" customWidth="1"/>
    <col min="252" max="252" width="1.453125" style="151" customWidth="1"/>
    <col min="253" max="253" width="14" style="151" customWidth="1"/>
    <col min="254" max="254" width="1.453125" style="151" customWidth="1"/>
    <col min="255" max="255" width="15.81640625" style="151" customWidth="1"/>
    <col min="256" max="487" width="25.1796875" style="151"/>
    <col min="488" max="488" width="54.54296875" style="151" customWidth="1"/>
    <col min="489" max="489" width="7.453125" style="151" customWidth="1"/>
    <col min="490" max="490" width="1.453125" style="151" customWidth="1"/>
    <col min="491" max="491" width="15.453125" style="151" bestFit="1" customWidth="1"/>
    <col min="492" max="492" width="1.453125" style="151" customWidth="1"/>
    <col min="493" max="493" width="16.453125" style="151" customWidth="1"/>
    <col min="494" max="494" width="1.453125" style="151" customWidth="1"/>
    <col min="495" max="495" width="15.1796875" style="151" bestFit="1" customWidth="1"/>
    <col min="496" max="496" width="1.453125" style="151" customWidth="1"/>
    <col min="497" max="497" width="14" style="151" customWidth="1"/>
    <col min="498" max="498" width="1.453125" style="151" customWidth="1"/>
    <col min="499" max="499" width="14" style="151" customWidth="1"/>
    <col min="500" max="500" width="1.453125" style="151" customWidth="1"/>
    <col min="501" max="501" width="14" style="151" customWidth="1"/>
    <col min="502" max="502" width="1.453125" style="151" customWidth="1"/>
    <col min="503" max="503" width="14.54296875" style="151" customWidth="1"/>
    <col min="504" max="504" width="1.453125" style="151" customWidth="1"/>
    <col min="505" max="505" width="16.54296875" style="151" customWidth="1"/>
    <col min="506" max="506" width="1.453125" style="151" customWidth="1"/>
    <col min="507" max="507" width="15.54296875" style="151" customWidth="1"/>
    <col min="508" max="508" width="1.453125" style="151" customWidth="1"/>
    <col min="509" max="509" width="14" style="151" customWidth="1"/>
    <col min="510" max="510" width="1.453125" style="151" customWidth="1"/>
    <col min="511" max="511" width="15.81640625" style="151" customWidth="1"/>
    <col min="512" max="743" width="25.1796875" style="151"/>
    <col min="744" max="744" width="54.54296875" style="151" customWidth="1"/>
    <col min="745" max="745" width="7.453125" style="151" customWidth="1"/>
    <col min="746" max="746" width="1.453125" style="151" customWidth="1"/>
    <col min="747" max="747" width="15.453125" style="151" bestFit="1" customWidth="1"/>
    <col min="748" max="748" width="1.453125" style="151" customWidth="1"/>
    <col min="749" max="749" width="16.453125" style="151" customWidth="1"/>
    <col min="750" max="750" width="1.453125" style="151" customWidth="1"/>
    <col min="751" max="751" width="15.1796875" style="151" bestFit="1" customWidth="1"/>
    <col min="752" max="752" width="1.453125" style="151" customWidth="1"/>
    <col min="753" max="753" width="14" style="151" customWidth="1"/>
    <col min="754" max="754" width="1.453125" style="151" customWidth="1"/>
    <col min="755" max="755" width="14" style="151" customWidth="1"/>
    <col min="756" max="756" width="1.453125" style="151" customWidth="1"/>
    <col min="757" max="757" width="14" style="151" customWidth="1"/>
    <col min="758" max="758" width="1.453125" style="151" customWidth="1"/>
    <col min="759" max="759" width="14.54296875" style="151" customWidth="1"/>
    <col min="760" max="760" width="1.453125" style="151" customWidth="1"/>
    <col min="761" max="761" width="16.54296875" style="151" customWidth="1"/>
    <col min="762" max="762" width="1.453125" style="151" customWidth="1"/>
    <col min="763" max="763" width="15.54296875" style="151" customWidth="1"/>
    <col min="764" max="764" width="1.453125" style="151" customWidth="1"/>
    <col min="765" max="765" width="14" style="151" customWidth="1"/>
    <col min="766" max="766" width="1.453125" style="151" customWidth="1"/>
    <col min="767" max="767" width="15.81640625" style="151" customWidth="1"/>
    <col min="768" max="999" width="25.1796875" style="151"/>
    <col min="1000" max="1000" width="54.54296875" style="151" customWidth="1"/>
    <col min="1001" max="1001" width="7.453125" style="151" customWidth="1"/>
    <col min="1002" max="1002" width="1.453125" style="151" customWidth="1"/>
    <col min="1003" max="1003" width="15.453125" style="151" bestFit="1" customWidth="1"/>
    <col min="1004" max="1004" width="1.453125" style="151" customWidth="1"/>
    <col min="1005" max="1005" width="16.453125" style="151" customWidth="1"/>
    <col min="1006" max="1006" width="1.453125" style="151" customWidth="1"/>
    <col min="1007" max="1007" width="15.1796875" style="151" bestFit="1" customWidth="1"/>
    <col min="1008" max="1008" width="1.453125" style="151" customWidth="1"/>
    <col min="1009" max="1009" width="14" style="151" customWidth="1"/>
    <col min="1010" max="1010" width="1.453125" style="151" customWidth="1"/>
    <col min="1011" max="1011" width="14" style="151" customWidth="1"/>
    <col min="1012" max="1012" width="1.453125" style="151" customWidth="1"/>
    <col min="1013" max="1013" width="14" style="151" customWidth="1"/>
    <col min="1014" max="1014" width="1.453125" style="151" customWidth="1"/>
    <col min="1015" max="1015" width="14.54296875" style="151" customWidth="1"/>
    <col min="1016" max="1016" width="1.453125" style="151" customWidth="1"/>
    <col min="1017" max="1017" width="16.54296875" style="151" customWidth="1"/>
    <col min="1018" max="1018" width="1.453125" style="151" customWidth="1"/>
    <col min="1019" max="1019" width="15.54296875" style="151" customWidth="1"/>
    <col min="1020" max="1020" width="1.453125" style="151" customWidth="1"/>
    <col min="1021" max="1021" width="14" style="151" customWidth="1"/>
    <col min="1022" max="1022" width="1.453125" style="151" customWidth="1"/>
    <col min="1023" max="1023" width="15.81640625" style="151" customWidth="1"/>
    <col min="1024" max="1255" width="25.1796875" style="151"/>
    <col min="1256" max="1256" width="54.54296875" style="151" customWidth="1"/>
    <col min="1257" max="1257" width="7.453125" style="151" customWidth="1"/>
    <col min="1258" max="1258" width="1.453125" style="151" customWidth="1"/>
    <col min="1259" max="1259" width="15.453125" style="151" bestFit="1" customWidth="1"/>
    <col min="1260" max="1260" width="1.453125" style="151" customWidth="1"/>
    <col min="1261" max="1261" width="16.453125" style="151" customWidth="1"/>
    <col min="1262" max="1262" width="1.453125" style="151" customWidth="1"/>
    <col min="1263" max="1263" width="15.1796875" style="151" bestFit="1" customWidth="1"/>
    <col min="1264" max="1264" width="1.453125" style="151" customWidth="1"/>
    <col min="1265" max="1265" width="14" style="151" customWidth="1"/>
    <col min="1266" max="1266" width="1.453125" style="151" customWidth="1"/>
    <col min="1267" max="1267" width="14" style="151" customWidth="1"/>
    <col min="1268" max="1268" width="1.453125" style="151" customWidth="1"/>
    <col min="1269" max="1269" width="14" style="151" customWidth="1"/>
    <col min="1270" max="1270" width="1.453125" style="151" customWidth="1"/>
    <col min="1271" max="1271" width="14.54296875" style="151" customWidth="1"/>
    <col min="1272" max="1272" width="1.453125" style="151" customWidth="1"/>
    <col min="1273" max="1273" width="16.54296875" style="151" customWidth="1"/>
    <col min="1274" max="1274" width="1.453125" style="151" customWidth="1"/>
    <col min="1275" max="1275" width="15.54296875" style="151" customWidth="1"/>
    <col min="1276" max="1276" width="1.453125" style="151" customWidth="1"/>
    <col min="1277" max="1277" width="14" style="151" customWidth="1"/>
    <col min="1278" max="1278" width="1.453125" style="151" customWidth="1"/>
    <col min="1279" max="1279" width="15.81640625" style="151" customWidth="1"/>
    <col min="1280" max="1511" width="25.1796875" style="151"/>
    <col min="1512" max="1512" width="54.54296875" style="151" customWidth="1"/>
    <col min="1513" max="1513" width="7.453125" style="151" customWidth="1"/>
    <col min="1514" max="1514" width="1.453125" style="151" customWidth="1"/>
    <col min="1515" max="1515" width="15.453125" style="151" bestFit="1" customWidth="1"/>
    <col min="1516" max="1516" width="1.453125" style="151" customWidth="1"/>
    <col min="1517" max="1517" width="16.453125" style="151" customWidth="1"/>
    <col min="1518" max="1518" width="1.453125" style="151" customWidth="1"/>
    <col min="1519" max="1519" width="15.1796875" style="151" bestFit="1" customWidth="1"/>
    <col min="1520" max="1520" width="1.453125" style="151" customWidth="1"/>
    <col min="1521" max="1521" width="14" style="151" customWidth="1"/>
    <col min="1522" max="1522" width="1.453125" style="151" customWidth="1"/>
    <col min="1523" max="1523" width="14" style="151" customWidth="1"/>
    <col min="1524" max="1524" width="1.453125" style="151" customWidth="1"/>
    <col min="1525" max="1525" width="14" style="151" customWidth="1"/>
    <col min="1526" max="1526" width="1.453125" style="151" customWidth="1"/>
    <col min="1527" max="1527" width="14.54296875" style="151" customWidth="1"/>
    <col min="1528" max="1528" width="1.453125" style="151" customWidth="1"/>
    <col min="1529" max="1529" width="16.54296875" style="151" customWidth="1"/>
    <col min="1530" max="1530" width="1.453125" style="151" customWidth="1"/>
    <col min="1531" max="1531" width="15.54296875" style="151" customWidth="1"/>
    <col min="1532" max="1532" width="1.453125" style="151" customWidth="1"/>
    <col min="1533" max="1533" width="14" style="151" customWidth="1"/>
    <col min="1534" max="1534" width="1.453125" style="151" customWidth="1"/>
    <col min="1535" max="1535" width="15.81640625" style="151" customWidth="1"/>
    <col min="1536" max="1767" width="25.1796875" style="151"/>
    <col min="1768" max="1768" width="54.54296875" style="151" customWidth="1"/>
    <col min="1769" max="1769" width="7.453125" style="151" customWidth="1"/>
    <col min="1770" max="1770" width="1.453125" style="151" customWidth="1"/>
    <col min="1771" max="1771" width="15.453125" style="151" bestFit="1" customWidth="1"/>
    <col min="1772" max="1772" width="1.453125" style="151" customWidth="1"/>
    <col min="1773" max="1773" width="16.453125" style="151" customWidth="1"/>
    <col min="1774" max="1774" width="1.453125" style="151" customWidth="1"/>
    <col min="1775" max="1775" width="15.1796875" style="151" bestFit="1" customWidth="1"/>
    <col min="1776" max="1776" width="1.453125" style="151" customWidth="1"/>
    <col min="1777" max="1777" width="14" style="151" customWidth="1"/>
    <col min="1778" max="1778" width="1.453125" style="151" customWidth="1"/>
    <col min="1779" max="1779" width="14" style="151" customWidth="1"/>
    <col min="1780" max="1780" width="1.453125" style="151" customWidth="1"/>
    <col min="1781" max="1781" width="14" style="151" customWidth="1"/>
    <col min="1782" max="1782" width="1.453125" style="151" customWidth="1"/>
    <col min="1783" max="1783" width="14.54296875" style="151" customWidth="1"/>
    <col min="1784" max="1784" width="1.453125" style="151" customWidth="1"/>
    <col min="1785" max="1785" width="16.54296875" style="151" customWidth="1"/>
    <col min="1786" max="1786" width="1.453125" style="151" customWidth="1"/>
    <col min="1787" max="1787" width="15.54296875" style="151" customWidth="1"/>
    <col min="1788" max="1788" width="1.453125" style="151" customWidth="1"/>
    <col min="1789" max="1789" width="14" style="151" customWidth="1"/>
    <col min="1790" max="1790" width="1.453125" style="151" customWidth="1"/>
    <col min="1791" max="1791" width="15.81640625" style="151" customWidth="1"/>
    <col min="1792" max="2023" width="25.1796875" style="151"/>
    <col min="2024" max="2024" width="54.54296875" style="151" customWidth="1"/>
    <col min="2025" max="2025" width="7.453125" style="151" customWidth="1"/>
    <col min="2026" max="2026" width="1.453125" style="151" customWidth="1"/>
    <col min="2027" max="2027" width="15.453125" style="151" bestFit="1" customWidth="1"/>
    <col min="2028" max="2028" width="1.453125" style="151" customWidth="1"/>
    <col min="2029" max="2029" width="16.453125" style="151" customWidth="1"/>
    <col min="2030" max="2030" width="1.453125" style="151" customWidth="1"/>
    <col min="2031" max="2031" width="15.1796875" style="151" bestFit="1" customWidth="1"/>
    <col min="2032" max="2032" width="1.453125" style="151" customWidth="1"/>
    <col min="2033" max="2033" width="14" style="151" customWidth="1"/>
    <col min="2034" max="2034" width="1.453125" style="151" customWidth="1"/>
    <col min="2035" max="2035" width="14" style="151" customWidth="1"/>
    <col min="2036" max="2036" width="1.453125" style="151" customWidth="1"/>
    <col min="2037" max="2037" width="14" style="151" customWidth="1"/>
    <col min="2038" max="2038" width="1.453125" style="151" customWidth="1"/>
    <col min="2039" max="2039" width="14.54296875" style="151" customWidth="1"/>
    <col min="2040" max="2040" width="1.453125" style="151" customWidth="1"/>
    <col min="2041" max="2041" width="16.54296875" style="151" customWidth="1"/>
    <col min="2042" max="2042" width="1.453125" style="151" customWidth="1"/>
    <col min="2043" max="2043" width="15.54296875" style="151" customWidth="1"/>
    <col min="2044" max="2044" width="1.453125" style="151" customWidth="1"/>
    <col min="2045" max="2045" width="14" style="151" customWidth="1"/>
    <col min="2046" max="2046" width="1.453125" style="151" customWidth="1"/>
    <col min="2047" max="2047" width="15.81640625" style="151" customWidth="1"/>
    <col min="2048" max="2279" width="25.1796875" style="151"/>
    <col min="2280" max="2280" width="54.54296875" style="151" customWidth="1"/>
    <col min="2281" max="2281" width="7.453125" style="151" customWidth="1"/>
    <col min="2282" max="2282" width="1.453125" style="151" customWidth="1"/>
    <col min="2283" max="2283" width="15.453125" style="151" bestFit="1" customWidth="1"/>
    <col min="2284" max="2284" width="1.453125" style="151" customWidth="1"/>
    <col min="2285" max="2285" width="16.453125" style="151" customWidth="1"/>
    <col min="2286" max="2286" width="1.453125" style="151" customWidth="1"/>
    <col min="2287" max="2287" width="15.1796875" style="151" bestFit="1" customWidth="1"/>
    <col min="2288" max="2288" width="1.453125" style="151" customWidth="1"/>
    <col min="2289" max="2289" width="14" style="151" customWidth="1"/>
    <col min="2290" max="2290" width="1.453125" style="151" customWidth="1"/>
    <col min="2291" max="2291" width="14" style="151" customWidth="1"/>
    <col min="2292" max="2292" width="1.453125" style="151" customWidth="1"/>
    <col min="2293" max="2293" width="14" style="151" customWidth="1"/>
    <col min="2294" max="2294" width="1.453125" style="151" customWidth="1"/>
    <col min="2295" max="2295" width="14.54296875" style="151" customWidth="1"/>
    <col min="2296" max="2296" width="1.453125" style="151" customWidth="1"/>
    <col min="2297" max="2297" width="16.54296875" style="151" customWidth="1"/>
    <col min="2298" max="2298" width="1.453125" style="151" customWidth="1"/>
    <col min="2299" max="2299" width="15.54296875" style="151" customWidth="1"/>
    <col min="2300" max="2300" width="1.453125" style="151" customWidth="1"/>
    <col min="2301" max="2301" width="14" style="151" customWidth="1"/>
    <col min="2302" max="2302" width="1.453125" style="151" customWidth="1"/>
    <col min="2303" max="2303" width="15.81640625" style="151" customWidth="1"/>
    <col min="2304" max="2535" width="25.1796875" style="151"/>
    <col min="2536" max="2536" width="54.54296875" style="151" customWidth="1"/>
    <col min="2537" max="2537" width="7.453125" style="151" customWidth="1"/>
    <col min="2538" max="2538" width="1.453125" style="151" customWidth="1"/>
    <col min="2539" max="2539" width="15.453125" style="151" bestFit="1" customWidth="1"/>
    <col min="2540" max="2540" width="1.453125" style="151" customWidth="1"/>
    <col min="2541" max="2541" width="16.453125" style="151" customWidth="1"/>
    <col min="2542" max="2542" width="1.453125" style="151" customWidth="1"/>
    <col min="2543" max="2543" width="15.1796875" style="151" bestFit="1" customWidth="1"/>
    <col min="2544" max="2544" width="1.453125" style="151" customWidth="1"/>
    <col min="2545" max="2545" width="14" style="151" customWidth="1"/>
    <col min="2546" max="2546" width="1.453125" style="151" customWidth="1"/>
    <col min="2547" max="2547" width="14" style="151" customWidth="1"/>
    <col min="2548" max="2548" width="1.453125" style="151" customWidth="1"/>
    <col min="2549" max="2549" width="14" style="151" customWidth="1"/>
    <col min="2550" max="2550" width="1.453125" style="151" customWidth="1"/>
    <col min="2551" max="2551" width="14.54296875" style="151" customWidth="1"/>
    <col min="2552" max="2552" width="1.453125" style="151" customWidth="1"/>
    <col min="2553" max="2553" width="16.54296875" style="151" customWidth="1"/>
    <col min="2554" max="2554" width="1.453125" style="151" customWidth="1"/>
    <col min="2555" max="2555" width="15.54296875" style="151" customWidth="1"/>
    <col min="2556" max="2556" width="1.453125" style="151" customWidth="1"/>
    <col min="2557" max="2557" width="14" style="151" customWidth="1"/>
    <col min="2558" max="2558" width="1.453125" style="151" customWidth="1"/>
    <col min="2559" max="2559" width="15.81640625" style="151" customWidth="1"/>
    <col min="2560" max="2791" width="25.1796875" style="151"/>
    <col min="2792" max="2792" width="54.54296875" style="151" customWidth="1"/>
    <col min="2793" max="2793" width="7.453125" style="151" customWidth="1"/>
    <col min="2794" max="2794" width="1.453125" style="151" customWidth="1"/>
    <col min="2795" max="2795" width="15.453125" style="151" bestFit="1" customWidth="1"/>
    <col min="2796" max="2796" width="1.453125" style="151" customWidth="1"/>
    <col min="2797" max="2797" width="16.453125" style="151" customWidth="1"/>
    <col min="2798" max="2798" width="1.453125" style="151" customWidth="1"/>
    <col min="2799" max="2799" width="15.1796875" style="151" bestFit="1" customWidth="1"/>
    <col min="2800" max="2800" width="1.453125" style="151" customWidth="1"/>
    <col min="2801" max="2801" width="14" style="151" customWidth="1"/>
    <col min="2802" max="2802" width="1.453125" style="151" customWidth="1"/>
    <col min="2803" max="2803" width="14" style="151" customWidth="1"/>
    <col min="2804" max="2804" width="1.453125" style="151" customWidth="1"/>
    <col min="2805" max="2805" width="14" style="151" customWidth="1"/>
    <col min="2806" max="2806" width="1.453125" style="151" customWidth="1"/>
    <col min="2807" max="2807" width="14.54296875" style="151" customWidth="1"/>
    <col min="2808" max="2808" width="1.453125" style="151" customWidth="1"/>
    <col min="2809" max="2809" width="16.54296875" style="151" customWidth="1"/>
    <col min="2810" max="2810" width="1.453125" style="151" customWidth="1"/>
    <col min="2811" max="2811" width="15.54296875" style="151" customWidth="1"/>
    <col min="2812" max="2812" width="1.453125" style="151" customWidth="1"/>
    <col min="2813" max="2813" width="14" style="151" customWidth="1"/>
    <col min="2814" max="2814" width="1.453125" style="151" customWidth="1"/>
    <col min="2815" max="2815" width="15.81640625" style="151" customWidth="1"/>
    <col min="2816" max="3047" width="25.1796875" style="151"/>
    <col min="3048" max="3048" width="54.54296875" style="151" customWidth="1"/>
    <col min="3049" max="3049" width="7.453125" style="151" customWidth="1"/>
    <col min="3050" max="3050" width="1.453125" style="151" customWidth="1"/>
    <col min="3051" max="3051" width="15.453125" style="151" bestFit="1" customWidth="1"/>
    <col min="3052" max="3052" width="1.453125" style="151" customWidth="1"/>
    <col min="3053" max="3053" width="16.453125" style="151" customWidth="1"/>
    <col min="3054" max="3054" width="1.453125" style="151" customWidth="1"/>
    <col min="3055" max="3055" width="15.1796875" style="151" bestFit="1" customWidth="1"/>
    <col min="3056" max="3056" width="1.453125" style="151" customWidth="1"/>
    <col min="3057" max="3057" width="14" style="151" customWidth="1"/>
    <col min="3058" max="3058" width="1.453125" style="151" customWidth="1"/>
    <col min="3059" max="3059" width="14" style="151" customWidth="1"/>
    <col min="3060" max="3060" width="1.453125" style="151" customWidth="1"/>
    <col min="3061" max="3061" width="14" style="151" customWidth="1"/>
    <col min="3062" max="3062" width="1.453125" style="151" customWidth="1"/>
    <col min="3063" max="3063" width="14.54296875" style="151" customWidth="1"/>
    <col min="3064" max="3064" width="1.453125" style="151" customWidth="1"/>
    <col min="3065" max="3065" width="16.54296875" style="151" customWidth="1"/>
    <col min="3066" max="3066" width="1.453125" style="151" customWidth="1"/>
    <col min="3067" max="3067" width="15.54296875" style="151" customWidth="1"/>
    <col min="3068" max="3068" width="1.453125" style="151" customWidth="1"/>
    <col min="3069" max="3069" width="14" style="151" customWidth="1"/>
    <col min="3070" max="3070" width="1.453125" style="151" customWidth="1"/>
    <col min="3071" max="3071" width="15.81640625" style="151" customWidth="1"/>
    <col min="3072" max="3303" width="25.1796875" style="151"/>
    <col min="3304" max="3304" width="54.54296875" style="151" customWidth="1"/>
    <col min="3305" max="3305" width="7.453125" style="151" customWidth="1"/>
    <col min="3306" max="3306" width="1.453125" style="151" customWidth="1"/>
    <col min="3307" max="3307" width="15.453125" style="151" bestFit="1" customWidth="1"/>
    <col min="3308" max="3308" width="1.453125" style="151" customWidth="1"/>
    <col min="3309" max="3309" width="16.453125" style="151" customWidth="1"/>
    <col min="3310" max="3310" width="1.453125" style="151" customWidth="1"/>
    <col min="3311" max="3311" width="15.1796875" style="151" bestFit="1" customWidth="1"/>
    <col min="3312" max="3312" width="1.453125" style="151" customWidth="1"/>
    <col min="3313" max="3313" width="14" style="151" customWidth="1"/>
    <col min="3314" max="3314" width="1.453125" style="151" customWidth="1"/>
    <col min="3315" max="3315" width="14" style="151" customWidth="1"/>
    <col min="3316" max="3316" width="1.453125" style="151" customWidth="1"/>
    <col min="3317" max="3317" width="14" style="151" customWidth="1"/>
    <col min="3318" max="3318" width="1.453125" style="151" customWidth="1"/>
    <col min="3319" max="3319" width="14.54296875" style="151" customWidth="1"/>
    <col min="3320" max="3320" width="1.453125" style="151" customWidth="1"/>
    <col min="3321" max="3321" width="16.54296875" style="151" customWidth="1"/>
    <col min="3322" max="3322" width="1.453125" style="151" customWidth="1"/>
    <col min="3323" max="3323" width="15.54296875" style="151" customWidth="1"/>
    <col min="3324" max="3324" width="1.453125" style="151" customWidth="1"/>
    <col min="3325" max="3325" width="14" style="151" customWidth="1"/>
    <col min="3326" max="3326" width="1.453125" style="151" customWidth="1"/>
    <col min="3327" max="3327" width="15.81640625" style="151" customWidth="1"/>
    <col min="3328" max="3559" width="25.1796875" style="151"/>
    <col min="3560" max="3560" width="54.54296875" style="151" customWidth="1"/>
    <col min="3561" max="3561" width="7.453125" style="151" customWidth="1"/>
    <col min="3562" max="3562" width="1.453125" style="151" customWidth="1"/>
    <col min="3563" max="3563" width="15.453125" style="151" bestFit="1" customWidth="1"/>
    <col min="3564" max="3564" width="1.453125" style="151" customWidth="1"/>
    <col min="3565" max="3565" width="16.453125" style="151" customWidth="1"/>
    <col min="3566" max="3566" width="1.453125" style="151" customWidth="1"/>
    <col min="3567" max="3567" width="15.1796875" style="151" bestFit="1" customWidth="1"/>
    <col min="3568" max="3568" width="1.453125" style="151" customWidth="1"/>
    <col min="3569" max="3569" width="14" style="151" customWidth="1"/>
    <col min="3570" max="3570" width="1.453125" style="151" customWidth="1"/>
    <col min="3571" max="3571" width="14" style="151" customWidth="1"/>
    <col min="3572" max="3572" width="1.453125" style="151" customWidth="1"/>
    <col min="3573" max="3573" width="14" style="151" customWidth="1"/>
    <col min="3574" max="3574" width="1.453125" style="151" customWidth="1"/>
    <col min="3575" max="3575" width="14.54296875" style="151" customWidth="1"/>
    <col min="3576" max="3576" width="1.453125" style="151" customWidth="1"/>
    <col min="3577" max="3577" width="16.54296875" style="151" customWidth="1"/>
    <col min="3578" max="3578" width="1.453125" style="151" customWidth="1"/>
    <col min="3579" max="3579" width="15.54296875" style="151" customWidth="1"/>
    <col min="3580" max="3580" width="1.453125" style="151" customWidth="1"/>
    <col min="3581" max="3581" width="14" style="151" customWidth="1"/>
    <col min="3582" max="3582" width="1.453125" style="151" customWidth="1"/>
    <col min="3583" max="3583" width="15.81640625" style="151" customWidth="1"/>
    <col min="3584" max="3815" width="25.1796875" style="151"/>
    <col min="3816" max="3816" width="54.54296875" style="151" customWidth="1"/>
    <col min="3817" max="3817" width="7.453125" style="151" customWidth="1"/>
    <col min="3818" max="3818" width="1.453125" style="151" customWidth="1"/>
    <col min="3819" max="3819" width="15.453125" style="151" bestFit="1" customWidth="1"/>
    <col min="3820" max="3820" width="1.453125" style="151" customWidth="1"/>
    <col min="3821" max="3821" width="16.453125" style="151" customWidth="1"/>
    <col min="3822" max="3822" width="1.453125" style="151" customWidth="1"/>
    <col min="3823" max="3823" width="15.1796875" style="151" bestFit="1" customWidth="1"/>
    <col min="3824" max="3824" width="1.453125" style="151" customWidth="1"/>
    <col min="3825" max="3825" width="14" style="151" customWidth="1"/>
    <col min="3826" max="3826" width="1.453125" style="151" customWidth="1"/>
    <col min="3827" max="3827" width="14" style="151" customWidth="1"/>
    <col min="3828" max="3828" width="1.453125" style="151" customWidth="1"/>
    <col min="3829" max="3829" width="14" style="151" customWidth="1"/>
    <col min="3830" max="3830" width="1.453125" style="151" customWidth="1"/>
    <col min="3831" max="3831" width="14.54296875" style="151" customWidth="1"/>
    <col min="3832" max="3832" width="1.453125" style="151" customWidth="1"/>
    <col min="3833" max="3833" width="16.54296875" style="151" customWidth="1"/>
    <col min="3834" max="3834" width="1.453125" style="151" customWidth="1"/>
    <col min="3835" max="3835" width="15.54296875" style="151" customWidth="1"/>
    <col min="3836" max="3836" width="1.453125" style="151" customWidth="1"/>
    <col min="3837" max="3837" width="14" style="151" customWidth="1"/>
    <col min="3838" max="3838" width="1.453125" style="151" customWidth="1"/>
    <col min="3839" max="3839" width="15.81640625" style="151" customWidth="1"/>
    <col min="3840" max="4071" width="25.1796875" style="151"/>
    <col min="4072" max="4072" width="54.54296875" style="151" customWidth="1"/>
    <col min="4073" max="4073" width="7.453125" style="151" customWidth="1"/>
    <col min="4074" max="4074" width="1.453125" style="151" customWidth="1"/>
    <col min="4075" max="4075" width="15.453125" style="151" bestFit="1" customWidth="1"/>
    <col min="4076" max="4076" width="1.453125" style="151" customWidth="1"/>
    <col min="4077" max="4077" width="16.453125" style="151" customWidth="1"/>
    <col min="4078" max="4078" width="1.453125" style="151" customWidth="1"/>
    <col min="4079" max="4079" width="15.1796875" style="151" bestFit="1" customWidth="1"/>
    <col min="4080" max="4080" width="1.453125" style="151" customWidth="1"/>
    <col min="4081" max="4081" width="14" style="151" customWidth="1"/>
    <col min="4082" max="4082" width="1.453125" style="151" customWidth="1"/>
    <col min="4083" max="4083" width="14" style="151" customWidth="1"/>
    <col min="4084" max="4084" width="1.453125" style="151" customWidth="1"/>
    <col min="4085" max="4085" width="14" style="151" customWidth="1"/>
    <col min="4086" max="4086" width="1.453125" style="151" customWidth="1"/>
    <col min="4087" max="4087" width="14.54296875" style="151" customWidth="1"/>
    <col min="4088" max="4088" width="1.453125" style="151" customWidth="1"/>
    <col min="4089" max="4089" width="16.54296875" style="151" customWidth="1"/>
    <col min="4090" max="4090" width="1.453125" style="151" customWidth="1"/>
    <col min="4091" max="4091" width="15.54296875" style="151" customWidth="1"/>
    <col min="4092" max="4092" width="1.453125" style="151" customWidth="1"/>
    <col min="4093" max="4093" width="14" style="151" customWidth="1"/>
    <col min="4094" max="4094" width="1.453125" style="151" customWidth="1"/>
    <col min="4095" max="4095" width="15.81640625" style="151" customWidth="1"/>
    <col min="4096" max="4327" width="25.1796875" style="151"/>
    <col min="4328" max="4328" width="54.54296875" style="151" customWidth="1"/>
    <col min="4329" max="4329" width="7.453125" style="151" customWidth="1"/>
    <col min="4330" max="4330" width="1.453125" style="151" customWidth="1"/>
    <col min="4331" max="4331" width="15.453125" style="151" bestFit="1" customWidth="1"/>
    <col min="4332" max="4332" width="1.453125" style="151" customWidth="1"/>
    <col min="4333" max="4333" width="16.453125" style="151" customWidth="1"/>
    <col min="4334" max="4334" width="1.453125" style="151" customWidth="1"/>
    <col min="4335" max="4335" width="15.1796875" style="151" bestFit="1" customWidth="1"/>
    <col min="4336" max="4336" width="1.453125" style="151" customWidth="1"/>
    <col min="4337" max="4337" width="14" style="151" customWidth="1"/>
    <col min="4338" max="4338" width="1.453125" style="151" customWidth="1"/>
    <col min="4339" max="4339" width="14" style="151" customWidth="1"/>
    <col min="4340" max="4340" width="1.453125" style="151" customWidth="1"/>
    <col min="4341" max="4341" width="14" style="151" customWidth="1"/>
    <col min="4342" max="4342" width="1.453125" style="151" customWidth="1"/>
    <col min="4343" max="4343" width="14.54296875" style="151" customWidth="1"/>
    <col min="4344" max="4344" width="1.453125" style="151" customWidth="1"/>
    <col min="4345" max="4345" width="16.54296875" style="151" customWidth="1"/>
    <col min="4346" max="4346" width="1.453125" style="151" customWidth="1"/>
    <col min="4347" max="4347" width="15.54296875" style="151" customWidth="1"/>
    <col min="4348" max="4348" width="1.453125" style="151" customWidth="1"/>
    <col min="4349" max="4349" width="14" style="151" customWidth="1"/>
    <col min="4350" max="4350" width="1.453125" style="151" customWidth="1"/>
    <col min="4351" max="4351" width="15.81640625" style="151" customWidth="1"/>
    <col min="4352" max="4583" width="25.1796875" style="151"/>
    <col min="4584" max="4584" width="54.54296875" style="151" customWidth="1"/>
    <col min="4585" max="4585" width="7.453125" style="151" customWidth="1"/>
    <col min="4586" max="4586" width="1.453125" style="151" customWidth="1"/>
    <col min="4587" max="4587" width="15.453125" style="151" bestFit="1" customWidth="1"/>
    <col min="4588" max="4588" width="1.453125" style="151" customWidth="1"/>
    <col min="4589" max="4589" width="16.453125" style="151" customWidth="1"/>
    <col min="4590" max="4590" width="1.453125" style="151" customWidth="1"/>
    <col min="4591" max="4591" width="15.1796875" style="151" bestFit="1" customWidth="1"/>
    <col min="4592" max="4592" width="1.453125" style="151" customWidth="1"/>
    <col min="4593" max="4593" width="14" style="151" customWidth="1"/>
    <col min="4594" max="4594" width="1.453125" style="151" customWidth="1"/>
    <col min="4595" max="4595" width="14" style="151" customWidth="1"/>
    <col min="4596" max="4596" width="1.453125" style="151" customWidth="1"/>
    <col min="4597" max="4597" width="14" style="151" customWidth="1"/>
    <col min="4598" max="4598" width="1.453125" style="151" customWidth="1"/>
    <col min="4599" max="4599" width="14.54296875" style="151" customWidth="1"/>
    <col min="4600" max="4600" width="1.453125" style="151" customWidth="1"/>
    <col min="4601" max="4601" width="16.54296875" style="151" customWidth="1"/>
    <col min="4602" max="4602" width="1.453125" style="151" customWidth="1"/>
    <col min="4603" max="4603" width="15.54296875" style="151" customWidth="1"/>
    <col min="4604" max="4604" width="1.453125" style="151" customWidth="1"/>
    <col min="4605" max="4605" width="14" style="151" customWidth="1"/>
    <col min="4606" max="4606" width="1.453125" style="151" customWidth="1"/>
    <col min="4607" max="4607" width="15.81640625" style="151" customWidth="1"/>
    <col min="4608" max="4839" width="25.1796875" style="151"/>
    <col min="4840" max="4840" width="54.54296875" style="151" customWidth="1"/>
    <col min="4841" max="4841" width="7.453125" style="151" customWidth="1"/>
    <col min="4842" max="4842" width="1.453125" style="151" customWidth="1"/>
    <col min="4843" max="4843" width="15.453125" style="151" bestFit="1" customWidth="1"/>
    <col min="4844" max="4844" width="1.453125" style="151" customWidth="1"/>
    <col min="4845" max="4845" width="16.453125" style="151" customWidth="1"/>
    <col min="4846" max="4846" width="1.453125" style="151" customWidth="1"/>
    <col min="4847" max="4847" width="15.1796875" style="151" bestFit="1" customWidth="1"/>
    <col min="4848" max="4848" width="1.453125" style="151" customWidth="1"/>
    <col min="4849" max="4849" width="14" style="151" customWidth="1"/>
    <col min="4850" max="4850" width="1.453125" style="151" customWidth="1"/>
    <col min="4851" max="4851" width="14" style="151" customWidth="1"/>
    <col min="4852" max="4852" width="1.453125" style="151" customWidth="1"/>
    <col min="4853" max="4853" width="14" style="151" customWidth="1"/>
    <col min="4854" max="4854" width="1.453125" style="151" customWidth="1"/>
    <col min="4855" max="4855" width="14.54296875" style="151" customWidth="1"/>
    <col min="4856" max="4856" width="1.453125" style="151" customWidth="1"/>
    <col min="4857" max="4857" width="16.54296875" style="151" customWidth="1"/>
    <col min="4858" max="4858" width="1.453125" style="151" customWidth="1"/>
    <col min="4859" max="4859" width="15.54296875" style="151" customWidth="1"/>
    <col min="4860" max="4860" width="1.453125" style="151" customWidth="1"/>
    <col min="4861" max="4861" width="14" style="151" customWidth="1"/>
    <col min="4862" max="4862" width="1.453125" style="151" customWidth="1"/>
    <col min="4863" max="4863" width="15.81640625" style="151" customWidth="1"/>
    <col min="4864" max="5095" width="25.1796875" style="151"/>
    <col min="5096" max="5096" width="54.54296875" style="151" customWidth="1"/>
    <col min="5097" max="5097" width="7.453125" style="151" customWidth="1"/>
    <col min="5098" max="5098" width="1.453125" style="151" customWidth="1"/>
    <col min="5099" max="5099" width="15.453125" style="151" bestFit="1" customWidth="1"/>
    <col min="5100" max="5100" width="1.453125" style="151" customWidth="1"/>
    <col min="5101" max="5101" width="16.453125" style="151" customWidth="1"/>
    <col min="5102" max="5102" width="1.453125" style="151" customWidth="1"/>
    <col min="5103" max="5103" width="15.1796875" style="151" bestFit="1" customWidth="1"/>
    <col min="5104" max="5104" width="1.453125" style="151" customWidth="1"/>
    <col min="5105" max="5105" width="14" style="151" customWidth="1"/>
    <col min="5106" max="5106" width="1.453125" style="151" customWidth="1"/>
    <col min="5107" max="5107" width="14" style="151" customWidth="1"/>
    <col min="5108" max="5108" width="1.453125" style="151" customWidth="1"/>
    <col min="5109" max="5109" width="14" style="151" customWidth="1"/>
    <col min="5110" max="5110" width="1.453125" style="151" customWidth="1"/>
    <col min="5111" max="5111" width="14.54296875" style="151" customWidth="1"/>
    <col min="5112" max="5112" width="1.453125" style="151" customWidth="1"/>
    <col min="5113" max="5113" width="16.54296875" style="151" customWidth="1"/>
    <col min="5114" max="5114" width="1.453125" style="151" customWidth="1"/>
    <col min="5115" max="5115" width="15.54296875" style="151" customWidth="1"/>
    <col min="5116" max="5116" width="1.453125" style="151" customWidth="1"/>
    <col min="5117" max="5117" width="14" style="151" customWidth="1"/>
    <col min="5118" max="5118" width="1.453125" style="151" customWidth="1"/>
    <col min="5119" max="5119" width="15.81640625" style="151" customWidth="1"/>
    <col min="5120" max="5351" width="25.1796875" style="151"/>
    <col min="5352" max="5352" width="54.54296875" style="151" customWidth="1"/>
    <col min="5353" max="5353" width="7.453125" style="151" customWidth="1"/>
    <col min="5354" max="5354" width="1.453125" style="151" customWidth="1"/>
    <col min="5355" max="5355" width="15.453125" style="151" bestFit="1" customWidth="1"/>
    <col min="5356" max="5356" width="1.453125" style="151" customWidth="1"/>
    <col min="5357" max="5357" width="16.453125" style="151" customWidth="1"/>
    <col min="5358" max="5358" width="1.453125" style="151" customWidth="1"/>
    <col min="5359" max="5359" width="15.1796875" style="151" bestFit="1" customWidth="1"/>
    <col min="5360" max="5360" width="1.453125" style="151" customWidth="1"/>
    <col min="5361" max="5361" width="14" style="151" customWidth="1"/>
    <col min="5362" max="5362" width="1.453125" style="151" customWidth="1"/>
    <col min="5363" max="5363" width="14" style="151" customWidth="1"/>
    <col min="5364" max="5364" width="1.453125" style="151" customWidth="1"/>
    <col min="5365" max="5365" width="14" style="151" customWidth="1"/>
    <col min="5366" max="5366" width="1.453125" style="151" customWidth="1"/>
    <col min="5367" max="5367" width="14.54296875" style="151" customWidth="1"/>
    <col min="5368" max="5368" width="1.453125" style="151" customWidth="1"/>
    <col min="5369" max="5369" width="16.54296875" style="151" customWidth="1"/>
    <col min="5370" max="5370" width="1.453125" style="151" customWidth="1"/>
    <col min="5371" max="5371" width="15.54296875" style="151" customWidth="1"/>
    <col min="5372" max="5372" width="1.453125" style="151" customWidth="1"/>
    <col min="5373" max="5373" width="14" style="151" customWidth="1"/>
    <col min="5374" max="5374" width="1.453125" style="151" customWidth="1"/>
    <col min="5375" max="5375" width="15.81640625" style="151" customWidth="1"/>
    <col min="5376" max="5607" width="25.1796875" style="151"/>
    <col min="5608" max="5608" width="54.54296875" style="151" customWidth="1"/>
    <col min="5609" max="5609" width="7.453125" style="151" customWidth="1"/>
    <col min="5610" max="5610" width="1.453125" style="151" customWidth="1"/>
    <col min="5611" max="5611" width="15.453125" style="151" bestFit="1" customWidth="1"/>
    <col min="5612" max="5612" width="1.453125" style="151" customWidth="1"/>
    <col min="5613" max="5613" width="16.453125" style="151" customWidth="1"/>
    <col min="5614" max="5614" width="1.453125" style="151" customWidth="1"/>
    <col min="5615" max="5615" width="15.1796875" style="151" bestFit="1" customWidth="1"/>
    <col min="5616" max="5616" width="1.453125" style="151" customWidth="1"/>
    <col min="5617" max="5617" width="14" style="151" customWidth="1"/>
    <col min="5618" max="5618" width="1.453125" style="151" customWidth="1"/>
    <col min="5619" max="5619" width="14" style="151" customWidth="1"/>
    <col min="5620" max="5620" width="1.453125" style="151" customWidth="1"/>
    <col min="5621" max="5621" width="14" style="151" customWidth="1"/>
    <col min="5622" max="5622" width="1.453125" style="151" customWidth="1"/>
    <col min="5623" max="5623" width="14.54296875" style="151" customWidth="1"/>
    <col min="5624" max="5624" width="1.453125" style="151" customWidth="1"/>
    <col min="5625" max="5625" width="16.54296875" style="151" customWidth="1"/>
    <col min="5626" max="5626" width="1.453125" style="151" customWidth="1"/>
    <col min="5627" max="5627" width="15.54296875" style="151" customWidth="1"/>
    <col min="5628" max="5628" width="1.453125" style="151" customWidth="1"/>
    <col min="5629" max="5629" width="14" style="151" customWidth="1"/>
    <col min="5630" max="5630" width="1.453125" style="151" customWidth="1"/>
    <col min="5631" max="5631" width="15.81640625" style="151" customWidth="1"/>
    <col min="5632" max="5863" width="25.1796875" style="151"/>
    <col min="5864" max="5864" width="54.54296875" style="151" customWidth="1"/>
    <col min="5865" max="5865" width="7.453125" style="151" customWidth="1"/>
    <col min="5866" max="5866" width="1.453125" style="151" customWidth="1"/>
    <col min="5867" max="5867" width="15.453125" style="151" bestFit="1" customWidth="1"/>
    <col min="5868" max="5868" width="1.453125" style="151" customWidth="1"/>
    <col min="5869" max="5869" width="16.453125" style="151" customWidth="1"/>
    <col min="5870" max="5870" width="1.453125" style="151" customWidth="1"/>
    <col min="5871" max="5871" width="15.1796875" style="151" bestFit="1" customWidth="1"/>
    <col min="5872" max="5872" width="1.453125" style="151" customWidth="1"/>
    <col min="5873" max="5873" width="14" style="151" customWidth="1"/>
    <col min="5874" max="5874" width="1.453125" style="151" customWidth="1"/>
    <col min="5875" max="5875" width="14" style="151" customWidth="1"/>
    <col min="5876" max="5876" width="1.453125" style="151" customWidth="1"/>
    <col min="5877" max="5877" width="14" style="151" customWidth="1"/>
    <col min="5878" max="5878" width="1.453125" style="151" customWidth="1"/>
    <col min="5879" max="5879" width="14.54296875" style="151" customWidth="1"/>
    <col min="5880" max="5880" width="1.453125" style="151" customWidth="1"/>
    <col min="5881" max="5881" width="16.54296875" style="151" customWidth="1"/>
    <col min="5882" max="5882" width="1.453125" style="151" customWidth="1"/>
    <col min="5883" max="5883" width="15.54296875" style="151" customWidth="1"/>
    <col min="5884" max="5884" width="1.453125" style="151" customWidth="1"/>
    <col min="5885" max="5885" width="14" style="151" customWidth="1"/>
    <col min="5886" max="5886" width="1.453125" style="151" customWidth="1"/>
    <col min="5887" max="5887" width="15.81640625" style="151" customWidth="1"/>
    <col min="5888" max="6119" width="25.1796875" style="151"/>
    <col min="6120" max="6120" width="54.54296875" style="151" customWidth="1"/>
    <col min="6121" max="6121" width="7.453125" style="151" customWidth="1"/>
    <col min="6122" max="6122" width="1.453125" style="151" customWidth="1"/>
    <col min="6123" max="6123" width="15.453125" style="151" bestFit="1" customWidth="1"/>
    <col min="6124" max="6124" width="1.453125" style="151" customWidth="1"/>
    <col min="6125" max="6125" width="16.453125" style="151" customWidth="1"/>
    <col min="6126" max="6126" width="1.453125" style="151" customWidth="1"/>
    <col min="6127" max="6127" width="15.1796875" style="151" bestFit="1" customWidth="1"/>
    <col min="6128" max="6128" width="1.453125" style="151" customWidth="1"/>
    <col min="6129" max="6129" width="14" style="151" customWidth="1"/>
    <col min="6130" max="6130" width="1.453125" style="151" customWidth="1"/>
    <col min="6131" max="6131" width="14" style="151" customWidth="1"/>
    <col min="6132" max="6132" width="1.453125" style="151" customWidth="1"/>
    <col min="6133" max="6133" width="14" style="151" customWidth="1"/>
    <col min="6134" max="6134" width="1.453125" style="151" customWidth="1"/>
    <col min="6135" max="6135" width="14.54296875" style="151" customWidth="1"/>
    <col min="6136" max="6136" width="1.453125" style="151" customWidth="1"/>
    <col min="6137" max="6137" width="16.54296875" style="151" customWidth="1"/>
    <col min="6138" max="6138" width="1.453125" style="151" customWidth="1"/>
    <col min="6139" max="6139" width="15.54296875" style="151" customWidth="1"/>
    <col min="6140" max="6140" width="1.453125" style="151" customWidth="1"/>
    <col min="6141" max="6141" width="14" style="151" customWidth="1"/>
    <col min="6142" max="6142" width="1.453125" style="151" customWidth="1"/>
    <col min="6143" max="6143" width="15.81640625" style="151" customWidth="1"/>
    <col min="6144" max="6375" width="25.1796875" style="151"/>
    <col min="6376" max="6376" width="54.54296875" style="151" customWidth="1"/>
    <col min="6377" max="6377" width="7.453125" style="151" customWidth="1"/>
    <col min="6378" max="6378" width="1.453125" style="151" customWidth="1"/>
    <col min="6379" max="6379" width="15.453125" style="151" bestFit="1" customWidth="1"/>
    <col min="6380" max="6380" width="1.453125" style="151" customWidth="1"/>
    <col min="6381" max="6381" width="16.453125" style="151" customWidth="1"/>
    <col min="6382" max="6382" width="1.453125" style="151" customWidth="1"/>
    <col min="6383" max="6383" width="15.1796875" style="151" bestFit="1" customWidth="1"/>
    <col min="6384" max="6384" width="1.453125" style="151" customWidth="1"/>
    <col min="6385" max="6385" width="14" style="151" customWidth="1"/>
    <col min="6386" max="6386" width="1.453125" style="151" customWidth="1"/>
    <col min="6387" max="6387" width="14" style="151" customWidth="1"/>
    <col min="6388" max="6388" width="1.453125" style="151" customWidth="1"/>
    <col min="6389" max="6389" width="14" style="151" customWidth="1"/>
    <col min="6390" max="6390" width="1.453125" style="151" customWidth="1"/>
    <col min="6391" max="6391" width="14.54296875" style="151" customWidth="1"/>
    <col min="6392" max="6392" width="1.453125" style="151" customWidth="1"/>
    <col min="6393" max="6393" width="16.54296875" style="151" customWidth="1"/>
    <col min="6394" max="6394" width="1.453125" style="151" customWidth="1"/>
    <col min="6395" max="6395" width="15.54296875" style="151" customWidth="1"/>
    <col min="6396" max="6396" width="1.453125" style="151" customWidth="1"/>
    <col min="6397" max="6397" width="14" style="151" customWidth="1"/>
    <col min="6398" max="6398" width="1.453125" style="151" customWidth="1"/>
    <col min="6399" max="6399" width="15.81640625" style="151" customWidth="1"/>
    <col min="6400" max="6631" width="25.1796875" style="151"/>
    <col min="6632" max="6632" width="54.54296875" style="151" customWidth="1"/>
    <col min="6633" max="6633" width="7.453125" style="151" customWidth="1"/>
    <col min="6634" max="6634" width="1.453125" style="151" customWidth="1"/>
    <col min="6635" max="6635" width="15.453125" style="151" bestFit="1" customWidth="1"/>
    <col min="6636" max="6636" width="1.453125" style="151" customWidth="1"/>
    <col min="6637" max="6637" width="16.453125" style="151" customWidth="1"/>
    <col min="6638" max="6638" width="1.453125" style="151" customWidth="1"/>
    <col min="6639" max="6639" width="15.1796875" style="151" bestFit="1" customWidth="1"/>
    <col min="6640" max="6640" width="1.453125" style="151" customWidth="1"/>
    <col min="6641" max="6641" width="14" style="151" customWidth="1"/>
    <col min="6642" max="6642" width="1.453125" style="151" customWidth="1"/>
    <col min="6643" max="6643" width="14" style="151" customWidth="1"/>
    <col min="6644" max="6644" width="1.453125" style="151" customWidth="1"/>
    <col min="6645" max="6645" width="14" style="151" customWidth="1"/>
    <col min="6646" max="6646" width="1.453125" style="151" customWidth="1"/>
    <col min="6647" max="6647" width="14.54296875" style="151" customWidth="1"/>
    <col min="6648" max="6648" width="1.453125" style="151" customWidth="1"/>
    <col min="6649" max="6649" width="16.54296875" style="151" customWidth="1"/>
    <col min="6650" max="6650" width="1.453125" style="151" customWidth="1"/>
    <col min="6651" max="6651" width="15.54296875" style="151" customWidth="1"/>
    <col min="6652" max="6652" width="1.453125" style="151" customWidth="1"/>
    <col min="6653" max="6653" width="14" style="151" customWidth="1"/>
    <col min="6654" max="6654" width="1.453125" style="151" customWidth="1"/>
    <col min="6655" max="6655" width="15.81640625" style="151" customWidth="1"/>
    <col min="6656" max="6887" width="25.1796875" style="151"/>
    <col min="6888" max="6888" width="54.54296875" style="151" customWidth="1"/>
    <col min="6889" max="6889" width="7.453125" style="151" customWidth="1"/>
    <col min="6890" max="6890" width="1.453125" style="151" customWidth="1"/>
    <col min="6891" max="6891" width="15.453125" style="151" bestFit="1" customWidth="1"/>
    <col min="6892" max="6892" width="1.453125" style="151" customWidth="1"/>
    <col min="6893" max="6893" width="16.453125" style="151" customWidth="1"/>
    <col min="6894" max="6894" width="1.453125" style="151" customWidth="1"/>
    <col min="6895" max="6895" width="15.1796875" style="151" bestFit="1" customWidth="1"/>
    <col min="6896" max="6896" width="1.453125" style="151" customWidth="1"/>
    <col min="6897" max="6897" width="14" style="151" customWidth="1"/>
    <col min="6898" max="6898" width="1.453125" style="151" customWidth="1"/>
    <col min="6899" max="6899" width="14" style="151" customWidth="1"/>
    <col min="6900" max="6900" width="1.453125" style="151" customWidth="1"/>
    <col min="6901" max="6901" width="14" style="151" customWidth="1"/>
    <col min="6902" max="6902" width="1.453125" style="151" customWidth="1"/>
    <col min="6903" max="6903" width="14.54296875" style="151" customWidth="1"/>
    <col min="6904" max="6904" width="1.453125" style="151" customWidth="1"/>
    <col min="6905" max="6905" width="16.54296875" style="151" customWidth="1"/>
    <col min="6906" max="6906" width="1.453125" style="151" customWidth="1"/>
    <col min="6907" max="6907" width="15.54296875" style="151" customWidth="1"/>
    <col min="6908" max="6908" width="1.453125" style="151" customWidth="1"/>
    <col min="6909" max="6909" width="14" style="151" customWidth="1"/>
    <col min="6910" max="6910" width="1.453125" style="151" customWidth="1"/>
    <col min="6911" max="6911" width="15.81640625" style="151" customWidth="1"/>
    <col min="6912" max="7143" width="25.1796875" style="151"/>
    <col min="7144" max="7144" width="54.54296875" style="151" customWidth="1"/>
    <col min="7145" max="7145" width="7.453125" style="151" customWidth="1"/>
    <col min="7146" max="7146" width="1.453125" style="151" customWidth="1"/>
    <col min="7147" max="7147" width="15.453125" style="151" bestFit="1" customWidth="1"/>
    <col min="7148" max="7148" width="1.453125" style="151" customWidth="1"/>
    <col min="7149" max="7149" width="16.453125" style="151" customWidth="1"/>
    <col min="7150" max="7150" width="1.453125" style="151" customWidth="1"/>
    <col min="7151" max="7151" width="15.1796875" style="151" bestFit="1" customWidth="1"/>
    <col min="7152" max="7152" width="1.453125" style="151" customWidth="1"/>
    <col min="7153" max="7153" width="14" style="151" customWidth="1"/>
    <col min="7154" max="7154" width="1.453125" style="151" customWidth="1"/>
    <col min="7155" max="7155" width="14" style="151" customWidth="1"/>
    <col min="7156" max="7156" width="1.453125" style="151" customWidth="1"/>
    <col min="7157" max="7157" width="14" style="151" customWidth="1"/>
    <col min="7158" max="7158" width="1.453125" style="151" customWidth="1"/>
    <col min="7159" max="7159" width="14.54296875" style="151" customWidth="1"/>
    <col min="7160" max="7160" width="1.453125" style="151" customWidth="1"/>
    <col min="7161" max="7161" width="16.54296875" style="151" customWidth="1"/>
    <col min="7162" max="7162" width="1.453125" style="151" customWidth="1"/>
    <col min="7163" max="7163" width="15.54296875" style="151" customWidth="1"/>
    <col min="7164" max="7164" width="1.453125" style="151" customWidth="1"/>
    <col min="7165" max="7165" width="14" style="151" customWidth="1"/>
    <col min="7166" max="7166" width="1.453125" style="151" customWidth="1"/>
    <col min="7167" max="7167" width="15.81640625" style="151" customWidth="1"/>
    <col min="7168" max="7399" width="25.1796875" style="151"/>
    <col min="7400" max="7400" width="54.54296875" style="151" customWidth="1"/>
    <col min="7401" max="7401" width="7.453125" style="151" customWidth="1"/>
    <col min="7402" max="7402" width="1.453125" style="151" customWidth="1"/>
    <col min="7403" max="7403" width="15.453125" style="151" bestFit="1" customWidth="1"/>
    <col min="7404" max="7404" width="1.453125" style="151" customWidth="1"/>
    <col min="7405" max="7405" width="16.453125" style="151" customWidth="1"/>
    <col min="7406" max="7406" width="1.453125" style="151" customWidth="1"/>
    <col min="7407" max="7407" width="15.1796875" style="151" bestFit="1" customWidth="1"/>
    <col min="7408" max="7408" width="1.453125" style="151" customWidth="1"/>
    <col min="7409" max="7409" width="14" style="151" customWidth="1"/>
    <col min="7410" max="7410" width="1.453125" style="151" customWidth="1"/>
    <col min="7411" max="7411" width="14" style="151" customWidth="1"/>
    <col min="7412" max="7412" width="1.453125" style="151" customWidth="1"/>
    <col min="7413" max="7413" width="14" style="151" customWidth="1"/>
    <col min="7414" max="7414" width="1.453125" style="151" customWidth="1"/>
    <col min="7415" max="7415" width="14.54296875" style="151" customWidth="1"/>
    <col min="7416" max="7416" width="1.453125" style="151" customWidth="1"/>
    <col min="7417" max="7417" width="16.54296875" style="151" customWidth="1"/>
    <col min="7418" max="7418" width="1.453125" style="151" customWidth="1"/>
    <col min="7419" max="7419" width="15.54296875" style="151" customWidth="1"/>
    <col min="7420" max="7420" width="1.453125" style="151" customWidth="1"/>
    <col min="7421" max="7421" width="14" style="151" customWidth="1"/>
    <col min="7422" max="7422" width="1.453125" style="151" customWidth="1"/>
    <col min="7423" max="7423" width="15.81640625" style="151" customWidth="1"/>
    <col min="7424" max="7655" width="25.1796875" style="151"/>
    <col min="7656" max="7656" width="54.54296875" style="151" customWidth="1"/>
    <col min="7657" max="7657" width="7.453125" style="151" customWidth="1"/>
    <col min="7658" max="7658" width="1.453125" style="151" customWidth="1"/>
    <col min="7659" max="7659" width="15.453125" style="151" bestFit="1" customWidth="1"/>
    <col min="7660" max="7660" width="1.453125" style="151" customWidth="1"/>
    <col min="7661" max="7661" width="16.453125" style="151" customWidth="1"/>
    <col min="7662" max="7662" width="1.453125" style="151" customWidth="1"/>
    <col min="7663" max="7663" width="15.1796875" style="151" bestFit="1" customWidth="1"/>
    <col min="7664" max="7664" width="1.453125" style="151" customWidth="1"/>
    <col min="7665" max="7665" width="14" style="151" customWidth="1"/>
    <col min="7666" max="7666" width="1.453125" style="151" customWidth="1"/>
    <col min="7667" max="7667" width="14" style="151" customWidth="1"/>
    <col min="7668" max="7668" width="1.453125" style="151" customWidth="1"/>
    <col min="7669" max="7669" width="14" style="151" customWidth="1"/>
    <col min="7670" max="7670" width="1.453125" style="151" customWidth="1"/>
    <col min="7671" max="7671" width="14.54296875" style="151" customWidth="1"/>
    <col min="7672" max="7672" width="1.453125" style="151" customWidth="1"/>
    <col min="7673" max="7673" width="16.54296875" style="151" customWidth="1"/>
    <col min="7674" max="7674" width="1.453125" style="151" customWidth="1"/>
    <col min="7675" max="7675" width="15.54296875" style="151" customWidth="1"/>
    <col min="7676" max="7676" width="1.453125" style="151" customWidth="1"/>
    <col min="7677" max="7677" width="14" style="151" customWidth="1"/>
    <col min="7678" max="7678" width="1.453125" style="151" customWidth="1"/>
    <col min="7679" max="7679" width="15.81640625" style="151" customWidth="1"/>
    <col min="7680" max="7911" width="25.1796875" style="151"/>
    <col min="7912" max="7912" width="54.54296875" style="151" customWidth="1"/>
    <col min="7913" max="7913" width="7.453125" style="151" customWidth="1"/>
    <col min="7914" max="7914" width="1.453125" style="151" customWidth="1"/>
    <col min="7915" max="7915" width="15.453125" style="151" bestFit="1" customWidth="1"/>
    <col min="7916" max="7916" width="1.453125" style="151" customWidth="1"/>
    <col min="7917" max="7917" width="16.453125" style="151" customWidth="1"/>
    <col min="7918" max="7918" width="1.453125" style="151" customWidth="1"/>
    <col min="7919" max="7919" width="15.1796875" style="151" bestFit="1" customWidth="1"/>
    <col min="7920" max="7920" width="1.453125" style="151" customWidth="1"/>
    <col min="7921" max="7921" width="14" style="151" customWidth="1"/>
    <col min="7922" max="7922" width="1.453125" style="151" customWidth="1"/>
    <col min="7923" max="7923" width="14" style="151" customWidth="1"/>
    <col min="7924" max="7924" width="1.453125" style="151" customWidth="1"/>
    <col min="7925" max="7925" width="14" style="151" customWidth="1"/>
    <col min="7926" max="7926" width="1.453125" style="151" customWidth="1"/>
    <col min="7927" max="7927" width="14.54296875" style="151" customWidth="1"/>
    <col min="7928" max="7928" width="1.453125" style="151" customWidth="1"/>
    <col min="7929" max="7929" width="16.54296875" style="151" customWidth="1"/>
    <col min="7930" max="7930" width="1.453125" style="151" customWidth="1"/>
    <col min="7931" max="7931" width="15.54296875" style="151" customWidth="1"/>
    <col min="7932" max="7932" width="1.453125" style="151" customWidth="1"/>
    <col min="7933" max="7933" width="14" style="151" customWidth="1"/>
    <col min="7934" max="7934" width="1.453125" style="151" customWidth="1"/>
    <col min="7935" max="7935" width="15.81640625" style="151" customWidth="1"/>
    <col min="7936" max="8167" width="25.1796875" style="151"/>
    <col min="8168" max="8168" width="54.54296875" style="151" customWidth="1"/>
    <col min="8169" max="8169" width="7.453125" style="151" customWidth="1"/>
    <col min="8170" max="8170" width="1.453125" style="151" customWidth="1"/>
    <col min="8171" max="8171" width="15.453125" style="151" bestFit="1" customWidth="1"/>
    <col min="8172" max="8172" width="1.453125" style="151" customWidth="1"/>
    <col min="8173" max="8173" width="16.453125" style="151" customWidth="1"/>
    <col min="8174" max="8174" width="1.453125" style="151" customWidth="1"/>
    <col min="8175" max="8175" width="15.1796875" style="151" bestFit="1" customWidth="1"/>
    <col min="8176" max="8176" width="1.453125" style="151" customWidth="1"/>
    <col min="8177" max="8177" width="14" style="151" customWidth="1"/>
    <col min="8178" max="8178" width="1.453125" style="151" customWidth="1"/>
    <col min="8179" max="8179" width="14" style="151" customWidth="1"/>
    <col min="8180" max="8180" width="1.453125" style="151" customWidth="1"/>
    <col min="8181" max="8181" width="14" style="151" customWidth="1"/>
    <col min="8182" max="8182" width="1.453125" style="151" customWidth="1"/>
    <col min="8183" max="8183" width="14.54296875" style="151" customWidth="1"/>
    <col min="8184" max="8184" width="1.453125" style="151" customWidth="1"/>
    <col min="8185" max="8185" width="16.54296875" style="151" customWidth="1"/>
    <col min="8186" max="8186" width="1.453125" style="151" customWidth="1"/>
    <col min="8187" max="8187" width="15.54296875" style="151" customWidth="1"/>
    <col min="8188" max="8188" width="1.453125" style="151" customWidth="1"/>
    <col min="8189" max="8189" width="14" style="151" customWidth="1"/>
    <col min="8190" max="8190" width="1.453125" style="151" customWidth="1"/>
    <col min="8191" max="8191" width="15.81640625" style="151" customWidth="1"/>
    <col min="8192" max="8423" width="25.1796875" style="151"/>
    <col min="8424" max="8424" width="54.54296875" style="151" customWidth="1"/>
    <col min="8425" max="8425" width="7.453125" style="151" customWidth="1"/>
    <col min="8426" max="8426" width="1.453125" style="151" customWidth="1"/>
    <col min="8427" max="8427" width="15.453125" style="151" bestFit="1" customWidth="1"/>
    <col min="8428" max="8428" width="1.453125" style="151" customWidth="1"/>
    <col min="8429" max="8429" width="16.453125" style="151" customWidth="1"/>
    <col min="8430" max="8430" width="1.453125" style="151" customWidth="1"/>
    <col min="8431" max="8431" width="15.1796875" style="151" bestFit="1" customWidth="1"/>
    <col min="8432" max="8432" width="1.453125" style="151" customWidth="1"/>
    <col min="8433" max="8433" width="14" style="151" customWidth="1"/>
    <col min="8434" max="8434" width="1.453125" style="151" customWidth="1"/>
    <col min="8435" max="8435" width="14" style="151" customWidth="1"/>
    <col min="8436" max="8436" width="1.453125" style="151" customWidth="1"/>
    <col min="8437" max="8437" width="14" style="151" customWidth="1"/>
    <col min="8438" max="8438" width="1.453125" style="151" customWidth="1"/>
    <col min="8439" max="8439" width="14.54296875" style="151" customWidth="1"/>
    <col min="8440" max="8440" width="1.453125" style="151" customWidth="1"/>
    <col min="8441" max="8441" width="16.54296875" style="151" customWidth="1"/>
    <col min="8442" max="8442" width="1.453125" style="151" customWidth="1"/>
    <col min="8443" max="8443" width="15.54296875" style="151" customWidth="1"/>
    <col min="8444" max="8444" width="1.453125" style="151" customWidth="1"/>
    <col min="8445" max="8445" width="14" style="151" customWidth="1"/>
    <col min="8446" max="8446" width="1.453125" style="151" customWidth="1"/>
    <col min="8447" max="8447" width="15.81640625" style="151" customWidth="1"/>
    <col min="8448" max="8679" width="25.1796875" style="151"/>
    <col min="8680" max="8680" width="54.54296875" style="151" customWidth="1"/>
    <col min="8681" max="8681" width="7.453125" style="151" customWidth="1"/>
    <col min="8682" max="8682" width="1.453125" style="151" customWidth="1"/>
    <col min="8683" max="8683" width="15.453125" style="151" bestFit="1" customWidth="1"/>
    <col min="8684" max="8684" width="1.453125" style="151" customWidth="1"/>
    <col min="8685" max="8685" width="16.453125" style="151" customWidth="1"/>
    <col min="8686" max="8686" width="1.453125" style="151" customWidth="1"/>
    <col min="8687" max="8687" width="15.1796875" style="151" bestFit="1" customWidth="1"/>
    <col min="8688" max="8688" width="1.453125" style="151" customWidth="1"/>
    <col min="8689" max="8689" width="14" style="151" customWidth="1"/>
    <col min="8690" max="8690" width="1.453125" style="151" customWidth="1"/>
    <col min="8691" max="8691" width="14" style="151" customWidth="1"/>
    <col min="8692" max="8692" width="1.453125" style="151" customWidth="1"/>
    <col min="8693" max="8693" width="14" style="151" customWidth="1"/>
    <col min="8694" max="8694" width="1.453125" style="151" customWidth="1"/>
    <col min="8695" max="8695" width="14.54296875" style="151" customWidth="1"/>
    <col min="8696" max="8696" width="1.453125" style="151" customWidth="1"/>
    <col min="8697" max="8697" width="16.54296875" style="151" customWidth="1"/>
    <col min="8698" max="8698" width="1.453125" style="151" customWidth="1"/>
    <col min="8699" max="8699" width="15.54296875" style="151" customWidth="1"/>
    <col min="8700" max="8700" width="1.453125" style="151" customWidth="1"/>
    <col min="8701" max="8701" width="14" style="151" customWidth="1"/>
    <col min="8702" max="8702" width="1.453125" style="151" customWidth="1"/>
    <col min="8703" max="8703" width="15.81640625" style="151" customWidth="1"/>
    <col min="8704" max="8935" width="25.1796875" style="151"/>
    <col min="8936" max="8936" width="54.54296875" style="151" customWidth="1"/>
    <col min="8937" max="8937" width="7.453125" style="151" customWidth="1"/>
    <col min="8938" max="8938" width="1.453125" style="151" customWidth="1"/>
    <col min="8939" max="8939" width="15.453125" style="151" bestFit="1" customWidth="1"/>
    <col min="8940" max="8940" width="1.453125" style="151" customWidth="1"/>
    <col min="8941" max="8941" width="16.453125" style="151" customWidth="1"/>
    <col min="8942" max="8942" width="1.453125" style="151" customWidth="1"/>
    <col min="8943" max="8943" width="15.1796875" style="151" bestFit="1" customWidth="1"/>
    <col min="8944" max="8944" width="1.453125" style="151" customWidth="1"/>
    <col min="8945" max="8945" width="14" style="151" customWidth="1"/>
    <col min="8946" max="8946" width="1.453125" style="151" customWidth="1"/>
    <col min="8947" max="8947" width="14" style="151" customWidth="1"/>
    <col min="8948" max="8948" width="1.453125" style="151" customWidth="1"/>
    <col min="8949" max="8949" width="14" style="151" customWidth="1"/>
    <col min="8950" max="8950" width="1.453125" style="151" customWidth="1"/>
    <col min="8951" max="8951" width="14.54296875" style="151" customWidth="1"/>
    <col min="8952" max="8952" width="1.453125" style="151" customWidth="1"/>
    <col min="8953" max="8953" width="16.54296875" style="151" customWidth="1"/>
    <col min="8954" max="8954" width="1.453125" style="151" customWidth="1"/>
    <col min="8955" max="8955" width="15.54296875" style="151" customWidth="1"/>
    <col min="8956" max="8956" width="1.453125" style="151" customWidth="1"/>
    <col min="8957" max="8957" width="14" style="151" customWidth="1"/>
    <col min="8958" max="8958" width="1.453125" style="151" customWidth="1"/>
    <col min="8959" max="8959" width="15.81640625" style="151" customWidth="1"/>
    <col min="8960" max="9191" width="25.1796875" style="151"/>
    <col min="9192" max="9192" width="54.54296875" style="151" customWidth="1"/>
    <col min="9193" max="9193" width="7.453125" style="151" customWidth="1"/>
    <col min="9194" max="9194" width="1.453125" style="151" customWidth="1"/>
    <col min="9195" max="9195" width="15.453125" style="151" bestFit="1" customWidth="1"/>
    <col min="9196" max="9196" width="1.453125" style="151" customWidth="1"/>
    <col min="9197" max="9197" width="16.453125" style="151" customWidth="1"/>
    <col min="9198" max="9198" width="1.453125" style="151" customWidth="1"/>
    <col min="9199" max="9199" width="15.1796875" style="151" bestFit="1" customWidth="1"/>
    <col min="9200" max="9200" width="1.453125" style="151" customWidth="1"/>
    <col min="9201" max="9201" width="14" style="151" customWidth="1"/>
    <col min="9202" max="9202" width="1.453125" style="151" customWidth="1"/>
    <col min="9203" max="9203" width="14" style="151" customWidth="1"/>
    <col min="9204" max="9204" width="1.453125" style="151" customWidth="1"/>
    <col min="9205" max="9205" width="14" style="151" customWidth="1"/>
    <col min="9206" max="9206" width="1.453125" style="151" customWidth="1"/>
    <col min="9207" max="9207" width="14.54296875" style="151" customWidth="1"/>
    <col min="9208" max="9208" width="1.453125" style="151" customWidth="1"/>
    <col min="9209" max="9209" width="16.54296875" style="151" customWidth="1"/>
    <col min="9210" max="9210" width="1.453125" style="151" customWidth="1"/>
    <col min="9211" max="9211" width="15.54296875" style="151" customWidth="1"/>
    <col min="9212" max="9212" width="1.453125" style="151" customWidth="1"/>
    <col min="9213" max="9213" width="14" style="151" customWidth="1"/>
    <col min="9214" max="9214" width="1.453125" style="151" customWidth="1"/>
    <col min="9215" max="9215" width="15.81640625" style="151" customWidth="1"/>
    <col min="9216" max="9447" width="25.1796875" style="151"/>
    <col min="9448" max="9448" width="54.54296875" style="151" customWidth="1"/>
    <col min="9449" max="9449" width="7.453125" style="151" customWidth="1"/>
    <col min="9450" max="9450" width="1.453125" style="151" customWidth="1"/>
    <col min="9451" max="9451" width="15.453125" style="151" bestFit="1" customWidth="1"/>
    <col min="9452" max="9452" width="1.453125" style="151" customWidth="1"/>
    <col min="9453" max="9453" width="16.453125" style="151" customWidth="1"/>
    <col min="9454" max="9454" width="1.453125" style="151" customWidth="1"/>
    <col min="9455" max="9455" width="15.1796875" style="151" bestFit="1" customWidth="1"/>
    <col min="9456" max="9456" width="1.453125" style="151" customWidth="1"/>
    <col min="9457" max="9457" width="14" style="151" customWidth="1"/>
    <col min="9458" max="9458" width="1.453125" style="151" customWidth="1"/>
    <col min="9459" max="9459" width="14" style="151" customWidth="1"/>
    <col min="9460" max="9460" width="1.453125" style="151" customWidth="1"/>
    <col min="9461" max="9461" width="14" style="151" customWidth="1"/>
    <col min="9462" max="9462" width="1.453125" style="151" customWidth="1"/>
    <col min="9463" max="9463" width="14.54296875" style="151" customWidth="1"/>
    <col min="9464" max="9464" width="1.453125" style="151" customWidth="1"/>
    <col min="9465" max="9465" width="16.54296875" style="151" customWidth="1"/>
    <col min="9466" max="9466" width="1.453125" style="151" customWidth="1"/>
    <col min="9467" max="9467" width="15.54296875" style="151" customWidth="1"/>
    <col min="9468" max="9468" width="1.453125" style="151" customWidth="1"/>
    <col min="9469" max="9469" width="14" style="151" customWidth="1"/>
    <col min="9470" max="9470" width="1.453125" style="151" customWidth="1"/>
    <col min="9471" max="9471" width="15.81640625" style="151" customWidth="1"/>
    <col min="9472" max="9703" width="25.1796875" style="151"/>
    <col min="9704" max="9704" width="54.54296875" style="151" customWidth="1"/>
    <col min="9705" max="9705" width="7.453125" style="151" customWidth="1"/>
    <col min="9706" max="9706" width="1.453125" style="151" customWidth="1"/>
    <col min="9707" max="9707" width="15.453125" style="151" bestFit="1" customWidth="1"/>
    <col min="9708" max="9708" width="1.453125" style="151" customWidth="1"/>
    <col min="9709" max="9709" width="16.453125" style="151" customWidth="1"/>
    <col min="9710" max="9710" width="1.453125" style="151" customWidth="1"/>
    <col min="9711" max="9711" width="15.1796875" style="151" bestFit="1" customWidth="1"/>
    <col min="9712" max="9712" width="1.453125" style="151" customWidth="1"/>
    <col min="9713" max="9713" width="14" style="151" customWidth="1"/>
    <col min="9714" max="9714" width="1.453125" style="151" customWidth="1"/>
    <col min="9715" max="9715" width="14" style="151" customWidth="1"/>
    <col min="9716" max="9716" width="1.453125" style="151" customWidth="1"/>
    <col min="9717" max="9717" width="14" style="151" customWidth="1"/>
    <col min="9718" max="9718" width="1.453125" style="151" customWidth="1"/>
    <col min="9719" max="9719" width="14.54296875" style="151" customWidth="1"/>
    <col min="9720" max="9720" width="1.453125" style="151" customWidth="1"/>
    <col min="9721" max="9721" width="16.54296875" style="151" customWidth="1"/>
    <col min="9722" max="9722" width="1.453125" style="151" customWidth="1"/>
    <col min="9723" max="9723" width="15.54296875" style="151" customWidth="1"/>
    <col min="9724" max="9724" width="1.453125" style="151" customWidth="1"/>
    <col min="9725" max="9725" width="14" style="151" customWidth="1"/>
    <col min="9726" max="9726" width="1.453125" style="151" customWidth="1"/>
    <col min="9727" max="9727" width="15.81640625" style="151" customWidth="1"/>
    <col min="9728" max="9959" width="25.1796875" style="151"/>
    <col min="9960" max="9960" width="54.54296875" style="151" customWidth="1"/>
    <col min="9961" max="9961" width="7.453125" style="151" customWidth="1"/>
    <col min="9962" max="9962" width="1.453125" style="151" customWidth="1"/>
    <col min="9963" max="9963" width="15.453125" style="151" bestFit="1" customWidth="1"/>
    <col min="9964" max="9964" width="1.453125" style="151" customWidth="1"/>
    <col min="9965" max="9965" width="16.453125" style="151" customWidth="1"/>
    <col min="9966" max="9966" width="1.453125" style="151" customWidth="1"/>
    <col min="9967" max="9967" width="15.1796875" style="151" bestFit="1" customWidth="1"/>
    <col min="9968" max="9968" width="1.453125" style="151" customWidth="1"/>
    <col min="9969" max="9969" width="14" style="151" customWidth="1"/>
    <col min="9970" max="9970" width="1.453125" style="151" customWidth="1"/>
    <col min="9971" max="9971" width="14" style="151" customWidth="1"/>
    <col min="9972" max="9972" width="1.453125" style="151" customWidth="1"/>
    <col min="9973" max="9973" width="14" style="151" customWidth="1"/>
    <col min="9974" max="9974" width="1.453125" style="151" customWidth="1"/>
    <col min="9975" max="9975" width="14.54296875" style="151" customWidth="1"/>
    <col min="9976" max="9976" width="1.453125" style="151" customWidth="1"/>
    <col min="9977" max="9977" width="16.54296875" style="151" customWidth="1"/>
    <col min="9978" max="9978" width="1.453125" style="151" customWidth="1"/>
    <col min="9979" max="9979" width="15.54296875" style="151" customWidth="1"/>
    <col min="9980" max="9980" width="1.453125" style="151" customWidth="1"/>
    <col min="9981" max="9981" width="14" style="151" customWidth="1"/>
    <col min="9982" max="9982" width="1.453125" style="151" customWidth="1"/>
    <col min="9983" max="9983" width="15.81640625" style="151" customWidth="1"/>
    <col min="9984" max="10215" width="25.1796875" style="151"/>
    <col min="10216" max="10216" width="54.54296875" style="151" customWidth="1"/>
    <col min="10217" max="10217" width="7.453125" style="151" customWidth="1"/>
    <col min="10218" max="10218" width="1.453125" style="151" customWidth="1"/>
    <col min="10219" max="10219" width="15.453125" style="151" bestFit="1" customWidth="1"/>
    <col min="10220" max="10220" width="1.453125" style="151" customWidth="1"/>
    <col min="10221" max="10221" width="16.453125" style="151" customWidth="1"/>
    <col min="10222" max="10222" width="1.453125" style="151" customWidth="1"/>
    <col min="10223" max="10223" width="15.1796875" style="151" bestFit="1" customWidth="1"/>
    <col min="10224" max="10224" width="1.453125" style="151" customWidth="1"/>
    <col min="10225" max="10225" width="14" style="151" customWidth="1"/>
    <col min="10226" max="10226" width="1.453125" style="151" customWidth="1"/>
    <col min="10227" max="10227" width="14" style="151" customWidth="1"/>
    <col min="10228" max="10228" width="1.453125" style="151" customWidth="1"/>
    <col min="10229" max="10229" width="14" style="151" customWidth="1"/>
    <col min="10230" max="10230" width="1.453125" style="151" customWidth="1"/>
    <col min="10231" max="10231" width="14.54296875" style="151" customWidth="1"/>
    <col min="10232" max="10232" width="1.453125" style="151" customWidth="1"/>
    <col min="10233" max="10233" width="16.54296875" style="151" customWidth="1"/>
    <col min="10234" max="10234" width="1.453125" style="151" customWidth="1"/>
    <col min="10235" max="10235" width="15.54296875" style="151" customWidth="1"/>
    <col min="10236" max="10236" width="1.453125" style="151" customWidth="1"/>
    <col min="10237" max="10237" width="14" style="151" customWidth="1"/>
    <col min="10238" max="10238" width="1.453125" style="151" customWidth="1"/>
    <col min="10239" max="10239" width="15.81640625" style="151" customWidth="1"/>
    <col min="10240" max="10471" width="25.1796875" style="151"/>
    <col min="10472" max="10472" width="54.54296875" style="151" customWidth="1"/>
    <col min="10473" max="10473" width="7.453125" style="151" customWidth="1"/>
    <col min="10474" max="10474" width="1.453125" style="151" customWidth="1"/>
    <col min="10475" max="10475" width="15.453125" style="151" bestFit="1" customWidth="1"/>
    <col min="10476" max="10476" width="1.453125" style="151" customWidth="1"/>
    <col min="10477" max="10477" width="16.453125" style="151" customWidth="1"/>
    <col min="10478" max="10478" width="1.453125" style="151" customWidth="1"/>
    <col min="10479" max="10479" width="15.1796875" style="151" bestFit="1" customWidth="1"/>
    <col min="10480" max="10480" width="1.453125" style="151" customWidth="1"/>
    <col min="10481" max="10481" width="14" style="151" customWidth="1"/>
    <col min="10482" max="10482" width="1.453125" style="151" customWidth="1"/>
    <col min="10483" max="10483" width="14" style="151" customWidth="1"/>
    <col min="10484" max="10484" width="1.453125" style="151" customWidth="1"/>
    <col min="10485" max="10485" width="14" style="151" customWidth="1"/>
    <col min="10486" max="10486" width="1.453125" style="151" customWidth="1"/>
    <col min="10487" max="10487" width="14.54296875" style="151" customWidth="1"/>
    <col min="10488" max="10488" width="1.453125" style="151" customWidth="1"/>
    <col min="10489" max="10489" width="16.54296875" style="151" customWidth="1"/>
    <col min="10490" max="10490" width="1.453125" style="151" customWidth="1"/>
    <col min="10491" max="10491" width="15.54296875" style="151" customWidth="1"/>
    <col min="10492" max="10492" width="1.453125" style="151" customWidth="1"/>
    <col min="10493" max="10493" width="14" style="151" customWidth="1"/>
    <col min="10494" max="10494" width="1.453125" style="151" customWidth="1"/>
    <col min="10495" max="10495" width="15.81640625" style="151" customWidth="1"/>
    <col min="10496" max="10727" width="25.1796875" style="151"/>
    <col min="10728" max="10728" width="54.54296875" style="151" customWidth="1"/>
    <col min="10729" max="10729" width="7.453125" style="151" customWidth="1"/>
    <col min="10730" max="10730" width="1.453125" style="151" customWidth="1"/>
    <col min="10731" max="10731" width="15.453125" style="151" bestFit="1" customWidth="1"/>
    <col min="10732" max="10732" width="1.453125" style="151" customWidth="1"/>
    <col min="10733" max="10733" width="16.453125" style="151" customWidth="1"/>
    <col min="10734" max="10734" width="1.453125" style="151" customWidth="1"/>
    <col min="10735" max="10735" width="15.1796875" style="151" bestFit="1" customWidth="1"/>
    <col min="10736" max="10736" width="1.453125" style="151" customWidth="1"/>
    <col min="10737" max="10737" width="14" style="151" customWidth="1"/>
    <col min="10738" max="10738" width="1.453125" style="151" customWidth="1"/>
    <col min="10739" max="10739" width="14" style="151" customWidth="1"/>
    <col min="10740" max="10740" width="1.453125" style="151" customWidth="1"/>
    <col min="10741" max="10741" width="14" style="151" customWidth="1"/>
    <col min="10742" max="10742" width="1.453125" style="151" customWidth="1"/>
    <col min="10743" max="10743" width="14.54296875" style="151" customWidth="1"/>
    <col min="10744" max="10744" width="1.453125" style="151" customWidth="1"/>
    <col min="10745" max="10745" width="16.54296875" style="151" customWidth="1"/>
    <col min="10746" max="10746" width="1.453125" style="151" customWidth="1"/>
    <col min="10747" max="10747" width="15.54296875" style="151" customWidth="1"/>
    <col min="10748" max="10748" width="1.453125" style="151" customWidth="1"/>
    <col min="10749" max="10749" width="14" style="151" customWidth="1"/>
    <col min="10750" max="10750" width="1.453125" style="151" customWidth="1"/>
    <col min="10751" max="10751" width="15.81640625" style="151" customWidth="1"/>
    <col min="10752" max="10983" width="25.1796875" style="151"/>
    <col min="10984" max="10984" width="54.54296875" style="151" customWidth="1"/>
    <col min="10985" max="10985" width="7.453125" style="151" customWidth="1"/>
    <col min="10986" max="10986" width="1.453125" style="151" customWidth="1"/>
    <col min="10987" max="10987" width="15.453125" style="151" bestFit="1" customWidth="1"/>
    <col min="10988" max="10988" width="1.453125" style="151" customWidth="1"/>
    <col min="10989" max="10989" width="16.453125" style="151" customWidth="1"/>
    <col min="10990" max="10990" width="1.453125" style="151" customWidth="1"/>
    <col min="10991" max="10991" width="15.1796875" style="151" bestFit="1" customWidth="1"/>
    <col min="10992" max="10992" width="1.453125" style="151" customWidth="1"/>
    <col min="10993" max="10993" width="14" style="151" customWidth="1"/>
    <col min="10994" max="10994" width="1.453125" style="151" customWidth="1"/>
    <col min="10995" max="10995" width="14" style="151" customWidth="1"/>
    <col min="10996" max="10996" width="1.453125" style="151" customWidth="1"/>
    <col min="10997" max="10997" width="14" style="151" customWidth="1"/>
    <col min="10998" max="10998" width="1.453125" style="151" customWidth="1"/>
    <col min="10999" max="10999" width="14.54296875" style="151" customWidth="1"/>
    <col min="11000" max="11000" width="1.453125" style="151" customWidth="1"/>
    <col min="11001" max="11001" width="16.54296875" style="151" customWidth="1"/>
    <col min="11002" max="11002" width="1.453125" style="151" customWidth="1"/>
    <col min="11003" max="11003" width="15.54296875" style="151" customWidth="1"/>
    <col min="11004" max="11004" width="1.453125" style="151" customWidth="1"/>
    <col min="11005" max="11005" width="14" style="151" customWidth="1"/>
    <col min="11006" max="11006" width="1.453125" style="151" customWidth="1"/>
    <col min="11007" max="11007" width="15.81640625" style="151" customWidth="1"/>
    <col min="11008" max="11239" width="25.1796875" style="151"/>
    <col min="11240" max="11240" width="54.54296875" style="151" customWidth="1"/>
    <col min="11241" max="11241" width="7.453125" style="151" customWidth="1"/>
    <col min="11242" max="11242" width="1.453125" style="151" customWidth="1"/>
    <col min="11243" max="11243" width="15.453125" style="151" bestFit="1" customWidth="1"/>
    <col min="11244" max="11244" width="1.453125" style="151" customWidth="1"/>
    <col min="11245" max="11245" width="16.453125" style="151" customWidth="1"/>
    <col min="11246" max="11246" width="1.453125" style="151" customWidth="1"/>
    <col min="11247" max="11247" width="15.1796875" style="151" bestFit="1" customWidth="1"/>
    <col min="11248" max="11248" width="1.453125" style="151" customWidth="1"/>
    <col min="11249" max="11249" width="14" style="151" customWidth="1"/>
    <col min="11250" max="11250" width="1.453125" style="151" customWidth="1"/>
    <col min="11251" max="11251" width="14" style="151" customWidth="1"/>
    <col min="11252" max="11252" width="1.453125" style="151" customWidth="1"/>
    <col min="11253" max="11253" width="14" style="151" customWidth="1"/>
    <col min="11254" max="11254" width="1.453125" style="151" customWidth="1"/>
    <col min="11255" max="11255" width="14.54296875" style="151" customWidth="1"/>
    <col min="11256" max="11256" width="1.453125" style="151" customWidth="1"/>
    <col min="11257" max="11257" width="16.54296875" style="151" customWidth="1"/>
    <col min="11258" max="11258" width="1.453125" style="151" customWidth="1"/>
    <col min="11259" max="11259" width="15.54296875" style="151" customWidth="1"/>
    <col min="11260" max="11260" width="1.453125" style="151" customWidth="1"/>
    <col min="11261" max="11261" width="14" style="151" customWidth="1"/>
    <col min="11262" max="11262" width="1.453125" style="151" customWidth="1"/>
    <col min="11263" max="11263" width="15.81640625" style="151" customWidth="1"/>
    <col min="11264" max="11495" width="25.1796875" style="151"/>
    <col min="11496" max="11496" width="54.54296875" style="151" customWidth="1"/>
    <col min="11497" max="11497" width="7.453125" style="151" customWidth="1"/>
    <col min="11498" max="11498" width="1.453125" style="151" customWidth="1"/>
    <col min="11499" max="11499" width="15.453125" style="151" bestFit="1" customWidth="1"/>
    <col min="11500" max="11500" width="1.453125" style="151" customWidth="1"/>
    <col min="11501" max="11501" width="16.453125" style="151" customWidth="1"/>
    <col min="11502" max="11502" width="1.453125" style="151" customWidth="1"/>
    <col min="11503" max="11503" width="15.1796875" style="151" bestFit="1" customWidth="1"/>
    <col min="11504" max="11504" width="1.453125" style="151" customWidth="1"/>
    <col min="11505" max="11505" width="14" style="151" customWidth="1"/>
    <col min="11506" max="11506" width="1.453125" style="151" customWidth="1"/>
    <col min="11507" max="11507" width="14" style="151" customWidth="1"/>
    <col min="11508" max="11508" width="1.453125" style="151" customWidth="1"/>
    <col min="11509" max="11509" width="14" style="151" customWidth="1"/>
    <col min="11510" max="11510" width="1.453125" style="151" customWidth="1"/>
    <col min="11511" max="11511" width="14.54296875" style="151" customWidth="1"/>
    <col min="11512" max="11512" width="1.453125" style="151" customWidth="1"/>
    <col min="11513" max="11513" width="16.54296875" style="151" customWidth="1"/>
    <col min="11514" max="11514" width="1.453125" style="151" customWidth="1"/>
    <col min="11515" max="11515" width="15.54296875" style="151" customWidth="1"/>
    <col min="11516" max="11516" width="1.453125" style="151" customWidth="1"/>
    <col min="11517" max="11517" width="14" style="151" customWidth="1"/>
    <col min="11518" max="11518" width="1.453125" style="151" customWidth="1"/>
    <col min="11519" max="11519" width="15.81640625" style="151" customWidth="1"/>
    <col min="11520" max="11751" width="25.1796875" style="151"/>
    <col min="11752" max="11752" width="54.54296875" style="151" customWidth="1"/>
    <col min="11753" max="11753" width="7.453125" style="151" customWidth="1"/>
    <col min="11754" max="11754" width="1.453125" style="151" customWidth="1"/>
    <col min="11755" max="11755" width="15.453125" style="151" bestFit="1" customWidth="1"/>
    <col min="11756" max="11756" width="1.453125" style="151" customWidth="1"/>
    <col min="11757" max="11757" width="16.453125" style="151" customWidth="1"/>
    <col min="11758" max="11758" width="1.453125" style="151" customWidth="1"/>
    <col min="11759" max="11759" width="15.1796875" style="151" bestFit="1" customWidth="1"/>
    <col min="11760" max="11760" width="1.453125" style="151" customWidth="1"/>
    <col min="11761" max="11761" width="14" style="151" customWidth="1"/>
    <col min="11762" max="11762" width="1.453125" style="151" customWidth="1"/>
    <col min="11763" max="11763" width="14" style="151" customWidth="1"/>
    <col min="11764" max="11764" width="1.453125" style="151" customWidth="1"/>
    <col min="11765" max="11765" width="14" style="151" customWidth="1"/>
    <col min="11766" max="11766" width="1.453125" style="151" customWidth="1"/>
    <col min="11767" max="11767" width="14.54296875" style="151" customWidth="1"/>
    <col min="11768" max="11768" width="1.453125" style="151" customWidth="1"/>
    <col min="11769" max="11769" width="16.54296875" style="151" customWidth="1"/>
    <col min="11770" max="11770" width="1.453125" style="151" customWidth="1"/>
    <col min="11771" max="11771" width="15.54296875" style="151" customWidth="1"/>
    <col min="11772" max="11772" width="1.453125" style="151" customWidth="1"/>
    <col min="11773" max="11773" width="14" style="151" customWidth="1"/>
    <col min="11774" max="11774" width="1.453125" style="151" customWidth="1"/>
    <col min="11775" max="11775" width="15.81640625" style="151" customWidth="1"/>
    <col min="11776" max="12007" width="25.1796875" style="151"/>
    <col min="12008" max="12008" width="54.54296875" style="151" customWidth="1"/>
    <col min="12009" max="12009" width="7.453125" style="151" customWidth="1"/>
    <col min="12010" max="12010" width="1.453125" style="151" customWidth="1"/>
    <col min="12011" max="12011" width="15.453125" style="151" bestFit="1" customWidth="1"/>
    <col min="12012" max="12012" width="1.453125" style="151" customWidth="1"/>
    <col min="12013" max="12013" width="16.453125" style="151" customWidth="1"/>
    <col min="12014" max="12014" width="1.453125" style="151" customWidth="1"/>
    <col min="12015" max="12015" width="15.1796875" style="151" bestFit="1" customWidth="1"/>
    <col min="12016" max="12016" width="1.453125" style="151" customWidth="1"/>
    <col min="12017" max="12017" width="14" style="151" customWidth="1"/>
    <col min="12018" max="12018" width="1.453125" style="151" customWidth="1"/>
    <col min="12019" max="12019" width="14" style="151" customWidth="1"/>
    <col min="12020" max="12020" width="1.453125" style="151" customWidth="1"/>
    <col min="12021" max="12021" width="14" style="151" customWidth="1"/>
    <col min="12022" max="12022" width="1.453125" style="151" customWidth="1"/>
    <col min="12023" max="12023" width="14.54296875" style="151" customWidth="1"/>
    <col min="12024" max="12024" width="1.453125" style="151" customWidth="1"/>
    <col min="12025" max="12025" width="16.54296875" style="151" customWidth="1"/>
    <col min="12026" max="12026" width="1.453125" style="151" customWidth="1"/>
    <col min="12027" max="12027" width="15.54296875" style="151" customWidth="1"/>
    <col min="12028" max="12028" width="1.453125" style="151" customWidth="1"/>
    <col min="12029" max="12029" width="14" style="151" customWidth="1"/>
    <col min="12030" max="12030" width="1.453125" style="151" customWidth="1"/>
    <col min="12031" max="12031" width="15.81640625" style="151" customWidth="1"/>
    <col min="12032" max="12263" width="25.1796875" style="151"/>
    <col min="12264" max="12264" width="54.54296875" style="151" customWidth="1"/>
    <col min="12265" max="12265" width="7.453125" style="151" customWidth="1"/>
    <col min="12266" max="12266" width="1.453125" style="151" customWidth="1"/>
    <col min="12267" max="12267" width="15.453125" style="151" bestFit="1" customWidth="1"/>
    <col min="12268" max="12268" width="1.453125" style="151" customWidth="1"/>
    <col min="12269" max="12269" width="16.453125" style="151" customWidth="1"/>
    <col min="12270" max="12270" width="1.453125" style="151" customWidth="1"/>
    <col min="12271" max="12271" width="15.1796875" style="151" bestFit="1" customWidth="1"/>
    <col min="12272" max="12272" width="1.453125" style="151" customWidth="1"/>
    <col min="12273" max="12273" width="14" style="151" customWidth="1"/>
    <col min="12274" max="12274" width="1.453125" style="151" customWidth="1"/>
    <col min="12275" max="12275" width="14" style="151" customWidth="1"/>
    <col min="12276" max="12276" width="1.453125" style="151" customWidth="1"/>
    <col min="12277" max="12277" width="14" style="151" customWidth="1"/>
    <col min="12278" max="12278" width="1.453125" style="151" customWidth="1"/>
    <col min="12279" max="12279" width="14.54296875" style="151" customWidth="1"/>
    <col min="12280" max="12280" width="1.453125" style="151" customWidth="1"/>
    <col min="12281" max="12281" width="16.54296875" style="151" customWidth="1"/>
    <col min="12282" max="12282" width="1.453125" style="151" customWidth="1"/>
    <col min="12283" max="12283" width="15.54296875" style="151" customWidth="1"/>
    <col min="12284" max="12284" width="1.453125" style="151" customWidth="1"/>
    <col min="12285" max="12285" width="14" style="151" customWidth="1"/>
    <col min="12286" max="12286" width="1.453125" style="151" customWidth="1"/>
    <col min="12287" max="12287" width="15.81640625" style="151" customWidth="1"/>
    <col min="12288" max="12519" width="25.1796875" style="151"/>
    <col min="12520" max="12520" width="54.54296875" style="151" customWidth="1"/>
    <col min="12521" max="12521" width="7.453125" style="151" customWidth="1"/>
    <col min="12522" max="12522" width="1.453125" style="151" customWidth="1"/>
    <col min="12523" max="12523" width="15.453125" style="151" bestFit="1" customWidth="1"/>
    <col min="12524" max="12524" width="1.453125" style="151" customWidth="1"/>
    <col min="12525" max="12525" width="16.453125" style="151" customWidth="1"/>
    <col min="12526" max="12526" width="1.453125" style="151" customWidth="1"/>
    <col min="12527" max="12527" width="15.1796875" style="151" bestFit="1" customWidth="1"/>
    <col min="12528" max="12528" width="1.453125" style="151" customWidth="1"/>
    <col min="12529" max="12529" width="14" style="151" customWidth="1"/>
    <col min="12530" max="12530" width="1.453125" style="151" customWidth="1"/>
    <col min="12531" max="12531" width="14" style="151" customWidth="1"/>
    <col min="12532" max="12532" width="1.453125" style="151" customWidth="1"/>
    <col min="12533" max="12533" width="14" style="151" customWidth="1"/>
    <col min="12534" max="12534" width="1.453125" style="151" customWidth="1"/>
    <col min="12535" max="12535" width="14.54296875" style="151" customWidth="1"/>
    <col min="12536" max="12536" width="1.453125" style="151" customWidth="1"/>
    <col min="12537" max="12537" width="16.54296875" style="151" customWidth="1"/>
    <col min="12538" max="12538" width="1.453125" style="151" customWidth="1"/>
    <col min="12539" max="12539" width="15.54296875" style="151" customWidth="1"/>
    <col min="12540" max="12540" width="1.453125" style="151" customWidth="1"/>
    <col min="12541" max="12541" width="14" style="151" customWidth="1"/>
    <col min="12542" max="12542" width="1.453125" style="151" customWidth="1"/>
    <col min="12543" max="12543" width="15.81640625" style="151" customWidth="1"/>
    <col min="12544" max="12775" width="25.1796875" style="151"/>
    <col min="12776" max="12776" width="54.54296875" style="151" customWidth="1"/>
    <col min="12777" max="12777" width="7.453125" style="151" customWidth="1"/>
    <col min="12778" max="12778" width="1.453125" style="151" customWidth="1"/>
    <col min="12779" max="12779" width="15.453125" style="151" bestFit="1" customWidth="1"/>
    <col min="12780" max="12780" width="1.453125" style="151" customWidth="1"/>
    <col min="12781" max="12781" width="16.453125" style="151" customWidth="1"/>
    <col min="12782" max="12782" width="1.453125" style="151" customWidth="1"/>
    <col min="12783" max="12783" width="15.1796875" style="151" bestFit="1" customWidth="1"/>
    <col min="12784" max="12784" width="1.453125" style="151" customWidth="1"/>
    <col min="12785" max="12785" width="14" style="151" customWidth="1"/>
    <col min="12786" max="12786" width="1.453125" style="151" customWidth="1"/>
    <col min="12787" max="12787" width="14" style="151" customWidth="1"/>
    <col min="12788" max="12788" width="1.453125" style="151" customWidth="1"/>
    <col min="12789" max="12789" width="14" style="151" customWidth="1"/>
    <col min="12790" max="12790" width="1.453125" style="151" customWidth="1"/>
    <col min="12791" max="12791" width="14.54296875" style="151" customWidth="1"/>
    <col min="12792" max="12792" width="1.453125" style="151" customWidth="1"/>
    <col min="12793" max="12793" width="16.54296875" style="151" customWidth="1"/>
    <col min="12794" max="12794" width="1.453125" style="151" customWidth="1"/>
    <col min="12795" max="12795" width="15.54296875" style="151" customWidth="1"/>
    <col min="12796" max="12796" width="1.453125" style="151" customWidth="1"/>
    <col min="12797" max="12797" width="14" style="151" customWidth="1"/>
    <col min="12798" max="12798" width="1.453125" style="151" customWidth="1"/>
    <col min="12799" max="12799" width="15.81640625" style="151" customWidth="1"/>
    <col min="12800" max="13031" width="25.1796875" style="151"/>
    <col min="13032" max="13032" width="54.54296875" style="151" customWidth="1"/>
    <col min="13033" max="13033" width="7.453125" style="151" customWidth="1"/>
    <col min="13034" max="13034" width="1.453125" style="151" customWidth="1"/>
    <col min="13035" max="13035" width="15.453125" style="151" bestFit="1" customWidth="1"/>
    <col min="13036" max="13036" width="1.453125" style="151" customWidth="1"/>
    <col min="13037" max="13037" width="16.453125" style="151" customWidth="1"/>
    <col min="13038" max="13038" width="1.453125" style="151" customWidth="1"/>
    <col min="13039" max="13039" width="15.1796875" style="151" bestFit="1" customWidth="1"/>
    <col min="13040" max="13040" width="1.453125" style="151" customWidth="1"/>
    <col min="13041" max="13041" width="14" style="151" customWidth="1"/>
    <col min="13042" max="13042" width="1.453125" style="151" customWidth="1"/>
    <col min="13043" max="13043" width="14" style="151" customWidth="1"/>
    <col min="13044" max="13044" width="1.453125" style="151" customWidth="1"/>
    <col min="13045" max="13045" width="14" style="151" customWidth="1"/>
    <col min="13046" max="13046" width="1.453125" style="151" customWidth="1"/>
    <col min="13047" max="13047" width="14.54296875" style="151" customWidth="1"/>
    <col min="13048" max="13048" width="1.453125" style="151" customWidth="1"/>
    <col min="13049" max="13049" width="16.54296875" style="151" customWidth="1"/>
    <col min="13050" max="13050" width="1.453125" style="151" customWidth="1"/>
    <col min="13051" max="13051" width="15.54296875" style="151" customWidth="1"/>
    <col min="13052" max="13052" width="1.453125" style="151" customWidth="1"/>
    <col min="13053" max="13053" width="14" style="151" customWidth="1"/>
    <col min="13054" max="13054" width="1.453125" style="151" customWidth="1"/>
    <col min="13055" max="13055" width="15.81640625" style="151" customWidth="1"/>
    <col min="13056" max="13287" width="25.1796875" style="151"/>
    <col min="13288" max="13288" width="54.54296875" style="151" customWidth="1"/>
    <col min="13289" max="13289" width="7.453125" style="151" customWidth="1"/>
    <col min="13290" max="13290" width="1.453125" style="151" customWidth="1"/>
    <col min="13291" max="13291" width="15.453125" style="151" bestFit="1" customWidth="1"/>
    <col min="13292" max="13292" width="1.453125" style="151" customWidth="1"/>
    <col min="13293" max="13293" width="16.453125" style="151" customWidth="1"/>
    <col min="13294" max="13294" width="1.453125" style="151" customWidth="1"/>
    <col min="13295" max="13295" width="15.1796875" style="151" bestFit="1" customWidth="1"/>
    <col min="13296" max="13296" width="1.453125" style="151" customWidth="1"/>
    <col min="13297" max="13297" width="14" style="151" customWidth="1"/>
    <col min="13298" max="13298" width="1.453125" style="151" customWidth="1"/>
    <col min="13299" max="13299" width="14" style="151" customWidth="1"/>
    <col min="13300" max="13300" width="1.453125" style="151" customWidth="1"/>
    <col min="13301" max="13301" width="14" style="151" customWidth="1"/>
    <col min="13302" max="13302" width="1.453125" style="151" customWidth="1"/>
    <col min="13303" max="13303" width="14.54296875" style="151" customWidth="1"/>
    <col min="13304" max="13304" width="1.453125" style="151" customWidth="1"/>
    <col min="13305" max="13305" width="16.54296875" style="151" customWidth="1"/>
    <col min="13306" max="13306" width="1.453125" style="151" customWidth="1"/>
    <col min="13307" max="13307" width="15.54296875" style="151" customWidth="1"/>
    <col min="13308" max="13308" width="1.453125" style="151" customWidth="1"/>
    <col min="13309" max="13309" width="14" style="151" customWidth="1"/>
    <col min="13310" max="13310" width="1.453125" style="151" customWidth="1"/>
    <col min="13311" max="13311" width="15.81640625" style="151" customWidth="1"/>
    <col min="13312" max="13543" width="25.1796875" style="151"/>
    <col min="13544" max="13544" width="54.54296875" style="151" customWidth="1"/>
    <col min="13545" max="13545" width="7.453125" style="151" customWidth="1"/>
    <col min="13546" max="13546" width="1.453125" style="151" customWidth="1"/>
    <col min="13547" max="13547" width="15.453125" style="151" bestFit="1" customWidth="1"/>
    <col min="13548" max="13548" width="1.453125" style="151" customWidth="1"/>
    <col min="13549" max="13549" width="16.453125" style="151" customWidth="1"/>
    <col min="13550" max="13550" width="1.453125" style="151" customWidth="1"/>
    <col min="13551" max="13551" width="15.1796875" style="151" bestFit="1" customWidth="1"/>
    <col min="13552" max="13552" width="1.453125" style="151" customWidth="1"/>
    <col min="13553" max="13553" width="14" style="151" customWidth="1"/>
    <col min="13554" max="13554" width="1.453125" style="151" customWidth="1"/>
    <col min="13555" max="13555" width="14" style="151" customWidth="1"/>
    <col min="13556" max="13556" width="1.453125" style="151" customWidth="1"/>
    <col min="13557" max="13557" width="14" style="151" customWidth="1"/>
    <col min="13558" max="13558" width="1.453125" style="151" customWidth="1"/>
    <col min="13559" max="13559" width="14.54296875" style="151" customWidth="1"/>
    <col min="13560" max="13560" width="1.453125" style="151" customWidth="1"/>
    <col min="13561" max="13561" width="16.54296875" style="151" customWidth="1"/>
    <col min="13562" max="13562" width="1.453125" style="151" customWidth="1"/>
    <col min="13563" max="13563" width="15.54296875" style="151" customWidth="1"/>
    <col min="13564" max="13564" width="1.453125" style="151" customWidth="1"/>
    <col min="13565" max="13565" width="14" style="151" customWidth="1"/>
    <col min="13566" max="13566" width="1.453125" style="151" customWidth="1"/>
    <col min="13567" max="13567" width="15.81640625" style="151" customWidth="1"/>
    <col min="13568" max="13799" width="25.1796875" style="151"/>
    <col min="13800" max="13800" width="54.54296875" style="151" customWidth="1"/>
    <col min="13801" max="13801" width="7.453125" style="151" customWidth="1"/>
    <col min="13802" max="13802" width="1.453125" style="151" customWidth="1"/>
    <col min="13803" max="13803" width="15.453125" style="151" bestFit="1" customWidth="1"/>
    <col min="13804" max="13804" width="1.453125" style="151" customWidth="1"/>
    <col min="13805" max="13805" width="16.453125" style="151" customWidth="1"/>
    <col min="13806" max="13806" width="1.453125" style="151" customWidth="1"/>
    <col min="13807" max="13807" width="15.1796875" style="151" bestFit="1" customWidth="1"/>
    <col min="13808" max="13808" width="1.453125" style="151" customWidth="1"/>
    <col min="13809" max="13809" width="14" style="151" customWidth="1"/>
    <col min="13810" max="13810" width="1.453125" style="151" customWidth="1"/>
    <col min="13811" max="13811" width="14" style="151" customWidth="1"/>
    <col min="13812" max="13812" width="1.453125" style="151" customWidth="1"/>
    <col min="13813" max="13813" width="14" style="151" customWidth="1"/>
    <col min="13814" max="13814" width="1.453125" style="151" customWidth="1"/>
    <col min="13815" max="13815" width="14.54296875" style="151" customWidth="1"/>
    <col min="13816" max="13816" width="1.453125" style="151" customWidth="1"/>
    <col min="13817" max="13817" width="16.54296875" style="151" customWidth="1"/>
    <col min="13818" max="13818" width="1.453125" style="151" customWidth="1"/>
    <col min="13819" max="13819" width="15.54296875" style="151" customWidth="1"/>
    <col min="13820" max="13820" width="1.453125" style="151" customWidth="1"/>
    <col min="13821" max="13821" width="14" style="151" customWidth="1"/>
    <col min="13822" max="13822" width="1.453125" style="151" customWidth="1"/>
    <col min="13823" max="13823" width="15.81640625" style="151" customWidth="1"/>
    <col min="13824" max="14055" width="25.1796875" style="151"/>
    <col min="14056" max="14056" width="54.54296875" style="151" customWidth="1"/>
    <col min="14057" max="14057" width="7.453125" style="151" customWidth="1"/>
    <col min="14058" max="14058" width="1.453125" style="151" customWidth="1"/>
    <col min="14059" max="14059" width="15.453125" style="151" bestFit="1" customWidth="1"/>
    <col min="14060" max="14060" width="1.453125" style="151" customWidth="1"/>
    <col min="14061" max="14061" width="16.453125" style="151" customWidth="1"/>
    <col min="14062" max="14062" width="1.453125" style="151" customWidth="1"/>
    <col min="14063" max="14063" width="15.1796875" style="151" bestFit="1" customWidth="1"/>
    <col min="14064" max="14064" width="1.453125" style="151" customWidth="1"/>
    <col min="14065" max="14065" width="14" style="151" customWidth="1"/>
    <col min="14066" max="14066" width="1.453125" style="151" customWidth="1"/>
    <col min="14067" max="14067" width="14" style="151" customWidth="1"/>
    <col min="14068" max="14068" width="1.453125" style="151" customWidth="1"/>
    <col min="14069" max="14069" width="14" style="151" customWidth="1"/>
    <col min="14070" max="14070" width="1.453125" style="151" customWidth="1"/>
    <col min="14071" max="14071" width="14.54296875" style="151" customWidth="1"/>
    <col min="14072" max="14072" width="1.453125" style="151" customWidth="1"/>
    <col min="14073" max="14073" width="16.54296875" style="151" customWidth="1"/>
    <col min="14074" max="14074" width="1.453125" style="151" customWidth="1"/>
    <col min="14075" max="14075" width="15.54296875" style="151" customWidth="1"/>
    <col min="14076" max="14076" width="1.453125" style="151" customWidth="1"/>
    <col min="14077" max="14077" width="14" style="151" customWidth="1"/>
    <col min="14078" max="14078" width="1.453125" style="151" customWidth="1"/>
    <col min="14079" max="14079" width="15.81640625" style="151" customWidth="1"/>
    <col min="14080" max="14311" width="25.1796875" style="151"/>
    <col min="14312" max="14312" width="54.54296875" style="151" customWidth="1"/>
    <col min="14313" max="14313" width="7.453125" style="151" customWidth="1"/>
    <col min="14314" max="14314" width="1.453125" style="151" customWidth="1"/>
    <col min="14315" max="14315" width="15.453125" style="151" bestFit="1" customWidth="1"/>
    <col min="14316" max="14316" width="1.453125" style="151" customWidth="1"/>
    <col min="14317" max="14317" width="16.453125" style="151" customWidth="1"/>
    <col min="14318" max="14318" width="1.453125" style="151" customWidth="1"/>
    <col min="14319" max="14319" width="15.1796875" style="151" bestFit="1" customWidth="1"/>
    <col min="14320" max="14320" width="1.453125" style="151" customWidth="1"/>
    <col min="14321" max="14321" width="14" style="151" customWidth="1"/>
    <col min="14322" max="14322" width="1.453125" style="151" customWidth="1"/>
    <col min="14323" max="14323" width="14" style="151" customWidth="1"/>
    <col min="14324" max="14324" width="1.453125" style="151" customWidth="1"/>
    <col min="14325" max="14325" width="14" style="151" customWidth="1"/>
    <col min="14326" max="14326" width="1.453125" style="151" customWidth="1"/>
    <col min="14327" max="14327" width="14.54296875" style="151" customWidth="1"/>
    <col min="14328" max="14328" width="1.453125" style="151" customWidth="1"/>
    <col min="14329" max="14329" width="16.54296875" style="151" customWidth="1"/>
    <col min="14330" max="14330" width="1.453125" style="151" customWidth="1"/>
    <col min="14331" max="14331" width="15.54296875" style="151" customWidth="1"/>
    <col min="14332" max="14332" width="1.453125" style="151" customWidth="1"/>
    <col min="14333" max="14333" width="14" style="151" customWidth="1"/>
    <col min="14334" max="14334" width="1.453125" style="151" customWidth="1"/>
    <col min="14335" max="14335" width="15.81640625" style="151" customWidth="1"/>
    <col min="14336" max="14567" width="25.1796875" style="151"/>
    <col min="14568" max="14568" width="54.54296875" style="151" customWidth="1"/>
    <col min="14569" max="14569" width="7.453125" style="151" customWidth="1"/>
    <col min="14570" max="14570" width="1.453125" style="151" customWidth="1"/>
    <col min="14571" max="14571" width="15.453125" style="151" bestFit="1" customWidth="1"/>
    <col min="14572" max="14572" width="1.453125" style="151" customWidth="1"/>
    <col min="14573" max="14573" width="16.453125" style="151" customWidth="1"/>
    <col min="14574" max="14574" width="1.453125" style="151" customWidth="1"/>
    <col min="14575" max="14575" width="15.1796875" style="151" bestFit="1" customWidth="1"/>
    <col min="14576" max="14576" width="1.453125" style="151" customWidth="1"/>
    <col min="14577" max="14577" width="14" style="151" customWidth="1"/>
    <col min="14578" max="14578" width="1.453125" style="151" customWidth="1"/>
    <col min="14579" max="14579" width="14" style="151" customWidth="1"/>
    <col min="14580" max="14580" width="1.453125" style="151" customWidth="1"/>
    <col min="14581" max="14581" width="14" style="151" customWidth="1"/>
    <col min="14582" max="14582" width="1.453125" style="151" customWidth="1"/>
    <col min="14583" max="14583" width="14.54296875" style="151" customWidth="1"/>
    <col min="14584" max="14584" width="1.453125" style="151" customWidth="1"/>
    <col min="14585" max="14585" width="16.54296875" style="151" customWidth="1"/>
    <col min="14586" max="14586" width="1.453125" style="151" customWidth="1"/>
    <col min="14587" max="14587" width="15.54296875" style="151" customWidth="1"/>
    <col min="14588" max="14588" width="1.453125" style="151" customWidth="1"/>
    <col min="14589" max="14589" width="14" style="151" customWidth="1"/>
    <col min="14590" max="14590" width="1.453125" style="151" customWidth="1"/>
    <col min="14591" max="14591" width="15.81640625" style="151" customWidth="1"/>
    <col min="14592" max="14823" width="25.1796875" style="151"/>
    <col min="14824" max="14824" width="54.54296875" style="151" customWidth="1"/>
    <col min="14825" max="14825" width="7.453125" style="151" customWidth="1"/>
    <col min="14826" max="14826" width="1.453125" style="151" customWidth="1"/>
    <col min="14827" max="14827" width="15.453125" style="151" bestFit="1" customWidth="1"/>
    <col min="14828" max="14828" width="1.453125" style="151" customWidth="1"/>
    <col min="14829" max="14829" width="16.453125" style="151" customWidth="1"/>
    <col min="14830" max="14830" width="1.453125" style="151" customWidth="1"/>
    <col min="14831" max="14831" width="15.1796875" style="151" bestFit="1" customWidth="1"/>
    <col min="14832" max="14832" width="1.453125" style="151" customWidth="1"/>
    <col min="14833" max="14833" width="14" style="151" customWidth="1"/>
    <col min="14834" max="14834" width="1.453125" style="151" customWidth="1"/>
    <col min="14835" max="14835" width="14" style="151" customWidth="1"/>
    <col min="14836" max="14836" width="1.453125" style="151" customWidth="1"/>
    <col min="14837" max="14837" width="14" style="151" customWidth="1"/>
    <col min="14838" max="14838" width="1.453125" style="151" customWidth="1"/>
    <col min="14839" max="14839" width="14.54296875" style="151" customWidth="1"/>
    <col min="14840" max="14840" width="1.453125" style="151" customWidth="1"/>
    <col min="14841" max="14841" width="16.54296875" style="151" customWidth="1"/>
    <col min="14842" max="14842" width="1.453125" style="151" customWidth="1"/>
    <col min="14843" max="14843" width="15.54296875" style="151" customWidth="1"/>
    <col min="14844" max="14844" width="1.453125" style="151" customWidth="1"/>
    <col min="14845" max="14845" width="14" style="151" customWidth="1"/>
    <col min="14846" max="14846" width="1.453125" style="151" customWidth="1"/>
    <col min="14847" max="14847" width="15.81640625" style="151" customWidth="1"/>
    <col min="14848" max="15079" width="25.1796875" style="151"/>
    <col min="15080" max="15080" width="54.54296875" style="151" customWidth="1"/>
    <col min="15081" max="15081" width="7.453125" style="151" customWidth="1"/>
    <col min="15082" max="15082" width="1.453125" style="151" customWidth="1"/>
    <col min="15083" max="15083" width="15.453125" style="151" bestFit="1" customWidth="1"/>
    <col min="15084" max="15084" width="1.453125" style="151" customWidth="1"/>
    <col min="15085" max="15085" width="16.453125" style="151" customWidth="1"/>
    <col min="15086" max="15086" width="1.453125" style="151" customWidth="1"/>
    <col min="15087" max="15087" width="15.1796875" style="151" bestFit="1" customWidth="1"/>
    <col min="15088" max="15088" width="1.453125" style="151" customWidth="1"/>
    <col min="15089" max="15089" width="14" style="151" customWidth="1"/>
    <col min="15090" max="15090" width="1.453125" style="151" customWidth="1"/>
    <col min="15091" max="15091" width="14" style="151" customWidth="1"/>
    <col min="15092" max="15092" width="1.453125" style="151" customWidth="1"/>
    <col min="15093" max="15093" width="14" style="151" customWidth="1"/>
    <col min="15094" max="15094" width="1.453125" style="151" customWidth="1"/>
    <col min="15095" max="15095" width="14.54296875" style="151" customWidth="1"/>
    <col min="15096" max="15096" width="1.453125" style="151" customWidth="1"/>
    <col min="15097" max="15097" width="16.54296875" style="151" customWidth="1"/>
    <col min="15098" max="15098" width="1.453125" style="151" customWidth="1"/>
    <col min="15099" max="15099" width="15.54296875" style="151" customWidth="1"/>
    <col min="15100" max="15100" width="1.453125" style="151" customWidth="1"/>
    <col min="15101" max="15101" width="14" style="151" customWidth="1"/>
    <col min="15102" max="15102" width="1.453125" style="151" customWidth="1"/>
    <col min="15103" max="15103" width="15.81640625" style="151" customWidth="1"/>
    <col min="15104" max="15335" width="25.1796875" style="151"/>
    <col min="15336" max="15336" width="54.54296875" style="151" customWidth="1"/>
    <col min="15337" max="15337" width="7.453125" style="151" customWidth="1"/>
    <col min="15338" max="15338" width="1.453125" style="151" customWidth="1"/>
    <col min="15339" max="15339" width="15.453125" style="151" bestFit="1" customWidth="1"/>
    <col min="15340" max="15340" width="1.453125" style="151" customWidth="1"/>
    <col min="15341" max="15341" width="16.453125" style="151" customWidth="1"/>
    <col min="15342" max="15342" width="1.453125" style="151" customWidth="1"/>
    <col min="15343" max="15343" width="15.1796875" style="151" bestFit="1" customWidth="1"/>
    <col min="15344" max="15344" width="1.453125" style="151" customWidth="1"/>
    <col min="15345" max="15345" width="14" style="151" customWidth="1"/>
    <col min="15346" max="15346" width="1.453125" style="151" customWidth="1"/>
    <col min="15347" max="15347" width="14" style="151" customWidth="1"/>
    <col min="15348" max="15348" width="1.453125" style="151" customWidth="1"/>
    <col min="15349" max="15349" width="14" style="151" customWidth="1"/>
    <col min="15350" max="15350" width="1.453125" style="151" customWidth="1"/>
    <col min="15351" max="15351" width="14.54296875" style="151" customWidth="1"/>
    <col min="15352" max="15352" width="1.453125" style="151" customWidth="1"/>
    <col min="15353" max="15353" width="16.54296875" style="151" customWidth="1"/>
    <col min="15354" max="15354" width="1.453125" style="151" customWidth="1"/>
    <col min="15355" max="15355" width="15.54296875" style="151" customWidth="1"/>
    <col min="15356" max="15356" width="1.453125" style="151" customWidth="1"/>
    <col min="15357" max="15357" width="14" style="151" customWidth="1"/>
    <col min="15358" max="15358" width="1.453125" style="151" customWidth="1"/>
    <col min="15359" max="15359" width="15.81640625" style="151" customWidth="1"/>
    <col min="15360" max="15591" width="25.1796875" style="151"/>
    <col min="15592" max="15592" width="54.54296875" style="151" customWidth="1"/>
    <col min="15593" max="15593" width="7.453125" style="151" customWidth="1"/>
    <col min="15594" max="15594" width="1.453125" style="151" customWidth="1"/>
    <col min="15595" max="15595" width="15.453125" style="151" bestFit="1" customWidth="1"/>
    <col min="15596" max="15596" width="1.453125" style="151" customWidth="1"/>
    <col min="15597" max="15597" width="16.453125" style="151" customWidth="1"/>
    <col min="15598" max="15598" width="1.453125" style="151" customWidth="1"/>
    <col min="15599" max="15599" width="15.1796875" style="151" bestFit="1" customWidth="1"/>
    <col min="15600" max="15600" width="1.453125" style="151" customWidth="1"/>
    <col min="15601" max="15601" width="14" style="151" customWidth="1"/>
    <col min="15602" max="15602" width="1.453125" style="151" customWidth="1"/>
    <col min="15603" max="15603" width="14" style="151" customWidth="1"/>
    <col min="15604" max="15604" width="1.453125" style="151" customWidth="1"/>
    <col min="15605" max="15605" width="14" style="151" customWidth="1"/>
    <col min="15606" max="15606" width="1.453125" style="151" customWidth="1"/>
    <col min="15607" max="15607" width="14.54296875" style="151" customWidth="1"/>
    <col min="15608" max="15608" width="1.453125" style="151" customWidth="1"/>
    <col min="15609" max="15609" width="16.54296875" style="151" customWidth="1"/>
    <col min="15610" max="15610" width="1.453125" style="151" customWidth="1"/>
    <col min="15611" max="15611" width="15.54296875" style="151" customWidth="1"/>
    <col min="15612" max="15612" width="1.453125" style="151" customWidth="1"/>
    <col min="15613" max="15613" width="14" style="151" customWidth="1"/>
    <col min="15614" max="15614" width="1.453125" style="151" customWidth="1"/>
    <col min="15615" max="15615" width="15.81640625" style="151" customWidth="1"/>
    <col min="15616" max="15847" width="25.1796875" style="151"/>
    <col min="15848" max="15848" width="54.54296875" style="151" customWidth="1"/>
    <col min="15849" max="15849" width="7.453125" style="151" customWidth="1"/>
    <col min="15850" max="15850" width="1.453125" style="151" customWidth="1"/>
    <col min="15851" max="15851" width="15.453125" style="151" bestFit="1" customWidth="1"/>
    <col min="15852" max="15852" width="1.453125" style="151" customWidth="1"/>
    <col min="15853" max="15853" width="16.453125" style="151" customWidth="1"/>
    <col min="15854" max="15854" width="1.453125" style="151" customWidth="1"/>
    <col min="15855" max="15855" width="15.1796875" style="151" bestFit="1" customWidth="1"/>
    <col min="15856" max="15856" width="1.453125" style="151" customWidth="1"/>
    <col min="15857" max="15857" width="14" style="151" customWidth="1"/>
    <col min="15858" max="15858" width="1.453125" style="151" customWidth="1"/>
    <col min="15859" max="15859" width="14" style="151" customWidth="1"/>
    <col min="15860" max="15860" width="1.453125" style="151" customWidth="1"/>
    <col min="15861" max="15861" width="14" style="151" customWidth="1"/>
    <col min="15862" max="15862" width="1.453125" style="151" customWidth="1"/>
    <col min="15863" max="15863" width="14.54296875" style="151" customWidth="1"/>
    <col min="15864" max="15864" width="1.453125" style="151" customWidth="1"/>
    <col min="15865" max="15865" width="16.54296875" style="151" customWidth="1"/>
    <col min="15866" max="15866" width="1.453125" style="151" customWidth="1"/>
    <col min="15867" max="15867" width="15.54296875" style="151" customWidth="1"/>
    <col min="15868" max="15868" width="1.453125" style="151" customWidth="1"/>
    <col min="15869" max="15869" width="14" style="151" customWidth="1"/>
    <col min="15870" max="15870" width="1.453125" style="151" customWidth="1"/>
    <col min="15871" max="15871" width="15.81640625" style="151" customWidth="1"/>
    <col min="15872" max="16103" width="25.1796875" style="151"/>
    <col min="16104" max="16104" width="54.54296875" style="151" customWidth="1"/>
    <col min="16105" max="16105" width="7.453125" style="151" customWidth="1"/>
    <col min="16106" max="16106" width="1.453125" style="151" customWidth="1"/>
    <col min="16107" max="16107" width="15.453125" style="151" bestFit="1" customWidth="1"/>
    <col min="16108" max="16108" width="1.453125" style="151" customWidth="1"/>
    <col min="16109" max="16109" width="16.453125" style="151" customWidth="1"/>
    <col min="16110" max="16110" width="1.453125" style="151" customWidth="1"/>
    <col min="16111" max="16111" width="15.1796875" style="151" bestFit="1" customWidth="1"/>
    <col min="16112" max="16112" width="1.453125" style="151" customWidth="1"/>
    <col min="16113" max="16113" width="14" style="151" customWidth="1"/>
    <col min="16114" max="16114" width="1.453125" style="151" customWidth="1"/>
    <col min="16115" max="16115" width="14" style="151" customWidth="1"/>
    <col min="16116" max="16116" width="1.453125" style="151" customWidth="1"/>
    <col min="16117" max="16117" width="14" style="151" customWidth="1"/>
    <col min="16118" max="16118" width="1.453125" style="151" customWidth="1"/>
    <col min="16119" max="16119" width="14.54296875" style="151" customWidth="1"/>
    <col min="16120" max="16120" width="1.453125" style="151" customWidth="1"/>
    <col min="16121" max="16121" width="16.54296875" style="151" customWidth="1"/>
    <col min="16122" max="16122" width="1.453125" style="151" customWidth="1"/>
    <col min="16123" max="16123" width="15.54296875" style="151" customWidth="1"/>
    <col min="16124" max="16124" width="1.453125" style="151" customWidth="1"/>
    <col min="16125" max="16125" width="14" style="151" customWidth="1"/>
    <col min="16126" max="16126" width="1.453125" style="151" customWidth="1"/>
    <col min="16127" max="16127" width="15.81640625" style="151" customWidth="1"/>
    <col min="16128" max="16384" width="25.1796875" style="151"/>
  </cols>
  <sheetData>
    <row r="1" spans="1:26" ht="22.5" customHeight="1" x14ac:dyDescent="0.3">
      <c r="A1" s="7" t="s">
        <v>114</v>
      </c>
      <c r="B1" s="52"/>
      <c r="C1" s="52"/>
      <c r="D1" s="52"/>
      <c r="E1" s="52"/>
    </row>
    <row r="2" spans="1:26" ht="22.5" customHeight="1" x14ac:dyDescent="0.3">
      <c r="A2" s="17" t="s">
        <v>171</v>
      </c>
      <c r="B2" s="52"/>
      <c r="C2" s="52"/>
      <c r="D2" s="52"/>
      <c r="E2" s="52"/>
    </row>
    <row r="3" spans="1:26" ht="22.5" customHeight="1" x14ac:dyDescent="0.3">
      <c r="A3" s="52"/>
      <c r="B3" s="54"/>
      <c r="C3" s="54"/>
      <c r="D3" s="52"/>
      <c r="E3" s="52"/>
    </row>
    <row r="4" spans="1:26" ht="21.65" customHeight="1" x14ac:dyDescent="0.3">
      <c r="A4" s="17"/>
      <c r="D4" s="257" t="s">
        <v>65</v>
      </c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</row>
    <row r="5" spans="1:26" ht="21.75" customHeight="1" x14ac:dyDescent="0.3">
      <c r="A5" s="1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61" t="s">
        <v>132</v>
      </c>
      <c r="Q5" s="261"/>
      <c r="R5" s="261"/>
      <c r="S5" s="261"/>
      <c r="T5" s="261"/>
      <c r="U5" s="227"/>
      <c r="V5" s="227"/>
      <c r="W5" s="227"/>
      <c r="X5" s="227"/>
      <c r="Y5" s="227"/>
      <c r="Z5" s="227"/>
    </row>
    <row r="6" spans="1:26" ht="21.75" customHeight="1" x14ac:dyDescent="0.3">
      <c r="A6" s="17"/>
      <c r="D6" s="227"/>
      <c r="E6" s="227"/>
      <c r="F6" s="227"/>
      <c r="H6" s="264" t="s">
        <v>234</v>
      </c>
      <c r="I6" s="264"/>
      <c r="J6" s="264"/>
      <c r="K6" s="264"/>
      <c r="L6" s="264"/>
      <c r="M6" s="264"/>
      <c r="N6" s="264"/>
      <c r="O6" s="230"/>
      <c r="P6" s="264" t="s">
        <v>133</v>
      </c>
      <c r="Q6" s="264"/>
      <c r="R6" s="264"/>
      <c r="S6" s="264"/>
      <c r="T6" s="264"/>
      <c r="U6" s="230"/>
      <c r="V6" s="230"/>
      <c r="W6" s="230"/>
      <c r="X6" s="230"/>
      <c r="Y6" s="230"/>
      <c r="Z6" s="227"/>
    </row>
    <row r="7" spans="1:26" ht="21.75" customHeight="1" x14ac:dyDescent="0.3">
      <c r="A7" s="17"/>
      <c r="D7" s="227"/>
      <c r="E7" s="227"/>
      <c r="F7" s="230" t="s">
        <v>67</v>
      </c>
      <c r="G7" s="230"/>
      <c r="H7" s="230"/>
      <c r="I7" s="227"/>
      <c r="J7" s="230"/>
      <c r="K7" s="227"/>
      <c r="L7" s="230"/>
      <c r="M7" s="230"/>
      <c r="N7" s="230"/>
      <c r="O7" s="227"/>
      <c r="P7" s="230"/>
      <c r="Q7" s="230"/>
      <c r="R7" s="230" t="s">
        <v>248</v>
      </c>
      <c r="S7" s="230"/>
      <c r="T7" s="230" t="s">
        <v>134</v>
      </c>
      <c r="U7" s="230"/>
      <c r="V7" s="230"/>
      <c r="W7" s="227"/>
      <c r="X7" s="230"/>
      <c r="Y7" s="227"/>
      <c r="Z7" s="227"/>
    </row>
    <row r="8" spans="1:26" ht="21.75" customHeight="1" x14ac:dyDescent="0.3">
      <c r="A8" s="17"/>
      <c r="D8" s="227"/>
      <c r="E8" s="227"/>
      <c r="F8" s="230" t="s">
        <v>68</v>
      </c>
      <c r="G8" s="230"/>
      <c r="H8" s="230"/>
      <c r="I8" s="227"/>
      <c r="J8" s="230"/>
      <c r="K8" s="227"/>
      <c r="L8" s="230"/>
      <c r="M8" s="230"/>
      <c r="O8" s="227"/>
      <c r="P8" s="230"/>
      <c r="Q8" s="230"/>
      <c r="R8" s="230" t="s">
        <v>139</v>
      </c>
      <c r="S8" s="230"/>
      <c r="T8" s="230" t="s">
        <v>135</v>
      </c>
      <c r="U8" s="227"/>
      <c r="V8" s="230" t="s">
        <v>136</v>
      </c>
      <c r="W8" s="227"/>
      <c r="X8" s="230"/>
      <c r="Y8" s="227"/>
      <c r="Z8" s="227"/>
    </row>
    <row r="9" spans="1:26" ht="21.75" customHeight="1" x14ac:dyDescent="0.3">
      <c r="A9" s="17"/>
      <c r="D9" s="230" t="s">
        <v>67</v>
      </c>
      <c r="E9" s="230"/>
      <c r="F9" s="230" t="s">
        <v>69</v>
      </c>
      <c r="G9" s="230"/>
      <c r="H9" s="230"/>
      <c r="J9" s="230" t="s">
        <v>89</v>
      </c>
      <c r="L9" s="181"/>
      <c r="N9" s="230" t="s">
        <v>70</v>
      </c>
      <c r="P9" s="230" t="s">
        <v>248</v>
      </c>
      <c r="Q9" s="230"/>
      <c r="R9" s="230" t="s">
        <v>142</v>
      </c>
      <c r="S9" s="230"/>
      <c r="T9" s="230" t="s">
        <v>137</v>
      </c>
      <c r="V9" s="230" t="s">
        <v>71</v>
      </c>
      <c r="X9" s="230"/>
      <c r="Z9" s="230"/>
    </row>
    <row r="10" spans="1:26" s="17" customFormat="1" ht="21.75" customHeight="1" x14ac:dyDescent="0.3">
      <c r="B10" s="228"/>
      <c r="C10" s="228"/>
      <c r="D10" s="230" t="s">
        <v>68</v>
      </c>
      <c r="E10" s="230"/>
      <c r="F10" s="230" t="s">
        <v>72</v>
      </c>
      <c r="G10" s="230"/>
      <c r="H10" s="230"/>
      <c r="I10" s="230"/>
      <c r="J10" s="230" t="s">
        <v>72</v>
      </c>
      <c r="K10" s="230"/>
      <c r="L10" s="230"/>
      <c r="M10" s="230"/>
      <c r="N10" s="230" t="s">
        <v>72</v>
      </c>
      <c r="O10" s="230"/>
      <c r="P10" s="230" t="s">
        <v>139</v>
      </c>
      <c r="Q10" s="230"/>
      <c r="R10" s="230" t="s">
        <v>72</v>
      </c>
      <c r="S10" s="230"/>
      <c r="T10" s="230" t="s">
        <v>138</v>
      </c>
      <c r="U10" s="230"/>
      <c r="V10" s="230" t="s">
        <v>73</v>
      </c>
      <c r="W10" s="230"/>
      <c r="X10" s="230" t="s">
        <v>140</v>
      </c>
      <c r="Y10" s="230"/>
      <c r="Z10" s="230" t="s">
        <v>74</v>
      </c>
    </row>
    <row r="11" spans="1:26" ht="21.75" customHeight="1" x14ac:dyDescent="0.3">
      <c r="A11" s="17"/>
      <c r="D11" s="230" t="s">
        <v>69</v>
      </c>
      <c r="E11" s="230"/>
      <c r="F11" s="230" t="s">
        <v>75</v>
      </c>
      <c r="G11" s="230"/>
      <c r="H11" s="230" t="s">
        <v>89</v>
      </c>
      <c r="I11" s="230"/>
      <c r="J11" s="230" t="s">
        <v>75</v>
      </c>
      <c r="K11" s="230"/>
      <c r="L11" s="230" t="s">
        <v>70</v>
      </c>
      <c r="M11" s="230"/>
      <c r="N11" s="230" t="s">
        <v>75</v>
      </c>
      <c r="O11" s="230"/>
      <c r="P11" s="230" t="s">
        <v>142</v>
      </c>
      <c r="Q11" s="230"/>
      <c r="R11" s="230" t="s">
        <v>75</v>
      </c>
      <c r="S11" s="230"/>
      <c r="T11" s="230" t="s">
        <v>141</v>
      </c>
      <c r="U11" s="230"/>
      <c r="V11" s="76" t="s">
        <v>143</v>
      </c>
      <c r="W11" s="230"/>
      <c r="X11" s="230" t="s">
        <v>77</v>
      </c>
      <c r="Y11" s="230"/>
      <c r="Z11" s="230" t="s">
        <v>78</v>
      </c>
    </row>
    <row r="12" spans="1:26" ht="21.75" customHeight="1" x14ac:dyDescent="0.3">
      <c r="A12" s="17"/>
      <c r="D12" s="258" t="s">
        <v>7</v>
      </c>
      <c r="E12" s="258"/>
      <c r="F12" s="258"/>
      <c r="G12" s="258"/>
      <c r="H12" s="258"/>
      <c r="I12" s="258"/>
      <c r="J12" s="258"/>
      <c r="K12" s="258"/>
      <c r="L12" s="258"/>
      <c r="M12" s="258"/>
      <c r="N12" s="258"/>
      <c r="O12" s="258"/>
      <c r="P12" s="258"/>
      <c r="Q12" s="258"/>
      <c r="R12" s="258"/>
      <c r="S12" s="258"/>
      <c r="T12" s="258"/>
      <c r="U12" s="258"/>
      <c r="V12" s="258"/>
      <c r="W12" s="258"/>
      <c r="X12" s="258"/>
      <c r="Y12" s="258"/>
      <c r="Z12" s="258"/>
    </row>
    <row r="13" spans="1:26" ht="21.75" customHeight="1" x14ac:dyDescent="0.3">
      <c r="A13" s="7" t="s">
        <v>146</v>
      </c>
      <c r="D13" s="230"/>
      <c r="E13" s="230"/>
      <c r="F13" s="230"/>
      <c r="G13" s="230"/>
      <c r="H13" s="230"/>
      <c r="I13" s="230"/>
      <c r="J13" s="230"/>
      <c r="K13" s="230"/>
      <c r="L13" s="230"/>
      <c r="M13" s="230"/>
      <c r="N13" s="230"/>
      <c r="O13" s="230"/>
      <c r="P13" s="230"/>
      <c r="Q13" s="230"/>
      <c r="R13" s="230"/>
      <c r="S13" s="230"/>
      <c r="T13" s="230"/>
      <c r="U13" s="230"/>
      <c r="V13" s="230"/>
      <c r="W13" s="230"/>
      <c r="X13" s="230"/>
      <c r="Y13" s="230"/>
      <c r="Z13" s="230"/>
    </row>
    <row r="14" spans="1:26" s="17" customFormat="1" ht="21.75" customHeight="1" x14ac:dyDescent="0.3">
      <c r="A14" s="17" t="s">
        <v>172</v>
      </c>
      <c r="B14" s="69"/>
      <c r="C14" s="69"/>
      <c r="D14" s="163">
        <v>24000000</v>
      </c>
      <c r="E14" s="163"/>
      <c r="F14" s="163">
        <v>7988275</v>
      </c>
      <c r="G14" s="163"/>
      <c r="H14" s="163">
        <v>4692</v>
      </c>
      <c r="I14" s="163"/>
      <c r="J14" s="163">
        <v>1375</v>
      </c>
      <c r="K14" s="163"/>
      <c r="L14" s="163">
        <v>555778</v>
      </c>
      <c r="M14" s="163"/>
      <c r="N14" s="163">
        <v>-4051886</v>
      </c>
      <c r="O14" s="163"/>
      <c r="P14" s="163">
        <v>5030916</v>
      </c>
      <c r="Q14" s="163"/>
      <c r="R14" s="163">
        <v>8054031</v>
      </c>
      <c r="S14" s="163"/>
      <c r="T14" s="163">
        <v>-4587965</v>
      </c>
      <c r="U14" s="163"/>
      <c r="V14" s="163">
        <f>SUM(D14:T14)</f>
        <v>36995216</v>
      </c>
      <c r="W14" s="163"/>
      <c r="X14" s="163">
        <v>290</v>
      </c>
      <c r="Y14" s="163"/>
      <c r="Z14" s="163">
        <f>SUM(V14:X14)</f>
        <v>36995506</v>
      </c>
    </row>
    <row r="15" spans="1:26" s="17" customFormat="1" ht="18.75" customHeight="1" x14ac:dyDescent="0.3">
      <c r="B15" s="69"/>
      <c r="C15" s="69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</row>
    <row r="16" spans="1:26" s="17" customFormat="1" ht="21.75" customHeight="1" x14ac:dyDescent="0.3">
      <c r="A16" s="17" t="s">
        <v>79</v>
      </c>
      <c r="B16" s="69"/>
      <c r="C16" s="69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3"/>
      <c r="Z16" s="163"/>
    </row>
    <row r="17" spans="1:26" s="17" customFormat="1" ht="21.75" customHeight="1" x14ac:dyDescent="0.3">
      <c r="A17" s="66" t="s">
        <v>144</v>
      </c>
      <c r="B17" s="228"/>
      <c r="C17" s="69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3"/>
      <c r="Z17" s="163"/>
    </row>
    <row r="18" spans="1:26" s="17" customFormat="1" ht="21.75" customHeight="1" x14ac:dyDescent="0.3">
      <c r="A18" s="151" t="s">
        <v>145</v>
      </c>
      <c r="B18" s="228"/>
      <c r="C18" s="69"/>
      <c r="D18" s="100">
        <v>0</v>
      </c>
      <c r="E18" s="161"/>
      <c r="F18" s="100">
        <v>-10100</v>
      </c>
      <c r="G18" s="161"/>
      <c r="H18" s="100">
        <v>0</v>
      </c>
      <c r="I18" s="161"/>
      <c r="J18" s="100">
        <v>-1000</v>
      </c>
      <c r="K18" s="161"/>
      <c r="L18" s="100">
        <v>0</v>
      </c>
      <c r="M18" s="161"/>
      <c r="N18" s="100">
        <v>30182</v>
      </c>
      <c r="O18" s="161"/>
      <c r="P18" s="100">
        <v>0</v>
      </c>
      <c r="Q18" s="161"/>
      <c r="R18" s="100">
        <v>0</v>
      </c>
      <c r="S18" s="161"/>
      <c r="T18" s="100">
        <v>-27628</v>
      </c>
      <c r="U18" s="161"/>
      <c r="V18" s="100">
        <f>SUM(D18:T18)</f>
        <v>-8546</v>
      </c>
      <c r="W18" s="161"/>
      <c r="X18" s="100">
        <v>0</v>
      </c>
      <c r="Y18" s="161"/>
      <c r="Z18" s="100">
        <f>SUM(V18:X18)</f>
        <v>-8546</v>
      </c>
    </row>
    <row r="19" spans="1:26" s="178" customFormat="1" ht="21.75" customHeight="1" x14ac:dyDescent="0.3">
      <c r="A19" s="177"/>
      <c r="B19" s="231"/>
      <c r="C19" s="63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</row>
    <row r="20" spans="1:26" s="17" customFormat="1" ht="18.75" customHeight="1" x14ac:dyDescent="0.3">
      <c r="A20" s="17" t="s">
        <v>88</v>
      </c>
      <c r="B20" s="228"/>
      <c r="C20" s="69"/>
      <c r="D20" s="176">
        <f>ROUND(SUM(D17:D18),0)</f>
        <v>0</v>
      </c>
      <c r="E20" s="163"/>
      <c r="F20" s="176">
        <f>ROUND(SUM(F17:F18),0)</f>
        <v>-10100</v>
      </c>
      <c r="G20" s="163"/>
      <c r="H20" s="176">
        <f>ROUND(SUM(H17:H18),0)</f>
        <v>0</v>
      </c>
      <c r="I20" s="163"/>
      <c r="J20" s="176">
        <f>ROUND(SUM(J17:J18),0)</f>
        <v>-1000</v>
      </c>
      <c r="K20" s="163"/>
      <c r="L20" s="176">
        <f>ROUND(SUM(L17:L18),0)</f>
        <v>0</v>
      </c>
      <c r="M20" s="163"/>
      <c r="N20" s="176">
        <f>ROUND(SUM(N17:N18),0)</f>
        <v>30182</v>
      </c>
      <c r="O20" s="163"/>
      <c r="P20" s="176">
        <f>ROUND(SUM(P17:P18),0)</f>
        <v>0</v>
      </c>
      <c r="Q20" s="149"/>
      <c r="R20" s="176">
        <f>ROUND(SUM(R17:R18),0)</f>
        <v>0</v>
      </c>
      <c r="S20" s="149"/>
      <c r="T20" s="176">
        <f>ROUND(SUM(T17:T18),0)</f>
        <v>-27628</v>
      </c>
      <c r="U20" s="163"/>
      <c r="V20" s="176">
        <f>ROUND(SUM(V17:V18),0)</f>
        <v>-8546</v>
      </c>
      <c r="W20" s="163"/>
      <c r="X20" s="176">
        <f>ROUND(SUM(X17:X18),0)</f>
        <v>0</v>
      </c>
      <c r="Y20" s="163"/>
      <c r="Z20" s="176">
        <f>ROUND(SUM(Z17:Z18),0)</f>
        <v>-8546</v>
      </c>
    </row>
    <row r="21" spans="1:26" s="17" customFormat="1" ht="18.75" customHeight="1" x14ac:dyDescent="0.3">
      <c r="A21" s="66"/>
      <c r="B21" s="228"/>
      <c r="C21" s="69"/>
      <c r="D21" s="168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8"/>
      <c r="W21" s="163"/>
      <c r="X21" s="163"/>
      <c r="Y21" s="163"/>
      <c r="Z21" s="163"/>
    </row>
    <row r="22" spans="1:26" ht="21.75" customHeight="1" x14ac:dyDescent="0.3">
      <c r="A22" s="52" t="s">
        <v>151</v>
      </c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O22" s="168"/>
      <c r="P22" s="163"/>
      <c r="Q22" s="163"/>
      <c r="R22" s="163"/>
      <c r="S22" s="163"/>
      <c r="T22" s="168"/>
      <c r="U22" s="163"/>
      <c r="V22" s="168"/>
      <c r="W22" s="168"/>
      <c r="X22" s="168"/>
      <c r="Y22" s="168"/>
      <c r="Z22" s="168"/>
    </row>
    <row r="23" spans="1:26" ht="21.75" customHeight="1" x14ac:dyDescent="0.3">
      <c r="A23" s="79" t="s">
        <v>84</v>
      </c>
      <c r="D23" s="161">
        <v>0</v>
      </c>
      <c r="E23" s="161">
        <v>0</v>
      </c>
      <c r="F23" s="161">
        <v>0</v>
      </c>
      <c r="G23" s="161">
        <v>0</v>
      </c>
      <c r="H23" s="161">
        <v>0</v>
      </c>
      <c r="I23" s="161">
        <v>0</v>
      </c>
      <c r="J23" s="161">
        <v>0</v>
      </c>
      <c r="K23" s="161"/>
      <c r="L23" s="161">
        <v>221433</v>
      </c>
      <c r="M23" s="161"/>
      <c r="N23" s="161">
        <v>21538</v>
      </c>
      <c r="O23" s="161"/>
      <c r="P23" s="161">
        <v>0</v>
      </c>
      <c r="Q23" s="161">
        <v>0</v>
      </c>
      <c r="R23" s="161">
        <v>0</v>
      </c>
      <c r="S23" s="161"/>
      <c r="T23" s="161">
        <v>0</v>
      </c>
      <c r="U23" s="161"/>
      <c r="V23" s="161">
        <f>SUM(D23:T23)</f>
        <v>242971</v>
      </c>
      <c r="W23" s="161"/>
      <c r="X23" s="161">
        <v>312</v>
      </c>
      <c r="Y23" s="161"/>
      <c r="Z23" s="161">
        <f>SUM(V23:X23)</f>
        <v>243283</v>
      </c>
    </row>
    <row r="24" spans="1:26" ht="21.75" customHeight="1" x14ac:dyDescent="0.3">
      <c r="A24" s="52" t="s">
        <v>152</v>
      </c>
      <c r="B24" s="69"/>
      <c r="C24" s="69"/>
      <c r="D24" s="162">
        <f>ROUND(SUM(D23:D23),0)</f>
        <v>0</v>
      </c>
      <c r="E24" s="163"/>
      <c r="F24" s="162">
        <f>ROUND(SUM(F23:F23),0)</f>
        <v>0</v>
      </c>
      <c r="G24" s="163"/>
      <c r="H24" s="162">
        <f>ROUND(SUM(H23:H23),0)</f>
        <v>0</v>
      </c>
      <c r="I24" s="168"/>
      <c r="J24" s="162">
        <f>ROUND(SUM(J23:J23),0)</f>
        <v>0</v>
      </c>
      <c r="K24" s="168"/>
      <c r="L24" s="162">
        <f>ROUND(SUM(L23:L23),0)</f>
        <v>221433</v>
      </c>
      <c r="M24" s="168"/>
      <c r="N24" s="162">
        <f>ROUND(SUM(N23:N23),0)</f>
        <v>21538</v>
      </c>
      <c r="O24" s="168"/>
      <c r="P24" s="162">
        <f>ROUND(SUM(P23:P23),0)</f>
        <v>0</v>
      </c>
      <c r="Q24" s="149"/>
      <c r="R24" s="162">
        <f>ROUND(SUM(R23:R23),0)</f>
        <v>0</v>
      </c>
      <c r="S24" s="149"/>
      <c r="T24" s="162">
        <f>ROUND(SUM(T23:T23),0)</f>
        <v>0</v>
      </c>
      <c r="U24" s="168"/>
      <c r="V24" s="162">
        <f>ROUND(SUM(V23:V23),0)</f>
        <v>242971</v>
      </c>
      <c r="W24" s="168"/>
      <c r="X24" s="162">
        <f>ROUND(SUM(X23:X23),0)</f>
        <v>312</v>
      </c>
      <c r="Y24" s="168"/>
      <c r="Z24" s="162">
        <f>ROUND(SUM(Z23:Z23),0)</f>
        <v>243283</v>
      </c>
    </row>
    <row r="25" spans="1:26" ht="18.649999999999999" customHeight="1" x14ac:dyDescent="0.3">
      <c r="A25" s="17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8"/>
      <c r="Q25" s="168"/>
      <c r="R25" s="168"/>
      <c r="S25" s="168"/>
      <c r="T25" s="164"/>
      <c r="U25" s="168"/>
      <c r="V25" s="164"/>
      <c r="W25" s="164"/>
      <c r="X25" s="164"/>
      <c r="Y25" s="164"/>
      <c r="Z25" s="164"/>
    </row>
    <row r="26" spans="1:26" ht="21.75" customHeight="1" thickBot="1" x14ac:dyDescent="0.35">
      <c r="A26" s="17" t="s">
        <v>147</v>
      </c>
      <c r="D26" s="165">
        <f>ROUND(SUM(D14,D20,D24),0)</f>
        <v>24000000</v>
      </c>
      <c r="E26" s="166"/>
      <c r="F26" s="165">
        <f>ROUND(SUM(F14,F20,F24),0)</f>
        <v>7978175</v>
      </c>
      <c r="G26" s="166"/>
      <c r="H26" s="165">
        <f>ROUND(SUM(H14,H20,H24),0)</f>
        <v>4692</v>
      </c>
      <c r="I26" s="166"/>
      <c r="J26" s="165">
        <f>ROUND(SUM(J14,J20,J24),0)</f>
        <v>375</v>
      </c>
      <c r="K26" s="166"/>
      <c r="L26" s="165">
        <f>ROUND(SUM(L14,L20,L24),0)</f>
        <v>777211</v>
      </c>
      <c r="M26" s="166"/>
      <c r="N26" s="165">
        <f>ROUND(SUM(N14,N20,N24),0)</f>
        <v>-4000166</v>
      </c>
      <c r="O26" s="166"/>
      <c r="P26" s="165">
        <f>ROUND(SUM(P14,P20,P24),0)</f>
        <v>5030916</v>
      </c>
      <c r="Q26" s="172"/>
      <c r="R26" s="165">
        <f>ROUND(SUM(R14,R20,R24),0)</f>
        <v>8054031</v>
      </c>
      <c r="S26" s="172"/>
      <c r="T26" s="165">
        <f>ROUND(SUM(T14,T20,T24),0)</f>
        <v>-4615593</v>
      </c>
      <c r="U26" s="163"/>
      <c r="V26" s="165">
        <f>ROUND(SUM(V14,V20,V24),0)</f>
        <v>37229641</v>
      </c>
      <c r="W26" s="166"/>
      <c r="X26" s="165">
        <f>ROUND(SUM(X14,X20,X24),0)</f>
        <v>602</v>
      </c>
      <c r="Y26" s="166"/>
      <c r="Z26" s="165">
        <f>ROUND(SUM(Z14,Z20,Z24),0)</f>
        <v>37230243</v>
      </c>
    </row>
    <row r="27" spans="1:26" ht="21.75" customHeight="1" thickTop="1" x14ac:dyDescent="0.3"/>
    <row r="28" spans="1:26" ht="22.5" customHeight="1" x14ac:dyDescent="0.3"/>
    <row r="29" spans="1:26" ht="22.5" customHeight="1" x14ac:dyDescent="0.3"/>
    <row r="30" spans="1:26" ht="22.5" customHeight="1" x14ac:dyDescent="0.3"/>
    <row r="31" spans="1:26" ht="22.5" customHeight="1" x14ac:dyDescent="0.3"/>
    <row r="32" spans="1:26" ht="22.5" customHeight="1" x14ac:dyDescent="0.3"/>
    <row r="33" ht="22.5" customHeight="1" x14ac:dyDescent="0.3"/>
    <row r="34" ht="22.5" customHeight="1" x14ac:dyDescent="0.3"/>
    <row r="35" ht="22.5" customHeight="1" x14ac:dyDescent="0.3"/>
    <row r="36" ht="22.5" customHeight="1" x14ac:dyDescent="0.3"/>
    <row r="37" ht="22.5" customHeight="1" x14ac:dyDescent="0.3"/>
    <row r="38" ht="22.5" customHeight="1" x14ac:dyDescent="0.3"/>
    <row r="39" ht="22.5" customHeight="1" x14ac:dyDescent="0.3"/>
    <row r="40" ht="22.5" customHeight="1" x14ac:dyDescent="0.3"/>
    <row r="41" ht="22.5" customHeight="1" x14ac:dyDescent="0.3"/>
    <row r="42" ht="22.5" customHeight="1" x14ac:dyDescent="0.3"/>
    <row r="43" ht="22.5" customHeight="1" x14ac:dyDescent="0.3"/>
    <row r="44" ht="22.5" customHeight="1" x14ac:dyDescent="0.3"/>
    <row r="45" ht="22.5" customHeight="1" x14ac:dyDescent="0.3"/>
    <row r="46" ht="22.5" customHeight="1" x14ac:dyDescent="0.3"/>
    <row r="47" ht="22.5" customHeight="1" x14ac:dyDescent="0.3"/>
    <row r="48" ht="22.5" customHeight="1" x14ac:dyDescent="0.3"/>
    <row r="49" spans="7:19" ht="22.5" customHeight="1" x14ac:dyDescent="0.3"/>
    <row r="50" spans="7:19" ht="22.5" customHeight="1" x14ac:dyDescent="0.3"/>
    <row r="51" spans="7:19" ht="22.5" customHeight="1" x14ac:dyDescent="0.3"/>
    <row r="52" spans="7:19" ht="22.5" customHeight="1" x14ac:dyDescent="0.3"/>
    <row r="53" spans="7:19" ht="22.5" customHeight="1" x14ac:dyDescent="0.3"/>
    <row r="54" spans="7:19" ht="22.5" customHeight="1" x14ac:dyDescent="0.3"/>
    <row r="55" spans="7:19" ht="22.5" customHeight="1" x14ac:dyDescent="0.3"/>
    <row r="56" spans="7:19" ht="22.5" customHeight="1" x14ac:dyDescent="0.3"/>
    <row r="57" spans="7:19" ht="22.5" customHeight="1" x14ac:dyDescent="0.3"/>
    <row r="58" spans="7:19" ht="22.5" customHeight="1" x14ac:dyDescent="0.3"/>
    <row r="59" spans="7:19" ht="22.5" customHeight="1" x14ac:dyDescent="0.3"/>
    <row r="60" spans="7:19" ht="22.5" customHeight="1" x14ac:dyDescent="0.3"/>
    <row r="61" spans="7:19" ht="22.5" customHeight="1" x14ac:dyDescent="0.3"/>
    <row r="62" spans="7:19" ht="22.5" customHeight="1" x14ac:dyDescent="0.3">
      <c r="P62" s="227"/>
      <c r="Q62" s="227"/>
      <c r="R62" s="227"/>
      <c r="S62" s="227"/>
    </row>
    <row r="63" spans="7:19" ht="22.5" customHeight="1" x14ac:dyDescent="0.3">
      <c r="G63" s="227"/>
      <c r="H63" s="227"/>
      <c r="J63" s="227"/>
      <c r="L63" s="227"/>
      <c r="N63" s="227"/>
    </row>
  </sheetData>
  <mergeCells count="5">
    <mergeCell ref="D4:Z4"/>
    <mergeCell ref="H6:N6"/>
    <mergeCell ref="D12:Z12"/>
    <mergeCell ref="P6:T6"/>
    <mergeCell ref="P5:T5"/>
  </mergeCells>
  <pageMargins left="0.7" right="0.7" top="0.75" bottom="0.75" header="0.3" footer="0.3"/>
  <pageSetup paperSize="9" scale="52" firstPageNumber="7" orientation="landscape" useFirstPageNumber="1" r:id="rId1"/>
  <headerFooter scaleWithDoc="0">
    <oddFooter xml:space="preserve">&amp;L  The accompanying notes are an integral part of these interim financial statements.
&amp;C&amp;P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N76"/>
  <sheetViews>
    <sheetView view="pageBreakPreview" topLeftCell="A4" zoomScale="60" zoomScaleNormal="100" workbookViewId="0">
      <selection activeCell="J6" sqref="J6"/>
    </sheetView>
  </sheetViews>
  <sheetFormatPr defaultColWidth="24.54296875" defaultRowHeight="20.25" customHeight="1" x14ac:dyDescent="0.4"/>
  <cols>
    <col min="1" max="1" width="60" style="57" customWidth="1"/>
    <col min="2" max="2" width="6.81640625" style="103" customWidth="1"/>
    <col min="3" max="3" width="1.1796875" style="80" customWidth="1"/>
    <col min="4" max="4" width="14" style="34" customWidth="1"/>
    <col min="5" max="5" width="2.54296875" style="34" customWidth="1"/>
    <col min="6" max="6" width="14" style="34" customWidth="1"/>
    <col min="7" max="7" width="2.54296875" style="34" customWidth="1"/>
    <col min="8" max="8" width="15.54296875" style="34" customWidth="1"/>
    <col min="9" max="9" width="2.54296875" style="34" customWidth="1"/>
    <col min="10" max="10" width="14" style="34" customWidth="1"/>
    <col min="11" max="11" width="2.54296875" style="34" customWidth="1"/>
    <col min="12" max="12" width="14" style="34" customWidth="1"/>
    <col min="13" max="13" width="2.54296875" style="34" customWidth="1"/>
    <col min="14" max="14" width="14" style="34" customWidth="1"/>
    <col min="15" max="16384" width="24.54296875" style="57"/>
  </cols>
  <sheetData>
    <row r="1" spans="1:14" s="53" customFormat="1" ht="22.5" customHeight="1" x14ac:dyDescent="0.4">
      <c r="A1" s="85" t="s">
        <v>114</v>
      </c>
      <c r="B1" s="105"/>
      <c r="C1" s="85"/>
      <c r="D1" s="85"/>
      <c r="E1" s="52"/>
      <c r="F1" s="34"/>
      <c r="G1" s="34"/>
      <c r="H1" s="34"/>
      <c r="I1" s="34"/>
      <c r="J1" s="34"/>
      <c r="K1" s="34"/>
      <c r="L1" s="34"/>
      <c r="M1" s="34"/>
      <c r="N1" s="34"/>
    </row>
    <row r="2" spans="1:14" s="53" customFormat="1" ht="22.5" customHeight="1" x14ac:dyDescent="0.4">
      <c r="A2" s="3" t="s">
        <v>131</v>
      </c>
      <c r="B2" s="105"/>
      <c r="C2" s="85"/>
      <c r="D2" s="85"/>
      <c r="E2" s="52"/>
      <c r="F2" s="34"/>
      <c r="G2" s="34"/>
      <c r="H2" s="34"/>
      <c r="I2" s="34"/>
      <c r="J2" s="34"/>
      <c r="K2" s="34"/>
      <c r="L2" s="34"/>
      <c r="M2" s="34"/>
      <c r="N2" s="34"/>
    </row>
    <row r="3" spans="1:14" s="53" customFormat="1" ht="22.5" customHeight="1" x14ac:dyDescent="0.4">
      <c r="B3" s="106"/>
      <c r="C3" s="3"/>
      <c r="D3" s="3"/>
      <c r="E3" s="52"/>
      <c r="F3" s="34"/>
      <c r="G3" s="34"/>
      <c r="H3" s="34"/>
      <c r="I3" s="34"/>
      <c r="J3" s="34"/>
      <c r="K3" s="34"/>
      <c r="L3" s="34"/>
      <c r="M3" s="34"/>
      <c r="N3" s="34"/>
    </row>
    <row r="4" spans="1:14" ht="21" customHeight="1" x14ac:dyDescent="0.4">
      <c r="A4" s="56"/>
      <c r="B4" s="107"/>
      <c r="C4" s="84"/>
      <c r="D4" s="265" t="s">
        <v>65</v>
      </c>
      <c r="E4" s="265"/>
      <c r="F4" s="265"/>
      <c r="G4" s="265"/>
      <c r="H4" s="265"/>
      <c r="I4" s="265"/>
      <c r="J4" s="265"/>
      <c r="K4" s="265"/>
      <c r="L4" s="265"/>
      <c r="M4" s="265"/>
      <c r="N4" s="265"/>
    </row>
    <row r="5" spans="1:14" ht="21" customHeight="1" x14ac:dyDescent="0.4">
      <c r="A5" s="56"/>
      <c r="B5" s="107"/>
      <c r="C5" s="84"/>
      <c r="D5" s="83"/>
      <c r="E5" s="83"/>
      <c r="F5" s="74"/>
      <c r="G5" s="83"/>
      <c r="H5" s="36"/>
      <c r="I5" s="36"/>
      <c r="J5" s="76" t="s">
        <v>26</v>
      </c>
      <c r="K5" s="83"/>
      <c r="L5" s="36"/>
      <c r="M5" s="83"/>
      <c r="N5" s="83"/>
    </row>
    <row r="6" spans="1:14" ht="21" customHeight="1" x14ac:dyDescent="0.4">
      <c r="A6" s="56"/>
      <c r="B6" s="107"/>
      <c r="C6" s="84"/>
      <c r="D6" s="58" t="s">
        <v>67</v>
      </c>
      <c r="E6" s="36"/>
      <c r="F6" s="81" t="s">
        <v>104</v>
      </c>
      <c r="G6" s="59"/>
      <c r="H6" s="36"/>
      <c r="I6" s="36"/>
      <c r="J6" s="60" t="s">
        <v>71</v>
      </c>
      <c r="K6" s="59"/>
      <c r="L6" s="36"/>
      <c r="M6" s="59"/>
      <c r="N6" s="74"/>
    </row>
    <row r="7" spans="1:14" s="61" customFormat="1" ht="21" customHeight="1" x14ac:dyDescent="0.4">
      <c r="A7" s="56"/>
      <c r="B7" s="107"/>
      <c r="C7" s="84"/>
      <c r="D7" s="58" t="s">
        <v>68</v>
      </c>
      <c r="E7" s="36"/>
      <c r="F7" s="81" t="s">
        <v>103</v>
      </c>
      <c r="G7" s="36"/>
      <c r="H7" s="74" t="s">
        <v>66</v>
      </c>
      <c r="I7" s="36"/>
      <c r="J7" s="60" t="s">
        <v>73</v>
      </c>
      <c r="K7" s="36"/>
      <c r="L7" s="78" t="s">
        <v>109</v>
      </c>
      <c r="M7" s="36"/>
      <c r="N7" s="58" t="s">
        <v>74</v>
      </c>
    </row>
    <row r="8" spans="1:14" ht="21" customHeight="1" x14ac:dyDescent="0.4">
      <c r="A8" s="56"/>
      <c r="B8" s="107" t="s">
        <v>6</v>
      </c>
      <c r="C8" s="84"/>
      <c r="D8" s="58" t="s">
        <v>69</v>
      </c>
      <c r="E8" s="36"/>
      <c r="F8" s="81" t="s">
        <v>75</v>
      </c>
      <c r="G8" s="36"/>
      <c r="H8" s="74" t="s">
        <v>76</v>
      </c>
      <c r="I8" s="36"/>
      <c r="J8" s="60" t="s">
        <v>102</v>
      </c>
      <c r="K8" s="36"/>
      <c r="L8" s="60" t="s">
        <v>77</v>
      </c>
      <c r="M8" s="36"/>
      <c r="N8" s="58" t="s">
        <v>78</v>
      </c>
    </row>
    <row r="9" spans="1:14" ht="21" customHeight="1" x14ac:dyDescent="0.4">
      <c r="A9" s="56"/>
      <c r="B9" s="107"/>
      <c r="C9" s="84"/>
      <c r="D9" s="266" t="s">
        <v>7</v>
      </c>
      <c r="E9" s="266"/>
      <c r="F9" s="266"/>
      <c r="G9" s="266"/>
      <c r="H9" s="266"/>
      <c r="I9" s="266"/>
      <c r="J9" s="266"/>
      <c r="K9" s="266"/>
      <c r="L9" s="266"/>
      <c r="M9" s="266"/>
      <c r="N9" s="266"/>
    </row>
    <row r="10" spans="1:14" ht="21" customHeight="1" x14ac:dyDescent="0.4">
      <c r="A10" s="7" t="s">
        <v>95</v>
      </c>
      <c r="B10" s="107"/>
      <c r="C10" s="84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</row>
    <row r="11" spans="1:14" s="61" customFormat="1" ht="21" customHeight="1" x14ac:dyDescent="0.4">
      <c r="A11" s="62" t="s">
        <v>83</v>
      </c>
      <c r="B11" s="108"/>
      <c r="C11" s="63"/>
      <c r="D11" s="12">
        <v>9000000</v>
      </c>
      <c r="E11" s="12"/>
      <c r="F11" s="12">
        <v>-64209</v>
      </c>
      <c r="G11" s="12"/>
      <c r="H11" s="12">
        <v>-124022</v>
      </c>
      <c r="I11" s="12"/>
      <c r="J11" s="12">
        <v>8811769</v>
      </c>
      <c r="K11" s="12"/>
      <c r="L11" s="12">
        <v>876367</v>
      </c>
      <c r="M11" s="12"/>
      <c r="N11" s="12">
        <f>SUM(J11:L11)</f>
        <v>9688136</v>
      </c>
    </row>
    <row r="12" spans="1:14" s="61" customFormat="1" ht="21" customHeight="1" x14ac:dyDescent="0.4">
      <c r="B12" s="108"/>
      <c r="C12" s="63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4" s="61" customFormat="1" ht="21" customHeight="1" x14ac:dyDescent="0.4">
      <c r="A13" s="65" t="s">
        <v>79</v>
      </c>
      <c r="B13" s="108"/>
      <c r="C13" s="63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s="61" customFormat="1" ht="21" customHeight="1" x14ac:dyDescent="0.4">
      <c r="A14" s="66" t="s">
        <v>80</v>
      </c>
      <c r="B14" s="108"/>
      <c r="C14" s="63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1:14" s="61" customFormat="1" ht="21" customHeight="1" x14ac:dyDescent="0.4">
      <c r="A15" s="34" t="s">
        <v>81</v>
      </c>
      <c r="B15" s="107"/>
      <c r="C15" s="63"/>
      <c r="D15" s="43">
        <v>0</v>
      </c>
      <c r="E15" s="37"/>
      <c r="F15" s="67">
        <v>0</v>
      </c>
      <c r="G15" s="37"/>
      <c r="H15" s="43">
        <v>0</v>
      </c>
      <c r="I15" s="37"/>
      <c r="J15" s="67">
        <v>0</v>
      </c>
      <c r="K15" s="37"/>
      <c r="L15" s="40">
        <v>0</v>
      </c>
      <c r="M15" s="37"/>
      <c r="N15" s="40">
        <f>SUM(J15:L15)</f>
        <v>0</v>
      </c>
    </row>
    <row r="16" spans="1:14" s="61" customFormat="1" ht="21" customHeight="1" x14ac:dyDescent="0.4">
      <c r="B16" s="108"/>
      <c r="C16" s="63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</row>
    <row r="17" spans="1:14" s="61" customFormat="1" ht="21" customHeight="1" x14ac:dyDescent="0.4">
      <c r="A17" s="65" t="s">
        <v>88</v>
      </c>
      <c r="B17" s="108"/>
      <c r="C17" s="63"/>
      <c r="D17" s="77">
        <f>SUM(D14:D15)</f>
        <v>0</v>
      </c>
      <c r="E17" s="12"/>
      <c r="F17" s="68">
        <f>SUM(F14:F15)</f>
        <v>0</v>
      </c>
      <c r="G17" s="12"/>
      <c r="H17" s="23">
        <f>SUM(H14:H15)</f>
        <v>0</v>
      </c>
      <c r="I17" s="12"/>
      <c r="J17" s="23">
        <f>SUM(J14:J15)</f>
        <v>0</v>
      </c>
      <c r="K17" s="12"/>
      <c r="L17" s="23">
        <f>SUM(L14:L15)</f>
        <v>0</v>
      </c>
      <c r="M17" s="12"/>
      <c r="N17" s="23">
        <f>SUM(N14:N15)</f>
        <v>0</v>
      </c>
    </row>
    <row r="18" spans="1:14" s="61" customFormat="1" ht="21" customHeight="1" x14ac:dyDescent="0.4">
      <c r="B18" s="108"/>
      <c r="C18" s="63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</row>
    <row r="19" spans="1:14" ht="21" customHeight="1" x14ac:dyDescent="0.4">
      <c r="A19" s="52" t="s">
        <v>82</v>
      </c>
      <c r="B19" s="107"/>
      <c r="C19" s="84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</row>
    <row r="20" spans="1:14" ht="21" customHeight="1" x14ac:dyDescent="0.4">
      <c r="A20" s="79" t="s">
        <v>84</v>
      </c>
      <c r="B20" s="107"/>
      <c r="C20" s="84"/>
      <c r="D20" s="110">
        <v>0</v>
      </c>
      <c r="E20" s="39"/>
      <c r="F20" s="39">
        <v>0</v>
      </c>
      <c r="G20" s="39"/>
      <c r="H20" s="10">
        <v>0</v>
      </c>
      <c r="I20" s="37"/>
      <c r="J20" s="37">
        <v>0</v>
      </c>
      <c r="K20" s="37"/>
      <c r="L20" s="37">
        <v>0</v>
      </c>
      <c r="M20" s="37"/>
      <c r="N20" s="37">
        <f>SUM(J20:L20)</f>
        <v>0</v>
      </c>
    </row>
    <row r="21" spans="1:14" ht="21" customHeight="1" x14ac:dyDescent="0.4">
      <c r="A21" s="52" t="s">
        <v>42</v>
      </c>
      <c r="B21" s="104"/>
      <c r="C21" s="69"/>
      <c r="D21" s="70">
        <f>SUM(D20)</f>
        <v>0</v>
      </c>
      <c r="E21" s="42"/>
      <c r="F21" s="71">
        <f>SUM(F20:F20)</f>
        <v>0</v>
      </c>
      <c r="G21" s="42"/>
      <c r="H21" s="72">
        <f>SUM(H20:H20)</f>
        <v>0</v>
      </c>
      <c r="I21" s="37"/>
      <c r="J21" s="13">
        <f>SUM(J20:J20)</f>
        <v>0</v>
      </c>
      <c r="K21" s="37"/>
      <c r="L21" s="13">
        <f>SUM(L20:L20)</f>
        <v>0</v>
      </c>
      <c r="M21" s="37"/>
      <c r="N21" s="13">
        <f>SUM(N20:N20)</f>
        <v>0</v>
      </c>
    </row>
    <row r="22" spans="1:14" ht="21" customHeight="1" x14ac:dyDescent="0.4">
      <c r="A22" s="61"/>
      <c r="B22" s="107"/>
      <c r="C22" s="84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</row>
    <row r="23" spans="1:14" ht="21" customHeight="1" thickBot="1" x14ac:dyDescent="0.45">
      <c r="A23" s="17" t="s">
        <v>93</v>
      </c>
      <c r="D23" s="15">
        <f>SUM(D11,D17,D21)</f>
        <v>9000000</v>
      </c>
      <c r="E23" s="37"/>
      <c r="F23" s="15">
        <f>SUM(F11,F17,F21)</f>
        <v>-64209</v>
      </c>
      <c r="G23" s="37"/>
      <c r="H23" s="15">
        <f>SUM(H11,H17,H21)</f>
        <v>-124022</v>
      </c>
      <c r="I23" s="37"/>
      <c r="J23" s="15">
        <f>SUM(J11,J21,J17)</f>
        <v>8811769</v>
      </c>
      <c r="K23" s="37"/>
      <c r="L23" s="33">
        <f>SUM(L11,L17,L21)</f>
        <v>876367</v>
      </c>
      <c r="M23" s="37"/>
      <c r="N23" s="15">
        <f>SUM(N11,N21,N17)</f>
        <v>9688136</v>
      </c>
    </row>
    <row r="24" spans="1:14" ht="21" customHeight="1" thickTop="1" x14ac:dyDescent="0.4"/>
    <row r="39" spans="9:9" ht="22.5" customHeight="1" x14ac:dyDescent="0.4">
      <c r="I39" s="83"/>
    </row>
    <row r="76" spans="9:9" ht="22.5" customHeight="1" x14ac:dyDescent="0.4">
      <c r="I76" s="83"/>
    </row>
  </sheetData>
  <mergeCells count="2">
    <mergeCell ref="D4:N4"/>
    <mergeCell ref="D9:N9"/>
  </mergeCells>
  <printOptions horizontalCentered="1"/>
  <pageMargins left="0.7" right="0.6" top="0.48" bottom="0.5" header="0.5" footer="0.5"/>
  <pageSetup paperSize="9" scale="75" firstPageNumber="6" orientation="landscape" useFirstPageNumber="1" r:id="rId1"/>
  <headerFooter scaleWithDoc="0">
    <oddFooter>&amp;L  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37"/>
  <sheetViews>
    <sheetView view="pageBreakPreview" topLeftCell="A16" zoomScale="70" zoomScaleNormal="100" zoomScaleSheetLayoutView="70" workbookViewId="0">
      <selection activeCell="AF33" sqref="AF33"/>
    </sheetView>
  </sheetViews>
  <sheetFormatPr defaultColWidth="25.1796875" defaultRowHeight="14" x14ac:dyDescent="0.3"/>
  <cols>
    <col min="1" max="1" width="51.54296875" style="160" customWidth="1"/>
    <col min="2" max="2" width="5" style="228" customWidth="1"/>
    <col min="3" max="3" width="0.81640625" style="228" customWidth="1"/>
    <col min="4" max="4" width="13.1796875" style="160" customWidth="1"/>
    <col min="5" max="5" width="1" style="160" customWidth="1"/>
    <col min="6" max="6" width="13.1796875" style="160" customWidth="1"/>
    <col min="7" max="7" width="0.81640625" style="160" customWidth="1"/>
    <col min="8" max="8" width="13.1796875" style="160" customWidth="1"/>
    <col min="9" max="9" width="1" style="160" customWidth="1"/>
    <col min="10" max="10" width="13.1796875" style="160" customWidth="1"/>
    <col min="11" max="11" width="0.81640625" style="160" customWidth="1"/>
    <col min="12" max="12" width="13.1796875" style="160" customWidth="1"/>
    <col min="13" max="13" width="1" style="160" customWidth="1"/>
    <col min="14" max="14" width="13.1796875" style="160" customWidth="1"/>
    <col min="15" max="15" width="1" style="160" customWidth="1"/>
    <col min="16" max="16" width="13.1796875" style="160" customWidth="1"/>
    <col min="17" max="17" width="0.81640625" style="160" customWidth="1"/>
    <col min="18" max="18" width="13.1796875" style="160" customWidth="1"/>
    <col min="19" max="19" width="0.81640625" style="160" customWidth="1"/>
    <col min="20" max="20" width="13.1796875" style="160" customWidth="1"/>
    <col min="21" max="21" width="1" style="160" customWidth="1"/>
    <col min="22" max="22" width="13.1796875" style="160" customWidth="1"/>
    <col min="23" max="23" width="0.81640625" style="160" customWidth="1"/>
    <col min="24" max="24" width="13.1796875" style="160" customWidth="1"/>
    <col min="25" max="25" width="1" style="160" customWidth="1"/>
    <col min="26" max="26" width="13.1796875" style="160" customWidth="1"/>
    <col min="27" max="27" width="1" style="160" customWidth="1"/>
    <col min="28" max="28" width="12.90625" style="160" customWidth="1"/>
    <col min="29" max="208" width="25.1796875" style="160"/>
    <col min="209" max="209" width="54.54296875" style="160" customWidth="1"/>
    <col min="210" max="210" width="7.453125" style="160" customWidth="1"/>
    <col min="211" max="211" width="1.453125" style="160" customWidth="1"/>
    <col min="212" max="212" width="15.453125" style="160" bestFit="1" customWidth="1"/>
    <col min="213" max="213" width="1.453125" style="160" customWidth="1"/>
    <col min="214" max="214" width="16.453125" style="160" customWidth="1"/>
    <col min="215" max="215" width="1.453125" style="160" customWidth="1"/>
    <col min="216" max="216" width="15.1796875" style="160" bestFit="1" customWidth="1"/>
    <col min="217" max="217" width="1.453125" style="160" customWidth="1"/>
    <col min="218" max="218" width="14" style="160" customWidth="1"/>
    <col min="219" max="219" width="1.453125" style="160" customWidth="1"/>
    <col min="220" max="220" width="14" style="160" customWidth="1"/>
    <col min="221" max="221" width="1.453125" style="160" customWidth="1"/>
    <col min="222" max="222" width="14" style="160" customWidth="1"/>
    <col min="223" max="223" width="1.453125" style="160" customWidth="1"/>
    <col min="224" max="224" width="14.54296875" style="160" customWidth="1"/>
    <col min="225" max="225" width="1.453125" style="160" customWidth="1"/>
    <col min="226" max="226" width="16.54296875" style="160" customWidth="1"/>
    <col min="227" max="227" width="1.453125" style="160" customWidth="1"/>
    <col min="228" max="228" width="15.54296875" style="160" customWidth="1"/>
    <col min="229" max="229" width="1.453125" style="160" customWidth="1"/>
    <col min="230" max="230" width="14" style="160" customWidth="1"/>
    <col min="231" max="231" width="1.453125" style="160" customWidth="1"/>
    <col min="232" max="232" width="15.81640625" style="160" customWidth="1"/>
    <col min="233" max="464" width="25.1796875" style="160"/>
    <col min="465" max="465" width="54.54296875" style="160" customWidth="1"/>
    <col min="466" max="466" width="7.453125" style="160" customWidth="1"/>
    <col min="467" max="467" width="1.453125" style="160" customWidth="1"/>
    <col min="468" max="468" width="15.453125" style="160" bestFit="1" customWidth="1"/>
    <col min="469" max="469" width="1.453125" style="160" customWidth="1"/>
    <col min="470" max="470" width="16.453125" style="160" customWidth="1"/>
    <col min="471" max="471" width="1.453125" style="160" customWidth="1"/>
    <col min="472" max="472" width="15.1796875" style="160" bestFit="1" customWidth="1"/>
    <col min="473" max="473" width="1.453125" style="160" customWidth="1"/>
    <col min="474" max="474" width="14" style="160" customWidth="1"/>
    <col min="475" max="475" width="1.453125" style="160" customWidth="1"/>
    <col min="476" max="476" width="14" style="160" customWidth="1"/>
    <col min="477" max="477" width="1.453125" style="160" customWidth="1"/>
    <col min="478" max="478" width="14" style="160" customWidth="1"/>
    <col min="479" max="479" width="1.453125" style="160" customWidth="1"/>
    <col min="480" max="480" width="14.54296875" style="160" customWidth="1"/>
    <col min="481" max="481" width="1.453125" style="160" customWidth="1"/>
    <col min="482" max="482" width="16.54296875" style="160" customWidth="1"/>
    <col min="483" max="483" width="1.453125" style="160" customWidth="1"/>
    <col min="484" max="484" width="15.54296875" style="160" customWidth="1"/>
    <col min="485" max="485" width="1.453125" style="160" customWidth="1"/>
    <col min="486" max="486" width="14" style="160" customWidth="1"/>
    <col min="487" max="487" width="1.453125" style="160" customWidth="1"/>
    <col min="488" max="488" width="15.81640625" style="160" customWidth="1"/>
    <col min="489" max="720" width="25.1796875" style="160"/>
    <col min="721" max="721" width="54.54296875" style="160" customWidth="1"/>
    <col min="722" max="722" width="7.453125" style="160" customWidth="1"/>
    <col min="723" max="723" width="1.453125" style="160" customWidth="1"/>
    <col min="724" max="724" width="15.453125" style="160" bestFit="1" customWidth="1"/>
    <col min="725" max="725" width="1.453125" style="160" customWidth="1"/>
    <col min="726" max="726" width="16.453125" style="160" customWidth="1"/>
    <col min="727" max="727" width="1.453125" style="160" customWidth="1"/>
    <col min="728" max="728" width="15.1796875" style="160" bestFit="1" customWidth="1"/>
    <col min="729" max="729" width="1.453125" style="160" customWidth="1"/>
    <col min="730" max="730" width="14" style="160" customWidth="1"/>
    <col min="731" max="731" width="1.453125" style="160" customWidth="1"/>
    <col min="732" max="732" width="14" style="160" customWidth="1"/>
    <col min="733" max="733" width="1.453125" style="160" customWidth="1"/>
    <col min="734" max="734" width="14" style="160" customWidth="1"/>
    <col min="735" max="735" width="1.453125" style="160" customWidth="1"/>
    <col min="736" max="736" width="14.54296875" style="160" customWidth="1"/>
    <col min="737" max="737" width="1.453125" style="160" customWidth="1"/>
    <col min="738" max="738" width="16.54296875" style="160" customWidth="1"/>
    <col min="739" max="739" width="1.453125" style="160" customWidth="1"/>
    <col min="740" max="740" width="15.54296875" style="160" customWidth="1"/>
    <col min="741" max="741" width="1.453125" style="160" customWidth="1"/>
    <col min="742" max="742" width="14" style="160" customWidth="1"/>
    <col min="743" max="743" width="1.453125" style="160" customWidth="1"/>
    <col min="744" max="744" width="15.81640625" style="160" customWidth="1"/>
    <col min="745" max="976" width="25.1796875" style="160"/>
    <col min="977" max="977" width="54.54296875" style="160" customWidth="1"/>
    <col min="978" max="978" width="7.453125" style="160" customWidth="1"/>
    <col min="979" max="979" width="1.453125" style="160" customWidth="1"/>
    <col min="980" max="980" width="15.453125" style="160" bestFit="1" customWidth="1"/>
    <col min="981" max="981" width="1.453125" style="160" customWidth="1"/>
    <col min="982" max="982" width="16.453125" style="160" customWidth="1"/>
    <col min="983" max="983" width="1.453125" style="160" customWidth="1"/>
    <col min="984" max="984" width="15.1796875" style="160" bestFit="1" customWidth="1"/>
    <col min="985" max="985" width="1.453125" style="160" customWidth="1"/>
    <col min="986" max="986" width="14" style="160" customWidth="1"/>
    <col min="987" max="987" width="1.453125" style="160" customWidth="1"/>
    <col min="988" max="988" width="14" style="160" customWidth="1"/>
    <col min="989" max="989" width="1.453125" style="160" customWidth="1"/>
    <col min="990" max="990" width="14" style="160" customWidth="1"/>
    <col min="991" max="991" width="1.453125" style="160" customWidth="1"/>
    <col min="992" max="992" width="14.54296875" style="160" customWidth="1"/>
    <col min="993" max="993" width="1.453125" style="160" customWidth="1"/>
    <col min="994" max="994" width="16.54296875" style="160" customWidth="1"/>
    <col min="995" max="995" width="1.453125" style="160" customWidth="1"/>
    <col min="996" max="996" width="15.54296875" style="160" customWidth="1"/>
    <col min="997" max="997" width="1.453125" style="160" customWidth="1"/>
    <col min="998" max="998" width="14" style="160" customWidth="1"/>
    <col min="999" max="999" width="1.453125" style="160" customWidth="1"/>
    <col min="1000" max="1000" width="15.81640625" style="160" customWidth="1"/>
    <col min="1001" max="1232" width="25.1796875" style="160"/>
    <col min="1233" max="1233" width="54.54296875" style="160" customWidth="1"/>
    <col min="1234" max="1234" width="7.453125" style="160" customWidth="1"/>
    <col min="1235" max="1235" width="1.453125" style="160" customWidth="1"/>
    <col min="1236" max="1236" width="15.453125" style="160" bestFit="1" customWidth="1"/>
    <col min="1237" max="1237" width="1.453125" style="160" customWidth="1"/>
    <col min="1238" max="1238" width="16.453125" style="160" customWidth="1"/>
    <col min="1239" max="1239" width="1.453125" style="160" customWidth="1"/>
    <col min="1240" max="1240" width="15.1796875" style="160" bestFit="1" customWidth="1"/>
    <col min="1241" max="1241" width="1.453125" style="160" customWidth="1"/>
    <col min="1242" max="1242" width="14" style="160" customWidth="1"/>
    <col min="1243" max="1243" width="1.453125" style="160" customWidth="1"/>
    <col min="1244" max="1244" width="14" style="160" customWidth="1"/>
    <col min="1245" max="1245" width="1.453125" style="160" customWidth="1"/>
    <col min="1246" max="1246" width="14" style="160" customWidth="1"/>
    <col min="1247" max="1247" width="1.453125" style="160" customWidth="1"/>
    <col min="1248" max="1248" width="14.54296875" style="160" customWidth="1"/>
    <col min="1249" max="1249" width="1.453125" style="160" customWidth="1"/>
    <col min="1250" max="1250" width="16.54296875" style="160" customWidth="1"/>
    <col min="1251" max="1251" width="1.453125" style="160" customWidth="1"/>
    <col min="1252" max="1252" width="15.54296875" style="160" customWidth="1"/>
    <col min="1253" max="1253" width="1.453125" style="160" customWidth="1"/>
    <col min="1254" max="1254" width="14" style="160" customWidth="1"/>
    <col min="1255" max="1255" width="1.453125" style="160" customWidth="1"/>
    <col min="1256" max="1256" width="15.81640625" style="160" customWidth="1"/>
    <col min="1257" max="1488" width="25.1796875" style="160"/>
    <col min="1489" max="1489" width="54.54296875" style="160" customWidth="1"/>
    <col min="1490" max="1490" width="7.453125" style="160" customWidth="1"/>
    <col min="1491" max="1491" width="1.453125" style="160" customWidth="1"/>
    <col min="1492" max="1492" width="15.453125" style="160" bestFit="1" customWidth="1"/>
    <col min="1493" max="1493" width="1.453125" style="160" customWidth="1"/>
    <col min="1494" max="1494" width="16.453125" style="160" customWidth="1"/>
    <col min="1495" max="1495" width="1.453125" style="160" customWidth="1"/>
    <col min="1496" max="1496" width="15.1796875" style="160" bestFit="1" customWidth="1"/>
    <col min="1497" max="1497" width="1.453125" style="160" customWidth="1"/>
    <col min="1498" max="1498" width="14" style="160" customWidth="1"/>
    <col min="1499" max="1499" width="1.453125" style="160" customWidth="1"/>
    <col min="1500" max="1500" width="14" style="160" customWidth="1"/>
    <col min="1501" max="1501" width="1.453125" style="160" customWidth="1"/>
    <col min="1502" max="1502" width="14" style="160" customWidth="1"/>
    <col min="1503" max="1503" width="1.453125" style="160" customWidth="1"/>
    <col min="1504" max="1504" width="14.54296875" style="160" customWidth="1"/>
    <col min="1505" max="1505" width="1.453125" style="160" customWidth="1"/>
    <col min="1506" max="1506" width="16.54296875" style="160" customWidth="1"/>
    <col min="1507" max="1507" width="1.453125" style="160" customWidth="1"/>
    <col min="1508" max="1508" width="15.54296875" style="160" customWidth="1"/>
    <col min="1509" max="1509" width="1.453125" style="160" customWidth="1"/>
    <col min="1510" max="1510" width="14" style="160" customWidth="1"/>
    <col min="1511" max="1511" width="1.453125" style="160" customWidth="1"/>
    <col min="1512" max="1512" width="15.81640625" style="160" customWidth="1"/>
    <col min="1513" max="1744" width="25.1796875" style="160"/>
    <col min="1745" max="1745" width="54.54296875" style="160" customWidth="1"/>
    <col min="1746" max="1746" width="7.453125" style="160" customWidth="1"/>
    <col min="1747" max="1747" width="1.453125" style="160" customWidth="1"/>
    <col min="1748" max="1748" width="15.453125" style="160" bestFit="1" customWidth="1"/>
    <col min="1749" max="1749" width="1.453125" style="160" customWidth="1"/>
    <col min="1750" max="1750" width="16.453125" style="160" customWidth="1"/>
    <col min="1751" max="1751" width="1.453125" style="160" customWidth="1"/>
    <col min="1752" max="1752" width="15.1796875" style="160" bestFit="1" customWidth="1"/>
    <col min="1753" max="1753" width="1.453125" style="160" customWidth="1"/>
    <col min="1754" max="1754" width="14" style="160" customWidth="1"/>
    <col min="1755" max="1755" width="1.453125" style="160" customWidth="1"/>
    <col min="1756" max="1756" width="14" style="160" customWidth="1"/>
    <col min="1757" max="1757" width="1.453125" style="160" customWidth="1"/>
    <col min="1758" max="1758" width="14" style="160" customWidth="1"/>
    <col min="1759" max="1759" width="1.453125" style="160" customWidth="1"/>
    <col min="1760" max="1760" width="14.54296875" style="160" customWidth="1"/>
    <col min="1761" max="1761" width="1.453125" style="160" customWidth="1"/>
    <col min="1762" max="1762" width="16.54296875" style="160" customWidth="1"/>
    <col min="1763" max="1763" width="1.453125" style="160" customWidth="1"/>
    <col min="1764" max="1764" width="15.54296875" style="160" customWidth="1"/>
    <col min="1765" max="1765" width="1.453125" style="160" customWidth="1"/>
    <col min="1766" max="1766" width="14" style="160" customWidth="1"/>
    <col min="1767" max="1767" width="1.453125" style="160" customWidth="1"/>
    <col min="1768" max="1768" width="15.81640625" style="160" customWidth="1"/>
    <col min="1769" max="2000" width="25.1796875" style="160"/>
    <col min="2001" max="2001" width="54.54296875" style="160" customWidth="1"/>
    <col min="2002" max="2002" width="7.453125" style="160" customWidth="1"/>
    <col min="2003" max="2003" width="1.453125" style="160" customWidth="1"/>
    <col min="2004" max="2004" width="15.453125" style="160" bestFit="1" customWidth="1"/>
    <col min="2005" max="2005" width="1.453125" style="160" customWidth="1"/>
    <col min="2006" max="2006" width="16.453125" style="160" customWidth="1"/>
    <col min="2007" max="2007" width="1.453125" style="160" customWidth="1"/>
    <col min="2008" max="2008" width="15.1796875" style="160" bestFit="1" customWidth="1"/>
    <col min="2009" max="2009" width="1.453125" style="160" customWidth="1"/>
    <col min="2010" max="2010" width="14" style="160" customWidth="1"/>
    <col min="2011" max="2011" width="1.453125" style="160" customWidth="1"/>
    <col min="2012" max="2012" width="14" style="160" customWidth="1"/>
    <col min="2013" max="2013" width="1.453125" style="160" customWidth="1"/>
    <col min="2014" max="2014" width="14" style="160" customWidth="1"/>
    <col min="2015" max="2015" width="1.453125" style="160" customWidth="1"/>
    <col min="2016" max="2016" width="14.54296875" style="160" customWidth="1"/>
    <col min="2017" max="2017" width="1.453125" style="160" customWidth="1"/>
    <col min="2018" max="2018" width="16.54296875" style="160" customWidth="1"/>
    <col min="2019" max="2019" width="1.453125" style="160" customWidth="1"/>
    <col min="2020" max="2020" width="15.54296875" style="160" customWidth="1"/>
    <col min="2021" max="2021" width="1.453125" style="160" customWidth="1"/>
    <col min="2022" max="2022" width="14" style="160" customWidth="1"/>
    <col min="2023" max="2023" width="1.453125" style="160" customWidth="1"/>
    <col min="2024" max="2024" width="15.81640625" style="160" customWidth="1"/>
    <col min="2025" max="2256" width="25.1796875" style="160"/>
    <col min="2257" max="2257" width="54.54296875" style="160" customWidth="1"/>
    <col min="2258" max="2258" width="7.453125" style="160" customWidth="1"/>
    <col min="2259" max="2259" width="1.453125" style="160" customWidth="1"/>
    <col min="2260" max="2260" width="15.453125" style="160" bestFit="1" customWidth="1"/>
    <col min="2261" max="2261" width="1.453125" style="160" customWidth="1"/>
    <col min="2262" max="2262" width="16.453125" style="160" customWidth="1"/>
    <col min="2263" max="2263" width="1.453125" style="160" customWidth="1"/>
    <col min="2264" max="2264" width="15.1796875" style="160" bestFit="1" customWidth="1"/>
    <col min="2265" max="2265" width="1.453125" style="160" customWidth="1"/>
    <col min="2266" max="2266" width="14" style="160" customWidth="1"/>
    <col min="2267" max="2267" width="1.453125" style="160" customWidth="1"/>
    <col min="2268" max="2268" width="14" style="160" customWidth="1"/>
    <col min="2269" max="2269" width="1.453125" style="160" customWidth="1"/>
    <col min="2270" max="2270" width="14" style="160" customWidth="1"/>
    <col min="2271" max="2271" width="1.453125" style="160" customWidth="1"/>
    <col min="2272" max="2272" width="14.54296875" style="160" customWidth="1"/>
    <col min="2273" max="2273" width="1.453125" style="160" customWidth="1"/>
    <col min="2274" max="2274" width="16.54296875" style="160" customWidth="1"/>
    <col min="2275" max="2275" width="1.453125" style="160" customWidth="1"/>
    <col min="2276" max="2276" width="15.54296875" style="160" customWidth="1"/>
    <col min="2277" max="2277" width="1.453125" style="160" customWidth="1"/>
    <col min="2278" max="2278" width="14" style="160" customWidth="1"/>
    <col min="2279" max="2279" width="1.453125" style="160" customWidth="1"/>
    <col min="2280" max="2280" width="15.81640625" style="160" customWidth="1"/>
    <col min="2281" max="2512" width="25.1796875" style="160"/>
    <col min="2513" max="2513" width="54.54296875" style="160" customWidth="1"/>
    <col min="2514" max="2514" width="7.453125" style="160" customWidth="1"/>
    <col min="2515" max="2515" width="1.453125" style="160" customWidth="1"/>
    <col min="2516" max="2516" width="15.453125" style="160" bestFit="1" customWidth="1"/>
    <col min="2517" max="2517" width="1.453125" style="160" customWidth="1"/>
    <col min="2518" max="2518" width="16.453125" style="160" customWidth="1"/>
    <col min="2519" max="2519" width="1.453125" style="160" customWidth="1"/>
    <col min="2520" max="2520" width="15.1796875" style="160" bestFit="1" customWidth="1"/>
    <col min="2521" max="2521" width="1.453125" style="160" customWidth="1"/>
    <col min="2522" max="2522" width="14" style="160" customWidth="1"/>
    <col min="2523" max="2523" width="1.453125" style="160" customWidth="1"/>
    <col min="2524" max="2524" width="14" style="160" customWidth="1"/>
    <col min="2525" max="2525" width="1.453125" style="160" customWidth="1"/>
    <col min="2526" max="2526" width="14" style="160" customWidth="1"/>
    <col min="2527" max="2527" width="1.453125" style="160" customWidth="1"/>
    <col min="2528" max="2528" width="14.54296875" style="160" customWidth="1"/>
    <col min="2529" max="2529" width="1.453125" style="160" customWidth="1"/>
    <col min="2530" max="2530" width="16.54296875" style="160" customWidth="1"/>
    <col min="2531" max="2531" width="1.453125" style="160" customWidth="1"/>
    <col min="2532" max="2532" width="15.54296875" style="160" customWidth="1"/>
    <col min="2533" max="2533" width="1.453125" style="160" customWidth="1"/>
    <col min="2534" max="2534" width="14" style="160" customWidth="1"/>
    <col min="2535" max="2535" width="1.453125" style="160" customWidth="1"/>
    <col min="2536" max="2536" width="15.81640625" style="160" customWidth="1"/>
    <col min="2537" max="2768" width="25.1796875" style="160"/>
    <col min="2769" max="2769" width="54.54296875" style="160" customWidth="1"/>
    <col min="2770" max="2770" width="7.453125" style="160" customWidth="1"/>
    <col min="2771" max="2771" width="1.453125" style="160" customWidth="1"/>
    <col min="2772" max="2772" width="15.453125" style="160" bestFit="1" customWidth="1"/>
    <col min="2773" max="2773" width="1.453125" style="160" customWidth="1"/>
    <col min="2774" max="2774" width="16.453125" style="160" customWidth="1"/>
    <col min="2775" max="2775" width="1.453125" style="160" customWidth="1"/>
    <col min="2776" max="2776" width="15.1796875" style="160" bestFit="1" customWidth="1"/>
    <col min="2777" max="2777" width="1.453125" style="160" customWidth="1"/>
    <col min="2778" max="2778" width="14" style="160" customWidth="1"/>
    <col min="2779" max="2779" width="1.453125" style="160" customWidth="1"/>
    <col min="2780" max="2780" width="14" style="160" customWidth="1"/>
    <col min="2781" max="2781" width="1.453125" style="160" customWidth="1"/>
    <col min="2782" max="2782" width="14" style="160" customWidth="1"/>
    <col min="2783" max="2783" width="1.453125" style="160" customWidth="1"/>
    <col min="2784" max="2784" width="14.54296875" style="160" customWidth="1"/>
    <col min="2785" max="2785" width="1.453125" style="160" customWidth="1"/>
    <col min="2786" max="2786" width="16.54296875" style="160" customWidth="1"/>
    <col min="2787" max="2787" width="1.453125" style="160" customWidth="1"/>
    <col min="2788" max="2788" width="15.54296875" style="160" customWidth="1"/>
    <col min="2789" max="2789" width="1.453125" style="160" customWidth="1"/>
    <col min="2790" max="2790" width="14" style="160" customWidth="1"/>
    <col min="2791" max="2791" width="1.453125" style="160" customWidth="1"/>
    <col min="2792" max="2792" width="15.81640625" style="160" customWidth="1"/>
    <col min="2793" max="3024" width="25.1796875" style="160"/>
    <col min="3025" max="3025" width="54.54296875" style="160" customWidth="1"/>
    <col min="3026" max="3026" width="7.453125" style="160" customWidth="1"/>
    <col min="3027" max="3027" width="1.453125" style="160" customWidth="1"/>
    <col min="3028" max="3028" width="15.453125" style="160" bestFit="1" customWidth="1"/>
    <col min="3029" max="3029" width="1.453125" style="160" customWidth="1"/>
    <col min="3030" max="3030" width="16.453125" style="160" customWidth="1"/>
    <col min="3031" max="3031" width="1.453125" style="160" customWidth="1"/>
    <col min="3032" max="3032" width="15.1796875" style="160" bestFit="1" customWidth="1"/>
    <col min="3033" max="3033" width="1.453125" style="160" customWidth="1"/>
    <col min="3034" max="3034" width="14" style="160" customWidth="1"/>
    <col min="3035" max="3035" width="1.453125" style="160" customWidth="1"/>
    <col min="3036" max="3036" width="14" style="160" customWidth="1"/>
    <col min="3037" max="3037" width="1.453125" style="160" customWidth="1"/>
    <col min="3038" max="3038" width="14" style="160" customWidth="1"/>
    <col min="3039" max="3039" width="1.453125" style="160" customWidth="1"/>
    <col min="3040" max="3040" width="14.54296875" style="160" customWidth="1"/>
    <col min="3041" max="3041" width="1.453125" style="160" customWidth="1"/>
    <col min="3042" max="3042" width="16.54296875" style="160" customWidth="1"/>
    <col min="3043" max="3043" width="1.453125" style="160" customWidth="1"/>
    <col min="3044" max="3044" width="15.54296875" style="160" customWidth="1"/>
    <col min="3045" max="3045" width="1.453125" style="160" customWidth="1"/>
    <col min="3046" max="3046" width="14" style="160" customWidth="1"/>
    <col min="3047" max="3047" width="1.453125" style="160" customWidth="1"/>
    <col min="3048" max="3048" width="15.81640625" style="160" customWidth="1"/>
    <col min="3049" max="3280" width="25.1796875" style="160"/>
    <col min="3281" max="3281" width="54.54296875" style="160" customWidth="1"/>
    <col min="3282" max="3282" width="7.453125" style="160" customWidth="1"/>
    <col min="3283" max="3283" width="1.453125" style="160" customWidth="1"/>
    <col min="3284" max="3284" width="15.453125" style="160" bestFit="1" customWidth="1"/>
    <col min="3285" max="3285" width="1.453125" style="160" customWidth="1"/>
    <col min="3286" max="3286" width="16.453125" style="160" customWidth="1"/>
    <col min="3287" max="3287" width="1.453125" style="160" customWidth="1"/>
    <col min="3288" max="3288" width="15.1796875" style="160" bestFit="1" customWidth="1"/>
    <col min="3289" max="3289" width="1.453125" style="160" customWidth="1"/>
    <col min="3290" max="3290" width="14" style="160" customWidth="1"/>
    <col min="3291" max="3291" width="1.453125" style="160" customWidth="1"/>
    <col min="3292" max="3292" width="14" style="160" customWidth="1"/>
    <col min="3293" max="3293" width="1.453125" style="160" customWidth="1"/>
    <col min="3294" max="3294" width="14" style="160" customWidth="1"/>
    <col min="3295" max="3295" width="1.453125" style="160" customWidth="1"/>
    <col min="3296" max="3296" width="14.54296875" style="160" customWidth="1"/>
    <col min="3297" max="3297" width="1.453125" style="160" customWidth="1"/>
    <col min="3298" max="3298" width="16.54296875" style="160" customWidth="1"/>
    <col min="3299" max="3299" width="1.453125" style="160" customWidth="1"/>
    <col min="3300" max="3300" width="15.54296875" style="160" customWidth="1"/>
    <col min="3301" max="3301" width="1.453125" style="160" customWidth="1"/>
    <col min="3302" max="3302" width="14" style="160" customWidth="1"/>
    <col min="3303" max="3303" width="1.453125" style="160" customWidth="1"/>
    <col min="3304" max="3304" width="15.81640625" style="160" customWidth="1"/>
    <col min="3305" max="3536" width="25.1796875" style="160"/>
    <col min="3537" max="3537" width="54.54296875" style="160" customWidth="1"/>
    <col min="3538" max="3538" width="7.453125" style="160" customWidth="1"/>
    <col min="3539" max="3539" width="1.453125" style="160" customWidth="1"/>
    <col min="3540" max="3540" width="15.453125" style="160" bestFit="1" customWidth="1"/>
    <col min="3541" max="3541" width="1.453125" style="160" customWidth="1"/>
    <col min="3542" max="3542" width="16.453125" style="160" customWidth="1"/>
    <col min="3543" max="3543" width="1.453125" style="160" customWidth="1"/>
    <col min="3544" max="3544" width="15.1796875" style="160" bestFit="1" customWidth="1"/>
    <col min="3545" max="3545" width="1.453125" style="160" customWidth="1"/>
    <col min="3546" max="3546" width="14" style="160" customWidth="1"/>
    <col min="3547" max="3547" width="1.453125" style="160" customWidth="1"/>
    <col min="3548" max="3548" width="14" style="160" customWidth="1"/>
    <col min="3549" max="3549" width="1.453125" style="160" customWidth="1"/>
    <col min="3550" max="3550" width="14" style="160" customWidth="1"/>
    <col min="3551" max="3551" width="1.453125" style="160" customWidth="1"/>
    <col min="3552" max="3552" width="14.54296875" style="160" customWidth="1"/>
    <col min="3553" max="3553" width="1.453125" style="160" customWidth="1"/>
    <col min="3554" max="3554" width="16.54296875" style="160" customWidth="1"/>
    <col min="3555" max="3555" width="1.453125" style="160" customWidth="1"/>
    <col min="3556" max="3556" width="15.54296875" style="160" customWidth="1"/>
    <col min="3557" max="3557" width="1.453125" style="160" customWidth="1"/>
    <col min="3558" max="3558" width="14" style="160" customWidth="1"/>
    <col min="3559" max="3559" width="1.453125" style="160" customWidth="1"/>
    <col min="3560" max="3560" width="15.81640625" style="160" customWidth="1"/>
    <col min="3561" max="3792" width="25.1796875" style="160"/>
    <col min="3793" max="3793" width="54.54296875" style="160" customWidth="1"/>
    <col min="3794" max="3794" width="7.453125" style="160" customWidth="1"/>
    <col min="3795" max="3795" width="1.453125" style="160" customWidth="1"/>
    <col min="3796" max="3796" width="15.453125" style="160" bestFit="1" customWidth="1"/>
    <col min="3797" max="3797" width="1.453125" style="160" customWidth="1"/>
    <col min="3798" max="3798" width="16.453125" style="160" customWidth="1"/>
    <col min="3799" max="3799" width="1.453125" style="160" customWidth="1"/>
    <col min="3800" max="3800" width="15.1796875" style="160" bestFit="1" customWidth="1"/>
    <col min="3801" max="3801" width="1.453125" style="160" customWidth="1"/>
    <col min="3802" max="3802" width="14" style="160" customWidth="1"/>
    <col min="3803" max="3803" width="1.453125" style="160" customWidth="1"/>
    <col min="3804" max="3804" width="14" style="160" customWidth="1"/>
    <col min="3805" max="3805" width="1.453125" style="160" customWidth="1"/>
    <col min="3806" max="3806" width="14" style="160" customWidth="1"/>
    <col min="3807" max="3807" width="1.453125" style="160" customWidth="1"/>
    <col min="3808" max="3808" width="14.54296875" style="160" customWidth="1"/>
    <col min="3809" max="3809" width="1.453125" style="160" customWidth="1"/>
    <col min="3810" max="3810" width="16.54296875" style="160" customWidth="1"/>
    <col min="3811" max="3811" width="1.453125" style="160" customWidth="1"/>
    <col min="3812" max="3812" width="15.54296875" style="160" customWidth="1"/>
    <col min="3813" max="3813" width="1.453125" style="160" customWidth="1"/>
    <col min="3814" max="3814" width="14" style="160" customWidth="1"/>
    <col min="3815" max="3815" width="1.453125" style="160" customWidth="1"/>
    <col min="3816" max="3816" width="15.81640625" style="160" customWidth="1"/>
    <col min="3817" max="4048" width="25.1796875" style="160"/>
    <col min="4049" max="4049" width="54.54296875" style="160" customWidth="1"/>
    <col min="4050" max="4050" width="7.453125" style="160" customWidth="1"/>
    <col min="4051" max="4051" width="1.453125" style="160" customWidth="1"/>
    <col min="4052" max="4052" width="15.453125" style="160" bestFit="1" customWidth="1"/>
    <col min="4053" max="4053" width="1.453125" style="160" customWidth="1"/>
    <col min="4054" max="4054" width="16.453125" style="160" customWidth="1"/>
    <col min="4055" max="4055" width="1.453125" style="160" customWidth="1"/>
    <col min="4056" max="4056" width="15.1796875" style="160" bestFit="1" customWidth="1"/>
    <col min="4057" max="4057" width="1.453125" style="160" customWidth="1"/>
    <col min="4058" max="4058" width="14" style="160" customWidth="1"/>
    <col min="4059" max="4059" width="1.453125" style="160" customWidth="1"/>
    <col min="4060" max="4060" width="14" style="160" customWidth="1"/>
    <col min="4061" max="4061" width="1.453125" style="160" customWidth="1"/>
    <col min="4062" max="4062" width="14" style="160" customWidth="1"/>
    <col min="4063" max="4063" width="1.453125" style="160" customWidth="1"/>
    <col min="4064" max="4064" width="14.54296875" style="160" customWidth="1"/>
    <col min="4065" max="4065" width="1.453125" style="160" customWidth="1"/>
    <col min="4066" max="4066" width="16.54296875" style="160" customWidth="1"/>
    <col min="4067" max="4067" width="1.453125" style="160" customWidth="1"/>
    <col min="4068" max="4068" width="15.54296875" style="160" customWidth="1"/>
    <col min="4069" max="4069" width="1.453125" style="160" customWidth="1"/>
    <col min="4070" max="4070" width="14" style="160" customWidth="1"/>
    <col min="4071" max="4071" width="1.453125" style="160" customWidth="1"/>
    <col min="4072" max="4072" width="15.81640625" style="160" customWidth="1"/>
    <col min="4073" max="4304" width="25.1796875" style="160"/>
    <col min="4305" max="4305" width="54.54296875" style="160" customWidth="1"/>
    <col min="4306" max="4306" width="7.453125" style="160" customWidth="1"/>
    <col min="4307" max="4307" width="1.453125" style="160" customWidth="1"/>
    <col min="4308" max="4308" width="15.453125" style="160" bestFit="1" customWidth="1"/>
    <col min="4309" max="4309" width="1.453125" style="160" customWidth="1"/>
    <col min="4310" max="4310" width="16.453125" style="160" customWidth="1"/>
    <col min="4311" max="4311" width="1.453125" style="160" customWidth="1"/>
    <col min="4312" max="4312" width="15.1796875" style="160" bestFit="1" customWidth="1"/>
    <col min="4313" max="4313" width="1.453125" style="160" customWidth="1"/>
    <col min="4314" max="4314" width="14" style="160" customWidth="1"/>
    <col min="4315" max="4315" width="1.453125" style="160" customWidth="1"/>
    <col min="4316" max="4316" width="14" style="160" customWidth="1"/>
    <col min="4317" max="4317" width="1.453125" style="160" customWidth="1"/>
    <col min="4318" max="4318" width="14" style="160" customWidth="1"/>
    <col min="4319" max="4319" width="1.453125" style="160" customWidth="1"/>
    <col min="4320" max="4320" width="14.54296875" style="160" customWidth="1"/>
    <col min="4321" max="4321" width="1.453125" style="160" customWidth="1"/>
    <col min="4322" max="4322" width="16.54296875" style="160" customWidth="1"/>
    <col min="4323" max="4323" width="1.453125" style="160" customWidth="1"/>
    <col min="4324" max="4324" width="15.54296875" style="160" customWidth="1"/>
    <col min="4325" max="4325" width="1.453125" style="160" customWidth="1"/>
    <col min="4326" max="4326" width="14" style="160" customWidth="1"/>
    <col min="4327" max="4327" width="1.453125" style="160" customWidth="1"/>
    <col min="4328" max="4328" width="15.81640625" style="160" customWidth="1"/>
    <col min="4329" max="4560" width="25.1796875" style="160"/>
    <col min="4561" max="4561" width="54.54296875" style="160" customWidth="1"/>
    <col min="4562" max="4562" width="7.453125" style="160" customWidth="1"/>
    <col min="4563" max="4563" width="1.453125" style="160" customWidth="1"/>
    <col min="4564" max="4564" width="15.453125" style="160" bestFit="1" customWidth="1"/>
    <col min="4565" max="4565" width="1.453125" style="160" customWidth="1"/>
    <col min="4566" max="4566" width="16.453125" style="160" customWidth="1"/>
    <col min="4567" max="4567" width="1.453125" style="160" customWidth="1"/>
    <col min="4568" max="4568" width="15.1796875" style="160" bestFit="1" customWidth="1"/>
    <col min="4569" max="4569" width="1.453125" style="160" customWidth="1"/>
    <col min="4570" max="4570" width="14" style="160" customWidth="1"/>
    <col min="4571" max="4571" width="1.453125" style="160" customWidth="1"/>
    <col min="4572" max="4572" width="14" style="160" customWidth="1"/>
    <col min="4573" max="4573" width="1.453125" style="160" customWidth="1"/>
    <col min="4574" max="4574" width="14" style="160" customWidth="1"/>
    <col min="4575" max="4575" width="1.453125" style="160" customWidth="1"/>
    <col min="4576" max="4576" width="14.54296875" style="160" customWidth="1"/>
    <col min="4577" max="4577" width="1.453125" style="160" customWidth="1"/>
    <col min="4578" max="4578" width="16.54296875" style="160" customWidth="1"/>
    <col min="4579" max="4579" width="1.453125" style="160" customWidth="1"/>
    <col min="4580" max="4580" width="15.54296875" style="160" customWidth="1"/>
    <col min="4581" max="4581" width="1.453125" style="160" customWidth="1"/>
    <col min="4582" max="4582" width="14" style="160" customWidth="1"/>
    <col min="4583" max="4583" width="1.453125" style="160" customWidth="1"/>
    <col min="4584" max="4584" width="15.81640625" style="160" customWidth="1"/>
    <col min="4585" max="4816" width="25.1796875" style="160"/>
    <col min="4817" max="4817" width="54.54296875" style="160" customWidth="1"/>
    <col min="4818" max="4818" width="7.453125" style="160" customWidth="1"/>
    <col min="4819" max="4819" width="1.453125" style="160" customWidth="1"/>
    <col min="4820" max="4820" width="15.453125" style="160" bestFit="1" customWidth="1"/>
    <col min="4821" max="4821" width="1.453125" style="160" customWidth="1"/>
    <col min="4822" max="4822" width="16.453125" style="160" customWidth="1"/>
    <col min="4823" max="4823" width="1.453125" style="160" customWidth="1"/>
    <col min="4824" max="4824" width="15.1796875" style="160" bestFit="1" customWidth="1"/>
    <col min="4825" max="4825" width="1.453125" style="160" customWidth="1"/>
    <col min="4826" max="4826" width="14" style="160" customWidth="1"/>
    <col min="4827" max="4827" width="1.453125" style="160" customWidth="1"/>
    <col min="4828" max="4828" width="14" style="160" customWidth="1"/>
    <col min="4829" max="4829" width="1.453125" style="160" customWidth="1"/>
    <col min="4830" max="4830" width="14" style="160" customWidth="1"/>
    <col min="4831" max="4831" width="1.453125" style="160" customWidth="1"/>
    <col min="4832" max="4832" width="14.54296875" style="160" customWidth="1"/>
    <col min="4833" max="4833" width="1.453125" style="160" customWidth="1"/>
    <col min="4834" max="4834" width="16.54296875" style="160" customWidth="1"/>
    <col min="4835" max="4835" width="1.453125" style="160" customWidth="1"/>
    <col min="4836" max="4836" width="15.54296875" style="160" customWidth="1"/>
    <col min="4837" max="4837" width="1.453125" style="160" customWidth="1"/>
    <col min="4838" max="4838" width="14" style="160" customWidth="1"/>
    <col min="4839" max="4839" width="1.453125" style="160" customWidth="1"/>
    <col min="4840" max="4840" width="15.81640625" style="160" customWidth="1"/>
    <col min="4841" max="5072" width="25.1796875" style="160"/>
    <col min="5073" max="5073" width="54.54296875" style="160" customWidth="1"/>
    <col min="5074" max="5074" width="7.453125" style="160" customWidth="1"/>
    <col min="5075" max="5075" width="1.453125" style="160" customWidth="1"/>
    <col min="5076" max="5076" width="15.453125" style="160" bestFit="1" customWidth="1"/>
    <col min="5077" max="5077" width="1.453125" style="160" customWidth="1"/>
    <col min="5078" max="5078" width="16.453125" style="160" customWidth="1"/>
    <col min="5079" max="5079" width="1.453125" style="160" customWidth="1"/>
    <col min="5080" max="5080" width="15.1796875" style="160" bestFit="1" customWidth="1"/>
    <col min="5081" max="5081" width="1.453125" style="160" customWidth="1"/>
    <col min="5082" max="5082" width="14" style="160" customWidth="1"/>
    <col min="5083" max="5083" width="1.453125" style="160" customWidth="1"/>
    <col min="5084" max="5084" width="14" style="160" customWidth="1"/>
    <col min="5085" max="5085" width="1.453125" style="160" customWidth="1"/>
    <col min="5086" max="5086" width="14" style="160" customWidth="1"/>
    <col min="5087" max="5087" width="1.453125" style="160" customWidth="1"/>
    <col min="5088" max="5088" width="14.54296875" style="160" customWidth="1"/>
    <col min="5089" max="5089" width="1.453125" style="160" customWidth="1"/>
    <col min="5090" max="5090" width="16.54296875" style="160" customWidth="1"/>
    <col min="5091" max="5091" width="1.453125" style="160" customWidth="1"/>
    <col min="5092" max="5092" width="15.54296875" style="160" customWidth="1"/>
    <col min="5093" max="5093" width="1.453125" style="160" customWidth="1"/>
    <col min="5094" max="5094" width="14" style="160" customWidth="1"/>
    <col min="5095" max="5095" width="1.453125" style="160" customWidth="1"/>
    <col min="5096" max="5096" width="15.81640625" style="160" customWidth="1"/>
    <col min="5097" max="5328" width="25.1796875" style="160"/>
    <col min="5329" max="5329" width="54.54296875" style="160" customWidth="1"/>
    <col min="5330" max="5330" width="7.453125" style="160" customWidth="1"/>
    <col min="5331" max="5331" width="1.453125" style="160" customWidth="1"/>
    <col min="5332" max="5332" width="15.453125" style="160" bestFit="1" customWidth="1"/>
    <col min="5333" max="5333" width="1.453125" style="160" customWidth="1"/>
    <col min="5334" max="5334" width="16.453125" style="160" customWidth="1"/>
    <col min="5335" max="5335" width="1.453125" style="160" customWidth="1"/>
    <col min="5336" max="5336" width="15.1796875" style="160" bestFit="1" customWidth="1"/>
    <col min="5337" max="5337" width="1.453125" style="160" customWidth="1"/>
    <col min="5338" max="5338" width="14" style="160" customWidth="1"/>
    <col min="5339" max="5339" width="1.453125" style="160" customWidth="1"/>
    <col min="5340" max="5340" width="14" style="160" customWidth="1"/>
    <col min="5341" max="5341" width="1.453125" style="160" customWidth="1"/>
    <col min="5342" max="5342" width="14" style="160" customWidth="1"/>
    <col min="5343" max="5343" width="1.453125" style="160" customWidth="1"/>
    <col min="5344" max="5344" width="14.54296875" style="160" customWidth="1"/>
    <col min="5345" max="5345" width="1.453125" style="160" customWidth="1"/>
    <col min="5346" max="5346" width="16.54296875" style="160" customWidth="1"/>
    <col min="5347" max="5347" width="1.453125" style="160" customWidth="1"/>
    <col min="5348" max="5348" width="15.54296875" style="160" customWidth="1"/>
    <col min="5349" max="5349" width="1.453125" style="160" customWidth="1"/>
    <col min="5350" max="5350" width="14" style="160" customWidth="1"/>
    <col min="5351" max="5351" width="1.453125" style="160" customWidth="1"/>
    <col min="5352" max="5352" width="15.81640625" style="160" customWidth="1"/>
    <col min="5353" max="5584" width="25.1796875" style="160"/>
    <col min="5585" max="5585" width="54.54296875" style="160" customWidth="1"/>
    <col min="5586" max="5586" width="7.453125" style="160" customWidth="1"/>
    <col min="5587" max="5587" width="1.453125" style="160" customWidth="1"/>
    <col min="5588" max="5588" width="15.453125" style="160" bestFit="1" customWidth="1"/>
    <col min="5589" max="5589" width="1.453125" style="160" customWidth="1"/>
    <col min="5590" max="5590" width="16.453125" style="160" customWidth="1"/>
    <col min="5591" max="5591" width="1.453125" style="160" customWidth="1"/>
    <col min="5592" max="5592" width="15.1796875" style="160" bestFit="1" customWidth="1"/>
    <col min="5593" max="5593" width="1.453125" style="160" customWidth="1"/>
    <col min="5594" max="5594" width="14" style="160" customWidth="1"/>
    <col min="5595" max="5595" width="1.453125" style="160" customWidth="1"/>
    <col min="5596" max="5596" width="14" style="160" customWidth="1"/>
    <col min="5597" max="5597" width="1.453125" style="160" customWidth="1"/>
    <col min="5598" max="5598" width="14" style="160" customWidth="1"/>
    <col min="5599" max="5599" width="1.453125" style="160" customWidth="1"/>
    <col min="5600" max="5600" width="14.54296875" style="160" customWidth="1"/>
    <col min="5601" max="5601" width="1.453125" style="160" customWidth="1"/>
    <col min="5602" max="5602" width="16.54296875" style="160" customWidth="1"/>
    <col min="5603" max="5603" width="1.453125" style="160" customWidth="1"/>
    <col min="5604" max="5604" width="15.54296875" style="160" customWidth="1"/>
    <col min="5605" max="5605" width="1.453125" style="160" customWidth="1"/>
    <col min="5606" max="5606" width="14" style="160" customWidth="1"/>
    <col min="5607" max="5607" width="1.453125" style="160" customWidth="1"/>
    <col min="5608" max="5608" width="15.81640625" style="160" customWidth="1"/>
    <col min="5609" max="5840" width="25.1796875" style="160"/>
    <col min="5841" max="5841" width="54.54296875" style="160" customWidth="1"/>
    <col min="5842" max="5842" width="7.453125" style="160" customWidth="1"/>
    <col min="5843" max="5843" width="1.453125" style="160" customWidth="1"/>
    <col min="5844" max="5844" width="15.453125" style="160" bestFit="1" customWidth="1"/>
    <col min="5845" max="5845" width="1.453125" style="160" customWidth="1"/>
    <col min="5846" max="5846" width="16.453125" style="160" customWidth="1"/>
    <col min="5847" max="5847" width="1.453125" style="160" customWidth="1"/>
    <col min="5848" max="5848" width="15.1796875" style="160" bestFit="1" customWidth="1"/>
    <col min="5849" max="5849" width="1.453125" style="160" customWidth="1"/>
    <col min="5850" max="5850" width="14" style="160" customWidth="1"/>
    <col min="5851" max="5851" width="1.453125" style="160" customWidth="1"/>
    <col min="5852" max="5852" width="14" style="160" customWidth="1"/>
    <col min="5853" max="5853" width="1.453125" style="160" customWidth="1"/>
    <col min="5854" max="5854" width="14" style="160" customWidth="1"/>
    <col min="5855" max="5855" width="1.453125" style="160" customWidth="1"/>
    <col min="5856" max="5856" width="14.54296875" style="160" customWidth="1"/>
    <col min="5857" max="5857" width="1.453125" style="160" customWidth="1"/>
    <col min="5858" max="5858" width="16.54296875" style="160" customWidth="1"/>
    <col min="5859" max="5859" width="1.453125" style="160" customWidth="1"/>
    <col min="5860" max="5860" width="15.54296875" style="160" customWidth="1"/>
    <col min="5861" max="5861" width="1.453125" style="160" customWidth="1"/>
    <col min="5862" max="5862" width="14" style="160" customWidth="1"/>
    <col min="5863" max="5863" width="1.453125" style="160" customWidth="1"/>
    <col min="5864" max="5864" width="15.81640625" style="160" customWidth="1"/>
    <col min="5865" max="6096" width="25.1796875" style="160"/>
    <col min="6097" max="6097" width="54.54296875" style="160" customWidth="1"/>
    <col min="6098" max="6098" width="7.453125" style="160" customWidth="1"/>
    <col min="6099" max="6099" width="1.453125" style="160" customWidth="1"/>
    <col min="6100" max="6100" width="15.453125" style="160" bestFit="1" customWidth="1"/>
    <col min="6101" max="6101" width="1.453125" style="160" customWidth="1"/>
    <col min="6102" max="6102" width="16.453125" style="160" customWidth="1"/>
    <col min="6103" max="6103" width="1.453125" style="160" customWidth="1"/>
    <col min="6104" max="6104" width="15.1796875" style="160" bestFit="1" customWidth="1"/>
    <col min="6105" max="6105" width="1.453125" style="160" customWidth="1"/>
    <col min="6106" max="6106" width="14" style="160" customWidth="1"/>
    <col min="6107" max="6107" width="1.453125" style="160" customWidth="1"/>
    <col min="6108" max="6108" width="14" style="160" customWidth="1"/>
    <col min="6109" max="6109" width="1.453125" style="160" customWidth="1"/>
    <col min="6110" max="6110" width="14" style="160" customWidth="1"/>
    <col min="6111" max="6111" width="1.453125" style="160" customWidth="1"/>
    <col min="6112" max="6112" width="14.54296875" style="160" customWidth="1"/>
    <col min="6113" max="6113" width="1.453125" style="160" customWidth="1"/>
    <col min="6114" max="6114" width="16.54296875" style="160" customWidth="1"/>
    <col min="6115" max="6115" width="1.453125" style="160" customWidth="1"/>
    <col min="6116" max="6116" width="15.54296875" style="160" customWidth="1"/>
    <col min="6117" max="6117" width="1.453125" style="160" customWidth="1"/>
    <col min="6118" max="6118" width="14" style="160" customWidth="1"/>
    <col min="6119" max="6119" width="1.453125" style="160" customWidth="1"/>
    <col min="6120" max="6120" width="15.81640625" style="160" customWidth="1"/>
    <col min="6121" max="6352" width="25.1796875" style="160"/>
    <col min="6353" max="6353" width="54.54296875" style="160" customWidth="1"/>
    <col min="6354" max="6354" width="7.453125" style="160" customWidth="1"/>
    <col min="6355" max="6355" width="1.453125" style="160" customWidth="1"/>
    <col min="6356" max="6356" width="15.453125" style="160" bestFit="1" customWidth="1"/>
    <col min="6357" max="6357" width="1.453125" style="160" customWidth="1"/>
    <col min="6358" max="6358" width="16.453125" style="160" customWidth="1"/>
    <col min="6359" max="6359" width="1.453125" style="160" customWidth="1"/>
    <col min="6360" max="6360" width="15.1796875" style="160" bestFit="1" customWidth="1"/>
    <col min="6361" max="6361" width="1.453125" style="160" customWidth="1"/>
    <col min="6362" max="6362" width="14" style="160" customWidth="1"/>
    <col min="6363" max="6363" width="1.453125" style="160" customWidth="1"/>
    <col min="6364" max="6364" width="14" style="160" customWidth="1"/>
    <col min="6365" max="6365" width="1.453125" style="160" customWidth="1"/>
    <col min="6366" max="6366" width="14" style="160" customWidth="1"/>
    <col min="6367" max="6367" width="1.453125" style="160" customWidth="1"/>
    <col min="6368" max="6368" width="14.54296875" style="160" customWidth="1"/>
    <col min="6369" max="6369" width="1.453125" style="160" customWidth="1"/>
    <col min="6370" max="6370" width="16.54296875" style="160" customWidth="1"/>
    <col min="6371" max="6371" width="1.453125" style="160" customWidth="1"/>
    <col min="6372" max="6372" width="15.54296875" style="160" customWidth="1"/>
    <col min="6373" max="6373" width="1.453125" style="160" customWidth="1"/>
    <col min="6374" max="6374" width="14" style="160" customWidth="1"/>
    <col min="6375" max="6375" width="1.453125" style="160" customWidth="1"/>
    <col min="6376" max="6376" width="15.81640625" style="160" customWidth="1"/>
    <col min="6377" max="6608" width="25.1796875" style="160"/>
    <col min="6609" max="6609" width="54.54296875" style="160" customWidth="1"/>
    <col min="6610" max="6610" width="7.453125" style="160" customWidth="1"/>
    <col min="6611" max="6611" width="1.453125" style="160" customWidth="1"/>
    <col min="6612" max="6612" width="15.453125" style="160" bestFit="1" customWidth="1"/>
    <col min="6613" max="6613" width="1.453125" style="160" customWidth="1"/>
    <col min="6614" max="6614" width="16.453125" style="160" customWidth="1"/>
    <col min="6615" max="6615" width="1.453125" style="160" customWidth="1"/>
    <col min="6616" max="6616" width="15.1796875" style="160" bestFit="1" customWidth="1"/>
    <col min="6617" max="6617" width="1.453125" style="160" customWidth="1"/>
    <col min="6618" max="6618" width="14" style="160" customWidth="1"/>
    <col min="6619" max="6619" width="1.453125" style="160" customWidth="1"/>
    <col min="6620" max="6620" width="14" style="160" customWidth="1"/>
    <col min="6621" max="6621" width="1.453125" style="160" customWidth="1"/>
    <col min="6622" max="6622" width="14" style="160" customWidth="1"/>
    <col min="6623" max="6623" width="1.453125" style="160" customWidth="1"/>
    <col min="6624" max="6624" width="14.54296875" style="160" customWidth="1"/>
    <col min="6625" max="6625" width="1.453125" style="160" customWidth="1"/>
    <col min="6626" max="6626" width="16.54296875" style="160" customWidth="1"/>
    <col min="6627" max="6627" width="1.453125" style="160" customWidth="1"/>
    <col min="6628" max="6628" width="15.54296875" style="160" customWidth="1"/>
    <col min="6629" max="6629" width="1.453125" style="160" customWidth="1"/>
    <col min="6630" max="6630" width="14" style="160" customWidth="1"/>
    <col min="6631" max="6631" width="1.453125" style="160" customWidth="1"/>
    <col min="6632" max="6632" width="15.81640625" style="160" customWidth="1"/>
    <col min="6633" max="6864" width="25.1796875" style="160"/>
    <col min="6865" max="6865" width="54.54296875" style="160" customWidth="1"/>
    <col min="6866" max="6866" width="7.453125" style="160" customWidth="1"/>
    <col min="6867" max="6867" width="1.453125" style="160" customWidth="1"/>
    <col min="6868" max="6868" width="15.453125" style="160" bestFit="1" customWidth="1"/>
    <col min="6869" max="6869" width="1.453125" style="160" customWidth="1"/>
    <col min="6870" max="6870" width="16.453125" style="160" customWidth="1"/>
    <col min="6871" max="6871" width="1.453125" style="160" customWidth="1"/>
    <col min="6872" max="6872" width="15.1796875" style="160" bestFit="1" customWidth="1"/>
    <col min="6873" max="6873" width="1.453125" style="160" customWidth="1"/>
    <col min="6874" max="6874" width="14" style="160" customWidth="1"/>
    <col min="6875" max="6875" width="1.453125" style="160" customWidth="1"/>
    <col min="6876" max="6876" width="14" style="160" customWidth="1"/>
    <col min="6877" max="6877" width="1.453125" style="160" customWidth="1"/>
    <col min="6878" max="6878" width="14" style="160" customWidth="1"/>
    <col min="6879" max="6879" width="1.453125" style="160" customWidth="1"/>
    <col min="6880" max="6880" width="14.54296875" style="160" customWidth="1"/>
    <col min="6881" max="6881" width="1.453125" style="160" customWidth="1"/>
    <col min="6882" max="6882" width="16.54296875" style="160" customWidth="1"/>
    <col min="6883" max="6883" width="1.453125" style="160" customWidth="1"/>
    <col min="6884" max="6884" width="15.54296875" style="160" customWidth="1"/>
    <col min="6885" max="6885" width="1.453125" style="160" customWidth="1"/>
    <col min="6886" max="6886" width="14" style="160" customWidth="1"/>
    <col min="6887" max="6887" width="1.453125" style="160" customWidth="1"/>
    <col min="6888" max="6888" width="15.81640625" style="160" customWidth="1"/>
    <col min="6889" max="7120" width="25.1796875" style="160"/>
    <col min="7121" max="7121" width="54.54296875" style="160" customWidth="1"/>
    <col min="7122" max="7122" width="7.453125" style="160" customWidth="1"/>
    <col min="7123" max="7123" width="1.453125" style="160" customWidth="1"/>
    <col min="7124" max="7124" width="15.453125" style="160" bestFit="1" customWidth="1"/>
    <col min="7125" max="7125" width="1.453125" style="160" customWidth="1"/>
    <col min="7126" max="7126" width="16.453125" style="160" customWidth="1"/>
    <col min="7127" max="7127" width="1.453125" style="160" customWidth="1"/>
    <col min="7128" max="7128" width="15.1796875" style="160" bestFit="1" customWidth="1"/>
    <col min="7129" max="7129" width="1.453125" style="160" customWidth="1"/>
    <col min="7130" max="7130" width="14" style="160" customWidth="1"/>
    <col min="7131" max="7131" width="1.453125" style="160" customWidth="1"/>
    <col min="7132" max="7132" width="14" style="160" customWidth="1"/>
    <col min="7133" max="7133" width="1.453125" style="160" customWidth="1"/>
    <col min="7134" max="7134" width="14" style="160" customWidth="1"/>
    <col min="7135" max="7135" width="1.453125" style="160" customWidth="1"/>
    <col min="7136" max="7136" width="14.54296875" style="160" customWidth="1"/>
    <col min="7137" max="7137" width="1.453125" style="160" customWidth="1"/>
    <col min="7138" max="7138" width="16.54296875" style="160" customWidth="1"/>
    <col min="7139" max="7139" width="1.453125" style="160" customWidth="1"/>
    <col min="7140" max="7140" width="15.54296875" style="160" customWidth="1"/>
    <col min="7141" max="7141" width="1.453125" style="160" customWidth="1"/>
    <col min="7142" max="7142" width="14" style="160" customWidth="1"/>
    <col min="7143" max="7143" width="1.453125" style="160" customWidth="1"/>
    <col min="7144" max="7144" width="15.81640625" style="160" customWidth="1"/>
    <col min="7145" max="7376" width="25.1796875" style="160"/>
    <col min="7377" max="7377" width="54.54296875" style="160" customWidth="1"/>
    <col min="7378" max="7378" width="7.453125" style="160" customWidth="1"/>
    <col min="7379" max="7379" width="1.453125" style="160" customWidth="1"/>
    <col min="7380" max="7380" width="15.453125" style="160" bestFit="1" customWidth="1"/>
    <col min="7381" max="7381" width="1.453125" style="160" customWidth="1"/>
    <col min="7382" max="7382" width="16.453125" style="160" customWidth="1"/>
    <col min="7383" max="7383" width="1.453125" style="160" customWidth="1"/>
    <col min="7384" max="7384" width="15.1796875" style="160" bestFit="1" customWidth="1"/>
    <col min="7385" max="7385" width="1.453125" style="160" customWidth="1"/>
    <col min="7386" max="7386" width="14" style="160" customWidth="1"/>
    <col min="7387" max="7387" width="1.453125" style="160" customWidth="1"/>
    <col min="7388" max="7388" width="14" style="160" customWidth="1"/>
    <col min="7389" max="7389" width="1.453125" style="160" customWidth="1"/>
    <col min="7390" max="7390" width="14" style="160" customWidth="1"/>
    <col min="7391" max="7391" width="1.453125" style="160" customWidth="1"/>
    <col min="7392" max="7392" width="14.54296875" style="160" customWidth="1"/>
    <col min="7393" max="7393" width="1.453125" style="160" customWidth="1"/>
    <col min="7394" max="7394" width="16.54296875" style="160" customWidth="1"/>
    <col min="7395" max="7395" width="1.453125" style="160" customWidth="1"/>
    <col min="7396" max="7396" width="15.54296875" style="160" customWidth="1"/>
    <col min="7397" max="7397" width="1.453125" style="160" customWidth="1"/>
    <col min="7398" max="7398" width="14" style="160" customWidth="1"/>
    <col min="7399" max="7399" width="1.453125" style="160" customWidth="1"/>
    <col min="7400" max="7400" width="15.81640625" style="160" customWidth="1"/>
    <col min="7401" max="7632" width="25.1796875" style="160"/>
    <col min="7633" max="7633" width="54.54296875" style="160" customWidth="1"/>
    <col min="7634" max="7634" width="7.453125" style="160" customWidth="1"/>
    <col min="7635" max="7635" width="1.453125" style="160" customWidth="1"/>
    <col min="7636" max="7636" width="15.453125" style="160" bestFit="1" customWidth="1"/>
    <col min="7637" max="7637" width="1.453125" style="160" customWidth="1"/>
    <col min="7638" max="7638" width="16.453125" style="160" customWidth="1"/>
    <col min="7639" max="7639" width="1.453125" style="160" customWidth="1"/>
    <col min="7640" max="7640" width="15.1796875" style="160" bestFit="1" customWidth="1"/>
    <col min="7641" max="7641" width="1.453125" style="160" customWidth="1"/>
    <col min="7642" max="7642" width="14" style="160" customWidth="1"/>
    <col min="7643" max="7643" width="1.453125" style="160" customWidth="1"/>
    <col min="7644" max="7644" width="14" style="160" customWidth="1"/>
    <col min="7645" max="7645" width="1.453125" style="160" customWidth="1"/>
    <col min="7646" max="7646" width="14" style="160" customWidth="1"/>
    <col min="7647" max="7647" width="1.453125" style="160" customWidth="1"/>
    <col min="7648" max="7648" width="14.54296875" style="160" customWidth="1"/>
    <col min="7649" max="7649" width="1.453125" style="160" customWidth="1"/>
    <col min="7650" max="7650" width="16.54296875" style="160" customWidth="1"/>
    <col min="7651" max="7651" width="1.453125" style="160" customWidth="1"/>
    <col min="7652" max="7652" width="15.54296875" style="160" customWidth="1"/>
    <col min="7653" max="7653" width="1.453125" style="160" customWidth="1"/>
    <col min="7654" max="7654" width="14" style="160" customWidth="1"/>
    <col min="7655" max="7655" width="1.453125" style="160" customWidth="1"/>
    <col min="7656" max="7656" width="15.81640625" style="160" customWidth="1"/>
    <col min="7657" max="7888" width="25.1796875" style="160"/>
    <col min="7889" max="7889" width="54.54296875" style="160" customWidth="1"/>
    <col min="7890" max="7890" width="7.453125" style="160" customWidth="1"/>
    <col min="7891" max="7891" width="1.453125" style="160" customWidth="1"/>
    <col min="7892" max="7892" width="15.453125" style="160" bestFit="1" customWidth="1"/>
    <col min="7893" max="7893" width="1.453125" style="160" customWidth="1"/>
    <col min="7894" max="7894" width="16.453125" style="160" customWidth="1"/>
    <col min="7895" max="7895" width="1.453125" style="160" customWidth="1"/>
    <col min="7896" max="7896" width="15.1796875" style="160" bestFit="1" customWidth="1"/>
    <col min="7897" max="7897" width="1.453125" style="160" customWidth="1"/>
    <col min="7898" max="7898" width="14" style="160" customWidth="1"/>
    <col min="7899" max="7899" width="1.453125" style="160" customWidth="1"/>
    <col min="7900" max="7900" width="14" style="160" customWidth="1"/>
    <col min="7901" max="7901" width="1.453125" style="160" customWidth="1"/>
    <col min="7902" max="7902" width="14" style="160" customWidth="1"/>
    <col min="7903" max="7903" width="1.453125" style="160" customWidth="1"/>
    <col min="7904" max="7904" width="14.54296875" style="160" customWidth="1"/>
    <col min="7905" max="7905" width="1.453125" style="160" customWidth="1"/>
    <col min="7906" max="7906" width="16.54296875" style="160" customWidth="1"/>
    <col min="7907" max="7907" width="1.453125" style="160" customWidth="1"/>
    <col min="7908" max="7908" width="15.54296875" style="160" customWidth="1"/>
    <col min="7909" max="7909" width="1.453125" style="160" customWidth="1"/>
    <col min="7910" max="7910" width="14" style="160" customWidth="1"/>
    <col min="7911" max="7911" width="1.453125" style="160" customWidth="1"/>
    <col min="7912" max="7912" width="15.81640625" style="160" customWidth="1"/>
    <col min="7913" max="8144" width="25.1796875" style="160"/>
    <col min="8145" max="8145" width="54.54296875" style="160" customWidth="1"/>
    <col min="8146" max="8146" width="7.453125" style="160" customWidth="1"/>
    <col min="8147" max="8147" width="1.453125" style="160" customWidth="1"/>
    <col min="8148" max="8148" width="15.453125" style="160" bestFit="1" customWidth="1"/>
    <col min="8149" max="8149" width="1.453125" style="160" customWidth="1"/>
    <col min="8150" max="8150" width="16.453125" style="160" customWidth="1"/>
    <col min="8151" max="8151" width="1.453125" style="160" customWidth="1"/>
    <col min="8152" max="8152" width="15.1796875" style="160" bestFit="1" customWidth="1"/>
    <col min="8153" max="8153" width="1.453125" style="160" customWidth="1"/>
    <col min="8154" max="8154" width="14" style="160" customWidth="1"/>
    <col min="8155" max="8155" width="1.453125" style="160" customWidth="1"/>
    <col min="8156" max="8156" width="14" style="160" customWidth="1"/>
    <col min="8157" max="8157" width="1.453125" style="160" customWidth="1"/>
    <col min="8158" max="8158" width="14" style="160" customWidth="1"/>
    <col min="8159" max="8159" width="1.453125" style="160" customWidth="1"/>
    <col min="8160" max="8160" width="14.54296875" style="160" customWidth="1"/>
    <col min="8161" max="8161" width="1.453125" style="160" customWidth="1"/>
    <col min="8162" max="8162" width="16.54296875" style="160" customWidth="1"/>
    <col min="8163" max="8163" width="1.453125" style="160" customWidth="1"/>
    <col min="8164" max="8164" width="15.54296875" style="160" customWidth="1"/>
    <col min="8165" max="8165" width="1.453125" style="160" customWidth="1"/>
    <col min="8166" max="8166" width="14" style="160" customWidth="1"/>
    <col min="8167" max="8167" width="1.453125" style="160" customWidth="1"/>
    <col min="8168" max="8168" width="15.81640625" style="160" customWidth="1"/>
    <col min="8169" max="8400" width="25.1796875" style="160"/>
    <col min="8401" max="8401" width="54.54296875" style="160" customWidth="1"/>
    <col min="8402" max="8402" width="7.453125" style="160" customWidth="1"/>
    <col min="8403" max="8403" width="1.453125" style="160" customWidth="1"/>
    <col min="8404" max="8404" width="15.453125" style="160" bestFit="1" customWidth="1"/>
    <col min="8405" max="8405" width="1.453125" style="160" customWidth="1"/>
    <col min="8406" max="8406" width="16.453125" style="160" customWidth="1"/>
    <col min="8407" max="8407" width="1.453125" style="160" customWidth="1"/>
    <col min="8408" max="8408" width="15.1796875" style="160" bestFit="1" customWidth="1"/>
    <col min="8409" max="8409" width="1.453125" style="160" customWidth="1"/>
    <col min="8410" max="8410" width="14" style="160" customWidth="1"/>
    <col min="8411" max="8411" width="1.453125" style="160" customWidth="1"/>
    <col min="8412" max="8412" width="14" style="160" customWidth="1"/>
    <col min="8413" max="8413" width="1.453125" style="160" customWidth="1"/>
    <col min="8414" max="8414" width="14" style="160" customWidth="1"/>
    <col min="8415" max="8415" width="1.453125" style="160" customWidth="1"/>
    <col min="8416" max="8416" width="14.54296875" style="160" customWidth="1"/>
    <col min="8417" max="8417" width="1.453125" style="160" customWidth="1"/>
    <col min="8418" max="8418" width="16.54296875" style="160" customWidth="1"/>
    <col min="8419" max="8419" width="1.453125" style="160" customWidth="1"/>
    <col min="8420" max="8420" width="15.54296875" style="160" customWidth="1"/>
    <col min="8421" max="8421" width="1.453125" style="160" customWidth="1"/>
    <col min="8422" max="8422" width="14" style="160" customWidth="1"/>
    <col min="8423" max="8423" width="1.453125" style="160" customWidth="1"/>
    <col min="8424" max="8424" width="15.81640625" style="160" customWidth="1"/>
    <col min="8425" max="8656" width="25.1796875" style="160"/>
    <col min="8657" max="8657" width="54.54296875" style="160" customWidth="1"/>
    <col min="8658" max="8658" width="7.453125" style="160" customWidth="1"/>
    <col min="8659" max="8659" width="1.453125" style="160" customWidth="1"/>
    <col min="8660" max="8660" width="15.453125" style="160" bestFit="1" customWidth="1"/>
    <col min="8661" max="8661" width="1.453125" style="160" customWidth="1"/>
    <col min="8662" max="8662" width="16.453125" style="160" customWidth="1"/>
    <col min="8663" max="8663" width="1.453125" style="160" customWidth="1"/>
    <col min="8664" max="8664" width="15.1796875" style="160" bestFit="1" customWidth="1"/>
    <col min="8665" max="8665" width="1.453125" style="160" customWidth="1"/>
    <col min="8666" max="8666" width="14" style="160" customWidth="1"/>
    <col min="8667" max="8667" width="1.453125" style="160" customWidth="1"/>
    <col min="8668" max="8668" width="14" style="160" customWidth="1"/>
    <col min="8669" max="8669" width="1.453125" style="160" customWidth="1"/>
    <col min="8670" max="8670" width="14" style="160" customWidth="1"/>
    <col min="8671" max="8671" width="1.453125" style="160" customWidth="1"/>
    <col min="8672" max="8672" width="14.54296875" style="160" customWidth="1"/>
    <col min="8673" max="8673" width="1.453125" style="160" customWidth="1"/>
    <col min="8674" max="8674" width="16.54296875" style="160" customWidth="1"/>
    <col min="8675" max="8675" width="1.453125" style="160" customWidth="1"/>
    <col min="8676" max="8676" width="15.54296875" style="160" customWidth="1"/>
    <col min="8677" max="8677" width="1.453125" style="160" customWidth="1"/>
    <col min="8678" max="8678" width="14" style="160" customWidth="1"/>
    <col min="8679" max="8679" width="1.453125" style="160" customWidth="1"/>
    <col min="8680" max="8680" width="15.81640625" style="160" customWidth="1"/>
    <col min="8681" max="8912" width="25.1796875" style="160"/>
    <col min="8913" max="8913" width="54.54296875" style="160" customWidth="1"/>
    <col min="8914" max="8914" width="7.453125" style="160" customWidth="1"/>
    <col min="8915" max="8915" width="1.453125" style="160" customWidth="1"/>
    <col min="8916" max="8916" width="15.453125" style="160" bestFit="1" customWidth="1"/>
    <col min="8917" max="8917" width="1.453125" style="160" customWidth="1"/>
    <col min="8918" max="8918" width="16.453125" style="160" customWidth="1"/>
    <col min="8919" max="8919" width="1.453125" style="160" customWidth="1"/>
    <col min="8920" max="8920" width="15.1796875" style="160" bestFit="1" customWidth="1"/>
    <col min="8921" max="8921" width="1.453125" style="160" customWidth="1"/>
    <col min="8922" max="8922" width="14" style="160" customWidth="1"/>
    <col min="8923" max="8923" width="1.453125" style="160" customWidth="1"/>
    <col min="8924" max="8924" width="14" style="160" customWidth="1"/>
    <col min="8925" max="8925" width="1.453125" style="160" customWidth="1"/>
    <col min="8926" max="8926" width="14" style="160" customWidth="1"/>
    <col min="8927" max="8927" width="1.453125" style="160" customWidth="1"/>
    <col min="8928" max="8928" width="14.54296875" style="160" customWidth="1"/>
    <col min="8929" max="8929" width="1.453125" style="160" customWidth="1"/>
    <col min="8930" max="8930" width="16.54296875" style="160" customWidth="1"/>
    <col min="8931" max="8931" width="1.453125" style="160" customWidth="1"/>
    <col min="8932" max="8932" width="15.54296875" style="160" customWidth="1"/>
    <col min="8933" max="8933" width="1.453125" style="160" customWidth="1"/>
    <col min="8934" max="8934" width="14" style="160" customWidth="1"/>
    <col min="8935" max="8935" width="1.453125" style="160" customWidth="1"/>
    <col min="8936" max="8936" width="15.81640625" style="160" customWidth="1"/>
    <col min="8937" max="9168" width="25.1796875" style="160"/>
    <col min="9169" max="9169" width="54.54296875" style="160" customWidth="1"/>
    <col min="9170" max="9170" width="7.453125" style="160" customWidth="1"/>
    <col min="9171" max="9171" width="1.453125" style="160" customWidth="1"/>
    <col min="9172" max="9172" width="15.453125" style="160" bestFit="1" customWidth="1"/>
    <col min="9173" max="9173" width="1.453125" style="160" customWidth="1"/>
    <col min="9174" max="9174" width="16.453125" style="160" customWidth="1"/>
    <col min="9175" max="9175" width="1.453125" style="160" customWidth="1"/>
    <col min="9176" max="9176" width="15.1796875" style="160" bestFit="1" customWidth="1"/>
    <col min="9177" max="9177" width="1.453125" style="160" customWidth="1"/>
    <col min="9178" max="9178" width="14" style="160" customWidth="1"/>
    <col min="9179" max="9179" width="1.453125" style="160" customWidth="1"/>
    <col min="9180" max="9180" width="14" style="160" customWidth="1"/>
    <col min="9181" max="9181" width="1.453125" style="160" customWidth="1"/>
    <col min="9182" max="9182" width="14" style="160" customWidth="1"/>
    <col min="9183" max="9183" width="1.453125" style="160" customWidth="1"/>
    <col min="9184" max="9184" width="14.54296875" style="160" customWidth="1"/>
    <col min="9185" max="9185" width="1.453125" style="160" customWidth="1"/>
    <col min="9186" max="9186" width="16.54296875" style="160" customWidth="1"/>
    <col min="9187" max="9187" width="1.453125" style="160" customWidth="1"/>
    <col min="9188" max="9188" width="15.54296875" style="160" customWidth="1"/>
    <col min="9189" max="9189" width="1.453125" style="160" customWidth="1"/>
    <col min="9190" max="9190" width="14" style="160" customWidth="1"/>
    <col min="9191" max="9191" width="1.453125" style="160" customWidth="1"/>
    <col min="9192" max="9192" width="15.81640625" style="160" customWidth="1"/>
    <col min="9193" max="9424" width="25.1796875" style="160"/>
    <col min="9425" max="9425" width="54.54296875" style="160" customWidth="1"/>
    <col min="9426" max="9426" width="7.453125" style="160" customWidth="1"/>
    <col min="9427" max="9427" width="1.453125" style="160" customWidth="1"/>
    <col min="9428" max="9428" width="15.453125" style="160" bestFit="1" customWidth="1"/>
    <col min="9429" max="9429" width="1.453125" style="160" customWidth="1"/>
    <col min="9430" max="9430" width="16.453125" style="160" customWidth="1"/>
    <col min="9431" max="9431" width="1.453125" style="160" customWidth="1"/>
    <col min="9432" max="9432" width="15.1796875" style="160" bestFit="1" customWidth="1"/>
    <col min="9433" max="9433" width="1.453125" style="160" customWidth="1"/>
    <col min="9434" max="9434" width="14" style="160" customWidth="1"/>
    <col min="9435" max="9435" width="1.453125" style="160" customWidth="1"/>
    <col min="9436" max="9436" width="14" style="160" customWidth="1"/>
    <col min="9437" max="9437" width="1.453125" style="160" customWidth="1"/>
    <col min="9438" max="9438" width="14" style="160" customWidth="1"/>
    <col min="9439" max="9439" width="1.453125" style="160" customWidth="1"/>
    <col min="9440" max="9440" width="14.54296875" style="160" customWidth="1"/>
    <col min="9441" max="9441" width="1.453125" style="160" customWidth="1"/>
    <col min="9442" max="9442" width="16.54296875" style="160" customWidth="1"/>
    <col min="9443" max="9443" width="1.453125" style="160" customWidth="1"/>
    <col min="9444" max="9444" width="15.54296875" style="160" customWidth="1"/>
    <col min="9445" max="9445" width="1.453125" style="160" customWidth="1"/>
    <col min="9446" max="9446" width="14" style="160" customWidth="1"/>
    <col min="9447" max="9447" width="1.453125" style="160" customWidth="1"/>
    <col min="9448" max="9448" width="15.81640625" style="160" customWidth="1"/>
    <col min="9449" max="9680" width="25.1796875" style="160"/>
    <col min="9681" max="9681" width="54.54296875" style="160" customWidth="1"/>
    <col min="9682" max="9682" width="7.453125" style="160" customWidth="1"/>
    <col min="9683" max="9683" width="1.453125" style="160" customWidth="1"/>
    <col min="9684" max="9684" width="15.453125" style="160" bestFit="1" customWidth="1"/>
    <col min="9685" max="9685" width="1.453125" style="160" customWidth="1"/>
    <col min="9686" max="9686" width="16.453125" style="160" customWidth="1"/>
    <col min="9687" max="9687" width="1.453125" style="160" customWidth="1"/>
    <col min="9688" max="9688" width="15.1796875" style="160" bestFit="1" customWidth="1"/>
    <col min="9689" max="9689" width="1.453125" style="160" customWidth="1"/>
    <col min="9690" max="9690" width="14" style="160" customWidth="1"/>
    <col min="9691" max="9691" width="1.453125" style="160" customWidth="1"/>
    <col min="9692" max="9692" width="14" style="160" customWidth="1"/>
    <col min="9693" max="9693" width="1.453125" style="160" customWidth="1"/>
    <col min="9694" max="9694" width="14" style="160" customWidth="1"/>
    <col min="9695" max="9695" width="1.453125" style="160" customWidth="1"/>
    <col min="9696" max="9696" width="14.54296875" style="160" customWidth="1"/>
    <col min="9697" max="9697" width="1.453125" style="160" customWidth="1"/>
    <col min="9698" max="9698" width="16.54296875" style="160" customWidth="1"/>
    <col min="9699" max="9699" width="1.453125" style="160" customWidth="1"/>
    <col min="9700" max="9700" width="15.54296875" style="160" customWidth="1"/>
    <col min="9701" max="9701" width="1.453125" style="160" customWidth="1"/>
    <col min="9702" max="9702" width="14" style="160" customWidth="1"/>
    <col min="9703" max="9703" width="1.453125" style="160" customWidth="1"/>
    <col min="9704" max="9704" width="15.81640625" style="160" customWidth="1"/>
    <col min="9705" max="9936" width="25.1796875" style="160"/>
    <col min="9937" max="9937" width="54.54296875" style="160" customWidth="1"/>
    <col min="9938" max="9938" width="7.453125" style="160" customWidth="1"/>
    <col min="9939" max="9939" width="1.453125" style="160" customWidth="1"/>
    <col min="9940" max="9940" width="15.453125" style="160" bestFit="1" customWidth="1"/>
    <col min="9941" max="9941" width="1.453125" style="160" customWidth="1"/>
    <col min="9942" max="9942" width="16.453125" style="160" customWidth="1"/>
    <col min="9943" max="9943" width="1.453125" style="160" customWidth="1"/>
    <col min="9944" max="9944" width="15.1796875" style="160" bestFit="1" customWidth="1"/>
    <col min="9945" max="9945" width="1.453125" style="160" customWidth="1"/>
    <col min="9946" max="9946" width="14" style="160" customWidth="1"/>
    <col min="9947" max="9947" width="1.453125" style="160" customWidth="1"/>
    <col min="9948" max="9948" width="14" style="160" customWidth="1"/>
    <col min="9949" max="9949" width="1.453125" style="160" customWidth="1"/>
    <col min="9950" max="9950" width="14" style="160" customWidth="1"/>
    <col min="9951" max="9951" width="1.453125" style="160" customWidth="1"/>
    <col min="9952" max="9952" width="14.54296875" style="160" customWidth="1"/>
    <col min="9953" max="9953" width="1.453125" style="160" customWidth="1"/>
    <col min="9954" max="9954" width="16.54296875" style="160" customWidth="1"/>
    <col min="9955" max="9955" width="1.453125" style="160" customWidth="1"/>
    <col min="9956" max="9956" width="15.54296875" style="160" customWidth="1"/>
    <col min="9957" max="9957" width="1.453125" style="160" customWidth="1"/>
    <col min="9958" max="9958" width="14" style="160" customWidth="1"/>
    <col min="9959" max="9959" width="1.453125" style="160" customWidth="1"/>
    <col min="9960" max="9960" width="15.81640625" style="160" customWidth="1"/>
    <col min="9961" max="10192" width="25.1796875" style="160"/>
    <col min="10193" max="10193" width="54.54296875" style="160" customWidth="1"/>
    <col min="10194" max="10194" width="7.453125" style="160" customWidth="1"/>
    <col min="10195" max="10195" width="1.453125" style="160" customWidth="1"/>
    <col min="10196" max="10196" width="15.453125" style="160" bestFit="1" customWidth="1"/>
    <col min="10197" max="10197" width="1.453125" style="160" customWidth="1"/>
    <col min="10198" max="10198" width="16.453125" style="160" customWidth="1"/>
    <col min="10199" max="10199" width="1.453125" style="160" customWidth="1"/>
    <col min="10200" max="10200" width="15.1796875" style="160" bestFit="1" customWidth="1"/>
    <col min="10201" max="10201" width="1.453125" style="160" customWidth="1"/>
    <col min="10202" max="10202" width="14" style="160" customWidth="1"/>
    <col min="10203" max="10203" width="1.453125" style="160" customWidth="1"/>
    <col min="10204" max="10204" width="14" style="160" customWidth="1"/>
    <col min="10205" max="10205" width="1.453125" style="160" customWidth="1"/>
    <col min="10206" max="10206" width="14" style="160" customWidth="1"/>
    <col min="10207" max="10207" width="1.453125" style="160" customWidth="1"/>
    <col min="10208" max="10208" width="14.54296875" style="160" customWidth="1"/>
    <col min="10209" max="10209" width="1.453125" style="160" customWidth="1"/>
    <col min="10210" max="10210" width="16.54296875" style="160" customWidth="1"/>
    <col min="10211" max="10211" width="1.453125" style="160" customWidth="1"/>
    <col min="10212" max="10212" width="15.54296875" style="160" customWidth="1"/>
    <col min="10213" max="10213" width="1.453125" style="160" customWidth="1"/>
    <col min="10214" max="10214" width="14" style="160" customWidth="1"/>
    <col min="10215" max="10215" width="1.453125" style="160" customWidth="1"/>
    <col min="10216" max="10216" width="15.81640625" style="160" customWidth="1"/>
    <col min="10217" max="10448" width="25.1796875" style="160"/>
    <col min="10449" max="10449" width="54.54296875" style="160" customWidth="1"/>
    <col min="10450" max="10450" width="7.453125" style="160" customWidth="1"/>
    <col min="10451" max="10451" width="1.453125" style="160" customWidth="1"/>
    <col min="10452" max="10452" width="15.453125" style="160" bestFit="1" customWidth="1"/>
    <col min="10453" max="10453" width="1.453125" style="160" customWidth="1"/>
    <col min="10454" max="10454" width="16.453125" style="160" customWidth="1"/>
    <col min="10455" max="10455" width="1.453125" style="160" customWidth="1"/>
    <col min="10456" max="10456" width="15.1796875" style="160" bestFit="1" customWidth="1"/>
    <col min="10457" max="10457" width="1.453125" style="160" customWidth="1"/>
    <col min="10458" max="10458" width="14" style="160" customWidth="1"/>
    <col min="10459" max="10459" width="1.453125" style="160" customWidth="1"/>
    <col min="10460" max="10460" width="14" style="160" customWidth="1"/>
    <col min="10461" max="10461" width="1.453125" style="160" customWidth="1"/>
    <col min="10462" max="10462" width="14" style="160" customWidth="1"/>
    <col min="10463" max="10463" width="1.453125" style="160" customWidth="1"/>
    <col min="10464" max="10464" width="14.54296875" style="160" customWidth="1"/>
    <col min="10465" max="10465" width="1.453125" style="160" customWidth="1"/>
    <col min="10466" max="10466" width="16.54296875" style="160" customWidth="1"/>
    <col min="10467" max="10467" width="1.453125" style="160" customWidth="1"/>
    <col min="10468" max="10468" width="15.54296875" style="160" customWidth="1"/>
    <col min="10469" max="10469" width="1.453125" style="160" customWidth="1"/>
    <col min="10470" max="10470" width="14" style="160" customWidth="1"/>
    <col min="10471" max="10471" width="1.453125" style="160" customWidth="1"/>
    <col min="10472" max="10472" width="15.81640625" style="160" customWidth="1"/>
    <col min="10473" max="10704" width="25.1796875" style="160"/>
    <col min="10705" max="10705" width="54.54296875" style="160" customWidth="1"/>
    <col min="10706" max="10706" width="7.453125" style="160" customWidth="1"/>
    <col min="10707" max="10707" width="1.453125" style="160" customWidth="1"/>
    <col min="10708" max="10708" width="15.453125" style="160" bestFit="1" customWidth="1"/>
    <col min="10709" max="10709" width="1.453125" style="160" customWidth="1"/>
    <col min="10710" max="10710" width="16.453125" style="160" customWidth="1"/>
    <col min="10711" max="10711" width="1.453125" style="160" customWidth="1"/>
    <col min="10712" max="10712" width="15.1796875" style="160" bestFit="1" customWidth="1"/>
    <col min="10713" max="10713" width="1.453125" style="160" customWidth="1"/>
    <col min="10714" max="10714" width="14" style="160" customWidth="1"/>
    <col min="10715" max="10715" width="1.453125" style="160" customWidth="1"/>
    <col min="10716" max="10716" width="14" style="160" customWidth="1"/>
    <col min="10717" max="10717" width="1.453125" style="160" customWidth="1"/>
    <col min="10718" max="10718" width="14" style="160" customWidth="1"/>
    <col min="10719" max="10719" width="1.453125" style="160" customWidth="1"/>
    <col min="10720" max="10720" width="14.54296875" style="160" customWidth="1"/>
    <col min="10721" max="10721" width="1.453125" style="160" customWidth="1"/>
    <col min="10722" max="10722" width="16.54296875" style="160" customWidth="1"/>
    <col min="10723" max="10723" width="1.453125" style="160" customWidth="1"/>
    <col min="10724" max="10724" width="15.54296875" style="160" customWidth="1"/>
    <col min="10725" max="10725" width="1.453125" style="160" customWidth="1"/>
    <col min="10726" max="10726" width="14" style="160" customWidth="1"/>
    <col min="10727" max="10727" width="1.453125" style="160" customWidth="1"/>
    <col min="10728" max="10728" width="15.81640625" style="160" customWidth="1"/>
    <col min="10729" max="10960" width="25.1796875" style="160"/>
    <col min="10961" max="10961" width="54.54296875" style="160" customWidth="1"/>
    <col min="10962" max="10962" width="7.453125" style="160" customWidth="1"/>
    <col min="10963" max="10963" width="1.453125" style="160" customWidth="1"/>
    <col min="10964" max="10964" width="15.453125" style="160" bestFit="1" customWidth="1"/>
    <col min="10965" max="10965" width="1.453125" style="160" customWidth="1"/>
    <col min="10966" max="10966" width="16.453125" style="160" customWidth="1"/>
    <col min="10967" max="10967" width="1.453125" style="160" customWidth="1"/>
    <col min="10968" max="10968" width="15.1796875" style="160" bestFit="1" customWidth="1"/>
    <col min="10969" max="10969" width="1.453125" style="160" customWidth="1"/>
    <col min="10970" max="10970" width="14" style="160" customWidth="1"/>
    <col min="10971" max="10971" width="1.453125" style="160" customWidth="1"/>
    <col min="10972" max="10972" width="14" style="160" customWidth="1"/>
    <col min="10973" max="10973" width="1.453125" style="160" customWidth="1"/>
    <col min="10974" max="10974" width="14" style="160" customWidth="1"/>
    <col min="10975" max="10975" width="1.453125" style="160" customWidth="1"/>
    <col min="10976" max="10976" width="14.54296875" style="160" customWidth="1"/>
    <col min="10977" max="10977" width="1.453125" style="160" customWidth="1"/>
    <col min="10978" max="10978" width="16.54296875" style="160" customWidth="1"/>
    <col min="10979" max="10979" width="1.453125" style="160" customWidth="1"/>
    <col min="10980" max="10980" width="15.54296875" style="160" customWidth="1"/>
    <col min="10981" max="10981" width="1.453125" style="160" customWidth="1"/>
    <col min="10982" max="10982" width="14" style="160" customWidth="1"/>
    <col min="10983" max="10983" width="1.453125" style="160" customWidth="1"/>
    <col min="10984" max="10984" width="15.81640625" style="160" customWidth="1"/>
    <col min="10985" max="11216" width="25.1796875" style="160"/>
    <col min="11217" max="11217" width="54.54296875" style="160" customWidth="1"/>
    <col min="11218" max="11218" width="7.453125" style="160" customWidth="1"/>
    <col min="11219" max="11219" width="1.453125" style="160" customWidth="1"/>
    <col min="11220" max="11220" width="15.453125" style="160" bestFit="1" customWidth="1"/>
    <col min="11221" max="11221" width="1.453125" style="160" customWidth="1"/>
    <col min="11222" max="11222" width="16.453125" style="160" customWidth="1"/>
    <col min="11223" max="11223" width="1.453125" style="160" customWidth="1"/>
    <col min="11224" max="11224" width="15.1796875" style="160" bestFit="1" customWidth="1"/>
    <col min="11225" max="11225" width="1.453125" style="160" customWidth="1"/>
    <col min="11226" max="11226" width="14" style="160" customWidth="1"/>
    <col min="11227" max="11227" width="1.453125" style="160" customWidth="1"/>
    <col min="11228" max="11228" width="14" style="160" customWidth="1"/>
    <col min="11229" max="11229" width="1.453125" style="160" customWidth="1"/>
    <col min="11230" max="11230" width="14" style="160" customWidth="1"/>
    <col min="11231" max="11231" width="1.453125" style="160" customWidth="1"/>
    <col min="11232" max="11232" width="14.54296875" style="160" customWidth="1"/>
    <col min="11233" max="11233" width="1.453125" style="160" customWidth="1"/>
    <col min="11234" max="11234" width="16.54296875" style="160" customWidth="1"/>
    <col min="11235" max="11235" width="1.453125" style="160" customWidth="1"/>
    <col min="11236" max="11236" width="15.54296875" style="160" customWidth="1"/>
    <col min="11237" max="11237" width="1.453125" style="160" customWidth="1"/>
    <col min="11238" max="11238" width="14" style="160" customWidth="1"/>
    <col min="11239" max="11239" width="1.453125" style="160" customWidth="1"/>
    <col min="11240" max="11240" width="15.81640625" style="160" customWidth="1"/>
    <col min="11241" max="11472" width="25.1796875" style="160"/>
    <col min="11473" max="11473" width="54.54296875" style="160" customWidth="1"/>
    <col min="11474" max="11474" width="7.453125" style="160" customWidth="1"/>
    <col min="11475" max="11475" width="1.453125" style="160" customWidth="1"/>
    <col min="11476" max="11476" width="15.453125" style="160" bestFit="1" customWidth="1"/>
    <col min="11477" max="11477" width="1.453125" style="160" customWidth="1"/>
    <col min="11478" max="11478" width="16.453125" style="160" customWidth="1"/>
    <col min="11479" max="11479" width="1.453125" style="160" customWidth="1"/>
    <col min="11480" max="11480" width="15.1796875" style="160" bestFit="1" customWidth="1"/>
    <col min="11481" max="11481" width="1.453125" style="160" customWidth="1"/>
    <col min="11482" max="11482" width="14" style="160" customWidth="1"/>
    <col min="11483" max="11483" width="1.453125" style="160" customWidth="1"/>
    <col min="11484" max="11484" width="14" style="160" customWidth="1"/>
    <col min="11485" max="11485" width="1.453125" style="160" customWidth="1"/>
    <col min="11486" max="11486" width="14" style="160" customWidth="1"/>
    <col min="11487" max="11487" width="1.453125" style="160" customWidth="1"/>
    <col min="11488" max="11488" width="14.54296875" style="160" customWidth="1"/>
    <col min="11489" max="11489" width="1.453125" style="160" customWidth="1"/>
    <col min="11490" max="11490" width="16.54296875" style="160" customWidth="1"/>
    <col min="11491" max="11491" width="1.453125" style="160" customWidth="1"/>
    <col min="11492" max="11492" width="15.54296875" style="160" customWidth="1"/>
    <col min="11493" max="11493" width="1.453125" style="160" customWidth="1"/>
    <col min="11494" max="11494" width="14" style="160" customWidth="1"/>
    <col min="11495" max="11495" width="1.453125" style="160" customWidth="1"/>
    <col min="11496" max="11496" width="15.81640625" style="160" customWidth="1"/>
    <col min="11497" max="11728" width="25.1796875" style="160"/>
    <col min="11729" max="11729" width="54.54296875" style="160" customWidth="1"/>
    <col min="11730" max="11730" width="7.453125" style="160" customWidth="1"/>
    <col min="11731" max="11731" width="1.453125" style="160" customWidth="1"/>
    <col min="11732" max="11732" width="15.453125" style="160" bestFit="1" customWidth="1"/>
    <col min="11733" max="11733" width="1.453125" style="160" customWidth="1"/>
    <col min="11734" max="11734" width="16.453125" style="160" customWidth="1"/>
    <col min="11735" max="11735" width="1.453125" style="160" customWidth="1"/>
    <col min="11736" max="11736" width="15.1796875" style="160" bestFit="1" customWidth="1"/>
    <col min="11737" max="11737" width="1.453125" style="160" customWidth="1"/>
    <col min="11738" max="11738" width="14" style="160" customWidth="1"/>
    <col min="11739" max="11739" width="1.453125" style="160" customWidth="1"/>
    <col min="11740" max="11740" width="14" style="160" customWidth="1"/>
    <col min="11741" max="11741" width="1.453125" style="160" customWidth="1"/>
    <col min="11742" max="11742" width="14" style="160" customWidth="1"/>
    <col min="11743" max="11743" width="1.453125" style="160" customWidth="1"/>
    <col min="11744" max="11744" width="14.54296875" style="160" customWidth="1"/>
    <col min="11745" max="11745" width="1.453125" style="160" customWidth="1"/>
    <col min="11746" max="11746" width="16.54296875" style="160" customWidth="1"/>
    <col min="11747" max="11747" width="1.453125" style="160" customWidth="1"/>
    <col min="11748" max="11748" width="15.54296875" style="160" customWidth="1"/>
    <col min="11749" max="11749" width="1.453125" style="160" customWidth="1"/>
    <col min="11750" max="11750" width="14" style="160" customWidth="1"/>
    <col min="11751" max="11751" width="1.453125" style="160" customWidth="1"/>
    <col min="11752" max="11752" width="15.81640625" style="160" customWidth="1"/>
    <col min="11753" max="11984" width="25.1796875" style="160"/>
    <col min="11985" max="11985" width="54.54296875" style="160" customWidth="1"/>
    <col min="11986" max="11986" width="7.453125" style="160" customWidth="1"/>
    <col min="11987" max="11987" width="1.453125" style="160" customWidth="1"/>
    <col min="11988" max="11988" width="15.453125" style="160" bestFit="1" customWidth="1"/>
    <col min="11989" max="11989" width="1.453125" style="160" customWidth="1"/>
    <col min="11990" max="11990" width="16.453125" style="160" customWidth="1"/>
    <col min="11991" max="11991" width="1.453125" style="160" customWidth="1"/>
    <col min="11992" max="11992" width="15.1796875" style="160" bestFit="1" customWidth="1"/>
    <col min="11993" max="11993" width="1.453125" style="160" customWidth="1"/>
    <col min="11994" max="11994" width="14" style="160" customWidth="1"/>
    <col min="11995" max="11995" width="1.453125" style="160" customWidth="1"/>
    <col min="11996" max="11996" width="14" style="160" customWidth="1"/>
    <col min="11997" max="11997" width="1.453125" style="160" customWidth="1"/>
    <col min="11998" max="11998" width="14" style="160" customWidth="1"/>
    <col min="11999" max="11999" width="1.453125" style="160" customWidth="1"/>
    <col min="12000" max="12000" width="14.54296875" style="160" customWidth="1"/>
    <col min="12001" max="12001" width="1.453125" style="160" customWidth="1"/>
    <col min="12002" max="12002" width="16.54296875" style="160" customWidth="1"/>
    <col min="12003" max="12003" width="1.453125" style="160" customWidth="1"/>
    <col min="12004" max="12004" width="15.54296875" style="160" customWidth="1"/>
    <col min="12005" max="12005" width="1.453125" style="160" customWidth="1"/>
    <col min="12006" max="12006" width="14" style="160" customWidth="1"/>
    <col min="12007" max="12007" width="1.453125" style="160" customWidth="1"/>
    <col min="12008" max="12008" width="15.81640625" style="160" customWidth="1"/>
    <col min="12009" max="12240" width="25.1796875" style="160"/>
    <col min="12241" max="12241" width="54.54296875" style="160" customWidth="1"/>
    <col min="12242" max="12242" width="7.453125" style="160" customWidth="1"/>
    <col min="12243" max="12243" width="1.453125" style="160" customWidth="1"/>
    <col min="12244" max="12244" width="15.453125" style="160" bestFit="1" customWidth="1"/>
    <col min="12245" max="12245" width="1.453125" style="160" customWidth="1"/>
    <col min="12246" max="12246" width="16.453125" style="160" customWidth="1"/>
    <col min="12247" max="12247" width="1.453125" style="160" customWidth="1"/>
    <col min="12248" max="12248" width="15.1796875" style="160" bestFit="1" customWidth="1"/>
    <col min="12249" max="12249" width="1.453125" style="160" customWidth="1"/>
    <col min="12250" max="12250" width="14" style="160" customWidth="1"/>
    <col min="12251" max="12251" width="1.453125" style="160" customWidth="1"/>
    <col min="12252" max="12252" width="14" style="160" customWidth="1"/>
    <col min="12253" max="12253" width="1.453125" style="160" customWidth="1"/>
    <col min="12254" max="12254" width="14" style="160" customWidth="1"/>
    <col min="12255" max="12255" width="1.453125" style="160" customWidth="1"/>
    <col min="12256" max="12256" width="14.54296875" style="160" customWidth="1"/>
    <col min="12257" max="12257" width="1.453125" style="160" customWidth="1"/>
    <col min="12258" max="12258" width="16.54296875" style="160" customWidth="1"/>
    <col min="12259" max="12259" width="1.453125" style="160" customWidth="1"/>
    <col min="12260" max="12260" width="15.54296875" style="160" customWidth="1"/>
    <col min="12261" max="12261" width="1.453125" style="160" customWidth="1"/>
    <col min="12262" max="12262" width="14" style="160" customWidth="1"/>
    <col min="12263" max="12263" width="1.453125" style="160" customWidth="1"/>
    <col min="12264" max="12264" width="15.81640625" style="160" customWidth="1"/>
    <col min="12265" max="12496" width="25.1796875" style="160"/>
    <col min="12497" max="12497" width="54.54296875" style="160" customWidth="1"/>
    <col min="12498" max="12498" width="7.453125" style="160" customWidth="1"/>
    <col min="12499" max="12499" width="1.453125" style="160" customWidth="1"/>
    <col min="12500" max="12500" width="15.453125" style="160" bestFit="1" customWidth="1"/>
    <col min="12501" max="12501" width="1.453125" style="160" customWidth="1"/>
    <col min="12502" max="12502" width="16.453125" style="160" customWidth="1"/>
    <col min="12503" max="12503" width="1.453125" style="160" customWidth="1"/>
    <col min="12504" max="12504" width="15.1796875" style="160" bestFit="1" customWidth="1"/>
    <col min="12505" max="12505" width="1.453125" style="160" customWidth="1"/>
    <col min="12506" max="12506" width="14" style="160" customWidth="1"/>
    <col min="12507" max="12507" width="1.453125" style="160" customWidth="1"/>
    <col min="12508" max="12508" width="14" style="160" customWidth="1"/>
    <col min="12509" max="12509" width="1.453125" style="160" customWidth="1"/>
    <col min="12510" max="12510" width="14" style="160" customWidth="1"/>
    <col min="12511" max="12511" width="1.453125" style="160" customWidth="1"/>
    <col min="12512" max="12512" width="14.54296875" style="160" customWidth="1"/>
    <col min="12513" max="12513" width="1.453125" style="160" customWidth="1"/>
    <col min="12514" max="12514" width="16.54296875" style="160" customWidth="1"/>
    <col min="12515" max="12515" width="1.453125" style="160" customWidth="1"/>
    <col min="12516" max="12516" width="15.54296875" style="160" customWidth="1"/>
    <col min="12517" max="12517" width="1.453125" style="160" customWidth="1"/>
    <col min="12518" max="12518" width="14" style="160" customWidth="1"/>
    <col min="12519" max="12519" width="1.453125" style="160" customWidth="1"/>
    <col min="12520" max="12520" width="15.81640625" style="160" customWidth="1"/>
    <col min="12521" max="12752" width="25.1796875" style="160"/>
    <col min="12753" max="12753" width="54.54296875" style="160" customWidth="1"/>
    <col min="12754" max="12754" width="7.453125" style="160" customWidth="1"/>
    <col min="12755" max="12755" width="1.453125" style="160" customWidth="1"/>
    <col min="12756" max="12756" width="15.453125" style="160" bestFit="1" customWidth="1"/>
    <col min="12757" max="12757" width="1.453125" style="160" customWidth="1"/>
    <col min="12758" max="12758" width="16.453125" style="160" customWidth="1"/>
    <col min="12759" max="12759" width="1.453125" style="160" customWidth="1"/>
    <col min="12760" max="12760" width="15.1796875" style="160" bestFit="1" customWidth="1"/>
    <col min="12761" max="12761" width="1.453125" style="160" customWidth="1"/>
    <col min="12762" max="12762" width="14" style="160" customWidth="1"/>
    <col min="12763" max="12763" width="1.453125" style="160" customWidth="1"/>
    <col min="12764" max="12764" width="14" style="160" customWidth="1"/>
    <col min="12765" max="12765" width="1.453125" style="160" customWidth="1"/>
    <col min="12766" max="12766" width="14" style="160" customWidth="1"/>
    <col min="12767" max="12767" width="1.453125" style="160" customWidth="1"/>
    <col min="12768" max="12768" width="14.54296875" style="160" customWidth="1"/>
    <col min="12769" max="12769" width="1.453125" style="160" customWidth="1"/>
    <col min="12770" max="12770" width="16.54296875" style="160" customWidth="1"/>
    <col min="12771" max="12771" width="1.453125" style="160" customWidth="1"/>
    <col min="12772" max="12772" width="15.54296875" style="160" customWidth="1"/>
    <col min="12773" max="12773" width="1.453125" style="160" customWidth="1"/>
    <col min="12774" max="12774" width="14" style="160" customWidth="1"/>
    <col min="12775" max="12775" width="1.453125" style="160" customWidth="1"/>
    <col min="12776" max="12776" width="15.81640625" style="160" customWidth="1"/>
    <col min="12777" max="13008" width="25.1796875" style="160"/>
    <col min="13009" max="13009" width="54.54296875" style="160" customWidth="1"/>
    <col min="13010" max="13010" width="7.453125" style="160" customWidth="1"/>
    <col min="13011" max="13011" width="1.453125" style="160" customWidth="1"/>
    <col min="13012" max="13012" width="15.453125" style="160" bestFit="1" customWidth="1"/>
    <col min="13013" max="13013" width="1.453125" style="160" customWidth="1"/>
    <col min="13014" max="13014" width="16.453125" style="160" customWidth="1"/>
    <col min="13015" max="13015" width="1.453125" style="160" customWidth="1"/>
    <col min="13016" max="13016" width="15.1796875" style="160" bestFit="1" customWidth="1"/>
    <col min="13017" max="13017" width="1.453125" style="160" customWidth="1"/>
    <col min="13018" max="13018" width="14" style="160" customWidth="1"/>
    <col min="13019" max="13019" width="1.453125" style="160" customWidth="1"/>
    <col min="13020" max="13020" width="14" style="160" customWidth="1"/>
    <col min="13021" max="13021" width="1.453125" style="160" customWidth="1"/>
    <col min="13022" max="13022" width="14" style="160" customWidth="1"/>
    <col min="13023" max="13023" width="1.453125" style="160" customWidth="1"/>
    <col min="13024" max="13024" width="14.54296875" style="160" customWidth="1"/>
    <col min="13025" max="13025" width="1.453125" style="160" customWidth="1"/>
    <col min="13026" max="13026" width="16.54296875" style="160" customWidth="1"/>
    <col min="13027" max="13027" width="1.453125" style="160" customWidth="1"/>
    <col min="13028" max="13028" width="15.54296875" style="160" customWidth="1"/>
    <col min="13029" max="13029" width="1.453125" style="160" customWidth="1"/>
    <col min="13030" max="13030" width="14" style="160" customWidth="1"/>
    <col min="13031" max="13031" width="1.453125" style="160" customWidth="1"/>
    <col min="13032" max="13032" width="15.81640625" style="160" customWidth="1"/>
    <col min="13033" max="13264" width="25.1796875" style="160"/>
    <col min="13265" max="13265" width="54.54296875" style="160" customWidth="1"/>
    <col min="13266" max="13266" width="7.453125" style="160" customWidth="1"/>
    <col min="13267" max="13267" width="1.453125" style="160" customWidth="1"/>
    <col min="13268" max="13268" width="15.453125" style="160" bestFit="1" customWidth="1"/>
    <col min="13269" max="13269" width="1.453125" style="160" customWidth="1"/>
    <col min="13270" max="13270" width="16.453125" style="160" customWidth="1"/>
    <col min="13271" max="13271" width="1.453125" style="160" customWidth="1"/>
    <col min="13272" max="13272" width="15.1796875" style="160" bestFit="1" customWidth="1"/>
    <col min="13273" max="13273" width="1.453125" style="160" customWidth="1"/>
    <col min="13274" max="13274" width="14" style="160" customWidth="1"/>
    <col min="13275" max="13275" width="1.453125" style="160" customWidth="1"/>
    <col min="13276" max="13276" width="14" style="160" customWidth="1"/>
    <col min="13277" max="13277" width="1.453125" style="160" customWidth="1"/>
    <col min="13278" max="13278" width="14" style="160" customWidth="1"/>
    <col min="13279" max="13279" width="1.453125" style="160" customWidth="1"/>
    <col min="13280" max="13280" width="14.54296875" style="160" customWidth="1"/>
    <col min="13281" max="13281" width="1.453125" style="160" customWidth="1"/>
    <col min="13282" max="13282" width="16.54296875" style="160" customWidth="1"/>
    <col min="13283" max="13283" width="1.453125" style="160" customWidth="1"/>
    <col min="13284" max="13284" width="15.54296875" style="160" customWidth="1"/>
    <col min="13285" max="13285" width="1.453125" style="160" customWidth="1"/>
    <col min="13286" max="13286" width="14" style="160" customWidth="1"/>
    <col min="13287" max="13287" width="1.453125" style="160" customWidth="1"/>
    <col min="13288" max="13288" width="15.81640625" style="160" customWidth="1"/>
    <col min="13289" max="13520" width="25.1796875" style="160"/>
    <col min="13521" max="13521" width="54.54296875" style="160" customWidth="1"/>
    <col min="13522" max="13522" width="7.453125" style="160" customWidth="1"/>
    <col min="13523" max="13523" width="1.453125" style="160" customWidth="1"/>
    <col min="13524" max="13524" width="15.453125" style="160" bestFit="1" customWidth="1"/>
    <col min="13525" max="13525" width="1.453125" style="160" customWidth="1"/>
    <col min="13526" max="13526" width="16.453125" style="160" customWidth="1"/>
    <col min="13527" max="13527" width="1.453125" style="160" customWidth="1"/>
    <col min="13528" max="13528" width="15.1796875" style="160" bestFit="1" customWidth="1"/>
    <col min="13529" max="13529" width="1.453125" style="160" customWidth="1"/>
    <col min="13530" max="13530" width="14" style="160" customWidth="1"/>
    <col min="13531" max="13531" width="1.453125" style="160" customWidth="1"/>
    <col min="13532" max="13532" width="14" style="160" customWidth="1"/>
    <col min="13533" max="13533" width="1.453125" style="160" customWidth="1"/>
    <col min="13534" max="13534" width="14" style="160" customWidth="1"/>
    <col min="13535" max="13535" width="1.453125" style="160" customWidth="1"/>
    <col min="13536" max="13536" width="14.54296875" style="160" customWidth="1"/>
    <col min="13537" max="13537" width="1.453125" style="160" customWidth="1"/>
    <col min="13538" max="13538" width="16.54296875" style="160" customWidth="1"/>
    <col min="13539" max="13539" width="1.453125" style="160" customWidth="1"/>
    <col min="13540" max="13540" width="15.54296875" style="160" customWidth="1"/>
    <col min="13541" max="13541" width="1.453125" style="160" customWidth="1"/>
    <col min="13542" max="13542" width="14" style="160" customWidth="1"/>
    <col min="13543" max="13543" width="1.453125" style="160" customWidth="1"/>
    <col min="13544" max="13544" width="15.81640625" style="160" customWidth="1"/>
    <col min="13545" max="13776" width="25.1796875" style="160"/>
    <col min="13777" max="13777" width="54.54296875" style="160" customWidth="1"/>
    <col min="13778" max="13778" width="7.453125" style="160" customWidth="1"/>
    <col min="13779" max="13779" width="1.453125" style="160" customWidth="1"/>
    <col min="13780" max="13780" width="15.453125" style="160" bestFit="1" customWidth="1"/>
    <col min="13781" max="13781" width="1.453125" style="160" customWidth="1"/>
    <col min="13782" max="13782" width="16.453125" style="160" customWidth="1"/>
    <col min="13783" max="13783" width="1.453125" style="160" customWidth="1"/>
    <col min="13784" max="13784" width="15.1796875" style="160" bestFit="1" customWidth="1"/>
    <col min="13785" max="13785" width="1.453125" style="160" customWidth="1"/>
    <col min="13786" max="13786" width="14" style="160" customWidth="1"/>
    <col min="13787" max="13787" width="1.453125" style="160" customWidth="1"/>
    <col min="13788" max="13788" width="14" style="160" customWidth="1"/>
    <col min="13789" max="13789" width="1.453125" style="160" customWidth="1"/>
    <col min="13790" max="13790" width="14" style="160" customWidth="1"/>
    <col min="13791" max="13791" width="1.453125" style="160" customWidth="1"/>
    <col min="13792" max="13792" width="14.54296875" style="160" customWidth="1"/>
    <col min="13793" max="13793" width="1.453125" style="160" customWidth="1"/>
    <col min="13794" max="13794" width="16.54296875" style="160" customWidth="1"/>
    <col min="13795" max="13795" width="1.453125" style="160" customWidth="1"/>
    <col min="13796" max="13796" width="15.54296875" style="160" customWidth="1"/>
    <col min="13797" max="13797" width="1.453125" style="160" customWidth="1"/>
    <col min="13798" max="13798" width="14" style="160" customWidth="1"/>
    <col min="13799" max="13799" width="1.453125" style="160" customWidth="1"/>
    <col min="13800" max="13800" width="15.81640625" style="160" customWidth="1"/>
    <col min="13801" max="14032" width="25.1796875" style="160"/>
    <col min="14033" max="14033" width="54.54296875" style="160" customWidth="1"/>
    <col min="14034" max="14034" width="7.453125" style="160" customWidth="1"/>
    <col min="14035" max="14035" width="1.453125" style="160" customWidth="1"/>
    <col min="14036" max="14036" width="15.453125" style="160" bestFit="1" customWidth="1"/>
    <col min="14037" max="14037" width="1.453125" style="160" customWidth="1"/>
    <col min="14038" max="14038" width="16.453125" style="160" customWidth="1"/>
    <col min="14039" max="14039" width="1.453125" style="160" customWidth="1"/>
    <col min="14040" max="14040" width="15.1796875" style="160" bestFit="1" customWidth="1"/>
    <col min="14041" max="14041" width="1.453125" style="160" customWidth="1"/>
    <col min="14042" max="14042" width="14" style="160" customWidth="1"/>
    <col min="14043" max="14043" width="1.453125" style="160" customWidth="1"/>
    <col min="14044" max="14044" width="14" style="160" customWidth="1"/>
    <col min="14045" max="14045" width="1.453125" style="160" customWidth="1"/>
    <col min="14046" max="14046" width="14" style="160" customWidth="1"/>
    <col min="14047" max="14047" width="1.453125" style="160" customWidth="1"/>
    <col min="14048" max="14048" width="14.54296875" style="160" customWidth="1"/>
    <col min="14049" max="14049" width="1.453125" style="160" customWidth="1"/>
    <col min="14050" max="14050" width="16.54296875" style="160" customWidth="1"/>
    <col min="14051" max="14051" width="1.453125" style="160" customWidth="1"/>
    <col min="14052" max="14052" width="15.54296875" style="160" customWidth="1"/>
    <col min="14053" max="14053" width="1.453125" style="160" customWidth="1"/>
    <col min="14054" max="14054" width="14" style="160" customWidth="1"/>
    <col min="14055" max="14055" width="1.453125" style="160" customWidth="1"/>
    <col min="14056" max="14056" width="15.81640625" style="160" customWidth="1"/>
    <col min="14057" max="14288" width="25.1796875" style="160"/>
    <col min="14289" max="14289" width="54.54296875" style="160" customWidth="1"/>
    <col min="14290" max="14290" width="7.453125" style="160" customWidth="1"/>
    <col min="14291" max="14291" width="1.453125" style="160" customWidth="1"/>
    <col min="14292" max="14292" width="15.453125" style="160" bestFit="1" customWidth="1"/>
    <col min="14293" max="14293" width="1.453125" style="160" customWidth="1"/>
    <col min="14294" max="14294" width="16.453125" style="160" customWidth="1"/>
    <col min="14295" max="14295" width="1.453125" style="160" customWidth="1"/>
    <col min="14296" max="14296" width="15.1796875" style="160" bestFit="1" customWidth="1"/>
    <col min="14297" max="14297" width="1.453125" style="160" customWidth="1"/>
    <col min="14298" max="14298" width="14" style="160" customWidth="1"/>
    <col min="14299" max="14299" width="1.453125" style="160" customWidth="1"/>
    <col min="14300" max="14300" width="14" style="160" customWidth="1"/>
    <col min="14301" max="14301" width="1.453125" style="160" customWidth="1"/>
    <col min="14302" max="14302" width="14" style="160" customWidth="1"/>
    <col min="14303" max="14303" width="1.453125" style="160" customWidth="1"/>
    <col min="14304" max="14304" width="14.54296875" style="160" customWidth="1"/>
    <col min="14305" max="14305" width="1.453125" style="160" customWidth="1"/>
    <col min="14306" max="14306" width="16.54296875" style="160" customWidth="1"/>
    <col min="14307" max="14307" width="1.453125" style="160" customWidth="1"/>
    <col min="14308" max="14308" width="15.54296875" style="160" customWidth="1"/>
    <col min="14309" max="14309" width="1.453125" style="160" customWidth="1"/>
    <col min="14310" max="14310" width="14" style="160" customWidth="1"/>
    <col min="14311" max="14311" width="1.453125" style="160" customWidth="1"/>
    <col min="14312" max="14312" width="15.81640625" style="160" customWidth="1"/>
    <col min="14313" max="14544" width="25.1796875" style="160"/>
    <col min="14545" max="14545" width="54.54296875" style="160" customWidth="1"/>
    <col min="14546" max="14546" width="7.453125" style="160" customWidth="1"/>
    <col min="14547" max="14547" width="1.453125" style="160" customWidth="1"/>
    <col min="14548" max="14548" width="15.453125" style="160" bestFit="1" customWidth="1"/>
    <col min="14549" max="14549" width="1.453125" style="160" customWidth="1"/>
    <col min="14550" max="14550" width="16.453125" style="160" customWidth="1"/>
    <col min="14551" max="14551" width="1.453125" style="160" customWidth="1"/>
    <col min="14552" max="14552" width="15.1796875" style="160" bestFit="1" customWidth="1"/>
    <col min="14553" max="14553" width="1.453125" style="160" customWidth="1"/>
    <col min="14554" max="14554" width="14" style="160" customWidth="1"/>
    <col min="14555" max="14555" width="1.453125" style="160" customWidth="1"/>
    <col min="14556" max="14556" width="14" style="160" customWidth="1"/>
    <col min="14557" max="14557" width="1.453125" style="160" customWidth="1"/>
    <col min="14558" max="14558" width="14" style="160" customWidth="1"/>
    <col min="14559" max="14559" width="1.453125" style="160" customWidth="1"/>
    <col min="14560" max="14560" width="14.54296875" style="160" customWidth="1"/>
    <col min="14561" max="14561" width="1.453125" style="160" customWidth="1"/>
    <col min="14562" max="14562" width="16.54296875" style="160" customWidth="1"/>
    <col min="14563" max="14563" width="1.453125" style="160" customWidth="1"/>
    <col min="14564" max="14564" width="15.54296875" style="160" customWidth="1"/>
    <col min="14565" max="14565" width="1.453125" style="160" customWidth="1"/>
    <col min="14566" max="14566" width="14" style="160" customWidth="1"/>
    <col min="14567" max="14567" width="1.453125" style="160" customWidth="1"/>
    <col min="14568" max="14568" width="15.81640625" style="160" customWidth="1"/>
    <col min="14569" max="14800" width="25.1796875" style="160"/>
    <col min="14801" max="14801" width="54.54296875" style="160" customWidth="1"/>
    <col min="14802" max="14802" width="7.453125" style="160" customWidth="1"/>
    <col min="14803" max="14803" width="1.453125" style="160" customWidth="1"/>
    <col min="14804" max="14804" width="15.453125" style="160" bestFit="1" customWidth="1"/>
    <col min="14805" max="14805" width="1.453125" style="160" customWidth="1"/>
    <col min="14806" max="14806" width="16.453125" style="160" customWidth="1"/>
    <col min="14807" max="14807" width="1.453125" style="160" customWidth="1"/>
    <col min="14808" max="14808" width="15.1796875" style="160" bestFit="1" customWidth="1"/>
    <col min="14809" max="14809" width="1.453125" style="160" customWidth="1"/>
    <col min="14810" max="14810" width="14" style="160" customWidth="1"/>
    <col min="14811" max="14811" width="1.453125" style="160" customWidth="1"/>
    <col min="14812" max="14812" width="14" style="160" customWidth="1"/>
    <col min="14813" max="14813" width="1.453125" style="160" customWidth="1"/>
    <col min="14814" max="14814" width="14" style="160" customWidth="1"/>
    <col min="14815" max="14815" width="1.453125" style="160" customWidth="1"/>
    <col min="14816" max="14816" width="14.54296875" style="160" customWidth="1"/>
    <col min="14817" max="14817" width="1.453125" style="160" customWidth="1"/>
    <col min="14818" max="14818" width="16.54296875" style="160" customWidth="1"/>
    <col min="14819" max="14819" width="1.453125" style="160" customWidth="1"/>
    <col min="14820" max="14820" width="15.54296875" style="160" customWidth="1"/>
    <col min="14821" max="14821" width="1.453125" style="160" customWidth="1"/>
    <col min="14822" max="14822" width="14" style="160" customWidth="1"/>
    <col min="14823" max="14823" width="1.453125" style="160" customWidth="1"/>
    <col min="14824" max="14824" width="15.81640625" style="160" customWidth="1"/>
    <col min="14825" max="15056" width="25.1796875" style="160"/>
    <col min="15057" max="15057" width="54.54296875" style="160" customWidth="1"/>
    <col min="15058" max="15058" width="7.453125" style="160" customWidth="1"/>
    <col min="15059" max="15059" width="1.453125" style="160" customWidth="1"/>
    <col min="15060" max="15060" width="15.453125" style="160" bestFit="1" customWidth="1"/>
    <col min="15061" max="15061" width="1.453125" style="160" customWidth="1"/>
    <col min="15062" max="15062" width="16.453125" style="160" customWidth="1"/>
    <col min="15063" max="15063" width="1.453125" style="160" customWidth="1"/>
    <col min="15064" max="15064" width="15.1796875" style="160" bestFit="1" customWidth="1"/>
    <col min="15065" max="15065" width="1.453125" style="160" customWidth="1"/>
    <col min="15066" max="15066" width="14" style="160" customWidth="1"/>
    <col min="15067" max="15067" width="1.453125" style="160" customWidth="1"/>
    <col min="15068" max="15068" width="14" style="160" customWidth="1"/>
    <col min="15069" max="15069" width="1.453125" style="160" customWidth="1"/>
    <col min="15070" max="15070" width="14" style="160" customWidth="1"/>
    <col min="15071" max="15071" width="1.453125" style="160" customWidth="1"/>
    <col min="15072" max="15072" width="14.54296875" style="160" customWidth="1"/>
    <col min="15073" max="15073" width="1.453125" style="160" customWidth="1"/>
    <col min="15074" max="15074" width="16.54296875" style="160" customWidth="1"/>
    <col min="15075" max="15075" width="1.453125" style="160" customWidth="1"/>
    <col min="15076" max="15076" width="15.54296875" style="160" customWidth="1"/>
    <col min="15077" max="15077" width="1.453125" style="160" customWidth="1"/>
    <col min="15078" max="15078" width="14" style="160" customWidth="1"/>
    <col min="15079" max="15079" width="1.453125" style="160" customWidth="1"/>
    <col min="15080" max="15080" width="15.81640625" style="160" customWidth="1"/>
    <col min="15081" max="15312" width="25.1796875" style="160"/>
    <col min="15313" max="15313" width="54.54296875" style="160" customWidth="1"/>
    <col min="15314" max="15314" width="7.453125" style="160" customWidth="1"/>
    <col min="15315" max="15315" width="1.453125" style="160" customWidth="1"/>
    <col min="15316" max="15316" width="15.453125" style="160" bestFit="1" customWidth="1"/>
    <col min="15317" max="15317" width="1.453125" style="160" customWidth="1"/>
    <col min="15318" max="15318" width="16.453125" style="160" customWidth="1"/>
    <col min="15319" max="15319" width="1.453125" style="160" customWidth="1"/>
    <col min="15320" max="15320" width="15.1796875" style="160" bestFit="1" customWidth="1"/>
    <col min="15321" max="15321" width="1.453125" style="160" customWidth="1"/>
    <col min="15322" max="15322" width="14" style="160" customWidth="1"/>
    <col min="15323" max="15323" width="1.453125" style="160" customWidth="1"/>
    <col min="15324" max="15324" width="14" style="160" customWidth="1"/>
    <col min="15325" max="15325" width="1.453125" style="160" customWidth="1"/>
    <col min="15326" max="15326" width="14" style="160" customWidth="1"/>
    <col min="15327" max="15327" width="1.453125" style="160" customWidth="1"/>
    <col min="15328" max="15328" width="14.54296875" style="160" customWidth="1"/>
    <col min="15329" max="15329" width="1.453125" style="160" customWidth="1"/>
    <col min="15330" max="15330" width="16.54296875" style="160" customWidth="1"/>
    <col min="15331" max="15331" width="1.453125" style="160" customWidth="1"/>
    <col min="15332" max="15332" width="15.54296875" style="160" customWidth="1"/>
    <col min="15333" max="15333" width="1.453125" style="160" customWidth="1"/>
    <col min="15334" max="15334" width="14" style="160" customWidth="1"/>
    <col min="15335" max="15335" width="1.453125" style="160" customWidth="1"/>
    <col min="15336" max="15336" width="15.81640625" style="160" customWidth="1"/>
    <col min="15337" max="15568" width="25.1796875" style="160"/>
    <col min="15569" max="15569" width="54.54296875" style="160" customWidth="1"/>
    <col min="15570" max="15570" width="7.453125" style="160" customWidth="1"/>
    <col min="15571" max="15571" width="1.453125" style="160" customWidth="1"/>
    <col min="15572" max="15572" width="15.453125" style="160" bestFit="1" customWidth="1"/>
    <col min="15573" max="15573" width="1.453125" style="160" customWidth="1"/>
    <col min="15574" max="15574" width="16.453125" style="160" customWidth="1"/>
    <col min="15575" max="15575" width="1.453125" style="160" customWidth="1"/>
    <col min="15576" max="15576" width="15.1796875" style="160" bestFit="1" customWidth="1"/>
    <col min="15577" max="15577" width="1.453125" style="160" customWidth="1"/>
    <col min="15578" max="15578" width="14" style="160" customWidth="1"/>
    <col min="15579" max="15579" width="1.453125" style="160" customWidth="1"/>
    <col min="15580" max="15580" width="14" style="160" customWidth="1"/>
    <col min="15581" max="15581" width="1.453125" style="160" customWidth="1"/>
    <col min="15582" max="15582" width="14" style="160" customWidth="1"/>
    <col min="15583" max="15583" width="1.453125" style="160" customWidth="1"/>
    <col min="15584" max="15584" width="14.54296875" style="160" customWidth="1"/>
    <col min="15585" max="15585" width="1.453125" style="160" customWidth="1"/>
    <col min="15586" max="15586" width="16.54296875" style="160" customWidth="1"/>
    <col min="15587" max="15587" width="1.453125" style="160" customWidth="1"/>
    <col min="15588" max="15588" width="15.54296875" style="160" customWidth="1"/>
    <col min="15589" max="15589" width="1.453125" style="160" customWidth="1"/>
    <col min="15590" max="15590" width="14" style="160" customWidth="1"/>
    <col min="15591" max="15591" width="1.453125" style="160" customWidth="1"/>
    <col min="15592" max="15592" width="15.81640625" style="160" customWidth="1"/>
    <col min="15593" max="15824" width="25.1796875" style="160"/>
    <col min="15825" max="15825" width="54.54296875" style="160" customWidth="1"/>
    <col min="15826" max="15826" width="7.453125" style="160" customWidth="1"/>
    <col min="15827" max="15827" width="1.453125" style="160" customWidth="1"/>
    <col min="15828" max="15828" width="15.453125" style="160" bestFit="1" customWidth="1"/>
    <col min="15829" max="15829" width="1.453125" style="160" customWidth="1"/>
    <col min="15830" max="15830" width="16.453125" style="160" customWidth="1"/>
    <col min="15831" max="15831" width="1.453125" style="160" customWidth="1"/>
    <col min="15832" max="15832" width="15.1796875" style="160" bestFit="1" customWidth="1"/>
    <col min="15833" max="15833" width="1.453125" style="160" customWidth="1"/>
    <col min="15834" max="15834" width="14" style="160" customWidth="1"/>
    <col min="15835" max="15835" width="1.453125" style="160" customWidth="1"/>
    <col min="15836" max="15836" width="14" style="160" customWidth="1"/>
    <col min="15837" max="15837" width="1.453125" style="160" customWidth="1"/>
    <col min="15838" max="15838" width="14" style="160" customWidth="1"/>
    <col min="15839" max="15839" width="1.453125" style="160" customWidth="1"/>
    <col min="15840" max="15840" width="14.54296875" style="160" customWidth="1"/>
    <col min="15841" max="15841" width="1.453125" style="160" customWidth="1"/>
    <col min="15842" max="15842" width="16.54296875" style="160" customWidth="1"/>
    <col min="15843" max="15843" width="1.453125" style="160" customWidth="1"/>
    <col min="15844" max="15844" width="15.54296875" style="160" customWidth="1"/>
    <col min="15845" max="15845" width="1.453125" style="160" customWidth="1"/>
    <col min="15846" max="15846" width="14" style="160" customWidth="1"/>
    <col min="15847" max="15847" width="1.453125" style="160" customWidth="1"/>
    <col min="15848" max="15848" width="15.81640625" style="160" customWidth="1"/>
    <col min="15849" max="16080" width="25.1796875" style="160"/>
    <col min="16081" max="16081" width="54.54296875" style="160" customWidth="1"/>
    <col min="16082" max="16082" width="7.453125" style="160" customWidth="1"/>
    <col min="16083" max="16083" width="1.453125" style="160" customWidth="1"/>
    <col min="16084" max="16084" width="15.453125" style="160" bestFit="1" customWidth="1"/>
    <col min="16085" max="16085" width="1.453125" style="160" customWidth="1"/>
    <col min="16086" max="16086" width="16.453125" style="160" customWidth="1"/>
    <col min="16087" max="16087" width="1.453125" style="160" customWidth="1"/>
    <col min="16088" max="16088" width="15.1796875" style="160" bestFit="1" customWidth="1"/>
    <col min="16089" max="16089" width="1.453125" style="160" customWidth="1"/>
    <col min="16090" max="16090" width="14" style="160" customWidth="1"/>
    <col min="16091" max="16091" width="1.453125" style="160" customWidth="1"/>
    <col min="16092" max="16092" width="14" style="160" customWidth="1"/>
    <col min="16093" max="16093" width="1.453125" style="160" customWidth="1"/>
    <col min="16094" max="16094" width="14" style="160" customWidth="1"/>
    <col min="16095" max="16095" width="1.453125" style="160" customWidth="1"/>
    <col min="16096" max="16096" width="14.54296875" style="160" customWidth="1"/>
    <col min="16097" max="16097" width="1.453125" style="160" customWidth="1"/>
    <col min="16098" max="16098" width="16.54296875" style="160" customWidth="1"/>
    <col min="16099" max="16099" width="1.453125" style="160" customWidth="1"/>
    <col min="16100" max="16100" width="15.54296875" style="160" customWidth="1"/>
    <col min="16101" max="16101" width="1.453125" style="160" customWidth="1"/>
    <col min="16102" max="16102" width="14" style="160" customWidth="1"/>
    <col min="16103" max="16103" width="1.453125" style="160" customWidth="1"/>
    <col min="16104" max="16104" width="15.81640625" style="160" customWidth="1"/>
    <col min="16105" max="16384" width="25.1796875" style="160"/>
  </cols>
  <sheetData>
    <row r="1" spans="1:28" ht="22.5" customHeight="1" x14ac:dyDescent="0.35">
      <c r="A1" s="85" t="s">
        <v>114</v>
      </c>
      <c r="B1" s="52"/>
      <c r="C1" s="52"/>
      <c r="D1" s="52"/>
      <c r="E1" s="52"/>
    </row>
    <row r="2" spans="1:28" ht="22.5" customHeight="1" x14ac:dyDescent="0.3">
      <c r="A2" s="101" t="s">
        <v>171</v>
      </c>
      <c r="B2" s="52"/>
      <c r="C2" s="52"/>
      <c r="D2" s="52"/>
      <c r="E2" s="52"/>
    </row>
    <row r="3" spans="1:28" ht="22.5" customHeight="1" x14ac:dyDescent="0.3">
      <c r="A3" s="52"/>
      <c r="B3" s="54"/>
      <c r="C3" s="54"/>
      <c r="D3" s="52"/>
      <c r="E3" s="52"/>
    </row>
    <row r="4" spans="1:28" ht="21.75" customHeight="1" x14ac:dyDescent="0.3">
      <c r="A4" s="17"/>
      <c r="D4" s="257" t="s">
        <v>65</v>
      </c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</row>
    <row r="5" spans="1:28" ht="21.75" customHeight="1" x14ac:dyDescent="0.3">
      <c r="A5" s="1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59" t="s">
        <v>132</v>
      </c>
      <c r="S5" s="259"/>
      <c r="T5" s="259"/>
      <c r="U5" s="259"/>
      <c r="V5" s="259"/>
      <c r="W5" s="259"/>
      <c r="X5" s="259"/>
      <c r="Y5" s="229"/>
      <c r="Z5" s="229"/>
      <c r="AA5" s="229"/>
      <c r="AB5" s="227"/>
    </row>
    <row r="6" spans="1:28" ht="21.75" customHeight="1" x14ac:dyDescent="0.3">
      <c r="A6" s="17"/>
      <c r="D6" s="227"/>
      <c r="E6" s="227"/>
      <c r="F6" s="227"/>
      <c r="J6" s="264" t="s">
        <v>234</v>
      </c>
      <c r="K6" s="264"/>
      <c r="L6" s="264"/>
      <c r="M6" s="264"/>
      <c r="N6" s="264"/>
      <c r="O6" s="264"/>
      <c r="P6" s="264"/>
      <c r="Q6" s="229"/>
      <c r="R6" s="267" t="s">
        <v>133</v>
      </c>
      <c r="S6" s="267"/>
      <c r="T6" s="267"/>
      <c r="U6" s="267"/>
      <c r="V6" s="267"/>
      <c r="W6" s="267"/>
      <c r="X6" s="267"/>
      <c r="Y6" s="36"/>
      <c r="Z6" s="36"/>
      <c r="AA6" s="36"/>
      <c r="AB6" s="229"/>
    </row>
    <row r="7" spans="1:28" ht="21.75" customHeight="1" x14ac:dyDescent="0.3">
      <c r="A7" s="17"/>
      <c r="D7" s="227"/>
      <c r="E7" s="227"/>
      <c r="F7" s="229" t="s">
        <v>67</v>
      </c>
      <c r="G7" s="229"/>
      <c r="H7" s="229"/>
      <c r="I7" s="229"/>
      <c r="J7" s="229"/>
      <c r="K7" s="227"/>
      <c r="L7" s="229"/>
      <c r="M7" s="227"/>
      <c r="N7" s="229"/>
      <c r="O7" s="229"/>
      <c r="P7" s="229"/>
      <c r="Q7" s="227"/>
      <c r="R7" s="229"/>
      <c r="S7" s="229"/>
      <c r="T7" s="244" t="s">
        <v>248</v>
      </c>
      <c r="U7" s="229"/>
      <c r="V7" s="229"/>
      <c r="W7" s="229"/>
      <c r="X7" s="244" t="s">
        <v>134</v>
      </c>
      <c r="Y7" s="229"/>
      <c r="Z7" s="229"/>
      <c r="AA7" s="229"/>
      <c r="AB7" s="229"/>
    </row>
    <row r="8" spans="1:28" ht="21.75" customHeight="1" x14ac:dyDescent="0.3">
      <c r="A8" s="17"/>
      <c r="D8" s="227"/>
      <c r="E8" s="227"/>
      <c r="F8" s="229" t="s">
        <v>68</v>
      </c>
      <c r="G8" s="229"/>
      <c r="H8" s="229"/>
      <c r="I8" s="229"/>
      <c r="J8" s="229"/>
      <c r="K8" s="227"/>
      <c r="L8" s="229"/>
      <c r="M8" s="227"/>
      <c r="N8" s="229"/>
      <c r="O8" s="229"/>
      <c r="P8" s="229"/>
      <c r="Q8" s="227"/>
      <c r="R8" s="229"/>
      <c r="S8" s="229"/>
      <c r="T8" s="229" t="s">
        <v>139</v>
      </c>
      <c r="U8" s="229"/>
      <c r="V8" s="229"/>
      <c r="W8" s="229"/>
      <c r="X8" s="244" t="s">
        <v>135</v>
      </c>
      <c r="Y8" s="229"/>
      <c r="Z8" s="229" t="s">
        <v>136</v>
      </c>
      <c r="AA8" s="227"/>
      <c r="AB8" s="229"/>
    </row>
    <row r="9" spans="1:28" ht="21.75" customHeight="1" x14ac:dyDescent="0.3">
      <c r="A9" s="17"/>
      <c r="D9" s="229" t="s">
        <v>67</v>
      </c>
      <c r="E9" s="229"/>
      <c r="F9" s="229" t="s">
        <v>69</v>
      </c>
      <c r="G9" s="229"/>
      <c r="I9" s="229"/>
      <c r="J9" s="229"/>
      <c r="L9" s="229" t="s">
        <v>89</v>
      </c>
      <c r="N9" s="102"/>
      <c r="P9" s="229" t="s">
        <v>70</v>
      </c>
      <c r="R9" s="244" t="s">
        <v>248</v>
      </c>
      <c r="S9" s="229"/>
      <c r="T9" s="229" t="s">
        <v>142</v>
      </c>
      <c r="U9" s="229"/>
      <c r="V9" s="230" t="s">
        <v>238</v>
      </c>
      <c r="W9" s="229"/>
      <c r="X9" s="244" t="s">
        <v>137</v>
      </c>
      <c r="Y9" s="229"/>
      <c r="Z9" s="229" t="s">
        <v>71</v>
      </c>
      <c r="AB9" s="229"/>
    </row>
    <row r="10" spans="1:28" s="17" customFormat="1" ht="21.75" customHeight="1" x14ac:dyDescent="0.3">
      <c r="B10" s="228"/>
      <c r="C10" s="228"/>
      <c r="D10" s="229" t="s">
        <v>68</v>
      </c>
      <c r="E10" s="229"/>
      <c r="F10" s="229" t="s">
        <v>72</v>
      </c>
      <c r="G10" s="229"/>
      <c r="H10" s="230" t="s">
        <v>213</v>
      </c>
      <c r="I10" s="229"/>
      <c r="J10" s="229"/>
      <c r="K10" s="229"/>
      <c r="L10" s="229" t="s">
        <v>72</v>
      </c>
      <c r="M10" s="229"/>
      <c r="N10" s="229"/>
      <c r="O10" s="229"/>
      <c r="P10" s="229" t="s">
        <v>72</v>
      </c>
      <c r="Q10" s="229"/>
      <c r="R10" s="229" t="s">
        <v>139</v>
      </c>
      <c r="S10" s="229"/>
      <c r="T10" s="229" t="s">
        <v>72</v>
      </c>
      <c r="U10" s="229"/>
      <c r="V10" s="229" t="s">
        <v>204</v>
      </c>
      <c r="W10" s="229"/>
      <c r="X10" s="244" t="s">
        <v>138</v>
      </c>
      <c r="Y10" s="229"/>
      <c r="Z10" s="229" t="s">
        <v>73</v>
      </c>
      <c r="AA10" s="229"/>
      <c r="AB10" s="230" t="s">
        <v>74</v>
      </c>
    </row>
    <row r="11" spans="1:28" ht="21.75" customHeight="1" x14ac:dyDescent="0.3">
      <c r="A11" s="17"/>
      <c r="B11" s="228" t="s">
        <v>6</v>
      </c>
      <c r="D11" s="229" t="s">
        <v>69</v>
      </c>
      <c r="E11" s="229"/>
      <c r="F11" s="229" t="s">
        <v>75</v>
      </c>
      <c r="G11" s="229"/>
      <c r="H11" s="229" t="s">
        <v>214</v>
      </c>
      <c r="I11" s="229"/>
      <c r="J11" s="229" t="s">
        <v>89</v>
      </c>
      <c r="K11" s="229"/>
      <c r="L11" s="229" t="s">
        <v>75</v>
      </c>
      <c r="M11" s="229"/>
      <c r="N11" s="229" t="s">
        <v>70</v>
      </c>
      <c r="O11" s="229"/>
      <c r="P11" s="229" t="s">
        <v>75</v>
      </c>
      <c r="Q11" s="229"/>
      <c r="R11" s="229" t="s">
        <v>142</v>
      </c>
      <c r="S11" s="229"/>
      <c r="T11" s="229" t="s">
        <v>75</v>
      </c>
      <c r="U11" s="229"/>
      <c r="V11" s="229" t="s">
        <v>203</v>
      </c>
      <c r="W11" s="229"/>
      <c r="X11" s="244" t="s">
        <v>141</v>
      </c>
      <c r="Y11" s="229"/>
      <c r="Z11" s="60" t="s">
        <v>143</v>
      </c>
      <c r="AA11" s="229"/>
      <c r="AB11" s="76" t="s">
        <v>78</v>
      </c>
    </row>
    <row r="12" spans="1:28" ht="21.75" customHeight="1" x14ac:dyDescent="0.3">
      <c r="A12" s="17"/>
      <c r="D12" s="258" t="s">
        <v>7</v>
      </c>
      <c r="E12" s="258"/>
      <c r="F12" s="258"/>
      <c r="G12" s="258"/>
      <c r="H12" s="258"/>
      <c r="I12" s="258"/>
      <c r="J12" s="258"/>
      <c r="K12" s="258"/>
      <c r="L12" s="258"/>
      <c r="M12" s="258"/>
      <c r="N12" s="258"/>
      <c r="O12" s="258"/>
      <c r="P12" s="258"/>
      <c r="Q12" s="258"/>
      <c r="R12" s="258"/>
      <c r="S12" s="258"/>
      <c r="T12" s="258"/>
      <c r="U12" s="258"/>
      <c r="V12" s="258"/>
      <c r="W12" s="258"/>
      <c r="X12" s="258"/>
      <c r="Y12" s="258"/>
      <c r="Z12" s="258"/>
      <c r="AA12" s="258"/>
      <c r="AB12" s="258"/>
    </row>
    <row r="13" spans="1:28" ht="21.75" customHeight="1" x14ac:dyDescent="0.3">
      <c r="A13" s="7" t="s">
        <v>200</v>
      </c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229"/>
      <c r="U13" s="229"/>
      <c r="V13" s="229"/>
      <c r="W13" s="229"/>
      <c r="X13" s="229"/>
      <c r="Y13" s="229"/>
      <c r="Z13" s="229"/>
      <c r="AA13" s="229"/>
      <c r="AB13" s="229"/>
    </row>
    <row r="14" spans="1:28" s="17" customFormat="1" ht="21.75" customHeight="1" x14ac:dyDescent="0.3">
      <c r="A14" s="17" t="s">
        <v>245</v>
      </c>
      <c r="B14" s="69"/>
      <c r="C14" s="69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  <c r="Z14" s="163"/>
      <c r="AA14" s="163"/>
      <c r="AB14" s="163"/>
    </row>
    <row r="15" spans="1:28" s="17" customFormat="1" ht="18.75" customHeight="1" x14ac:dyDescent="0.3">
      <c r="A15" s="17" t="s">
        <v>205</v>
      </c>
      <c r="B15" s="69">
        <v>4</v>
      </c>
      <c r="C15" s="69"/>
      <c r="D15" s="163">
        <v>32000000</v>
      </c>
      <c r="E15" s="163"/>
      <c r="F15" s="163">
        <v>7978100</v>
      </c>
      <c r="G15" s="163"/>
      <c r="H15" s="163">
        <v>39326508</v>
      </c>
      <c r="I15" s="163"/>
      <c r="J15" s="163">
        <v>100363</v>
      </c>
      <c r="K15" s="163"/>
      <c r="L15" s="163">
        <v>375</v>
      </c>
      <c r="M15" s="163"/>
      <c r="N15" s="163">
        <v>1391109</v>
      </c>
      <c r="O15" s="163"/>
      <c r="P15" s="163">
        <v>-4307373</v>
      </c>
      <c r="Q15" s="163"/>
      <c r="R15" s="163">
        <v>7337330</v>
      </c>
      <c r="S15" s="163"/>
      <c r="T15" s="163">
        <v>11595578</v>
      </c>
      <c r="U15" s="163"/>
      <c r="V15" s="163">
        <v>0</v>
      </c>
      <c r="W15" s="163"/>
      <c r="X15" s="163">
        <v>-4615594</v>
      </c>
      <c r="Y15" s="163"/>
      <c r="Z15" s="163">
        <f>SUM(D15:Y15)</f>
        <v>90806396</v>
      </c>
      <c r="AA15" s="163"/>
      <c r="AB15" s="163">
        <f>SUM(Z15:AA15)</f>
        <v>90806396</v>
      </c>
    </row>
    <row r="16" spans="1:28" s="17" customFormat="1" ht="18.75" customHeight="1" x14ac:dyDescent="0.3">
      <c r="A16" s="184" t="s">
        <v>206</v>
      </c>
      <c r="B16" s="228">
        <v>3</v>
      </c>
      <c r="C16" s="69"/>
      <c r="D16" s="100">
        <v>0</v>
      </c>
      <c r="E16" s="161"/>
      <c r="F16" s="100">
        <v>0</v>
      </c>
      <c r="G16" s="161"/>
      <c r="H16" s="100">
        <v>0</v>
      </c>
      <c r="I16" s="161"/>
      <c r="J16" s="100">
        <v>0</v>
      </c>
      <c r="K16" s="161"/>
      <c r="L16" s="100">
        <v>0</v>
      </c>
      <c r="M16" s="161"/>
      <c r="N16" s="100">
        <v>-86225</v>
      </c>
      <c r="O16" s="161"/>
      <c r="P16" s="100">
        <v>0</v>
      </c>
      <c r="Q16" s="161"/>
      <c r="R16" s="100">
        <v>0</v>
      </c>
      <c r="S16" s="161"/>
      <c r="T16" s="100">
        <v>0</v>
      </c>
      <c r="U16" s="161"/>
      <c r="V16" s="100">
        <v>-165852</v>
      </c>
      <c r="W16" s="161"/>
      <c r="X16" s="100">
        <v>0</v>
      </c>
      <c r="Y16" s="161"/>
      <c r="Z16" s="100">
        <f>SUM(D16:Y16)</f>
        <v>-252077</v>
      </c>
      <c r="AA16" s="161"/>
      <c r="AB16" s="100">
        <f>SUM(Z16:AA16)</f>
        <v>-252077</v>
      </c>
    </row>
    <row r="17" spans="1:28" s="17" customFormat="1" ht="18.75" customHeight="1" x14ac:dyDescent="0.3">
      <c r="A17" s="17" t="s">
        <v>201</v>
      </c>
      <c r="B17" s="69"/>
      <c r="C17" s="69"/>
      <c r="D17" s="163">
        <f>SUM(D15:D16)</f>
        <v>32000000</v>
      </c>
      <c r="E17" s="163"/>
      <c r="F17" s="163">
        <f>SUM(F15:F16)</f>
        <v>7978100</v>
      </c>
      <c r="G17" s="163"/>
      <c r="H17" s="163">
        <f>SUM(H15:H16)</f>
        <v>39326508</v>
      </c>
      <c r="I17" s="163"/>
      <c r="J17" s="163">
        <f>SUM(J15:J16)</f>
        <v>100363</v>
      </c>
      <c r="K17" s="163"/>
      <c r="L17" s="163">
        <f>SUM(L15:L16)</f>
        <v>375</v>
      </c>
      <c r="M17" s="163"/>
      <c r="N17" s="163">
        <f>SUM(N15:N16)</f>
        <v>1304884</v>
      </c>
      <c r="O17" s="163"/>
      <c r="P17" s="163">
        <f>SUM(P15:P16)</f>
        <v>-4307373</v>
      </c>
      <c r="Q17" s="163"/>
      <c r="R17" s="163">
        <f>SUM(R15:R16)</f>
        <v>7337330</v>
      </c>
      <c r="S17" s="163"/>
      <c r="T17" s="163">
        <f>SUM(T15:T16)</f>
        <v>11595578</v>
      </c>
      <c r="U17" s="163"/>
      <c r="V17" s="163">
        <f>SUM(V15:V16)</f>
        <v>-165852</v>
      </c>
      <c r="W17" s="163"/>
      <c r="X17" s="163">
        <f>SUM(X15:X16)</f>
        <v>-4615594</v>
      </c>
      <c r="Y17" s="163"/>
      <c r="Z17" s="163">
        <f>SUM(Z15:Z16)</f>
        <v>90554319</v>
      </c>
      <c r="AA17" s="163"/>
      <c r="AB17" s="163">
        <f>SUM(AB15:AB16)</f>
        <v>90554319</v>
      </c>
    </row>
    <row r="18" spans="1:28" s="17" customFormat="1" ht="18.75" hidden="1" customHeight="1" x14ac:dyDescent="0.3">
      <c r="B18" s="69"/>
      <c r="C18" s="69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3"/>
      <c r="Z18" s="163"/>
      <c r="AA18" s="163"/>
      <c r="AB18" s="163"/>
    </row>
    <row r="19" spans="1:28" s="17" customFormat="1" ht="18.75" hidden="1" customHeight="1" x14ac:dyDescent="0.3">
      <c r="A19" s="17" t="s">
        <v>79</v>
      </c>
      <c r="B19" s="69"/>
      <c r="C19" s="69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  <c r="X19" s="163"/>
      <c r="Y19" s="163"/>
      <c r="Z19" s="163"/>
      <c r="AA19" s="163"/>
      <c r="AB19" s="163"/>
    </row>
    <row r="20" spans="1:28" s="17" customFormat="1" ht="18.75" hidden="1" customHeight="1" x14ac:dyDescent="0.3">
      <c r="A20" s="66" t="s">
        <v>209</v>
      </c>
      <c r="B20" s="69"/>
      <c r="C20" s="69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163"/>
      <c r="V20" s="163"/>
      <c r="W20" s="163"/>
      <c r="X20" s="163"/>
      <c r="Y20" s="163"/>
      <c r="Z20" s="163"/>
      <c r="AA20" s="163"/>
      <c r="AB20" s="163"/>
    </row>
    <row r="21" spans="1:28" s="17" customFormat="1" ht="18.75" hidden="1" customHeight="1" x14ac:dyDescent="0.3">
      <c r="A21" s="160" t="s">
        <v>208</v>
      </c>
      <c r="B21" s="228">
        <v>14</v>
      </c>
      <c r="C21" s="69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3"/>
      <c r="X21" s="163"/>
      <c r="Y21" s="163"/>
      <c r="Z21" s="163"/>
      <c r="AA21" s="163"/>
      <c r="AB21" s="163"/>
    </row>
    <row r="22" spans="1:28" s="17" customFormat="1" ht="18.75" hidden="1" customHeight="1" x14ac:dyDescent="0.3">
      <c r="A22" s="66" t="s">
        <v>210</v>
      </c>
      <c r="B22" s="69"/>
      <c r="C22" s="69"/>
      <c r="D22" s="162">
        <f>SUM(D20:D21)</f>
        <v>0</v>
      </c>
      <c r="E22" s="163"/>
      <c r="F22" s="162">
        <f>SUM(F20:F21)</f>
        <v>0</v>
      </c>
      <c r="G22" s="163"/>
      <c r="H22" s="162">
        <f>SUM(H20:H21)</f>
        <v>0</v>
      </c>
      <c r="I22" s="163"/>
      <c r="J22" s="162">
        <f>SUM(J20:J21)</f>
        <v>0</v>
      </c>
      <c r="K22" s="163"/>
      <c r="L22" s="162">
        <f>SUM(L20:L21)</f>
        <v>0</v>
      </c>
      <c r="M22" s="163"/>
      <c r="N22" s="162">
        <f>SUM(N20:N21)</f>
        <v>0</v>
      </c>
      <c r="O22" s="163"/>
      <c r="P22" s="162">
        <f>SUM(P20:P21)</f>
        <v>0</v>
      </c>
      <c r="Q22" s="163"/>
      <c r="R22" s="162">
        <f>SUM(R20:R21)</f>
        <v>0</v>
      </c>
      <c r="S22" s="149"/>
      <c r="T22" s="149"/>
      <c r="U22" s="149"/>
      <c r="V22" s="162">
        <f>SUM(V20:V21)</f>
        <v>0</v>
      </c>
      <c r="W22" s="149"/>
      <c r="X22" s="162">
        <f>SUM(X20:X21)</f>
        <v>0</v>
      </c>
      <c r="Y22" s="149"/>
      <c r="Z22" s="162">
        <f>SUM(Z20:Z21)</f>
        <v>0</v>
      </c>
      <c r="AA22" s="149"/>
      <c r="AB22" s="162">
        <f>SUM(AB20:AB21)</f>
        <v>0</v>
      </c>
    </row>
    <row r="23" spans="1:28" s="17" customFormat="1" ht="18.75" customHeight="1" x14ac:dyDescent="0.3">
      <c r="A23" s="66"/>
      <c r="B23" s="69"/>
      <c r="C23" s="69"/>
      <c r="D23" s="149"/>
      <c r="E23" s="163"/>
      <c r="F23" s="149"/>
      <c r="G23" s="163"/>
      <c r="H23" s="149"/>
      <c r="I23" s="163"/>
      <c r="J23" s="149"/>
      <c r="K23" s="163"/>
      <c r="L23" s="149"/>
      <c r="M23" s="163"/>
      <c r="N23" s="149"/>
      <c r="O23" s="163"/>
      <c r="P23" s="149"/>
      <c r="Q23" s="163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</row>
    <row r="24" spans="1:28" s="17" customFormat="1" ht="18.75" customHeight="1" x14ac:dyDescent="0.3">
      <c r="A24" s="17" t="s">
        <v>79</v>
      </c>
      <c r="B24" s="69"/>
      <c r="C24" s="69"/>
      <c r="D24" s="149"/>
      <c r="E24" s="163"/>
      <c r="F24" s="149"/>
      <c r="G24" s="163"/>
      <c r="H24" s="149"/>
      <c r="I24" s="163"/>
      <c r="J24" s="149"/>
      <c r="K24" s="163"/>
      <c r="L24" s="149"/>
      <c r="M24" s="163"/>
      <c r="N24" s="149"/>
      <c r="O24" s="163"/>
      <c r="P24" s="149"/>
      <c r="Q24" s="163"/>
      <c r="R24" s="149"/>
      <c r="S24" s="149"/>
      <c r="T24" s="149"/>
      <c r="U24" s="149"/>
      <c r="V24" s="149"/>
      <c r="W24" s="149"/>
      <c r="X24" s="149"/>
      <c r="Y24" s="149"/>
      <c r="Z24" s="149"/>
      <c r="AA24" s="149"/>
      <c r="AB24" s="149"/>
    </row>
    <row r="25" spans="1:28" s="17" customFormat="1" ht="21.75" customHeight="1" x14ac:dyDescent="0.3">
      <c r="A25" s="66" t="s">
        <v>144</v>
      </c>
      <c r="B25" s="69"/>
      <c r="C25" s="69"/>
      <c r="D25" s="161"/>
      <c r="E25" s="161"/>
      <c r="F25" s="163"/>
      <c r="G25" s="161"/>
      <c r="H25" s="163"/>
      <c r="I25" s="161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63"/>
      <c r="Y25" s="163"/>
      <c r="Z25" s="163"/>
      <c r="AA25" s="163"/>
      <c r="AB25" s="163"/>
    </row>
    <row r="26" spans="1:28" s="17" customFormat="1" ht="21.75" customHeight="1" x14ac:dyDescent="0.3">
      <c r="A26" s="160" t="s">
        <v>145</v>
      </c>
      <c r="B26" s="228">
        <v>4</v>
      </c>
      <c r="C26" s="69"/>
      <c r="D26" s="100">
        <v>0</v>
      </c>
      <c r="E26" s="161"/>
      <c r="F26" s="100">
        <v>-7978100</v>
      </c>
      <c r="G26" s="161"/>
      <c r="H26" s="100">
        <v>0</v>
      </c>
      <c r="I26" s="161"/>
      <c r="J26" s="100">
        <v>0</v>
      </c>
      <c r="K26" s="161"/>
      <c r="L26" s="100">
        <v>-375</v>
      </c>
      <c r="M26" s="161"/>
      <c r="N26" s="100">
        <v>0</v>
      </c>
      <c r="O26" s="161"/>
      <c r="P26" s="100">
        <v>4307373</v>
      </c>
      <c r="Q26" s="161"/>
      <c r="R26" s="100">
        <v>0</v>
      </c>
      <c r="S26" s="161"/>
      <c r="T26" s="100">
        <v>-11595578</v>
      </c>
      <c r="U26" s="161"/>
      <c r="V26" s="100">
        <v>0</v>
      </c>
      <c r="W26" s="161"/>
      <c r="X26" s="100">
        <v>-1650263</v>
      </c>
      <c r="Y26" s="161"/>
      <c r="Z26" s="100">
        <f>SUM(D26:Y26)</f>
        <v>-16916943</v>
      </c>
      <c r="AA26" s="161"/>
      <c r="AB26" s="100">
        <f>SUM(Z26:AA26)</f>
        <v>-16916943</v>
      </c>
    </row>
    <row r="27" spans="1:28" s="178" customFormat="1" ht="21.75" customHeight="1" x14ac:dyDescent="0.3">
      <c r="A27" s="182"/>
      <c r="B27" s="231"/>
      <c r="C27" s="231"/>
      <c r="D27" s="231"/>
      <c r="E27" s="231"/>
      <c r="F27" s="231"/>
      <c r="G27" s="231"/>
      <c r="H27" s="173"/>
      <c r="I27" s="173"/>
      <c r="J27" s="173"/>
      <c r="K27" s="173"/>
      <c r="L27" s="173"/>
      <c r="M27" s="173"/>
      <c r="N27" s="173"/>
      <c r="O27" s="173"/>
      <c r="P27" s="173"/>
      <c r="Q27" s="173"/>
      <c r="R27" s="173"/>
      <c r="S27" s="173"/>
      <c r="T27" s="173"/>
      <c r="U27" s="173"/>
      <c r="V27" s="173"/>
      <c r="W27" s="173"/>
      <c r="X27" s="173"/>
      <c r="Y27" s="173"/>
      <c r="Z27" s="173"/>
      <c r="AA27" s="173"/>
      <c r="AB27" s="149"/>
    </row>
    <row r="28" spans="1:28" s="17" customFormat="1" ht="21.75" customHeight="1" x14ac:dyDescent="0.3">
      <c r="A28" s="17" t="s">
        <v>88</v>
      </c>
      <c r="B28" s="69"/>
      <c r="C28" s="69"/>
      <c r="D28" s="176">
        <f>D26+D22</f>
        <v>0</v>
      </c>
      <c r="E28" s="163"/>
      <c r="F28" s="176">
        <f>F26+F22</f>
        <v>-7978100</v>
      </c>
      <c r="G28" s="163"/>
      <c r="H28" s="176">
        <f>H26+H22</f>
        <v>0</v>
      </c>
      <c r="I28" s="163"/>
      <c r="J28" s="176">
        <f>J26+J22</f>
        <v>0</v>
      </c>
      <c r="K28" s="163"/>
      <c r="L28" s="176">
        <f>L26+L22</f>
        <v>-375</v>
      </c>
      <c r="M28" s="163"/>
      <c r="N28" s="176">
        <f>N26+N22</f>
        <v>0</v>
      </c>
      <c r="O28" s="163"/>
      <c r="P28" s="176">
        <f>P26+P22</f>
        <v>4307373</v>
      </c>
      <c r="Q28" s="163"/>
      <c r="R28" s="176">
        <f>R26+R22</f>
        <v>0</v>
      </c>
      <c r="S28" s="149"/>
      <c r="T28" s="176">
        <f>T26+T22</f>
        <v>-11595578</v>
      </c>
      <c r="U28" s="149"/>
      <c r="V28" s="176">
        <f>V26+V22</f>
        <v>0</v>
      </c>
      <c r="W28" s="149"/>
      <c r="X28" s="176">
        <f>X26+X22</f>
        <v>-1650263</v>
      </c>
      <c r="Y28" s="149"/>
      <c r="Z28" s="176">
        <f>Z26+Z22</f>
        <v>-16916943</v>
      </c>
      <c r="AA28" s="149"/>
      <c r="AB28" s="176">
        <f>AB26+AB22</f>
        <v>-16916943</v>
      </c>
    </row>
    <row r="29" spans="1:28" s="17" customFormat="1" ht="18.75" customHeight="1" x14ac:dyDescent="0.3">
      <c r="B29" s="69"/>
      <c r="C29" s="69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</row>
    <row r="30" spans="1:28" ht="21.75" customHeight="1" x14ac:dyDescent="0.3">
      <c r="A30" s="52" t="s">
        <v>151</v>
      </c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3"/>
      <c r="S30" s="163"/>
      <c r="T30" s="163"/>
      <c r="U30" s="163"/>
      <c r="V30" s="163"/>
      <c r="W30" s="163"/>
      <c r="X30" s="161"/>
      <c r="Y30" s="161"/>
      <c r="Z30" s="161"/>
      <c r="AA30" s="161"/>
      <c r="AB30" s="161"/>
    </row>
    <row r="31" spans="1:28" ht="21.5" customHeight="1" x14ac:dyDescent="0.3">
      <c r="A31" s="79" t="s">
        <v>226</v>
      </c>
      <c r="D31" s="161">
        <v>0</v>
      </c>
      <c r="E31" s="161"/>
      <c r="F31" s="161">
        <v>0</v>
      </c>
      <c r="G31" s="161"/>
      <c r="H31" s="161">
        <v>0</v>
      </c>
      <c r="I31" s="161"/>
      <c r="J31" s="161">
        <v>0</v>
      </c>
      <c r="K31" s="161"/>
      <c r="L31" s="161">
        <v>0</v>
      </c>
      <c r="M31" s="161"/>
      <c r="N31" s="161">
        <v>108216</v>
      </c>
      <c r="O31" s="161"/>
      <c r="P31" s="161">
        <v>0</v>
      </c>
      <c r="Q31" s="161"/>
      <c r="R31" s="161">
        <v>0</v>
      </c>
      <c r="S31" s="161"/>
      <c r="T31" s="161">
        <v>0</v>
      </c>
      <c r="U31" s="161"/>
      <c r="V31" s="161">
        <v>0</v>
      </c>
      <c r="W31" s="161"/>
      <c r="X31" s="161">
        <v>0</v>
      </c>
      <c r="Y31" s="161"/>
      <c r="Z31" s="161">
        <v>0</v>
      </c>
      <c r="AA31" s="161"/>
      <c r="AB31" s="161">
        <f>SUM(D31:AA31)</f>
        <v>108216</v>
      </c>
    </row>
    <row r="32" spans="1:28" ht="21.5" customHeight="1" x14ac:dyDescent="0.3">
      <c r="A32" s="79" t="s">
        <v>242</v>
      </c>
      <c r="D32" s="161">
        <v>0</v>
      </c>
      <c r="E32" s="161"/>
      <c r="F32" s="161">
        <v>0</v>
      </c>
      <c r="G32" s="161"/>
      <c r="H32" s="161">
        <v>0</v>
      </c>
      <c r="I32" s="161"/>
      <c r="J32" s="161">
        <v>0</v>
      </c>
      <c r="K32" s="161"/>
      <c r="L32" s="161">
        <v>0</v>
      </c>
      <c r="M32" s="161"/>
      <c r="N32" s="161">
        <v>0</v>
      </c>
      <c r="O32" s="161"/>
      <c r="P32" s="161">
        <v>0</v>
      </c>
      <c r="Q32" s="161"/>
      <c r="R32" s="161">
        <v>0</v>
      </c>
      <c r="S32" s="161"/>
      <c r="T32" s="161">
        <v>0</v>
      </c>
      <c r="U32" s="161"/>
      <c r="V32" s="161">
        <f>'PL5-6'!H57</f>
        <v>-176758</v>
      </c>
      <c r="W32" s="161"/>
      <c r="X32" s="161">
        <v>0</v>
      </c>
      <c r="Y32" s="161"/>
      <c r="Z32" s="161">
        <v>0</v>
      </c>
      <c r="AA32" s="161"/>
      <c r="AB32" s="161">
        <f>SUM(D32:AA32)</f>
        <v>-176758</v>
      </c>
    </row>
    <row r="33" spans="1:28" ht="23.5" customHeight="1" x14ac:dyDescent="0.3">
      <c r="A33" s="52" t="s">
        <v>198</v>
      </c>
      <c r="B33" s="69"/>
      <c r="C33" s="69"/>
      <c r="D33" s="162">
        <f>SUM(D31:D31)</f>
        <v>0</v>
      </c>
      <c r="E33" s="163"/>
      <c r="F33" s="162">
        <f>SUM(F31:F31)</f>
        <v>0</v>
      </c>
      <c r="G33" s="163"/>
      <c r="H33" s="162">
        <f>SUM(H31:H31)</f>
        <v>0</v>
      </c>
      <c r="I33" s="163"/>
      <c r="J33" s="162">
        <f>SUM(J31:J31)</f>
        <v>0</v>
      </c>
      <c r="K33" s="163"/>
      <c r="L33" s="162">
        <f>SUM(L31:L31)</f>
        <v>0</v>
      </c>
      <c r="M33" s="163"/>
      <c r="N33" s="162">
        <f>SUM(N31:N32)</f>
        <v>108216</v>
      </c>
      <c r="O33" s="163"/>
      <c r="P33" s="162">
        <f>SUM(P31:P31)</f>
        <v>0</v>
      </c>
      <c r="Q33" s="163"/>
      <c r="R33" s="162">
        <f>SUM(R31:R31)</f>
        <v>0</v>
      </c>
      <c r="S33" s="163"/>
      <c r="T33" s="162">
        <f>SUM(T31:T31)</f>
        <v>0</v>
      </c>
      <c r="U33" s="163"/>
      <c r="V33" s="162">
        <f>SUM(V31:V32)</f>
        <v>-176758</v>
      </c>
      <c r="W33" s="163"/>
      <c r="X33" s="162">
        <f>SUM(X31:X31)</f>
        <v>0</v>
      </c>
      <c r="Y33" s="163"/>
      <c r="Z33" s="162">
        <f>SUM(Z31:Z31)</f>
        <v>0</v>
      </c>
      <c r="AA33" s="163"/>
      <c r="AB33" s="162">
        <f>SUM(AB31:AB32)</f>
        <v>-68542</v>
      </c>
    </row>
    <row r="34" spans="1:28" ht="18.649999999999999" customHeight="1" x14ac:dyDescent="0.3">
      <c r="A34" s="17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1"/>
      <c r="S34" s="161"/>
      <c r="T34" s="161"/>
      <c r="U34" s="161"/>
      <c r="V34" s="161"/>
      <c r="W34" s="161"/>
      <c r="X34" s="164"/>
      <c r="Y34" s="164"/>
      <c r="Z34" s="164"/>
      <c r="AA34" s="164"/>
      <c r="AB34" s="164"/>
    </row>
    <row r="35" spans="1:28" ht="21.75" customHeight="1" thickBot="1" x14ac:dyDescent="0.35">
      <c r="A35" s="17" t="s">
        <v>202</v>
      </c>
      <c r="D35" s="165">
        <f>SUM(D17,D28,D33)</f>
        <v>32000000</v>
      </c>
      <c r="E35" s="166"/>
      <c r="F35" s="165">
        <f>SUM(F17,F28,F33)</f>
        <v>0</v>
      </c>
      <c r="G35" s="166"/>
      <c r="H35" s="165">
        <f>SUM(H17,H28,H33)</f>
        <v>39326508</v>
      </c>
      <c r="I35" s="166"/>
      <c r="J35" s="165">
        <f>SUM(J17,J28,J33)</f>
        <v>100363</v>
      </c>
      <c r="K35" s="166"/>
      <c r="L35" s="165">
        <f>SUM(L17,L28,L33)</f>
        <v>0</v>
      </c>
      <c r="M35" s="166"/>
      <c r="N35" s="165">
        <f>SUM(N17,N28,N33)</f>
        <v>1413100</v>
      </c>
      <c r="O35" s="166"/>
      <c r="P35" s="165">
        <f>SUM(P17,P28,P33)</f>
        <v>0</v>
      </c>
      <c r="Q35" s="166"/>
      <c r="R35" s="165">
        <f>SUM(R17,R28,R33)</f>
        <v>7337330</v>
      </c>
      <c r="S35" s="172"/>
      <c r="T35" s="165">
        <f>SUM(T17,T28,T33)</f>
        <v>0</v>
      </c>
      <c r="U35" s="172"/>
      <c r="V35" s="165">
        <f>SUM(V17,V28,V33)</f>
        <v>-342610</v>
      </c>
      <c r="W35" s="172"/>
      <c r="X35" s="165">
        <f>SUM(X17,X28,X33)</f>
        <v>-6265857</v>
      </c>
      <c r="Y35" s="172"/>
      <c r="Z35" s="165">
        <f>SUM(Z17,Z28,Z33)</f>
        <v>73637376</v>
      </c>
      <c r="AA35" s="172"/>
      <c r="AB35" s="165">
        <f>SUM(AB17,AB28,AB33)</f>
        <v>73568834</v>
      </c>
    </row>
    <row r="36" spans="1:28" ht="21.75" customHeight="1" thickTop="1" x14ac:dyDescent="0.3"/>
    <row r="37" spans="1:28" ht="22.5" customHeight="1" x14ac:dyDescent="0.3"/>
  </sheetData>
  <mergeCells count="5">
    <mergeCell ref="D12:AB12"/>
    <mergeCell ref="D4:AB4"/>
    <mergeCell ref="J6:P6"/>
    <mergeCell ref="R6:X6"/>
    <mergeCell ref="R5:X5"/>
  </mergeCells>
  <pageMargins left="0.7" right="0.7" top="0.75" bottom="0.75" header="0.3" footer="0.3"/>
  <pageSetup paperSize="9" scale="55" firstPageNumber="8" orientation="landscape" useFirstPageNumber="1" r:id="rId1"/>
  <headerFooter scaleWithDoc="0">
    <oddFooter xml:space="preserve">&amp;L  The accompanying notes are an integral part of these interim financial statements.
&amp;C&amp;P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0"/>
  <sheetViews>
    <sheetView view="pageBreakPreview" zoomScale="55" zoomScaleNormal="100" zoomScaleSheetLayoutView="55" workbookViewId="0">
      <selection activeCell="F15" sqref="F15"/>
    </sheetView>
  </sheetViews>
  <sheetFormatPr defaultColWidth="24.54296875" defaultRowHeight="19" x14ac:dyDescent="0.4"/>
  <cols>
    <col min="1" max="1" width="55.81640625" style="57" customWidth="1"/>
    <col min="2" max="2" width="9.1796875" style="123" customWidth="1"/>
    <col min="3" max="3" width="3.453125" style="123" customWidth="1"/>
    <col min="4" max="4" width="14.1796875" style="34" customWidth="1"/>
    <col min="5" max="5" width="3.453125" style="34" customWidth="1"/>
    <col min="6" max="6" width="14.1796875" style="34" customWidth="1"/>
    <col min="7" max="7" width="3.453125" style="34" customWidth="1"/>
    <col min="8" max="8" width="14.1796875" style="34" customWidth="1"/>
    <col min="9" max="9" width="3.453125" style="34" customWidth="1"/>
    <col min="10" max="10" width="16" style="34" customWidth="1"/>
    <col min="11" max="11" width="3.453125" style="34" customWidth="1"/>
    <col min="12" max="12" width="14.1796875" style="34" customWidth="1"/>
    <col min="13" max="16384" width="24.54296875" style="57"/>
  </cols>
  <sheetData>
    <row r="1" spans="1:12" s="53" customFormat="1" ht="22.5" customHeight="1" x14ac:dyDescent="0.4">
      <c r="A1" s="85" t="s">
        <v>114</v>
      </c>
      <c r="B1" s="85"/>
      <c r="C1" s="85"/>
      <c r="D1" s="85"/>
      <c r="E1" s="52"/>
      <c r="F1" s="34"/>
      <c r="G1" s="52"/>
      <c r="H1" s="34"/>
      <c r="I1" s="34"/>
      <c r="J1" s="34"/>
      <c r="K1" s="34"/>
      <c r="L1" s="34"/>
    </row>
    <row r="2" spans="1:12" s="53" customFormat="1" ht="22.5" customHeight="1" x14ac:dyDescent="0.4">
      <c r="A2" s="3" t="s">
        <v>171</v>
      </c>
      <c r="B2" s="85"/>
      <c r="C2" s="85"/>
      <c r="D2" s="85"/>
      <c r="E2" s="52"/>
      <c r="F2" s="34"/>
      <c r="G2" s="52"/>
      <c r="H2" s="34"/>
      <c r="I2" s="34"/>
      <c r="J2" s="34"/>
      <c r="K2" s="34"/>
      <c r="L2" s="34"/>
    </row>
    <row r="3" spans="1:12" s="53" customFormat="1" ht="22.5" customHeight="1" x14ac:dyDescent="0.4">
      <c r="A3" s="3"/>
      <c r="B3" s="3"/>
      <c r="C3" s="3"/>
      <c r="D3" s="3"/>
      <c r="E3" s="52"/>
      <c r="F3" s="34"/>
      <c r="G3" s="52"/>
      <c r="H3" s="34"/>
      <c r="I3" s="34"/>
      <c r="J3" s="34"/>
      <c r="K3" s="34"/>
      <c r="L3" s="34"/>
    </row>
    <row r="4" spans="1:12" s="53" customFormat="1" ht="22.5" customHeight="1" x14ac:dyDescent="0.4">
      <c r="A4" s="55"/>
      <c r="B4" s="54"/>
      <c r="C4" s="54"/>
      <c r="D4" s="265" t="s">
        <v>85</v>
      </c>
      <c r="E4" s="265"/>
      <c r="F4" s="265"/>
      <c r="G4" s="265"/>
      <c r="H4" s="265"/>
      <c r="I4" s="265"/>
      <c r="J4" s="265"/>
      <c r="K4" s="265"/>
      <c r="L4" s="265"/>
    </row>
    <row r="5" spans="1:12" s="53" customFormat="1" ht="22.5" customHeight="1" x14ac:dyDescent="0.4">
      <c r="A5" s="55"/>
      <c r="B5" s="54"/>
      <c r="C5" s="54"/>
      <c r="D5" s="171"/>
      <c r="E5" s="171"/>
      <c r="F5" s="268" t="s">
        <v>66</v>
      </c>
      <c r="G5" s="268"/>
      <c r="H5" s="268"/>
      <c r="I5" s="171"/>
      <c r="J5" s="171"/>
      <c r="K5" s="171"/>
      <c r="L5" s="171"/>
    </row>
    <row r="6" spans="1:12" s="53" customFormat="1" ht="22.5" customHeight="1" x14ac:dyDescent="0.4">
      <c r="A6" s="55"/>
      <c r="B6" s="54"/>
      <c r="C6" s="54"/>
      <c r="D6" s="245"/>
      <c r="E6" s="245"/>
      <c r="F6" s="248"/>
      <c r="G6" s="248"/>
      <c r="H6" s="248"/>
      <c r="I6" s="245"/>
      <c r="J6" s="247" t="s">
        <v>134</v>
      </c>
      <c r="K6" s="245"/>
      <c r="L6" s="245"/>
    </row>
    <row r="7" spans="1:12" ht="22.5" customHeight="1" x14ac:dyDescent="0.4">
      <c r="A7" s="56"/>
      <c r="B7" s="125"/>
      <c r="C7" s="125"/>
      <c r="D7" s="170" t="s">
        <v>67</v>
      </c>
      <c r="E7" s="170"/>
      <c r="F7" s="170"/>
      <c r="G7" s="170"/>
      <c r="H7" s="170"/>
      <c r="I7" s="160"/>
      <c r="J7" s="243" t="s">
        <v>135</v>
      </c>
      <c r="K7" s="170"/>
      <c r="L7" s="170"/>
    </row>
    <row r="8" spans="1:12" s="61" customFormat="1" ht="22.5" customHeight="1" x14ac:dyDescent="0.4">
      <c r="A8" s="56"/>
      <c r="B8" s="125"/>
      <c r="C8" s="125"/>
      <c r="D8" s="170" t="s">
        <v>68</v>
      </c>
      <c r="E8" s="170"/>
      <c r="F8" s="170" t="s">
        <v>148</v>
      </c>
      <c r="G8" s="170"/>
      <c r="H8" s="170"/>
      <c r="I8" s="170"/>
      <c r="J8" s="243" t="s">
        <v>247</v>
      </c>
      <c r="K8" s="170"/>
      <c r="L8" s="170" t="s">
        <v>74</v>
      </c>
    </row>
    <row r="9" spans="1:12" ht="22.5" customHeight="1" x14ac:dyDescent="0.4">
      <c r="A9" s="56"/>
      <c r="B9" s="125"/>
      <c r="C9" s="125"/>
      <c r="D9" s="170" t="s">
        <v>69</v>
      </c>
      <c r="E9" s="170"/>
      <c r="F9" s="170" t="s">
        <v>149</v>
      </c>
      <c r="G9" s="170"/>
      <c r="H9" s="174" t="s">
        <v>129</v>
      </c>
      <c r="I9" s="170"/>
      <c r="J9" s="243" t="s">
        <v>141</v>
      </c>
      <c r="K9" s="170"/>
      <c r="L9" s="170" t="s">
        <v>78</v>
      </c>
    </row>
    <row r="10" spans="1:12" ht="22.5" customHeight="1" x14ac:dyDescent="0.4">
      <c r="A10" s="56"/>
      <c r="B10" s="125"/>
      <c r="C10" s="125"/>
      <c r="D10" s="258" t="s">
        <v>7</v>
      </c>
      <c r="E10" s="258"/>
      <c r="F10" s="258"/>
      <c r="G10" s="258"/>
      <c r="H10" s="258"/>
      <c r="I10" s="258"/>
      <c r="J10" s="258"/>
      <c r="K10" s="258"/>
      <c r="L10" s="258"/>
    </row>
    <row r="11" spans="1:12" ht="22.5" customHeight="1" x14ac:dyDescent="0.4">
      <c r="A11" s="7" t="s">
        <v>146</v>
      </c>
      <c r="B11" s="125"/>
      <c r="C11" s="125"/>
      <c r="D11" s="170"/>
      <c r="E11" s="170"/>
      <c r="F11" s="170"/>
      <c r="G11" s="170"/>
      <c r="H11" s="170"/>
      <c r="I11" s="170"/>
      <c r="J11" s="170"/>
      <c r="K11" s="170"/>
      <c r="L11" s="170"/>
    </row>
    <row r="12" spans="1:12" s="61" customFormat="1" ht="22.5" customHeight="1" x14ac:dyDescent="0.4">
      <c r="A12" s="62" t="s">
        <v>150</v>
      </c>
      <c r="B12" s="63"/>
      <c r="C12" s="63"/>
      <c r="D12" s="163">
        <v>24000000</v>
      </c>
      <c r="E12" s="163"/>
      <c r="F12" s="163">
        <v>4692</v>
      </c>
      <c r="G12" s="163"/>
      <c r="H12" s="163">
        <v>144534</v>
      </c>
      <c r="I12" s="163"/>
      <c r="J12" s="163">
        <v>-1440</v>
      </c>
      <c r="K12" s="163"/>
      <c r="L12" s="163">
        <f>SUM(D12:K12)</f>
        <v>24147786</v>
      </c>
    </row>
    <row r="13" spans="1:12" s="61" customFormat="1" ht="22.5" customHeight="1" x14ac:dyDescent="0.4">
      <c r="B13" s="63"/>
      <c r="C13" s="63"/>
      <c r="D13" s="163"/>
      <c r="E13" s="163"/>
      <c r="F13" s="163"/>
      <c r="G13" s="163"/>
      <c r="H13" s="163"/>
      <c r="I13" s="163"/>
      <c r="J13" s="163"/>
      <c r="K13" s="163"/>
      <c r="L13" s="163"/>
    </row>
    <row r="14" spans="1:12" ht="22.5" customHeight="1" x14ac:dyDescent="0.4">
      <c r="A14" s="52" t="s">
        <v>82</v>
      </c>
      <c r="B14" s="125"/>
      <c r="C14" s="125"/>
      <c r="D14" s="161"/>
      <c r="E14" s="161"/>
      <c r="F14" s="161"/>
      <c r="G14" s="161"/>
      <c r="H14" s="161"/>
      <c r="I14" s="161"/>
      <c r="J14" s="161"/>
      <c r="K14" s="161"/>
      <c r="L14" s="161"/>
    </row>
    <row r="15" spans="1:12" ht="22.5" customHeight="1" x14ac:dyDescent="0.4">
      <c r="A15" s="79" t="s">
        <v>84</v>
      </c>
      <c r="B15" s="147"/>
      <c r="C15" s="147"/>
      <c r="D15" s="163">
        <v>0</v>
      </c>
      <c r="E15" s="163"/>
      <c r="F15" s="163">
        <v>0</v>
      </c>
      <c r="G15" s="163"/>
      <c r="H15" s="161">
        <v>747</v>
      </c>
      <c r="I15" s="161"/>
      <c r="J15" s="163">
        <v>0</v>
      </c>
      <c r="K15" s="163"/>
      <c r="L15" s="100">
        <f>SUM(D15:K15)</f>
        <v>747</v>
      </c>
    </row>
    <row r="16" spans="1:12" ht="22.5" customHeight="1" x14ac:dyDescent="0.4">
      <c r="A16" s="52" t="s">
        <v>42</v>
      </c>
      <c r="B16" s="69"/>
      <c r="C16" s="69"/>
      <c r="D16" s="162">
        <f>ROUND(SUM(D15),0)</f>
        <v>0</v>
      </c>
      <c r="E16" s="163"/>
      <c r="F16" s="162">
        <f>ROUND(SUM(F15),0)</f>
        <v>0</v>
      </c>
      <c r="G16" s="163"/>
      <c r="H16" s="162">
        <f>ROUND(SUM(H15),0)</f>
        <v>747</v>
      </c>
      <c r="I16" s="161"/>
      <c r="J16" s="162">
        <f>ROUND(SUM(J15),0)</f>
        <v>0</v>
      </c>
      <c r="K16" s="163"/>
      <c r="L16" s="162">
        <f>ROUND(SUM(L15),0)</f>
        <v>747</v>
      </c>
    </row>
    <row r="17" spans="1:12" ht="22.5" customHeight="1" x14ac:dyDescent="0.4">
      <c r="A17" s="61"/>
      <c r="B17" s="125"/>
      <c r="C17" s="125"/>
      <c r="D17" s="161"/>
      <c r="E17" s="161"/>
      <c r="F17" s="161"/>
      <c r="G17" s="161"/>
      <c r="H17" s="161"/>
      <c r="I17" s="161"/>
      <c r="J17" s="161"/>
      <c r="K17" s="161"/>
      <c r="L17" s="161"/>
    </row>
    <row r="18" spans="1:12" ht="22.5" customHeight="1" thickBot="1" x14ac:dyDescent="0.45">
      <c r="A18" s="17" t="s">
        <v>147</v>
      </c>
      <c r="D18" s="109">
        <f>D16+D12</f>
        <v>24000000</v>
      </c>
      <c r="E18" s="161"/>
      <c r="F18" s="109">
        <f>F16+F12</f>
        <v>4692</v>
      </c>
      <c r="G18" s="161"/>
      <c r="H18" s="109">
        <f>H16+H12</f>
        <v>145281</v>
      </c>
      <c r="I18" s="161"/>
      <c r="J18" s="109">
        <f>J16+J12</f>
        <v>-1440</v>
      </c>
      <c r="K18" s="161"/>
      <c r="L18" s="109">
        <f>L16+L12</f>
        <v>24148533</v>
      </c>
    </row>
    <row r="19" spans="1:12" ht="22.5" customHeight="1" thickTop="1" x14ac:dyDescent="0.4">
      <c r="D19" s="57"/>
      <c r="E19" s="57"/>
      <c r="F19" s="57"/>
      <c r="G19" s="57"/>
      <c r="H19" s="57"/>
      <c r="I19" s="57"/>
      <c r="J19" s="57"/>
      <c r="K19" s="57"/>
      <c r="L19" s="57"/>
    </row>
    <row r="33" spans="6:10" ht="22.5" customHeight="1" x14ac:dyDescent="0.4">
      <c r="F33" s="171"/>
      <c r="H33" s="171"/>
      <c r="I33" s="171"/>
      <c r="J33" s="124"/>
    </row>
    <row r="70" spans="6:10" ht="22.5" customHeight="1" x14ac:dyDescent="0.4">
      <c r="F70" s="171"/>
      <c r="H70" s="171"/>
      <c r="I70" s="171"/>
      <c r="J70" s="124"/>
    </row>
  </sheetData>
  <mergeCells count="3">
    <mergeCell ref="D4:L4"/>
    <mergeCell ref="D10:L10"/>
    <mergeCell ref="F5:H5"/>
  </mergeCells>
  <pageMargins left="0.8" right="0.8" top="0.48" bottom="0.5" header="0.5" footer="0.5"/>
  <pageSetup paperSize="9" scale="84" firstPageNumber="9" orientation="landscape" useFirstPageNumber="1" r:id="rId1"/>
  <headerFooter scaleWithDoc="0">
    <oddFooter>&amp;L  The accompanying notes are an integral part of these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74"/>
  <sheetViews>
    <sheetView view="pageBreakPreview" topLeftCell="A10" zoomScale="70" zoomScaleNormal="100" zoomScaleSheetLayoutView="70" workbookViewId="0">
      <selection activeCell="E26" sqref="E26"/>
    </sheetView>
  </sheetViews>
  <sheetFormatPr defaultColWidth="27.54296875" defaultRowHeight="14" x14ac:dyDescent="0.3"/>
  <cols>
    <col min="1" max="1" width="59.1796875" style="160" customWidth="1"/>
    <col min="2" max="2" width="8.1796875" style="233" customWidth="1"/>
    <col min="3" max="3" width="2.81640625" style="233" customWidth="1"/>
    <col min="4" max="4" width="18.1796875" style="160" customWidth="1"/>
    <col min="5" max="5" width="2.453125" style="160" customWidth="1"/>
    <col min="6" max="6" width="18.1796875" style="160" customWidth="1"/>
    <col min="7" max="7" width="2.81640625" style="160" customWidth="1"/>
    <col min="8" max="8" width="16.1796875" style="160" customWidth="1"/>
    <col min="9" max="9" width="2.81640625" style="160" customWidth="1"/>
    <col min="10" max="10" width="16" style="160" customWidth="1"/>
    <col min="11" max="11" width="3.1796875" style="160" customWidth="1"/>
    <col min="12" max="12" width="15" style="160" customWidth="1"/>
    <col min="13" max="13" width="3.1796875" style="160" customWidth="1"/>
    <col min="14" max="14" width="16" style="160" customWidth="1"/>
    <col min="15" max="15" width="2.81640625" style="160" customWidth="1"/>
    <col min="16" max="16" width="18.453125" style="160" customWidth="1"/>
    <col min="17" max="260" width="27.54296875" style="160"/>
    <col min="261" max="261" width="62.81640625" style="160" customWidth="1"/>
    <col min="262" max="262" width="8.1796875" style="160" customWidth="1"/>
    <col min="263" max="263" width="2.81640625" style="160" customWidth="1"/>
    <col min="264" max="264" width="18.1796875" style="160" customWidth="1"/>
    <col min="265" max="265" width="2.81640625" style="160" customWidth="1"/>
    <col min="266" max="266" width="16.1796875" style="160" customWidth="1"/>
    <col min="267" max="267" width="2.81640625" style="160" customWidth="1"/>
    <col min="268" max="268" width="16" style="160" customWidth="1"/>
    <col min="269" max="269" width="2.81640625" style="160" customWidth="1"/>
    <col min="270" max="270" width="16" style="160" customWidth="1"/>
    <col min="271" max="271" width="2.81640625" style="160" customWidth="1"/>
    <col min="272" max="272" width="18.453125" style="160" customWidth="1"/>
    <col min="273" max="516" width="27.54296875" style="160"/>
    <col min="517" max="517" width="62.81640625" style="160" customWidth="1"/>
    <col min="518" max="518" width="8.1796875" style="160" customWidth="1"/>
    <col min="519" max="519" width="2.81640625" style="160" customWidth="1"/>
    <col min="520" max="520" width="18.1796875" style="160" customWidth="1"/>
    <col min="521" max="521" width="2.81640625" style="160" customWidth="1"/>
    <col min="522" max="522" width="16.1796875" style="160" customWidth="1"/>
    <col min="523" max="523" width="2.81640625" style="160" customWidth="1"/>
    <col min="524" max="524" width="16" style="160" customWidth="1"/>
    <col min="525" max="525" width="2.81640625" style="160" customWidth="1"/>
    <col min="526" max="526" width="16" style="160" customWidth="1"/>
    <col min="527" max="527" width="2.81640625" style="160" customWidth="1"/>
    <col min="528" max="528" width="18.453125" style="160" customWidth="1"/>
    <col min="529" max="772" width="27.54296875" style="160"/>
    <col min="773" max="773" width="62.81640625" style="160" customWidth="1"/>
    <col min="774" max="774" width="8.1796875" style="160" customWidth="1"/>
    <col min="775" max="775" width="2.81640625" style="160" customWidth="1"/>
    <col min="776" max="776" width="18.1796875" style="160" customWidth="1"/>
    <col min="777" max="777" width="2.81640625" style="160" customWidth="1"/>
    <col min="778" max="778" width="16.1796875" style="160" customWidth="1"/>
    <col min="779" max="779" width="2.81640625" style="160" customWidth="1"/>
    <col min="780" max="780" width="16" style="160" customWidth="1"/>
    <col min="781" max="781" width="2.81640625" style="160" customWidth="1"/>
    <col min="782" max="782" width="16" style="160" customWidth="1"/>
    <col min="783" max="783" width="2.81640625" style="160" customWidth="1"/>
    <col min="784" max="784" width="18.453125" style="160" customWidth="1"/>
    <col min="785" max="1028" width="27.54296875" style="160"/>
    <col min="1029" max="1029" width="62.81640625" style="160" customWidth="1"/>
    <col min="1030" max="1030" width="8.1796875" style="160" customWidth="1"/>
    <col min="1031" max="1031" width="2.81640625" style="160" customWidth="1"/>
    <col min="1032" max="1032" width="18.1796875" style="160" customWidth="1"/>
    <col min="1033" max="1033" width="2.81640625" style="160" customWidth="1"/>
    <col min="1034" max="1034" width="16.1796875" style="160" customWidth="1"/>
    <col min="1035" max="1035" width="2.81640625" style="160" customWidth="1"/>
    <col min="1036" max="1036" width="16" style="160" customWidth="1"/>
    <col min="1037" max="1037" width="2.81640625" style="160" customWidth="1"/>
    <col min="1038" max="1038" width="16" style="160" customWidth="1"/>
    <col min="1039" max="1039" width="2.81640625" style="160" customWidth="1"/>
    <col min="1040" max="1040" width="18.453125" style="160" customWidth="1"/>
    <col min="1041" max="1284" width="27.54296875" style="160"/>
    <col min="1285" max="1285" width="62.81640625" style="160" customWidth="1"/>
    <col min="1286" max="1286" width="8.1796875" style="160" customWidth="1"/>
    <col min="1287" max="1287" width="2.81640625" style="160" customWidth="1"/>
    <col min="1288" max="1288" width="18.1796875" style="160" customWidth="1"/>
    <col min="1289" max="1289" width="2.81640625" style="160" customWidth="1"/>
    <col min="1290" max="1290" width="16.1796875" style="160" customWidth="1"/>
    <col min="1291" max="1291" width="2.81640625" style="160" customWidth="1"/>
    <col min="1292" max="1292" width="16" style="160" customWidth="1"/>
    <col min="1293" max="1293" width="2.81640625" style="160" customWidth="1"/>
    <col min="1294" max="1294" width="16" style="160" customWidth="1"/>
    <col min="1295" max="1295" width="2.81640625" style="160" customWidth="1"/>
    <col min="1296" max="1296" width="18.453125" style="160" customWidth="1"/>
    <col min="1297" max="1540" width="27.54296875" style="160"/>
    <col min="1541" max="1541" width="62.81640625" style="160" customWidth="1"/>
    <col min="1542" max="1542" width="8.1796875" style="160" customWidth="1"/>
    <col min="1543" max="1543" width="2.81640625" style="160" customWidth="1"/>
    <col min="1544" max="1544" width="18.1796875" style="160" customWidth="1"/>
    <col min="1545" max="1545" width="2.81640625" style="160" customWidth="1"/>
    <col min="1546" max="1546" width="16.1796875" style="160" customWidth="1"/>
    <col min="1547" max="1547" width="2.81640625" style="160" customWidth="1"/>
    <col min="1548" max="1548" width="16" style="160" customWidth="1"/>
    <col min="1549" max="1549" width="2.81640625" style="160" customWidth="1"/>
    <col min="1550" max="1550" width="16" style="160" customWidth="1"/>
    <col min="1551" max="1551" width="2.81640625" style="160" customWidth="1"/>
    <col min="1552" max="1552" width="18.453125" style="160" customWidth="1"/>
    <col min="1553" max="1796" width="27.54296875" style="160"/>
    <col min="1797" max="1797" width="62.81640625" style="160" customWidth="1"/>
    <col min="1798" max="1798" width="8.1796875" style="160" customWidth="1"/>
    <col min="1799" max="1799" width="2.81640625" style="160" customWidth="1"/>
    <col min="1800" max="1800" width="18.1796875" style="160" customWidth="1"/>
    <col min="1801" max="1801" width="2.81640625" style="160" customWidth="1"/>
    <col min="1802" max="1802" width="16.1796875" style="160" customWidth="1"/>
    <col min="1803" max="1803" width="2.81640625" style="160" customWidth="1"/>
    <col min="1804" max="1804" width="16" style="160" customWidth="1"/>
    <col min="1805" max="1805" width="2.81640625" style="160" customWidth="1"/>
    <col min="1806" max="1806" width="16" style="160" customWidth="1"/>
    <col min="1807" max="1807" width="2.81640625" style="160" customWidth="1"/>
    <col min="1808" max="1808" width="18.453125" style="160" customWidth="1"/>
    <col min="1809" max="2052" width="27.54296875" style="160"/>
    <col min="2053" max="2053" width="62.81640625" style="160" customWidth="1"/>
    <col min="2054" max="2054" width="8.1796875" style="160" customWidth="1"/>
    <col min="2055" max="2055" width="2.81640625" style="160" customWidth="1"/>
    <col min="2056" max="2056" width="18.1796875" style="160" customWidth="1"/>
    <col min="2057" max="2057" width="2.81640625" style="160" customWidth="1"/>
    <col min="2058" max="2058" width="16.1796875" style="160" customWidth="1"/>
    <col min="2059" max="2059" width="2.81640625" style="160" customWidth="1"/>
    <col min="2060" max="2060" width="16" style="160" customWidth="1"/>
    <col min="2061" max="2061" width="2.81640625" style="160" customWidth="1"/>
    <col min="2062" max="2062" width="16" style="160" customWidth="1"/>
    <col min="2063" max="2063" width="2.81640625" style="160" customWidth="1"/>
    <col min="2064" max="2064" width="18.453125" style="160" customWidth="1"/>
    <col min="2065" max="2308" width="27.54296875" style="160"/>
    <col min="2309" max="2309" width="62.81640625" style="160" customWidth="1"/>
    <col min="2310" max="2310" width="8.1796875" style="160" customWidth="1"/>
    <col min="2311" max="2311" width="2.81640625" style="160" customWidth="1"/>
    <col min="2312" max="2312" width="18.1796875" style="160" customWidth="1"/>
    <col min="2313" max="2313" width="2.81640625" style="160" customWidth="1"/>
    <col min="2314" max="2314" width="16.1796875" style="160" customWidth="1"/>
    <col min="2315" max="2315" width="2.81640625" style="160" customWidth="1"/>
    <col min="2316" max="2316" width="16" style="160" customWidth="1"/>
    <col min="2317" max="2317" width="2.81640625" style="160" customWidth="1"/>
    <col min="2318" max="2318" width="16" style="160" customWidth="1"/>
    <col min="2319" max="2319" width="2.81640625" style="160" customWidth="1"/>
    <col min="2320" max="2320" width="18.453125" style="160" customWidth="1"/>
    <col min="2321" max="2564" width="27.54296875" style="160"/>
    <col min="2565" max="2565" width="62.81640625" style="160" customWidth="1"/>
    <col min="2566" max="2566" width="8.1796875" style="160" customWidth="1"/>
    <col min="2567" max="2567" width="2.81640625" style="160" customWidth="1"/>
    <col min="2568" max="2568" width="18.1796875" style="160" customWidth="1"/>
    <col min="2569" max="2569" width="2.81640625" style="160" customWidth="1"/>
    <col min="2570" max="2570" width="16.1796875" style="160" customWidth="1"/>
    <col min="2571" max="2571" width="2.81640625" style="160" customWidth="1"/>
    <col min="2572" max="2572" width="16" style="160" customWidth="1"/>
    <col min="2573" max="2573" width="2.81640625" style="160" customWidth="1"/>
    <col min="2574" max="2574" width="16" style="160" customWidth="1"/>
    <col min="2575" max="2575" width="2.81640625" style="160" customWidth="1"/>
    <col min="2576" max="2576" width="18.453125" style="160" customWidth="1"/>
    <col min="2577" max="2820" width="27.54296875" style="160"/>
    <col min="2821" max="2821" width="62.81640625" style="160" customWidth="1"/>
    <col min="2822" max="2822" width="8.1796875" style="160" customWidth="1"/>
    <col min="2823" max="2823" width="2.81640625" style="160" customWidth="1"/>
    <col min="2824" max="2824" width="18.1796875" style="160" customWidth="1"/>
    <col min="2825" max="2825" width="2.81640625" style="160" customWidth="1"/>
    <col min="2826" max="2826" width="16.1796875" style="160" customWidth="1"/>
    <col min="2827" max="2827" width="2.81640625" style="160" customWidth="1"/>
    <col min="2828" max="2828" width="16" style="160" customWidth="1"/>
    <col min="2829" max="2829" width="2.81640625" style="160" customWidth="1"/>
    <col min="2830" max="2830" width="16" style="160" customWidth="1"/>
    <col min="2831" max="2831" width="2.81640625" style="160" customWidth="1"/>
    <col min="2832" max="2832" width="18.453125" style="160" customWidth="1"/>
    <col min="2833" max="3076" width="27.54296875" style="160"/>
    <col min="3077" max="3077" width="62.81640625" style="160" customWidth="1"/>
    <col min="3078" max="3078" width="8.1796875" style="160" customWidth="1"/>
    <col min="3079" max="3079" width="2.81640625" style="160" customWidth="1"/>
    <col min="3080" max="3080" width="18.1796875" style="160" customWidth="1"/>
    <col min="3081" max="3081" width="2.81640625" style="160" customWidth="1"/>
    <col min="3082" max="3082" width="16.1796875" style="160" customWidth="1"/>
    <col min="3083" max="3083" width="2.81640625" style="160" customWidth="1"/>
    <col min="3084" max="3084" width="16" style="160" customWidth="1"/>
    <col min="3085" max="3085" width="2.81640625" style="160" customWidth="1"/>
    <col min="3086" max="3086" width="16" style="160" customWidth="1"/>
    <col min="3087" max="3087" width="2.81640625" style="160" customWidth="1"/>
    <col min="3088" max="3088" width="18.453125" style="160" customWidth="1"/>
    <col min="3089" max="3332" width="27.54296875" style="160"/>
    <col min="3333" max="3333" width="62.81640625" style="160" customWidth="1"/>
    <col min="3334" max="3334" width="8.1796875" style="160" customWidth="1"/>
    <col min="3335" max="3335" width="2.81640625" style="160" customWidth="1"/>
    <col min="3336" max="3336" width="18.1796875" style="160" customWidth="1"/>
    <col min="3337" max="3337" width="2.81640625" style="160" customWidth="1"/>
    <col min="3338" max="3338" width="16.1796875" style="160" customWidth="1"/>
    <col min="3339" max="3339" width="2.81640625" style="160" customWidth="1"/>
    <col min="3340" max="3340" width="16" style="160" customWidth="1"/>
    <col min="3341" max="3341" width="2.81640625" style="160" customWidth="1"/>
    <col min="3342" max="3342" width="16" style="160" customWidth="1"/>
    <col min="3343" max="3343" width="2.81640625" style="160" customWidth="1"/>
    <col min="3344" max="3344" width="18.453125" style="160" customWidth="1"/>
    <col min="3345" max="3588" width="27.54296875" style="160"/>
    <col min="3589" max="3589" width="62.81640625" style="160" customWidth="1"/>
    <col min="3590" max="3590" width="8.1796875" style="160" customWidth="1"/>
    <col min="3591" max="3591" width="2.81640625" style="160" customWidth="1"/>
    <col min="3592" max="3592" width="18.1796875" style="160" customWidth="1"/>
    <col min="3593" max="3593" width="2.81640625" style="160" customWidth="1"/>
    <col min="3594" max="3594" width="16.1796875" style="160" customWidth="1"/>
    <col min="3595" max="3595" width="2.81640625" style="160" customWidth="1"/>
    <col min="3596" max="3596" width="16" style="160" customWidth="1"/>
    <col min="3597" max="3597" width="2.81640625" style="160" customWidth="1"/>
    <col min="3598" max="3598" width="16" style="160" customWidth="1"/>
    <col min="3599" max="3599" width="2.81640625" style="160" customWidth="1"/>
    <col min="3600" max="3600" width="18.453125" style="160" customWidth="1"/>
    <col min="3601" max="3844" width="27.54296875" style="160"/>
    <col min="3845" max="3845" width="62.81640625" style="160" customWidth="1"/>
    <col min="3846" max="3846" width="8.1796875" style="160" customWidth="1"/>
    <col min="3847" max="3847" width="2.81640625" style="160" customWidth="1"/>
    <col min="3848" max="3848" width="18.1796875" style="160" customWidth="1"/>
    <col min="3849" max="3849" width="2.81640625" style="160" customWidth="1"/>
    <col min="3850" max="3850" width="16.1796875" style="160" customWidth="1"/>
    <col min="3851" max="3851" width="2.81640625" style="160" customWidth="1"/>
    <col min="3852" max="3852" width="16" style="160" customWidth="1"/>
    <col min="3853" max="3853" width="2.81640625" style="160" customWidth="1"/>
    <col min="3854" max="3854" width="16" style="160" customWidth="1"/>
    <col min="3855" max="3855" width="2.81640625" style="160" customWidth="1"/>
    <col min="3856" max="3856" width="18.453125" style="160" customWidth="1"/>
    <col min="3857" max="4100" width="27.54296875" style="160"/>
    <col min="4101" max="4101" width="62.81640625" style="160" customWidth="1"/>
    <col min="4102" max="4102" width="8.1796875" style="160" customWidth="1"/>
    <col min="4103" max="4103" width="2.81640625" style="160" customWidth="1"/>
    <col min="4104" max="4104" width="18.1796875" style="160" customWidth="1"/>
    <col min="4105" max="4105" width="2.81640625" style="160" customWidth="1"/>
    <col min="4106" max="4106" width="16.1796875" style="160" customWidth="1"/>
    <col min="4107" max="4107" width="2.81640625" style="160" customWidth="1"/>
    <col min="4108" max="4108" width="16" style="160" customWidth="1"/>
    <col min="4109" max="4109" width="2.81640625" style="160" customWidth="1"/>
    <col min="4110" max="4110" width="16" style="160" customWidth="1"/>
    <col min="4111" max="4111" width="2.81640625" style="160" customWidth="1"/>
    <col min="4112" max="4112" width="18.453125" style="160" customWidth="1"/>
    <col min="4113" max="4356" width="27.54296875" style="160"/>
    <col min="4357" max="4357" width="62.81640625" style="160" customWidth="1"/>
    <col min="4358" max="4358" width="8.1796875" style="160" customWidth="1"/>
    <col min="4359" max="4359" width="2.81640625" style="160" customWidth="1"/>
    <col min="4360" max="4360" width="18.1796875" style="160" customWidth="1"/>
    <col min="4361" max="4361" width="2.81640625" style="160" customWidth="1"/>
    <col min="4362" max="4362" width="16.1796875" style="160" customWidth="1"/>
    <col min="4363" max="4363" width="2.81640625" style="160" customWidth="1"/>
    <col min="4364" max="4364" width="16" style="160" customWidth="1"/>
    <col min="4365" max="4365" width="2.81640625" style="160" customWidth="1"/>
    <col min="4366" max="4366" width="16" style="160" customWidth="1"/>
    <col min="4367" max="4367" width="2.81640625" style="160" customWidth="1"/>
    <col min="4368" max="4368" width="18.453125" style="160" customWidth="1"/>
    <col min="4369" max="4612" width="27.54296875" style="160"/>
    <col min="4613" max="4613" width="62.81640625" style="160" customWidth="1"/>
    <col min="4614" max="4614" width="8.1796875" style="160" customWidth="1"/>
    <col min="4615" max="4615" width="2.81640625" style="160" customWidth="1"/>
    <col min="4616" max="4616" width="18.1796875" style="160" customWidth="1"/>
    <col min="4617" max="4617" width="2.81640625" style="160" customWidth="1"/>
    <col min="4618" max="4618" width="16.1796875" style="160" customWidth="1"/>
    <col min="4619" max="4619" width="2.81640625" style="160" customWidth="1"/>
    <col min="4620" max="4620" width="16" style="160" customWidth="1"/>
    <col min="4621" max="4621" width="2.81640625" style="160" customWidth="1"/>
    <col min="4622" max="4622" width="16" style="160" customWidth="1"/>
    <col min="4623" max="4623" width="2.81640625" style="160" customWidth="1"/>
    <col min="4624" max="4624" width="18.453125" style="160" customWidth="1"/>
    <col min="4625" max="4868" width="27.54296875" style="160"/>
    <col min="4869" max="4869" width="62.81640625" style="160" customWidth="1"/>
    <col min="4870" max="4870" width="8.1796875" style="160" customWidth="1"/>
    <col min="4871" max="4871" width="2.81640625" style="160" customWidth="1"/>
    <col min="4872" max="4872" width="18.1796875" style="160" customWidth="1"/>
    <col min="4873" max="4873" width="2.81640625" style="160" customWidth="1"/>
    <col min="4874" max="4874" width="16.1796875" style="160" customWidth="1"/>
    <col min="4875" max="4875" width="2.81640625" style="160" customWidth="1"/>
    <col min="4876" max="4876" width="16" style="160" customWidth="1"/>
    <col min="4877" max="4877" width="2.81640625" style="160" customWidth="1"/>
    <col min="4878" max="4878" width="16" style="160" customWidth="1"/>
    <col min="4879" max="4879" width="2.81640625" style="160" customWidth="1"/>
    <col min="4880" max="4880" width="18.453125" style="160" customWidth="1"/>
    <col min="4881" max="5124" width="27.54296875" style="160"/>
    <col min="5125" max="5125" width="62.81640625" style="160" customWidth="1"/>
    <col min="5126" max="5126" width="8.1796875" style="160" customWidth="1"/>
    <col min="5127" max="5127" width="2.81640625" style="160" customWidth="1"/>
    <col min="5128" max="5128" width="18.1796875" style="160" customWidth="1"/>
    <col min="5129" max="5129" width="2.81640625" style="160" customWidth="1"/>
    <col min="5130" max="5130" width="16.1796875" style="160" customWidth="1"/>
    <col min="5131" max="5131" width="2.81640625" style="160" customWidth="1"/>
    <col min="5132" max="5132" width="16" style="160" customWidth="1"/>
    <col min="5133" max="5133" width="2.81640625" style="160" customWidth="1"/>
    <col min="5134" max="5134" width="16" style="160" customWidth="1"/>
    <col min="5135" max="5135" width="2.81640625" style="160" customWidth="1"/>
    <col min="5136" max="5136" width="18.453125" style="160" customWidth="1"/>
    <col min="5137" max="5380" width="27.54296875" style="160"/>
    <col min="5381" max="5381" width="62.81640625" style="160" customWidth="1"/>
    <col min="5382" max="5382" width="8.1796875" style="160" customWidth="1"/>
    <col min="5383" max="5383" width="2.81640625" style="160" customWidth="1"/>
    <col min="5384" max="5384" width="18.1796875" style="160" customWidth="1"/>
    <col min="5385" max="5385" width="2.81640625" style="160" customWidth="1"/>
    <col min="5386" max="5386" width="16.1796875" style="160" customWidth="1"/>
    <col min="5387" max="5387" width="2.81640625" style="160" customWidth="1"/>
    <col min="5388" max="5388" width="16" style="160" customWidth="1"/>
    <col min="5389" max="5389" width="2.81640625" style="160" customWidth="1"/>
    <col min="5390" max="5390" width="16" style="160" customWidth="1"/>
    <col min="5391" max="5391" width="2.81640625" style="160" customWidth="1"/>
    <col min="5392" max="5392" width="18.453125" style="160" customWidth="1"/>
    <col min="5393" max="5636" width="27.54296875" style="160"/>
    <col min="5637" max="5637" width="62.81640625" style="160" customWidth="1"/>
    <col min="5638" max="5638" width="8.1796875" style="160" customWidth="1"/>
    <col min="5639" max="5639" width="2.81640625" style="160" customWidth="1"/>
    <col min="5640" max="5640" width="18.1796875" style="160" customWidth="1"/>
    <col min="5641" max="5641" width="2.81640625" style="160" customWidth="1"/>
    <col min="5642" max="5642" width="16.1796875" style="160" customWidth="1"/>
    <col min="5643" max="5643" width="2.81640625" style="160" customWidth="1"/>
    <col min="5644" max="5644" width="16" style="160" customWidth="1"/>
    <col min="5645" max="5645" width="2.81640625" style="160" customWidth="1"/>
    <col min="5646" max="5646" width="16" style="160" customWidth="1"/>
    <col min="5647" max="5647" width="2.81640625" style="160" customWidth="1"/>
    <col min="5648" max="5648" width="18.453125" style="160" customWidth="1"/>
    <col min="5649" max="5892" width="27.54296875" style="160"/>
    <col min="5893" max="5893" width="62.81640625" style="160" customWidth="1"/>
    <col min="5894" max="5894" width="8.1796875" style="160" customWidth="1"/>
    <col min="5895" max="5895" width="2.81640625" style="160" customWidth="1"/>
    <col min="5896" max="5896" width="18.1796875" style="160" customWidth="1"/>
    <col min="5897" max="5897" width="2.81640625" style="160" customWidth="1"/>
    <col min="5898" max="5898" width="16.1796875" style="160" customWidth="1"/>
    <col min="5899" max="5899" width="2.81640625" style="160" customWidth="1"/>
    <col min="5900" max="5900" width="16" style="160" customWidth="1"/>
    <col min="5901" max="5901" width="2.81640625" style="160" customWidth="1"/>
    <col min="5902" max="5902" width="16" style="160" customWidth="1"/>
    <col min="5903" max="5903" width="2.81640625" style="160" customWidth="1"/>
    <col min="5904" max="5904" width="18.453125" style="160" customWidth="1"/>
    <col min="5905" max="6148" width="27.54296875" style="160"/>
    <col min="6149" max="6149" width="62.81640625" style="160" customWidth="1"/>
    <col min="6150" max="6150" width="8.1796875" style="160" customWidth="1"/>
    <col min="6151" max="6151" width="2.81640625" style="160" customWidth="1"/>
    <col min="6152" max="6152" width="18.1796875" style="160" customWidth="1"/>
    <col min="6153" max="6153" width="2.81640625" style="160" customWidth="1"/>
    <col min="6154" max="6154" width="16.1796875" style="160" customWidth="1"/>
    <col min="6155" max="6155" width="2.81640625" style="160" customWidth="1"/>
    <col min="6156" max="6156" width="16" style="160" customWidth="1"/>
    <col min="6157" max="6157" width="2.81640625" style="160" customWidth="1"/>
    <col min="6158" max="6158" width="16" style="160" customWidth="1"/>
    <col min="6159" max="6159" width="2.81640625" style="160" customWidth="1"/>
    <col min="6160" max="6160" width="18.453125" style="160" customWidth="1"/>
    <col min="6161" max="6404" width="27.54296875" style="160"/>
    <col min="6405" max="6405" width="62.81640625" style="160" customWidth="1"/>
    <col min="6406" max="6406" width="8.1796875" style="160" customWidth="1"/>
    <col min="6407" max="6407" width="2.81640625" style="160" customWidth="1"/>
    <col min="6408" max="6408" width="18.1796875" style="160" customWidth="1"/>
    <col min="6409" max="6409" width="2.81640625" style="160" customWidth="1"/>
    <col min="6410" max="6410" width="16.1796875" style="160" customWidth="1"/>
    <col min="6411" max="6411" width="2.81640625" style="160" customWidth="1"/>
    <col min="6412" max="6412" width="16" style="160" customWidth="1"/>
    <col min="6413" max="6413" width="2.81640625" style="160" customWidth="1"/>
    <col min="6414" max="6414" width="16" style="160" customWidth="1"/>
    <col min="6415" max="6415" width="2.81640625" style="160" customWidth="1"/>
    <col min="6416" max="6416" width="18.453125" style="160" customWidth="1"/>
    <col min="6417" max="6660" width="27.54296875" style="160"/>
    <col min="6661" max="6661" width="62.81640625" style="160" customWidth="1"/>
    <col min="6662" max="6662" width="8.1796875" style="160" customWidth="1"/>
    <col min="6663" max="6663" width="2.81640625" style="160" customWidth="1"/>
    <col min="6664" max="6664" width="18.1796875" style="160" customWidth="1"/>
    <col min="6665" max="6665" width="2.81640625" style="160" customWidth="1"/>
    <col min="6666" max="6666" width="16.1796875" style="160" customWidth="1"/>
    <col min="6667" max="6667" width="2.81640625" style="160" customWidth="1"/>
    <col min="6668" max="6668" width="16" style="160" customWidth="1"/>
    <col min="6669" max="6669" width="2.81640625" style="160" customWidth="1"/>
    <col min="6670" max="6670" width="16" style="160" customWidth="1"/>
    <col min="6671" max="6671" width="2.81640625" style="160" customWidth="1"/>
    <col min="6672" max="6672" width="18.453125" style="160" customWidth="1"/>
    <col min="6673" max="6916" width="27.54296875" style="160"/>
    <col min="6917" max="6917" width="62.81640625" style="160" customWidth="1"/>
    <col min="6918" max="6918" width="8.1796875" style="160" customWidth="1"/>
    <col min="6919" max="6919" width="2.81640625" style="160" customWidth="1"/>
    <col min="6920" max="6920" width="18.1796875" style="160" customWidth="1"/>
    <col min="6921" max="6921" width="2.81640625" style="160" customWidth="1"/>
    <col min="6922" max="6922" width="16.1796875" style="160" customWidth="1"/>
    <col min="6923" max="6923" width="2.81640625" style="160" customWidth="1"/>
    <col min="6924" max="6924" width="16" style="160" customWidth="1"/>
    <col min="6925" max="6925" width="2.81640625" style="160" customWidth="1"/>
    <col min="6926" max="6926" width="16" style="160" customWidth="1"/>
    <col min="6927" max="6927" width="2.81640625" style="160" customWidth="1"/>
    <col min="6928" max="6928" width="18.453125" style="160" customWidth="1"/>
    <col min="6929" max="7172" width="27.54296875" style="160"/>
    <col min="7173" max="7173" width="62.81640625" style="160" customWidth="1"/>
    <col min="7174" max="7174" width="8.1796875" style="160" customWidth="1"/>
    <col min="7175" max="7175" width="2.81640625" style="160" customWidth="1"/>
    <col min="7176" max="7176" width="18.1796875" style="160" customWidth="1"/>
    <col min="7177" max="7177" width="2.81640625" style="160" customWidth="1"/>
    <col min="7178" max="7178" width="16.1796875" style="160" customWidth="1"/>
    <col min="7179" max="7179" width="2.81640625" style="160" customWidth="1"/>
    <col min="7180" max="7180" width="16" style="160" customWidth="1"/>
    <col min="7181" max="7181" width="2.81640625" style="160" customWidth="1"/>
    <col min="7182" max="7182" width="16" style="160" customWidth="1"/>
    <col min="7183" max="7183" width="2.81640625" style="160" customWidth="1"/>
    <col min="7184" max="7184" width="18.453125" style="160" customWidth="1"/>
    <col min="7185" max="7428" width="27.54296875" style="160"/>
    <col min="7429" max="7429" width="62.81640625" style="160" customWidth="1"/>
    <col min="7430" max="7430" width="8.1796875" style="160" customWidth="1"/>
    <col min="7431" max="7431" width="2.81640625" style="160" customWidth="1"/>
    <col min="7432" max="7432" width="18.1796875" style="160" customWidth="1"/>
    <col min="7433" max="7433" width="2.81640625" style="160" customWidth="1"/>
    <col min="7434" max="7434" width="16.1796875" style="160" customWidth="1"/>
    <col min="7435" max="7435" width="2.81640625" style="160" customWidth="1"/>
    <col min="7436" max="7436" width="16" style="160" customWidth="1"/>
    <col min="7437" max="7437" width="2.81640625" style="160" customWidth="1"/>
    <col min="7438" max="7438" width="16" style="160" customWidth="1"/>
    <col min="7439" max="7439" width="2.81640625" style="160" customWidth="1"/>
    <col min="7440" max="7440" width="18.453125" style="160" customWidth="1"/>
    <col min="7441" max="7684" width="27.54296875" style="160"/>
    <col min="7685" max="7685" width="62.81640625" style="160" customWidth="1"/>
    <col min="7686" max="7686" width="8.1796875" style="160" customWidth="1"/>
    <col min="7687" max="7687" width="2.81640625" style="160" customWidth="1"/>
    <col min="7688" max="7688" width="18.1796875" style="160" customWidth="1"/>
    <col min="7689" max="7689" width="2.81640625" style="160" customWidth="1"/>
    <col min="7690" max="7690" width="16.1796875" style="160" customWidth="1"/>
    <col min="7691" max="7691" width="2.81640625" style="160" customWidth="1"/>
    <col min="7692" max="7692" width="16" style="160" customWidth="1"/>
    <col min="7693" max="7693" width="2.81640625" style="160" customWidth="1"/>
    <col min="7694" max="7694" width="16" style="160" customWidth="1"/>
    <col min="7695" max="7695" width="2.81640625" style="160" customWidth="1"/>
    <col min="7696" max="7696" width="18.453125" style="160" customWidth="1"/>
    <col min="7697" max="7940" width="27.54296875" style="160"/>
    <col min="7941" max="7941" width="62.81640625" style="160" customWidth="1"/>
    <col min="7942" max="7942" width="8.1796875" style="160" customWidth="1"/>
    <col min="7943" max="7943" width="2.81640625" style="160" customWidth="1"/>
    <col min="7944" max="7944" width="18.1796875" style="160" customWidth="1"/>
    <col min="7945" max="7945" width="2.81640625" style="160" customWidth="1"/>
    <col min="7946" max="7946" width="16.1796875" style="160" customWidth="1"/>
    <col min="7947" max="7947" width="2.81640625" style="160" customWidth="1"/>
    <col min="7948" max="7948" width="16" style="160" customWidth="1"/>
    <col min="7949" max="7949" width="2.81640625" style="160" customWidth="1"/>
    <col min="7950" max="7950" width="16" style="160" customWidth="1"/>
    <col min="7951" max="7951" width="2.81640625" style="160" customWidth="1"/>
    <col min="7952" max="7952" width="18.453125" style="160" customWidth="1"/>
    <col min="7953" max="8196" width="27.54296875" style="160"/>
    <col min="8197" max="8197" width="62.81640625" style="160" customWidth="1"/>
    <col min="8198" max="8198" width="8.1796875" style="160" customWidth="1"/>
    <col min="8199" max="8199" width="2.81640625" style="160" customWidth="1"/>
    <col min="8200" max="8200" width="18.1796875" style="160" customWidth="1"/>
    <col min="8201" max="8201" width="2.81640625" style="160" customWidth="1"/>
    <col min="8202" max="8202" width="16.1796875" style="160" customWidth="1"/>
    <col min="8203" max="8203" width="2.81640625" style="160" customWidth="1"/>
    <col min="8204" max="8204" width="16" style="160" customWidth="1"/>
    <col min="8205" max="8205" width="2.81640625" style="160" customWidth="1"/>
    <col min="8206" max="8206" width="16" style="160" customWidth="1"/>
    <col min="8207" max="8207" width="2.81640625" style="160" customWidth="1"/>
    <col min="8208" max="8208" width="18.453125" style="160" customWidth="1"/>
    <col min="8209" max="8452" width="27.54296875" style="160"/>
    <col min="8453" max="8453" width="62.81640625" style="160" customWidth="1"/>
    <col min="8454" max="8454" width="8.1796875" style="160" customWidth="1"/>
    <col min="8455" max="8455" width="2.81640625" style="160" customWidth="1"/>
    <col min="8456" max="8456" width="18.1796875" style="160" customWidth="1"/>
    <col min="8457" max="8457" width="2.81640625" style="160" customWidth="1"/>
    <col min="8458" max="8458" width="16.1796875" style="160" customWidth="1"/>
    <col min="8459" max="8459" width="2.81640625" style="160" customWidth="1"/>
    <col min="8460" max="8460" width="16" style="160" customWidth="1"/>
    <col min="8461" max="8461" width="2.81640625" style="160" customWidth="1"/>
    <col min="8462" max="8462" width="16" style="160" customWidth="1"/>
    <col min="8463" max="8463" width="2.81640625" style="160" customWidth="1"/>
    <col min="8464" max="8464" width="18.453125" style="160" customWidth="1"/>
    <col min="8465" max="8708" width="27.54296875" style="160"/>
    <col min="8709" max="8709" width="62.81640625" style="160" customWidth="1"/>
    <col min="8710" max="8710" width="8.1796875" style="160" customWidth="1"/>
    <col min="8711" max="8711" width="2.81640625" style="160" customWidth="1"/>
    <col min="8712" max="8712" width="18.1796875" style="160" customWidth="1"/>
    <col min="8713" max="8713" width="2.81640625" style="160" customWidth="1"/>
    <col min="8714" max="8714" width="16.1796875" style="160" customWidth="1"/>
    <col min="8715" max="8715" width="2.81640625" style="160" customWidth="1"/>
    <col min="8716" max="8716" width="16" style="160" customWidth="1"/>
    <col min="8717" max="8717" width="2.81640625" style="160" customWidth="1"/>
    <col min="8718" max="8718" width="16" style="160" customWidth="1"/>
    <col min="8719" max="8719" width="2.81640625" style="160" customWidth="1"/>
    <col min="8720" max="8720" width="18.453125" style="160" customWidth="1"/>
    <col min="8721" max="8964" width="27.54296875" style="160"/>
    <col min="8965" max="8965" width="62.81640625" style="160" customWidth="1"/>
    <col min="8966" max="8966" width="8.1796875" style="160" customWidth="1"/>
    <col min="8967" max="8967" width="2.81640625" style="160" customWidth="1"/>
    <col min="8968" max="8968" width="18.1796875" style="160" customWidth="1"/>
    <col min="8969" max="8969" width="2.81640625" style="160" customWidth="1"/>
    <col min="8970" max="8970" width="16.1796875" style="160" customWidth="1"/>
    <col min="8971" max="8971" width="2.81640625" style="160" customWidth="1"/>
    <col min="8972" max="8972" width="16" style="160" customWidth="1"/>
    <col min="8973" max="8973" width="2.81640625" style="160" customWidth="1"/>
    <col min="8974" max="8974" width="16" style="160" customWidth="1"/>
    <col min="8975" max="8975" width="2.81640625" style="160" customWidth="1"/>
    <col min="8976" max="8976" width="18.453125" style="160" customWidth="1"/>
    <col min="8977" max="9220" width="27.54296875" style="160"/>
    <col min="9221" max="9221" width="62.81640625" style="160" customWidth="1"/>
    <col min="9222" max="9222" width="8.1796875" style="160" customWidth="1"/>
    <col min="9223" max="9223" width="2.81640625" style="160" customWidth="1"/>
    <col min="9224" max="9224" width="18.1796875" style="160" customWidth="1"/>
    <col min="9225" max="9225" width="2.81640625" style="160" customWidth="1"/>
    <col min="9226" max="9226" width="16.1796875" style="160" customWidth="1"/>
    <col min="9227" max="9227" width="2.81640625" style="160" customWidth="1"/>
    <col min="9228" max="9228" width="16" style="160" customWidth="1"/>
    <col min="9229" max="9229" width="2.81640625" style="160" customWidth="1"/>
    <col min="9230" max="9230" width="16" style="160" customWidth="1"/>
    <col min="9231" max="9231" width="2.81640625" style="160" customWidth="1"/>
    <col min="9232" max="9232" width="18.453125" style="160" customWidth="1"/>
    <col min="9233" max="9476" width="27.54296875" style="160"/>
    <col min="9477" max="9477" width="62.81640625" style="160" customWidth="1"/>
    <col min="9478" max="9478" width="8.1796875" style="160" customWidth="1"/>
    <col min="9479" max="9479" width="2.81640625" style="160" customWidth="1"/>
    <col min="9480" max="9480" width="18.1796875" style="160" customWidth="1"/>
    <col min="9481" max="9481" width="2.81640625" style="160" customWidth="1"/>
    <col min="9482" max="9482" width="16.1796875" style="160" customWidth="1"/>
    <col min="9483" max="9483" width="2.81640625" style="160" customWidth="1"/>
    <col min="9484" max="9484" width="16" style="160" customWidth="1"/>
    <col min="9485" max="9485" width="2.81640625" style="160" customWidth="1"/>
    <col min="9486" max="9486" width="16" style="160" customWidth="1"/>
    <col min="9487" max="9487" width="2.81640625" style="160" customWidth="1"/>
    <col min="9488" max="9488" width="18.453125" style="160" customWidth="1"/>
    <col min="9489" max="9732" width="27.54296875" style="160"/>
    <col min="9733" max="9733" width="62.81640625" style="160" customWidth="1"/>
    <col min="9734" max="9734" width="8.1796875" style="160" customWidth="1"/>
    <col min="9735" max="9735" width="2.81640625" style="160" customWidth="1"/>
    <col min="9736" max="9736" width="18.1796875" style="160" customWidth="1"/>
    <col min="9737" max="9737" width="2.81640625" style="160" customWidth="1"/>
    <col min="9738" max="9738" width="16.1796875" style="160" customWidth="1"/>
    <col min="9739" max="9739" width="2.81640625" style="160" customWidth="1"/>
    <col min="9740" max="9740" width="16" style="160" customWidth="1"/>
    <col min="9741" max="9741" width="2.81640625" style="160" customWidth="1"/>
    <col min="9742" max="9742" width="16" style="160" customWidth="1"/>
    <col min="9743" max="9743" width="2.81640625" style="160" customWidth="1"/>
    <col min="9744" max="9744" width="18.453125" style="160" customWidth="1"/>
    <col min="9745" max="9988" width="27.54296875" style="160"/>
    <col min="9989" max="9989" width="62.81640625" style="160" customWidth="1"/>
    <col min="9990" max="9990" width="8.1796875" style="160" customWidth="1"/>
    <col min="9991" max="9991" width="2.81640625" style="160" customWidth="1"/>
    <col min="9992" max="9992" width="18.1796875" style="160" customWidth="1"/>
    <col min="9993" max="9993" width="2.81640625" style="160" customWidth="1"/>
    <col min="9994" max="9994" width="16.1796875" style="160" customWidth="1"/>
    <col min="9995" max="9995" width="2.81640625" style="160" customWidth="1"/>
    <col min="9996" max="9996" width="16" style="160" customWidth="1"/>
    <col min="9997" max="9997" width="2.81640625" style="160" customWidth="1"/>
    <col min="9998" max="9998" width="16" style="160" customWidth="1"/>
    <col min="9999" max="9999" width="2.81640625" style="160" customWidth="1"/>
    <col min="10000" max="10000" width="18.453125" style="160" customWidth="1"/>
    <col min="10001" max="10244" width="27.54296875" style="160"/>
    <col min="10245" max="10245" width="62.81640625" style="160" customWidth="1"/>
    <col min="10246" max="10246" width="8.1796875" style="160" customWidth="1"/>
    <col min="10247" max="10247" width="2.81640625" style="160" customWidth="1"/>
    <col min="10248" max="10248" width="18.1796875" style="160" customWidth="1"/>
    <col min="10249" max="10249" width="2.81640625" style="160" customWidth="1"/>
    <col min="10250" max="10250" width="16.1796875" style="160" customWidth="1"/>
    <col min="10251" max="10251" width="2.81640625" style="160" customWidth="1"/>
    <col min="10252" max="10252" width="16" style="160" customWidth="1"/>
    <col min="10253" max="10253" width="2.81640625" style="160" customWidth="1"/>
    <col min="10254" max="10254" width="16" style="160" customWidth="1"/>
    <col min="10255" max="10255" width="2.81640625" style="160" customWidth="1"/>
    <col min="10256" max="10256" width="18.453125" style="160" customWidth="1"/>
    <col min="10257" max="10500" width="27.54296875" style="160"/>
    <col min="10501" max="10501" width="62.81640625" style="160" customWidth="1"/>
    <col min="10502" max="10502" width="8.1796875" style="160" customWidth="1"/>
    <col min="10503" max="10503" width="2.81640625" style="160" customWidth="1"/>
    <col min="10504" max="10504" width="18.1796875" style="160" customWidth="1"/>
    <col min="10505" max="10505" width="2.81640625" style="160" customWidth="1"/>
    <col min="10506" max="10506" width="16.1796875" style="160" customWidth="1"/>
    <col min="10507" max="10507" width="2.81640625" style="160" customWidth="1"/>
    <col min="10508" max="10508" width="16" style="160" customWidth="1"/>
    <col min="10509" max="10509" width="2.81640625" style="160" customWidth="1"/>
    <col min="10510" max="10510" width="16" style="160" customWidth="1"/>
    <col min="10511" max="10511" width="2.81640625" style="160" customWidth="1"/>
    <col min="10512" max="10512" width="18.453125" style="160" customWidth="1"/>
    <col min="10513" max="10756" width="27.54296875" style="160"/>
    <col min="10757" max="10757" width="62.81640625" style="160" customWidth="1"/>
    <col min="10758" max="10758" width="8.1796875" style="160" customWidth="1"/>
    <col min="10759" max="10759" width="2.81640625" style="160" customWidth="1"/>
    <col min="10760" max="10760" width="18.1796875" style="160" customWidth="1"/>
    <col min="10761" max="10761" width="2.81640625" style="160" customWidth="1"/>
    <col min="10762" max="10762" width="16.1796875" style="160" customWidth="1"/>
    <col min="10763" max="10763" width="2.81640625" style="160" customWidth="1"/>
    <col min="10764" max="10764" width="16" style="160" customWidth="1"/>
    <col min="10765" max="10765" width="2.81640625" style="160" customWidth="1"/>
    <col min="10766" max="10766" width="16" style="160" customWidth="1"/>
    <col min="10767" max="10767" width="2.81640625" style="160" customWidth="1"/>
    <col min="10768" max="10768" width="18.453125" style="160" customWidth="1"/>
    <col min="10769" max="11012" width="27.54296875" style="160"/>
    <col min="11013" max="11013" width="62.81640625" style="160" customWidth="1"/>
    <col min="11014" max="11014" width="8.1796875" style="160" customWidth="1"/>
    <col min="11015" max="11015" width="2.81640625" style="160" customWidth="1"/>
    <col min="11016" max="11016" width="18.1796875" style="160" customWidth="1"/>
    <col min="11017" max="11017" width="2.81640625" style="160" customWidth="1"/>
    <col min="11018" max="11018" width="16.1796875" style="160" customWidth="1"/>
    <col min="11019" max="11019" width="2.81640625" style="160" customWidth="1"/>
    <col min="11020" max="11020" width="16" style="160" customWidth="1"/>
    <col min="11021" max="11021" width="2.81640625" style="160" customWidth="1"/>
    <col min="11022" max="11022" width="16" style="160" customWidth="1"/>
    <col min="11023" max="11023" width="2.81640625" style="160" customWidth="1"/>
    <col min="11024" max="11024" width="18.453125" style="160" customWidth="1"/>
    <col min="11025" max="11268" width="27.54296875" style="160"/>
    <col min="11269" max="11269" width="62.81640625" style="160" customWidth="1"/>
    <col min="11270" max="11270" width="8.1796875" style="160" customWidth="1"/>
    <col min="11271" max="11271" width="2.81640625" style="160" customWidth="1"/>
    <col min="11272" max="11272" width="18.1796875" style="160" customWidth="1"/>
    <col min="11273" max="11273" width="2.81640625" style="160" customWidth="1"/>
    <col min="11274" max="11274" width="16.1796875" style="160" customWidth="1"/>
    <col min="11275" max="11275" width="2.81640625" style="160" customWidth="1"/>
    <col min="11276" max="11276" width="16" style="160" customWidth="1"/>
    <col min="11277" max="11277" width="2.81640625" style="160" customWidth="1"/>
    <col min="11278" max="11278" width="16" style="160" customWidth="1"/>
    <col min="11279" max="11279" width="2.81640625" style="160" customWidth="1"/>
    <col min="11280" max="11280" width="18.453125" style="160" customWidth="1"/>
    <col min="11281" max="11524" width="27.54296875" style="160"/>
    <col min="11525" max="11525" width="62.81640625" style="160" customWidth="1"/>
    <col min="11526" max="11526" width="8.1796875" style="160" customWidth="1"/>
    <col min="11527" max="11527" width="2.81640625" style="160" customWidth="1"/>
    <col min="11528" max="11528" width="18.1796875" style="160" customWidth="1"/>
    <col min="11529" max="11529" width="2.81640625" style="160" customWidth="1"/>
    <col min="11530" max="11530" width="16.1796875" style="160" customWidth="1"/>
    <col min="11531" max="11531" width="2.81640625" style="160" customWidth="1"/>
    <col min="11532" max="11532" width="16" style="160" customWidth="1"/>
    <col min="11533" max="11533" width="2.81640625" style="160" customWidth="1"/>
    <col min="11534" max="11534" width="16" style="160" customWidth="1"/>
    <col min="11535" max="11535" width="2.81640625" style="160" customWidth="1"/>
    <col min="11536" max="11536" width="18.453125" style="160" customWidth="1"/>
    <col min="11537" max="11780" width="27.54296875" style="160"/>
    <col min="11781" max="11781" width="62.81640625" style="160" customWidth="1"/>
    <col min="11782" max="11782" width="8.1796875" style="160" customWidth="1"/>
    <col min="11783" max="11783" width="2.81640625" style="160" customWidth="1"/>
    <col min="11784" max="11784" width="18.1796875" style="160" customWidth="1"/>
    <col min="11785" max="11785" width="2.81640625" style="160" customWidth="1"/>
    <col min="11786" max="11786" width="16.1796875" style="160" customWidth="1"/>
    <col min="11787" max="11787" width="2.81640625" style="160" customWidth="1"/>
    <col min="11788" max="11788" width="16" style="160" customWidth="1"/>
    <col min="11789" max="11789" width="2.81640625" style="160" customWidth="1"/>
    <col min="11790" max="11790" width="16" style="160" customWidth="1"/>
    <col min="11791" max="11791" width="2.81640625" style="160" customWidth="1"/>
    <col min="11792" max="11792" width="18.453125" style="160" customWidth="1"/>
    <col min="11793" max="12036" width="27.54296875" style="160"/>
    <col min="12037" max="12037" width="62.81640625" style="160" customWidth="1"/>
    <col min="12038" max="12038" width="8.1796875" style="160" customWidth="1"/>
    <col min="12039" max="12039" width="2.81640625" style="160" customWidth="1"/>
    <col min="12040" max="12040" width="18.1796875" style="160" customWidth="1"/>
    <col min="12041" max="12041" width="2.81640625" style="160" customWidth="1"/>
    <col min="12042" max="12042" width="16.1796875" style="160" customWidth="1"/>
    <col min="12043" max="12043" width="2.81640625" style="160" customWidth="1"/>
    <col min="12044" max="12044" width="16" style="160" customWidth="1"/>
    <col min="12045" max="12045" width="2.81640625" style="160" customWidth="1"/>
    <col min="12046" max="12046" width="16" style="160" customWidth="1"/>
    <col min="12047" max="12047" width="2.81640625" style="160" customWidth="1"/>
    <col min="12048" max="12048" width="18.453125" style="160" customWidth="1"/>
    <col min="12049" max="12292" width="27.54296875" style="160"/>
    <col min="12293" max="12293" width="62.81640625" style="160" customWidth="1"/>
    <col min="12294" max="12294" width="8.1796875" style="160" customWidth="1"/>
    <col min="12295" max="12295" width="2.81640625" style="160" customWidth="1"/>
    <col min="12296" max="12296" width="18.1796875" style="160" customWidth="1"/>
    <col min="12297" max="12297" width="2.81640625" style="160" customWidth="1"/>
    <col min="12298" max="12298" width="16.1796875" style="160" customWidth="1"/>
    <col min="12299" max="12299" width="2.81640625" style="160" customWidth="1"/>
    <col min="12300" max="12300" width="16" style="160" customWidth="1"/>
    <col min="12301" max="12301" width="2.81640625" style="160" customWidth="1"/>
    <col min="12302" max="12302" width="16" style="160" customWidth="1"/>
    <col min="12303" max="12303" width="2.81640625" style="160" customWidth="1"/>
    <col min="12304" max="12304" width="18.453125" style="160" customWidth="1"/>
    <col min="12305" max="12548" width="27.54296875" style="160"/>
    <col min="12549" max="12549" width="62.81640625" style="160" customWidth="1"/>
    <col min="12550" max="12550" width="8.1796875" style="160" customWidth="1"/>
    <col min="12551" max="12551" width="2.81640625" style="160" customWidth="1"/>
    <col min="12552" max="12552" width="18.1796875" style="160" customWidth="1"/>
    <col min="12553" max="12553" width="2.81640625" style="160" customWidth="1"/>
    <col min="12554" max="12554" width="16.1796875" style="160" customWidth="1"/>
    <col min="12555" max="12555" width="2.81640625" style="160" customWidth="1"/>
    <col min="12556" max="12556" width="16" style="160" customWidth="1"/>
    <col min="12557" max="12557" width="2.81640625" style="160" customWidth="1"/>
    <col min="12558" max="12558" width="16" style="160" customWidth="1"/>
    <col min="12559" max="12559" width="2.81640625" style="160" customWidth="1"/>
    <col min="12560" max="12560" width="18.453125" style="160" customWidth="1"/>
    <col min="12561" max="12804" width="27.54296875" style="160"/>
    <col min="12805" max="12805" width="62.81640625" style="160" customWidth="1"/>
    <col min="12806" max="12806" width="8.1796875" style="160" customWidth="1"/>
    <col min="12807" max="12807" width="2.81640625" style="160" customWidth="1"/>
    <col min="12808" max="12808" width="18.1796875" style="160" customWidth="1"/>
    <col min="12809" max="12809" width="2.81640625" style="160" customWidth="1"/>
    <col min="12810" max="12810" width="16.1796875" style="160" customWidth="1"/>
    <col min="12811" max="12811" width="2.81640625" style="160" customWidth="1"/>
    <col min="12812" max="12812" width="16" style="160" customWidth="1"/>
    <col min="12813" max="12813" width="2.81640625" style="160" customWidth="1"/>
    <col min="12814" max="12814" width="16" style="160" customWidth="1"/>
    <col min="12815" max="12815" width="2.81640625" style="160" customWidth="1"/>
    <col min="12816" max="12816" width="18.453125" style="160" customWidth="1"/>
    <col min="12817" max="13060" width="27.54296875" style="160"/>
    <col min="13061" max="13061" width="62.81640625" style="160" customWidth="1"/>
    <col min="13062" max="13062" width="8.1796875" style="160" customWidth="1"/>
    <col min="13063" max="13063" width="2.81640625" style="160" customWidth="1"/>
    <col min="13064" max="13064" width="18.1796875" style="160" customWidth="1"/>
    <col min="13065" max="13065" width="2.81640625" style="160" customWidth="1"/>
    <col min="13066" max="13066" width="16.1796875" style="160" customWidth="1"/>
    <col min="13067" max="13067" width="2.81640625" style="160" customWidth="1"/>
    <col min="13068" max="13068" width="16" style="160" customWidth="1"/>
    <col min="13069" max="13069" width="2.81640625" style="160" customWidth="1"/>
    <col min="13070" max="13070" width="16" style="160" customWidth="1"/>
    <col min="13071" max="13071" width="2.81640625" style="160" customWidth="1"/>
    <col min="13072" max="13072" width="18.453125" style="160" customWidth="1"/>
    <col min="13073" max="13316" width="27.54296875" style="160"/>
    <col min="13317" max="13317" width="62.81640625" style="160" customWidth="1"/>
    <col min="13318" max="13318" width="8.1796875" style="160" customWidth="1"/>
    <col min="13319" max="13319" width="2.81640625" style="160" customWidth="1"/>
    <col min="13320" max="13320" width="18.1796875" style="160" customWidth="1"/>
    <col min="13321" max="13321" width="2.81640625" style="160" customWidth="1"/>
    <col min="13322" max="13322" width="16.1796875" style="160" customWidth="1"/>
    <col min="13323" max="13323" width="2.81640625" style="160" customWidth="1"/>
    <col min="13324" max="13324" width="16" style="160" customWidth="1"/>
    <col min="13325" max="13325" width="2.81640625" style="160" customWidth="1"/>
    <col min="13326" max="13326" width="16" style="160" customWidth="1"/>
    <col min="13327" max="13327" width="2.81640625" style="160" customWidth="1"/>
    <col min="13328" max="13328" width="18.453125" style="160" customWidth="1"/>
    <col min="13329" max="13572" width="27.54296875" style="160"/>
    <col min="13573" max="13573" width="62.81640625" style="160" customWidth="1"/>
    <col min="13574" max="13574" width="8.1796875" style="160" customWidth="1"/>
    <col min="13575" max="13575" width="2.81640625" style="160" customWidth="1"/>
    <col min="13576" max="13576" width="18.1796875" style="160" customWidth="1"/>
    <col min="13577" max="13577" width="2.81640625" style="160" customWidth="1"/>
    <col min="13578" max="13578" width="16.1796875" style="160" customWidth="1"/>
    <col min="13579" max="13579" width="2.81640625" style="160" customWidth="1"/>
    <col min="13580" max="13580" width="16" style="160" customWidth="1"/>
    <col min="13581" max="13581" width="2.81640625" style="160" customWidth="1"/>
    <col min="13582" max="13582" width="16" style="160" customWidth="1"/>
    <col min="13583" max="13583" width="2.81640625" style="160" customWidth="1"/>
    <col min="13584" max="13584" width="18.453125" style="160" customWidth="1"/>
    <col min="13585" max="13828" width="27.54296875" style="160"/>
    <col min="13829" max="13829" width="62.81640625" style="160" customWidth="1"/>
    <col min="13830" max="13830" width="8.1796875" style="160" customWidth="1"/>
    <col min="13831" max="13831" width="2.81640625" style="160" customWidth="1"/>
    <col min="13832" max="13832" width="18.1796875" style="160" customWidth="1"/>
    <col min="13833" max="13833" width="2.81640625" style="160" customWidth="1"/>
    <col min="13834" max="13834" width="16.1796875" style="160" customWidth="1"/>
    <col min="13835" max="13835" width="2.81640625" style="160" customWidth="1"/>
    <col min="13836" max="13836" width="16" style="160" customWidth="1"/>
    <col min="13837" max="13837" width="2.81640625" style="160" customWidth="1"/>
    <col min="13838" max="13838" width="16" style="160" customWidth="1"/>
    <col min="13839" max="13839" width="2.81640625" style="160" customWidth="1"/>
    <col min="13840" max="13840" width="18.453125" style="160" customWidth="1"/>
    <col min="13841" max="14084" width="27.54296875" style="160"/>
    <col min="14085" max="14085" width="62.81640625" style="160" customWidth="1"/>
    <col min="14086" max="14086" width="8.1796875" style="160" customWidth="1"/>
    <col min="14087" max="14087" width="2.81640625" style="160" customWidth="1"/>
    <col min="14088" max="14088" width="18.1796875" style="160" customWidth="1"/>
    <col min="14089" max="14089" width="2.81640625" style="160" customWidth="1"/>
    <col min="14090" max="14090" width="16.1796875" style="160" customWidth="1"/>
    <col min="14091" max="14091" width="2.81640625" style="160" customWidth="1"/>
    <col min="14092" max="14092" width="16" style="160" customWidth="1"/>
    <col min="14093" max="14093" width="2.81640625" style="160" customWidth="1"/>
    <col min="14094" max="14094" width="16" style="160" customWidth="1"/>
    <col min="14095" max="14095" width="2.81640625" style="160" customWidth="1"/>
    <col min="14096" max="14096" width="18.453125" style="160" customWidth="1"/>
    <col min="14097" max="14340" width="27.54296875" style="160"/>
    <col min="14341" max="14341" width="62.81640625" style="160" customWidth="1"/>
    <col min="14342" max="14342" width="8.1796875" style="160" customWidth="1"/>
    <col min="14343" max="14343" width="2.81640625" style="160" customWidth="1"/>
    <col min="14344" max="14344" width="18.1796875" style="160" customWidth="1"/>
    <col min="14345" max="14345" width="2.81640625" style="160" customWidth="1"/>
    <col min="14346" max="14346" width="16.1796875" style="160" customWidth="1"/>
    <col min="14347" max="14347" width="2.81640625" style="160" customWidth="1"/>
    <col min="14348" max="14348" width="16" style="160" customWidth="1"/>
    <col min="14349" max="14349" width="2.81640625" style="160" customWidth="1"/>
    <col min="14350" max="14350" width="16" style="160" customWidth="1"/>
    <col min="14351" max="14351" width="2.81640625" style="160" customWidth="1"/>
    <col min="14352" max="14352" width="18.453125" style="160" customWidth="1"/>
    <col min="14353" max="14596" width="27.54296875" style="160"/>
    <col min="14597" max="14597" width="62.81640625" style="160" customWidth="1"/>
    <col min="14598" max="14598" width="8.1796875" style="160" customWidth="1"/>
    <col min="14599" max="14599" width="2.81640625" style="160" customWidth="1"/>
    <col min="14600" max="14600" width="18.1796875" style="160" customWidth="1"/>
    <col min="14601" max="14601" width="2.81640625" style="160" customWidth="1"/>
    <col min="14602" max="14602" width="16.1796875" style="160" customWidth="1"/>
    <col min="14603" max="14603" width="2.81640625" style="160" customWidth="1"/>
    <col min="14604" max="14604" width="16" style="160" customWidth="1"/>
    <col min="14605" max="14605" width="2.81640625" style="160" customWidth="1"/>
    <col min="14606" max="14606" width="16" style="160" customWidth="1"/>
    <col min="14607" max="14607" width="2.81640625" style="160" customWidth="1"/>
    <col min="14608" max="14608" width="18.453125" style="160" customWidth="1"/>
    <col min="14609" max="14852" width="27.54296875" style="160"/>
    <col min="14853" max="14853" width="62.81640625" style="160" customWidth="1"/>
    <col min="14854" max="14854" width="8.1796875" style="160" customWidth="1"/>
    <col min="14855" max="14855" width="2.81640625" style="160" customWidth="1"/>
    <col min="14856" max="14856" width="18.1796875" style="160" customWidth="1"/>
    <col min="14857" max="14857" width="2.81640625" style="160" customWidth="1"/>
    <col min="14858" max="14858" width="16.1796875" style="160" customWidth="1"/>
    <col min="14859" max="14859" width="2.81640625" style="160" customWidth="1"/>
    <col min="14860" max="14860" width="16" style="160" customWidth="1"/>
    <col min="14861" max="14861" width="2.81640625" style="160" customWidth="1"/>
    <col min="14862" max="14862" width="16" style="160" customWidth="1"/>
    <col min="14863" max="14863" width="2.81640625" style="160" customWidth="1"/>
    <col min="14864" max="14864" width="18.453125" style="160" customWidth="1"/>
    <col min="14865" max="15108" width="27.54296875" style="160"/>
    <col min="15109" max="15109" width="62.81640625" style="160" customWidth="1"/>
    <col min="15110" max="15110" width="8.1796875" style="160" customWidth="1"/>
    <col min="15111" max="15111" width="2.81640625" style="160" customWidth="1"/>
    <col min="15112" max="15112" width="18.1796875" style="160" customWidth="1"/>
    <col min="15113" max="15113" width="2.81640625" style="160" customWidth="1"/>
    <col min="15114" max="15114" width="16.1796875" style="160" customWidth="1"/>
    <col min="15115" max="15115" width="2.81640625" style="160" customWidth="1"/>
    <col min="15116" max="15116" width="16" style="160" customWidth="1"/>
    <col min="15117" max="15117" width="2.81640625" style="160" customWidth="1"/>
    <col min="15118" max="15118" width="16" style="160" customWidth="1"/>
    <col min="15119" max="15119" width="2.81640625" style="160" customWidth="1"/>
    <col min="15120" max="15120" width="18.453125" style="160" customWidth="1"/>
    <col min="15121" max="15364" width="27.54296875" style="160"/>
    <col min="15365" max="15365" width="62.81640625" style="160" customWidth="1"/>
    <col min="15366" max="15366" width="8.1796875" style="160" customWidth="1"/>
    <col min="15367" max="15367" width="2.81640625" style="160" customWidth="1"/>
    <col min="15368" max="15368" width="18.1796875" style="160" customWidth="1"/>
    <col min="15369" max="15369" width="2.81640625" style="160" customWidth="1"/>
    <col min="15370" max="15370" width="16.1796875" style="160" customWidth="1"/>
    <col min="15371" max="15371" width="2.81640625" style="160" customWidth="1"/>
    <col min="15372" max="15372" width="16" style="160" customWidth="1"/>
    <col min="15373" max="15373" width="2.81640625" style="160" customWidth="1"/>
    <col min="15374" max="15374" width="16" style="160" customWidth="1"/>
    <col min="15375" max="15375" width="2.81640625" style="160" customWidth="1"/>
    <col min="15376" max="15376" width="18.453125" style="160" customWidth="1"/>
    <col min="15377" max="15620" width="27.54296875" style="160"/>
    <col min="15621" max="15621" width="62.81640625" style="160" customWidth="1"/>
    <col min="15622" max="15622" width="8.1796875" style="160" customWidth="1"/>
    <col min="15623" max="15623" width="2.81640625" style="160" customWidth="1"/>
    <col min="15624" max="15624" width="18.1796875" style="160" customWidth="1"/>
    <col min="15625" max="15625" width="2.81640625" style="160" customWidth="1"/>
    <col min="15626" max="15626" width="16.1796875" style="160" customWidth="1"/>
    <col min="15627" max="15627" width="2.81640625" style="160" customWidth="1"/>
    <col min="15628" max="15628" width="16" style="160" customWidth="1"/>
    <col min="15629" max="15629" width="2.81640625" style="160" customWidth="1"/>
    <col min="15630" max="15630" width="16" style="160" customWidth="1"/>
    <col min="15631" max="15631" width="2.81640625" style="160" customWidth="1"/>
    <col min="15632" max="15632" width="18.453125" style="160" customWidth="1"/>
    <col min="15633" max="15876" width="27.54296875" style="160"/>
    <col min="15877" max="15877" width="62.81640625" style="160" customWidth="1"/>
    <col min="15878" max="15878" width="8.1796875" style="160" customWidth="1"/>
    <col min="15879" max="15879" width="2.81640625" style="160" customWidth="1"/>
    <col min="15880" max="15880" width="18.1796875" style="160" customWidth="1"/>
    <col min="15881" max="15881" width="2.81640625" style="160" customWidth="1"/>
    <col min="15882" max="15882" width="16.1796875" style="160" customWidth="1"/>
    <col min="15883" max="15883" width="2.81640625" style="160" customWidth="1"/>
    <col min="15884" max="15884" width="16" style="160" customWidth="1"/>
    <col min="15885" max="15885" width="2.81640625" style="160" customWidth="1"/>
    <col min="15886" max="15886" width="16" style="160" customWidth="1"/>
    <col min="15887" max="15887" width="2.81640625" style="160" customWidth="1"/>
    <col min="15888" max="15888" width="18.453125" style="160" customWidth="1"/>
    <col min="15889" max="16132" width="27.54296875" style="160"/>
    <col min="16133" max="16133" width="62.81640625" style="160" customWidth="1"/>
    <col min="16134" max="16134" width="8.1796875" style="160" customWidth="1"/>
    <col min="16135" max="16135" width="2.81640625" style="160" customWidth="1"/>
    <col min="16136" max="16136" width="18.1796875" style="160" customWidth="1"/>
    <col min="16137" max="16137" width="2.81640625" style="160" customWidth="1"/>
    <col min="16138" max="16138" width="16.1796875" style="160" customWidth="1"/>
    <col min="16139" max="16139" width="2.81640625" style="160" customWidth="1"/>
    <col min="16140" max="16140" width="16" style="160" customWidth="1"/>
    <col min="16141" max="16141" width="2.81640625" style="160" customWidth="1"/>
    <col min="16142" max="16142" width="16" style="160" customWidth="1"/>
    <col min="16143" max="16143" width="2.81640625" style="160" customWidth="1"/>
    <col min="16144" max="16144" width="18.453125" style="160" customWidth="1"/>
    <col min="16145" max="16384" width="27.54296875" style="160"/>
  </cols>
  <sheetData>
    <row r="1" spans="1:17" ht="22.5" customHeight="1" x14ac:dyDescent="0.35">
      <c r="A1" s="85" t="s">
        <v>114</v>
      </c>
      <c r="B1" s="52"/>
      <c r="C1" s="52"/>
      <c r="D1" s="52"/>
      <c r="E1" s="52"/>
      <c r="F1" s="52"/>
      <c r="G1" s="52"/>
      <c r="H1" s="52"/>
      <c r="I1" s="52"/>
    </row>
    <row r="2" spans="1:17" ht="22.5" customHeight="1" x14ac:dyDescent="0.3">
      <c r="A2" s="3" t="s">
        <v>171</v>
      </c>
      <c r="B2" s="52"/>
      <c r="C2" s="52"/>
      <c r="D2" s="52"/>
      <c r="E2" s="52"/>
      <c r="F2" s="52"/>
      <c r="G2" s="52"/>
      <c r="H2" s="52"/>
      <c r="I2" s="52"/>
    </row>
    <row r="3" spans="1:17" ht="22.5" customHeight="1" x14ac:dyDescent="0.3">
      <c r="A3" s="101"/>
      <c r="B3" s="54"/>
      <c r="C3" s="54"/>
      <c r="D3" s="52"/>
      <c r="E3" s="52"/>
      <c r="F3" s="52"/>
      <c r="G3" s="52"/>
      <c r="H3" s="52"/>
      <c r="I3" s="52"/>
    </row>
    <row r="4" spans="1:17" ht="15.75" customHeight="1" x14ac:dyDescent="0.3">
      <c r="A4" s="52"/>
      <c r="B4" s="54"/>
      <c r="C4" s="54"/>
      <c r="D4" s="52"/>
      <c r="E4" s="52"/>
      <c r="F4" s="52"/>
      <c r="G4" s="52"/>
      <c r="H4" s="52"/>
      <c r="I4" s="52"/>
    </row>
    <row r="5" spans="1:17" ht="21" customHeight="1" x14ac:dyDescent="0.3">
      <c r="A5" s="17"/>
      <c r="D5" s="257" t="s">
        <v>153</v>
      </c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</row>
    <row r="6" spans="1:17" ht="21" customHeight="1" x14ac:dyDescent="0.3">
      <c r="A6" s="17"/>
      <c r="D6" s="232"/>
      <c r="E6" s="232"/>
      <c r="F6" s="232"/>
      <c r="G6" s="232"/>
      <c r="H6" s="267" t="s">
        <v>66</v>
      </c>
      <c r="I6" s="267"/>
      <c r="J6" s="267"/>
      <c r="K6" s="232"/>
      <c r="L6" s="269" t="s">
        <v>211</v>
      </c>
      <c r="M6" s="269"/>
      <c r="N6" s="269"/>
      <c r="O6" s="232"/>
      <c r="P6" s="232"/>
      <c r="Q6" s="244"/>
    </row>
    <row r="7" spans="1:17" ht="21" customHeight="1" x14ac:dyDescent="0.3">
      <c r="A7" s="17"/>
      <c r="B7" s="242"/>
      <c r="C7" s="242"/>
      <c r="D7" s="241"/>
      <c r="E7" s="241"/>
      <c r="F7" s="241"/>
      <c r="G7" s="241"/>
      <c r="H7" s="36"/>
      <c r="I7" s="36"/>
      <c r="J7" s="36"/>
      <c r="K7" s="241"/>
      <c r="L7" s="247"/>
      <c r="M7" s="247"/>
      <c r="N7" s="247" t="s">
        <v>134</v>
      </c>
      <c r="O7" s="241"/>
      <c r="P7" s="241"/>
      <c r="Q7" s="244"/>
    </row>
    <row r="8" spans="1:17" ht="21" customHeight="1" x14ac:dyDescent="0.3">
      <c r="A8" s="17"/>
      <c r="D8" s="234" t="s">
        <v>67</v>
      </c>
      <c r="E8" s="234"/>
      <c r="F8" s="234"/>
      <c r="G8" s="234"/>
      <c r="H8" s="234"/>
      <c r="I8" s="234"/>
      <c r="J8" s="234"/>
      <c r="K8" s="234"/>
      <c r="L8" s="235" t="s">
        <v>238</v>
      </c>
      <c r="M8" s="234"/>
      <c r="N8" s="234" t="s">
        <v>135</v>
      </c>
      <c r="P8" s="234"/>
      <c r="Q8" s="244"/>
    </row>
    <row r="9" spans="1:17" s="17" customFormat="1" ht="21" customHeight="1" x14ac:dyDescent="0.3">
      <c r="A9" s="184"/>
      <c r="B9" s="233"/>
      <c r="C9" s="233"/>
      <c r="D9" s="234" t="s">
        <v>68</v>
      </c>
      <c r="E9" s="234"/>
      <c r="F9" s="234" t="s">
        <v>213</v>
      </c>
      <c r="G9" s="234"/>
      <c r="H9" s="234" t="s">
        <v>148</v>
      </c>
      <c r="I9" s="234"/>
      <c r="J9" s="234"/>
      <c r="K9" s="234"/>
      <c r="L9" s="234" t="s">
        <v>204</v>
      </c>
      <c r="M9" s="234"/>
      <c r="N9" s="234" t="s">
        <v>247</v>
      </c>
      <c r="O9" s="234"/>
      <c r="P9" s="234" t="s">
        <v>74</v>
      </c>
      <c r="Q9" s="244"/>
    </row>
    <row r="10" spans="1:17" ht="21" customHeight="1" x14ac:dyDescent="0.3">
      <c r="A10" s="17"/>
      <c r="D10" s="234" t="s">
        <v>69</v>
      </c>
      <c r="E10" s="234"/>
      <c r="F10" s="234" t="s">
        <v>214</v>
      </c>
      <c r="G10" s="234"/>
      <c r="H10" s="234" t="s">
        <v>149</v>
      </c>
      <c r="I10" s="234"/>
      <c r="J10" s="234" t="s">
        <v>129</v>
      </c>
      <c r="K10" s="234"/>
      <c r="L10" s="234" t="s">
        <v>203</v>
      </c>
      <c r="M10" s="234"/>
      <c r="N10" s="234" t="s">
        <v>141</v>
      </c>
      <c r="O10" s="234"/>
      <c r="P10" s="234" t="s">
        <v>78</v>
      </c>
    </row>
    <row r="11" spans="1:17" ht="21" customHeight="1" x14ac:dyDescent="0.3">
      <c r="A11" s="17"/>
      <c r="D11" s="258" t="s">
        <v>7</v>
      </c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</row>
    <row r="12" spans="1:17" ht="21" customHeight="1" x14ac:dyDescent="0.3">
      <c r="A12" s="52" t="s">
        <v>200</v>
      </c>
    </row>
    <row r="13" spans="1:17" ht="21" customHeight="1" x14ac:dyDescent="0.3">
      <c r="A13" s="52" t="s">
        <v>246</v>
      </c>
      <c r="B13" s="242"/>
      <c r="C13" s="242"/>
      <c r="D13" s="149">
        <v>32000000</v>
      </c>
      <c r="E13" s="149"/>
      <c r="F13" s="149">
        <v>39326508</v>
      </c>
      <c r="G13" s="173"/>
      <c r="H13" s="149">
        <v>58782</v>
      </c>
      <c r="I13" s="173"/>
      <c r="J13" s="149">
        <v>1169164</v>
      </c>
      <c r="K13" s="173"/>
      <c r="L13" s="149">
        <v>0</v>
      </c>
      <c r="M13" s="173"/>
      <c r="N13" s="149">
        <v>-1440</v>
      </c>
      <c r="O13" s="234"/>
      <c r="P13" s="183">
        <f>SUM(D13:N13)</f>
        <v>72553014</v>
      </c>
    </row>
    <row r="14" spans="1:17" s="151" customFormat="1" ht="21" customHeight="1" x14ac:dyDescent="0.3">
      <c r="A14" s="79" t="s">
        <v>206</v>
      </c>
      <c r="B14" s="233"/>
      <c r="C14" s="233"/>
      <c r="D14" s="173">
        <v>0</v>
      </c>
      <c r="E14" s="173"/>
      <c r="F14" s="173">
        <v>0</v>
      </c>
      <c r="G14" s="173"/>
      <c r="H14" s="173">
        <v>0</v>
      </c>
      <c r="I14" s="173"/>
      <c r="J14" s="173">
        <v>0</v>
      </c>
      <c r="K14" s="173"/>
      <c r="L14" s="173">
        <v>-165852</v>
      </c>
      <c r="M14" s="173"/>
      <c r="N14" s="173">
        <v>0</v>
      </c>
      <c r="O14" s="235"/>
      <c r="P14" s="185">
        <f>SUM(D14:N14)</f>
        <v>-165852</v>
      </c>
    </row>
    <row r="15" spans="1:17" s="17" customFormat="1" ht="21" customHeight="1" x14ac:dyDescent="0.3">
      <c r="A15" s="17" t="s">
        <v>201</v>
      </c>
      <c r="B15" s="69"/>
      <c r="C15" s="69"/>
      <c r="D15" s="162">
        <f>SUM(D13:D14)</f>
        <v>32000000</v>
      </c>
      <c r="E15" s="149"/>
      <c r="F15" s="162">
        <f>SUM(F13:F14)</f>
        <v>39326508</v>
      </c>
      <c r="G15" s="163"/>
      <c r="H15" s="162">
        <f>SUM(H13:H14)</f>
        <v>58782</v>
      </c>
      <c r="I15" s="163"/>
      <c r="J15" s="162">
        <f>SUM(J13:J14)</f>
        <v>1169164</v>
      </c>
      <c r="K15" s="149"/>
      <c r="L15" s="162">
        <f>SUM(L13:L14)</f>
        <v>-165852</v>
      </c>
      <c r="M15" s="149"/>
      <c r="N15" s="162">
        <f>SUM(N13:N14)</f>
        <v>-1440</v>
      </c>
      <c r="O15" s="161"/>
      <c r="P15" s="162">
        <f>SUM(P13:P14)</f>
        <v>72387162</v>
      </c>
    </row>
    <row r="16" spans="1:17" s="17" customFormat="1" ht="21" hidden="1" customHeight="1" x14ac:dyDescent="0.3">
      <c r="A16" s="141" t="s">
        <v>206</v>
      </c>
      <c r="B16" s="69"/>
      <c r="C16" s="69"/>
      <c r="D16" s="149"/>
      <c r="E16" s="149"/>
      <c r="F16" s="149"/>
      <c r="G16" s="173"/>
      <c r="H16" s="149"/>
      <c r="I16" s="173"/>
      <c r="J16" s="149"/>
      <c r="K16" s="173"/>
      <c r="L16" s="149"/>
      <c r="M16" s="173"/>
      <c r="N16" s="149"/>
      <c r="O16" s="173"/>
      <c r="P16" s="149">
        <f>SUM(D16:N16)</f>
        <v>0</v>
      </c>
    </row>
    <row r="17" spans="1:16" s="17" customFormat="1" ht="21" hidden="1" customHeight="1" x14ac:dyDescent="0.3">
      <c r="A17" s="17" t="s">
        <v>207</v>
      </c>
      <c r="B17" s="69"/>
      <c r="C17" s="69"/>
      <c r="D17" s="149"/>
      <c r="E17" s="149"/>
      <c r="F17" s="149"/>
      <c r="G17" s="161"/>
      <c r="H17" s="149"/>
      <c r="I17" s="161"/>
      <c r="J17" s="149"/>
      <c r="K17" s="161"/>
      <c r="L17" s="149"/>
      <c r="M17" s="161"/>
      <c r="N17" s="149"/>
      <c r="O17" s="161"/>
      <c r="P17" s="149">
        <f>SUM(D17:N17)</f>
        <v>0</v>
      </c>
    </row>
    <row r="18" spans="1:16" s="17" customFormat="1" ht="21.65" hidden="1" customHeight="1" x14ac:dyDescent="0.3">
      <c r="B18" s="69"/>
      <c r="C18" s="69"/>
      <c r="D18" s="149"/>
      <c r="E18" s="149"/>
      <c r="F18" s="149"/>
      <c r="G18" s="161"/>
      <c r="H18" s="149"/>
      <c r="I18" s="161"/>
      <c r="J18" s="149"/>
      <c r="K18" s="161"/>
      <c r="L18" s="149"/>
      <c r="M18" s="161"/>
      <c r="N18" s="149"/>
      <c r="O18" s="161"/>
      <c r="P18" s="149"/>
    </row>
    <row r="19" spans="1:16" s="17" customFormat="1" ht="21.65" hidden="1" customHeight="1" x14ac:dyDescent="0.3">
      <c r="A19" s="17" t="s">
        <v>79</v>
      </c>
      <c r="B19" s="69"/>
      <c r="C19" s="69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</row>
    <row r="20" spans="1:16" s="17" customFormat="1" ht="21.65" hidden="1" customHeight="1" x14ac:dyDescent="0.3">
      <c r="A20" s="66" t="s">
        <v>209</v>
      </c>
      <c r="B20" s="69"/>
      <c r="C20" s="69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</row>
    <row r="21" spans="1:16" s="17" customFormat="1" ht="22" hidden="1" customHeight="1" x14ac:dyDescent="0.3">
      <c r="A21" s="160" t="s">
        <v>208</v>
      </c>
      <c r="B21" s="233">
        <v>14</v>
      </c>
      <c r="C21" s="69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</row>
    <row r="22" spans="1:16" s="17" customFormat="1" ht="16.5" hidden="1" customHeight="1" x14ac:dyDescent="0.3">
      <c r="A22" s="17" t="s">
        <v>88</v>
      </c>
      <c r="B22" s="69"/>
      <c r="C22" s="69"/>
      <c r="D22" s="162">
        <f>D21</f>
        <v>0</v>
      </c>
      <c r="E22" s="149"/>
      <c r="F22" s="162">
        <f>F21</f>
        <v>0</v>
      </c>
      <c r="G22" s="163"/>
      <c r="H22" s="162">
        <f>H21</f>
        <v>0</v>
      </c>
      <c r="I22" s="163"/>
      <c r="J22" s="162">
        <f>J21</f>
        <v>0</v>
      </c>
      <c r="K22" s="163"/>
      <c r="L22" s="162">
        <f>L21</f>
        <v>0</v>
      </c>
      <c r="M22" s="163"/>
      <c r="N22" s="162">
        <f>N21</f>
        <v>0</v>
      </c>
      <c r="O22" s="163"/>
      <c r="P22" s="162">
        <f>P21</f>
        <v>0</v>
      </c>
    </row>
    <row r="23" spans="1:16" s="17" customFormat="1" ht="16.5" customHeight="1" x14ac:dyDescent="0.3">
      <c r="A23" s="66"/>
      <c r="B23" s="69"/>
      <c r="C23" s="69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</row>
    <row r="24" spans="1:16" ht="21" customHeight="1" x14ac:dyDescent="0.3">
      <c r="A24" s="52" t="s">
        <v>82</v>
      </c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</row>
    <row r="25" spans="1:16" ht="21" customHeight="1" x14ac:dyDescent="0.3">
      <c r="A25" s="79" t="s">
        <v>84</v>
      </c>
      <c r="D25" s="161">
        <v>0</v>
      </c>
      <c r="E25" s="161"/>
      <c r="F25" s="161">
        <v>0</v>
      </c>
      <c r="G25" s="161"/>
      <c r="H25" s="161">
        <v>0</v>
      </c>
      <c r="I25" s="161"/>
      <c r="J25" s="161">
        <f>'PL5-6'!H65</f>
        <v>361719</v>
      </c>
      <c r="K25" s="161"/>
      <c r="L25" s="161">
        <v>0</v>
      </c>
      <c r="M25" s="161"/>
      <c r="N25" s="161">
        <v>0</v>
      </c>
      <c r="O25" s="161"/>
      <c r="P25" s="173">
        <f>SUM(D25:N25)</f>
        <v>361719</v>
      </c>
    </row>
    <row r="26" spans="1:16" ht="21" customHeight="1" x14ac:dyDescent="0.3">
      <c r="A26" s="79" t="s">
        <v>232</v>
      </c>
      <c r="D26" s="161">
        <v>0</v>
      </c>
      <c r="E26" s="161"/>
      <c r="F26" s="161">
        <v>0</v>
      </c>
      <c r="G26" s="161"/>
      <c r="H26" s="161">
        <v>0</v>
      </c>
      <c r="I26" s="161"/>
      <c r="J26" s="161">
        <v>0</v>
      </c>
      <c r="K26" s="161"/>
      <c r="L26" s="161">
        <f>'PL5-6'!H57</f>
        <v>-176758</v>
      </c>
      <c r="M26" s="161"/>
      <c r="N26" s="161">
        <v>0</v>
      </c>
      <c r="O26" s="163"/>
      <c r="P26" s="173">
        <f>SUM(D26:N26)</f>
        <v>-176758</v>
      </c>
    </row>
    <row r="27" spans="1:16" ht="21" customHeight="1" x14ac:dyDescent="0.3">
      <c r="A27" s="52" t="s">
        <v>42</v>
      </c>
      <c r="B27" s="69"/>
      <c r="C27" s="69"/>
      <c r="D27" s="162">
        <f>ROUND(SUM(D26),0)</f>
        <v>0</v>
      </c>
      <c r="E27" s="149"/>
      <c r="F27" s="162">
        <f>ROUND(SUM(F26),0)</f>
        <v>0</v>
      </c>
      <c r="G27" s="163"/>
      <c r="H27" s="162">
        <f>ROUND(SUM(H26),0)</f>
        <v>0</v>
      </c>
      <c r="I27" s="163"/>
      <c r="J27" s="162">
        <f>J26+J25</f>
        <v>361719</v>
      </c>
      <c r="K27" s="149"/>
      <c r="L27" s="162">
        <f>ROUND(SUM(L26),0)</f>
        <v>-176758</v>
      </c>
      <c r="M27" s="149"/>
      <c r="N27" s="162">
        <f>ROUND(SUM(N26),0)</f>
        <v>0</v>
      </c>
      <c r="O27" s="161"/>
      <c r="P27" s="162">
        <f>ROUND(SUM(P25:P26),0)</f>
        <v>184961</v>
      </c>
    </row>
    <row r="28" spans="1:16" ht="12.75" customHeight="1" x14ac:dyDescent="0.3">
      <c r="A28" s="17"/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161"/>
    </row>
    <row r="29" spans="1:16" ht="12.75" customHeight="1" x14ac:dyDescent="0.3">
      <c r="A29" s="17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</row>
    <row r="30" spans="1:16" ht="21" customHeight="1" thickBot="1" x14ac:dyDescent="0.35">
      <c r="A30" s="17" t="s">
        <v>202</v>
      </c>
      <c r="D30" s="109">
        <f>D27+D15</f>
        <v>32000000</v>
      </c>
      <c r="E30" s="149"/>
      <c r="F30" s="109">
        <f>F27+F15</f>
        <v>39326508</v>
      </c>
      <c r="G30" s="161"/>
      <c r="H30" s="109">
        <f>H27+H15</f>
        <v>58782</v>
      </c>
      <c r="I30" s="161"/>
      <c r="J30" s="109">
        <f>J27+J15</f>
        <v>1530883</v>
      </c>
      <c r="K30" s="149"/>
      <c r="L30" s="109">
        <f>L27+L15</f>
        <v>-342610</v>
      </c>
      <c r="M30" s="149"/>
      <c r="N30" s="109">
        <f>N27+N15</f>
        <v>-1440</v>
      </c>
      <c r="O30" s="161"/>
      <c r="P30" s="109">
        <f>P27+P15</f>
        <v>72572123</v>
      </c>
    </row>
    <row r="31" spans="1:16" ht="21.75" customHeight="1" thickTop="1" x14ac:dyDescent="0.3"/>
    <row r="32" spans="1:16" ht="22.5" customHeight="1" x14ac:dyDescent="0.3"/>
    <row r="33" ht="22.5" customHeight="1" x14ac:dyDescent="0.3"/>
    <row r="34" ht="22.5" customHeight="1" x14ac:dyDescent="0.3"/>
    <row r="35" ht="22.5" customHeight="1" x14ac:dyDescent="0.3"/>
    <row r="36" ht="22.5" customHeight="1" x14ac:dyDescent="0.3"/>
    <row r="37" ht="22.5" customHeight="1" x14ac:dyDescent="0.3"/>
    <row r="38" ht="22.5" customHeight="1" x14ac:dyDescent="0.3"/>
    <row r="39" ht="22.5" customHeight="1" x14ac:dyDescent="0.3"/>
    <row r="40" ht="22.5" customHeight="1" x14ac:dyDescent="0.3"/>
    <row r="41" ht="22.5" customHeight="1" x14ac:dyDescent="0.3"/>
    <row r="42" ht="22.5" customHeight="1" x14ac:dyDescent="0.3"/>
    <row r="43" ht="22.5" customHeight="1" x14ac:dyDescent="0.3"/>
    <row r="44" ht="22.5" customHeight="1" x14ac:dyDescent="0.3"/>
    <row r="45" ht="22.5" customHeight="1" x14ac:dyDescent="0.3"/>
    <row r="46" ht="22.5" customHeight="1" x14ac:dyDescent="0.3"/>
    <row r="47" ht="22.5" customHeight="1" x14ac:dyDescent="0.3"/>
    <row r="48" ht="22.5" customHeight="1" x14ac:dyDescent="0.3"/>
    <row r="49" ht="22.5" customHeight="1" x14ac:dyDescent="0.3"/>
    <row r="50" ht="22.5" customHeight="1" x14ac:dyDescent="0.3"/>
    <row r="51" ht="22.5" customHeight="1" x14ac:dyDescent="0.3"/>
    <row r="52" ht="22.5" customHeight="1" x14ac:dyDescent="0.3"/>
    <row r="53" ht="22.5" customHeight="1" x14ac:dyDescent="0.3"/>
    <row r="54" ht="22.5" customHeight="1" x14ac:dyDescent="0.3"/>
    <row r="55" ht="22.5" customHeight="1" x14ac:dyDescent="0.3"/>
    <row r="56" ht="22.5" customHeight="1" x14ac:dyDescent="0.3"/>
    <row r="57" ht="22.5" customHeight="1" x14ac:dyDescent="0.3"/>
    <row r="58" ht="22.5" customHeight="1" x14ac:dyDescent="0.3"/>
    <row r="59" ht="22.5" customHeight="1" x14ac:dyDescent="0.3"/>
    <row r="60" ht="22.5" customHeight="1" x14ac:dyDescent="0.3"/>
    <row r="61" ht="22.5" customHeight="1" x14ac:dyDescent="0.3"/>
    <row r="62" ht="22.5" customHeight="1" x14ac:dyDescent="0.3"/>
    <row r="63" ht="22.5" customHeight="1" x14ac:dyDescent="0.3"/>
    <row r="64" ht="22.5" customHeight="1" x14ac:dyDescent="0.3"/>
    <row r="65" ht="22.5" customHeight="1" x14ac:dyDescent="0.3"/>
    <row r="66" ht="22.5" customHeight="1" x14ac:dyDescent="0.3"/>
    <row r="67" ht="22.5" customHeight="1" x14ac:dyDescent="0.3"/>
    <row r="68" ht="22.5" customHeight="1" x14ac:dyDescent="0.3"/>
    <row r="69" ht="22.5" customHeight="1" x14ac:dyDescent="0.3"/>
    <row r="70" ht="22.5" customHeight="1" x14ac:dyDescent="0.3"/>
    <row r="71" ht="22.5" customHeight="1" x14ac:dyDescent="0.3"/>
    <row r="72" ht="22.5" customHeight="1" x14ac:dyDescent="0.3"/>
    <row r="73" ht="22.5" customHeight="1" x14ac:dyDescent="0.3"/>
    <row r="74" ht="22.5" customHeight="1" x14ac:dyDescent="0.3"/>
  </sheetData>
  <mergeCells count="4">
    <mergeCell ref="D5:P5"/>
    <mergeCell ref="D11:P11"/>
    <mergeCell ref="H6:J6"/>
    <mergeCell ref="L6:N6"/>
  </mergeCells>
  <pageMargins left="0.8" right="0.8" top="0.48" bottom="0.5" header="0.5" footer="0.5"/>
  <pageSetup paperSize="9" scale="62" firstPageNumber="10" orientation="landscape" useFirstPageNumber="1" r:id="rId1"/>
  <headerFooter scaleWithDoc="0">
    <oddFooter>&amp;L  The accompanying notes are an integral part of these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89"/>
  <sheetViews>
    <sheetView view="pageBreakPreview" topLeftCell="A82" zoomScaleNormal="100" zoomScaleSheetLayoutView="100" workbookViewId="0">
      <selection activeCell="A11" sqref="A11"/>
    </sheetView>
  </sheetViews>
  <sheetFormatPr defaultColWidth="8.81640625" defaultRowHeight="18.649999999999999" customHeight="1" x14ac:dyDescent="0.3"/>
  <cols>
    <col min="1" max="1" width="54.81640625" style="4" customWidth="1"/>
    <col min="2" max="2" width="5.81640625" style="154" customWidth="1"/>
    <col min="3" max="3" width="2.453125" style="150" customWidth="1"/>
    <col min="4" max="4" width="12.81640625" style="150" customWidth="1"/>
    <col min="5" max="5" width="2.453125" style="150" customWidth="1"/>
    <col min="6" max="6" width="12.81640625" style="150" customWidth="1"/>
    <col min="7" max="7" width="2.453125" style="150" customWidth="1"/>
    <col min="8" max="8" width="13.1796875" style="150" customWidth="1"/>
    <col min="9" max="9" width="2.453125" style="150" customWidth="1"/>
    <col min="10" max="10" width="13.1796875" style="150" customWidth="1"/>
    <col min="11" max="16384" width="8.81640625" style="151"/>
  </cols>
  <sheetData>
    <row r="1" spans="1:10" ht="18.649999999999999" customHeight="1" x14ac:dyDescent="0.3">
      <c r="A1" s="7" t="s">
        <v>114</v>
      </c>
      <c r="B1" s="118"/>
      <c r="C1" s="7"/>
      <c r="D1" s="7"/>
      <c r="E1" s="7"/>
      <c r="F1" s="7"/>
    </row>
    <row r="2" spans="1:10" ht="18.649999999999999" customHeight="1" x14ac:dyDescent="0.3">
      <c r="A2" s="144" t="s">
        <v>173</v>
      </c>
      <c r="B2" s="118"/>
      <c r="C2" s="7"/>
      <c r="D2" s="7"/>
      <c r="E2" s="7"/>
      <c r="F2" s="7"/>
    </row>
    <row r="3" spans="1:10" ht="18.649999999999999" customHeight="1" x14ac:dyDescent="0.3">
      <c r="B3" s="111"/>
      <c r="C3" s="11"/>
      <c r="D3" s="11"/>
      <c r="E3" s="11"/>
      <c r="F3" s="11"/>
    </row>
    <row r="4" spans="1:10" ht="18.649999999999999" customHeight="1" x14ac:dyDescent="0.3">
      <c r="A4" s="236"/>
      <c r="B4" s="127"/>
      <c r="C4" s="236"/>
      <c r="D4" s="257" t="s">
        <v>1</v>
      </c>
      <c r="E4" s="257"/>
      <c r="F4" s="257"/>
      <c r="G4" s="237"/>
      <c r="H4" s="257" t="s">
        <v>2</v>
      </c>
      <c r="I4" s="257"/>
      <c r="J4" s="257"/>
    </row>
    <row r="5" spans="1:10" ht="18.649999999999999" customHeight="1" x14ac:dyDescent="0.3">
      <c r="A5" s="236"/>
      <c r="B5" s="127"/>
      <c r="C5" s="236"/>
      <c r="D5" s="257" t="s">
        <v>3</v>
      </c>
      <c r="E5" s="257"/>
      <c r="F5" s="257"/>
      <c r="G5" s="237"/>
      <c r="H5" s="257" t="s">
        <v>3</v>
      </c>
      <c r="I5" s="257"/>
      <c r="J5" s="257"/>
    </row>
    <row r="6" spans="1:10" ht="18.649999999999999" customHeight="1" x14ac:dyDescent="0.3">
      <c r="A6" s="236"/>
      <c r="B6" s="127"/>
      <c r="C6" s="236"/>
      <c r="D6" s="261" t="s">
        <v>32</v>
      </c>
      <c r="E6" s="261"/>
      <c r="F6" s="261"/>
      <c r="G6" s="237"/>
      <c r="H6" s="261" t="s">
        <v>32</v>
      </c>
      <c r="I6" s="261"/>
      <c r="J6" s="261"/>
    </row>
    <row r="7" spans="1:10" ht="18.649999999999999" customHeight="1" x14ac:dyDescent="0.3">
      <c r="A7" s="236"/>
      <c r="B7" s="127"/>
      <c r="C7" s="236"/>
      <c r="D7" s="262" t="s">
        <v>92</v>
      </c>
      <c r="E7" s="263"/>
      <c r="F7" s="263"/>
      <c r="G7" s="237"/>
      <c r="H7" s="262" t="s">
        <v>92</v>
      </c>
      <c r="I7" s="263"/>
      <c r="J7" s="263"/>
    </row>
    <row r="8" spans="1:10" ht="18.649999999999999" customHeight="1" x14ac:dyDescent="0.3">
      <c r="A8" s="236"/>
      <c r="B8" s="233"/>
      <c r="C8" s="152"/>
      <c r="D8" s="235">
        <v>2020</v>
      </c>
      <c r="E8" s="152"/>
      <c r="F8" s="235">
        <v>2019</v>
      </c>
      <c r="G8" s="153"/>
      <c r="H8" s="235">
        <v>2020</v>
      </c>
      <c r="I8" s="152"/>
      <c r="J8" s="235">
        <v>2019</v>
      </c>
    </row>
    <row r="9" spans="1:10" ht="18.649999999999999" customHeight="1" x14ac:dyDescent="0.3">
      <c r="A9" s="236"/>
      <c r="B9" s="127"/>
      <c r="C9" s="152"/>
      <c r="D9" s="235"/>
      <c r="E9" s="152"/>
      <c r="F9" s="235" t="s">
        <v>159</v>
      </c>
      <c r="G9" s="153"/>
      <c r="H9" s="235"/>
      <c r="I9" s="152"/>
      <c r="J9" s="235"/>
    </row>
    <row r="10" spans="1:10" ht="18.649999999999999" customHeight="1" x14ac:dyDescent="0.3">
      <c r="A10" s="11"/>
      <c r="B10" s="111"/>
      <c r="C10" s="11"/>
      <c r="D10" s="258" t="s">
        <v>7</v>
      </c>
      <c r="E10" s="258"/>
      <c r="F10" s="258"/>
      <c r="G10" s="258"/>
      <c r="H10" s="258"/>
      <c r="I10" s="258"/>
      <c r="J10" s="258"/>
    </row>
    <row r="11" spans="1:10" ht="18.649999999999999" customHeight="1" x14ac:dyDescent="0.3">
      <c r="A11" s="8" t="s">
        <v>46</v>
      </c>
      <c r="B11" s="112"/>
    </row>
    <row r="12" spans="1:10" ht="18.649999999999999" customHeight="1" x14ac:dyDescent="0.3">
      <c r="A12" s="4" t="s">
        <v>169</v>
      </c>
      <c r="C12" s="155"/>
      <c r="D12" s="167">
        <f>'PL5-6'!D37</f>
        <v>108216</v>
      </c>
      <c r="E12" s="155"/>
      <c r="F12" s="167">
        <f>'PL5-6'!F37</f>
        <v>243283</v>
      </c>
      <c r="G12" s="155"/>
      <c r="H12" s="167">
        <f>'PL5-6'!H37</f>
        <v>361719</v>
      </c>
      <c r="I12" s="155"/>
      <c r="J12" s="167">
        <f>'PL5-6'!J37</f>
        <v>747</v>
      </c>
    </row>
    <row r="13" spans="1:10" ht="18.649999999999999" customHeight="1" x14ac:dyDescent="0.3">
      <c r="A13" s="38" t="s">
        <v>90</v>
      </c>
      <c r="B13" s="113"/>
      <c r="C13" s="155"/>
      <c r="D13" s="167"/>
      <c r="E13" s="155"/>
      <c r="F13" s="155"/>
      <c r="G13" s="155"/>
      <c r="H13" s="156"/>
      <c r="I13" s="155"/>
      <c r="J13" s="156"/>
    </row>
    <row r="14" spans="1:10" ht="18.649999999999999" customHeight="1" x14ac:dyDescent="0.3">
      <c r="A14" s="4" t="s">
        <v>47</v>
      </c>
      <c r="C14" s="155"/>
      <c r="D14" s="156">
        <v>22789</v>
      </c>
      <c r="E14" s="156"/>
      <c r="F14" s="156">
        <v>62017</v>
      </c>
      <c r="G14" s="156"/>
      <c r="H14" s="156">
        <v>90564</v>
      </c>
      <c r="I14" s="156"/>
      <c r="J14" s="156">
        <v>333</v>
      </c>
    </row>
    <row r="15" spans="1:10" ht="18.649999999999999" customHeight="1" x14ac:dyDescent="0.3">
      <c r="A15" s="150" t="s">
        <v>37</v>
      </c>
      <c r="C15" s="155"/>
      <c r="D15" s="156">
        <v>278747</v>
      </c>
      <c r="E15" s="156"/>
      <c r="F15" s="156">
        <v>608905</v>
      </c>
      <c r="G15" s="156"/>
      <c r="H15" s="156">
        <v>296060</v>
      </c>
      <c r="I15" s="156"/>
      <c r="J15" s="156">
        <v>245337</v>
      </c>
    </row>
    <row r="16" spans="1:10" ht="18.649999999999999" customHeight="1" x14ac:dyDescent="0.3">
      <c r="A16" s="150" t="s">
        <v>48</v>
      </c>
      <c r="C16" s="155"/>
      <c r="D16" s="156">
        <v>560380</v>
      </c>
      <c r="E16" s="156"/>
      <c r="F16" s="156">
        <v>534592</v>
      </c>
      <c r="G16" s="156"/>
      <c r="H16" s="156">
        <v>12841</v>
      </c>
      <c r="I16" s="156"/>
      <c r="J16" s="156">
        <v>171</v>
      </c>
    </row>
    <row r="17" spans="1:10" ht="18.649999999999999" customHeight="1" x14ac:dyDescent="0.3">
      <c r="A17" s="73" t="s">
        <v>86</v>
      </c>
      <c r="B17" s="114"/>
      <c r="C17" s="155"/>
      <c r="D17" s="156">
        <v>0</v>
      </c>
      <c r="E17" s="156"/>
      <c r="F17" s="156">
        <v>12584</v>
      </c>
      <c r="G17" s="156"/>
      <c r="H17" s="156">
        <v>0</v>
      </c>
      <c r="I17" s="27"/>
      <c r="J17" s="48">
        <v>0</v>
      </c>
    </row>
    <row r="18" spans="1:10" ht="20.5" customHeight="1" x14ac:dyDescent="0.3">
      <c r="A18" s="4" t="s">
        <v>49</v>
      </c>
      <c r="C18" s="155"/>
      <c r="D18" s="156">
        <v>6370</v>
      </c>
      <c r="E18" s="156"/>
      <c r="F18" s="156">
        <v>3757</v>
      </c>
      <c r="G18" s="156"/>
      <c r="H18" s="156">
        <v>692</v>
      </c>
      <c r="I18" s="156"/>
      <c r="J18" s="156">
        <v>110</v>
      </c>
    </row>
    <row r="19" spans="1:10" ht="18.649999999999999" customHeight="1" x14ac:dyDescent="0.3">
      <c r="A19" s="4" t="s">
        <v>251</v>
      </c>
      <c r="C19" s="155"/>
      <c r="D19" s="156">
        <v>0</v>
      </c>
      <c r="E19" s="156"/>
      <c r="F19" s="156">
        <v>-56</v>
      </c>
      <c r="G19" s="156"/>
      <c r="H19" s="156">
        <v>0</v>
      </c>
      <c r="I19" s="27"/>
      <c r="J19" s="48">
        <v>0</v>
      </c>
    </row>
    <row r="20" spans="1:10" ht="18.649999999999999" customHeight="1" x14ac:dyDescent="0.3">
      <c r="A20" s="4" t="s">
        <v>239</v>
      </c>
      <c r="C20" s="155"/>
      <c r="D20" s="156">
        <v>-6097</v>
      </c>
      <c r="E20" s="156"/>
      <c r="F20" s="156">
        <v>0</v>
      </c>
      <c r="G20" s="156"/>
      <c r="H20" s="156">
        <v>0</v>
      </c>
      <c r="I20" s="156"/>
      <c r="J20" s="156">
        <v>0</v>
      </c>
    </row>
    <row r="21" spans="1:10" ht="18.649999999999999" customHeight="1" x14ac:dyDescent="0.3">
      <c r="A21" s="4" t="s">
        <v>243</v>
      </c>
      <c r="C21" s="155"/>
      <c r="D21" s="156">
        <v>0</v>
      </c>
      <c r="E21" s="156"/>
      <c r="F21" s="156">
        <v>20656</v>
      </c>
      <c r="G21" s="156"/>
      <c r="H21" s="156">
        <v>0</v>
      </c>
      <c r="I21" s="27"/>
      <c r="J21" s="48">
        <v>0</v>
      </c>
    </row>
    <row r="22" spans="1:10" ht="18.649999999999999" customHeight="1" x14ac:dyDescent="0.3">
      <c r="A22" s="4" t="s">
        <v>187</v>
      </c>
      <c r="C22" s="155"/>
      <c r="D22" s="156">
        <v>15528</v>
      </c>
      <c r="E22" s="156"/>
      <c r="F22" s="156">
        <v>67354</v>
      </c>
      <c r="G22" s="156"/>
      <c r="H22" s="156">
        <v>5550</v>
      </c>
      <c r="I22" s="156"/>
      <c r="J22" s="156">
        <v>24743</v>
      </c>
    </row>
    <row r="23" spans="1:10" ht="18.649999999999999" customHeight="1" x14ac:dyDescent="0.3">
      <c r="A23" s="119" t="s">
        <v>175</v>
      </c>
      <c r="C23" s="155"/>
      <c r="D23" s="156">
        <v>54</v>
      </c>
      <c r="E23" s="156"/>
      <c r="F23" s="156">
        <v>4969</v>
      </c>
      <c r="G23" s="156"/>
      <c r="H23" s="156">
        <v>0</v>
      </c>
      <c r="I23" s="156"/>
      <c r="J23" s="156">
        <v>0</v>
      </c>
    </row>
    <row r="24" spans="1:10" ht="18.649999999999999" customHeight="1" x14ac:dyDescent="0.3">
      <c r="A24" s="119" t="s">
        <v>227</v>
      </c>
      <c r="C24" s="155"/>
      <c r="D24" s="156">
        <v>341</v>
      </c>
      <c r="E24" s="156"/>
      <c r="F24" s="156">
        <v>0</v>
      </c>
      <c r="G24" s="156"/>
      <c r="H24" s="156">
        <v>0</v>
      </c>
      <c r="I24" s="156"/>
      <c r="J24" s="156">
        <v>0</v>
      </c>
    </row>
    <row r="25" spans="1:10" ht="18.649999999999999" customHeight="1" x14ac:dyDescent="0.3">
      <c r="A25" s="130" t="s">
        <v>50</v>
      </c>
      <c r="B25" s="131"/>
      <c r="C25" s="155"/>
      <c r="D25" s="156">
        <v>-29</v>
      </c>
      <c r="E25" s="156"/>
      <c r="F25" s="156">
        <v>-53939</v>
      </c>
      <c r="G25" s="156"/>
      <c r="H25" s="156">
        <v>-756979</v>
      </c>
      <c r="I25" s="156"/>
      <c r="J25" s="156">
        <v>-311687</v>
      </c>
    </row>
    <row r="26" spans="1:10" ht="18.649999999999999" customHeight="1" x14ac:dyDescent="0.3">
      <c r="A26" s="41"/>
      <c r="B26" s="115"/>
      <c r="C26" s="132"/>
      <c r="D26" s="133">
        <f>SUM(D12:D25)</f>
        <v>986299</v>
      </c>
      <c r="E26" s="134"/>
      <c r="F26" s="135">
        <f>SUM(F12:F25)</f>
        <v>1504122</v>
      </c>
      <c r="G26" s="132"/>
      <c r="H26" s="136">
        <f>SUM(H12:H25)</f>
        <v>10447</v>
      </c>
      <c r="I26" s="132"/>
      <c r="J26" s="135">
        <f>SUM(J12:J25)</f>
        <v>-40246</v>
      </c>
    </row>
    <row r="27" spans="1:10" ht="18.649999999999999" customHeight="1" x14ac:dyDescent="0.3">
      <c r="A27" s="38" t="s">
        <v>51</v>
      </c>
      <c r="B27" s="113"/>
      <c r="C27" s="139"/>
      <c r="D27" s="139"/>
      <c r="E27" s="139"/>
      <c r="F27" s="139"/>
      <c r="G27" s="139"/>
      <c r="H27" s="139"/>
      <c r="I27" s="139"/>
      <c r="J27" s="139"/>
    </row>
    <row r="28" spans="1:10" ht="18.649999999999999" customHeight="1" x14ac:dyDescent="0.3">
      <c r="A28" s="4" t="s">
        <v>9</v>
      </c>
      <c r="C28" s="155"/>
      <c r="D28" s="157">
        <v>195332</v>
      </c>
      <c r="E28" s="155"/>
      <c r="F28" s="157">
        <v>-25761</v>
      </c>
      <c r="G28" s="155"/>
      <c r="H28" s="24">
        <v>0</v>
      </c>
      <c r="I28" s="155"/>
      <c r="J28" s="156">
        <v>0</v>
      </c>
    </row>
    <row r="29" spans="1:10" ht="18.649999999999999" customHeight="1" x14ac:dyDescent="0.3">
      <c r="A29" s="4" t="s">
        <v>10</v>
      </c>
      <c r="C29" s="155"/>
      <c r="D29" s="157">
        <v>24072</v>
      </c>
      <c r="E29" s="155"/>
      <c r="F29" s="157">
        <v>130052</v>
      </c>
      <c r="G29" s="155"/>
      <c r="H29" s="24">
        <v>-241969</v>
      </c>
      <c r="I29" s="155"/>
      <c r="J29" s="156">
        <v>-16300</v>
      </c>
    </row>
    <row r="30" spans="1:10" ht="18.649999999999999" customHeight="1" x14ac:dyDescent="0.3">
      <c r="A30" s="4" t="s">
        <v>11</v>
      </c>
      <c r="C30" s="155"/>
      <c r="D30" s="157">
        <v>4934</v>
      </c>
      <c r="E30" s="155"/>
      <c r="F30" s="157">
        <v>7726</v>
      </c>
      <c r="G30" s="155"/>
      <c r="H30" s="24">
        <v>0</v>
      </c>
      <c r="I30" s="155"/>
      <c r="J30" s="156">
        <v>0</v>
      </c>
    </row>
    <row r="31" spans="1:10" ht="18.649999999999999" customHeight="1" x14ac:dyDescent="0.3">
      <c r="A31" s="4" t="s">
        <v>12</v>
      </c>
      <c r="C31" s="155"/>
      <c r="D31" s="157">
        <v>-166387</v>
      </c>
      <c r="E31" s="155"/>
      <c r="F31" s="157">
        <v>-10397</v>
      </c>
      <c r="G31" s="155"/>
      <c r="H31" s="24">
        <v>20912</v>
      </c>
      <c r="I31" s="155"/>
      <c r="J31" s="156">
        <v>-20928</v>
      </c>
    </row>
    <row r="32" spans="1:10" ht="18.649999999999999" customHeight="1" x14ac:dyDescent="0.3">
      <c r="A32" s="4" t="s">
        <v>44</v>
      </c>
      <c r="C32" s="155"/>
      <c r="D32" s="157">
        <v>66486</v>
      </c>
      <c r="E32" s="155"/>
      <c r="F32" s="157">
        <v>-62262</v>
      </c>
      <c r="G32" s="155"/>
      <c r="H32" s="24">
        <v>0</v>
      </c>
      <c r="I32" s="155"/>
      <c r="J32" s="48">
        <v>0</v>
      </c>
    </row>
    <row r="33" spans="1:10" ht="18.649999999999999" customHeight="1" x14ac:dyDescent="0.3">
      <c r="A33" s="4" t="s">
        <v>17</v>
      </c>
      <c r="C33" s="155"/>
      <c r="D33" s="157">
        <v>61681</v>
      </c>
      <c r="E33" s="155"/>
      <c r="F33" s="157">
        <v>31079</v>
      </c>
      <c r="G33" s="155"/>
      <c r="H33" s="24">
        <v>-89</v>
      </c>
      <c r="I33" s="155"/>
      <c r="J33" s="156">
        <v>-80</v>
      </c>
    </row>
    <row r="34" spans="1:10" ht="18.649999999999999" customHeight="1" x14ac:dyDescent="0.3">
      <c r="A34" s="4" t="s">
        <v>21</v>
      </c>
      <c r="C34" s="155"/>
      <c r="D34" s="157">
        <v>-153959</v>
      </c>
      <c r="E34" s="155"/>
      <c r="F34" s="157">
        <v>-191573</v>
      </c>
      <c r="G34" s="155"/>
      <c r="H34" s="24">
        <v>0</v>
      </c>
      <c r="I34" s="155"/>
      <c r="J34" s="48">
        <v>0</v>
      </c>
    </row>
    <row r="35" spans="1:10" ht="18.649999999999999" customHeight="1" x14ac:dyDescent="0.3">
      <c r="A35" s="4" t="s">
        <v>22</v>
      </c>
      <c r="C35" s="155"/>
      <c r="D35" s="157">
        <v>-444640</v>
      </c>
      <c r="E35" s="155"/>
      <c r="F35" s="157">
        <v>-101826</v>
      </c>
      <c r="G35" s="155"/>
      <c r="H35" s="24">
        <v>-175162</v>
      </c>
      <c r="I35" s="155"/>
      <c r="J35" s="156">
        <v>45252</v>
      </c>
    </row>
    <row r="36" spans="1:10" ht="18.649999999999999" customHeight="1" x14ac:dyDescent="0.3">
      <c r="A36" s="4" t="s">
        <v>23</v>
      </c>
      <c r="C36" s="155"/>
      <c r="D36" s="157">
        <v>35076</v>
      </c>
      <c r="E36" s="155"/>
      <c r="F36" s="157">
        <v>-71586</v>
      </c>
      <c r="G36" s="155"/>
      <c r="H36" s="24">
        <v>3527</v>
      </c>
      <c r="I36" s="155"/>
      <c r="J36" s="48">
        <v>-20585</v>
      </c>
    </row>
    <row r="37" spans="1:10" ht="18.649999999999999" customHeight="1" x14ac:dyDescent="0.3">
      <c r="A37" s="4" t="s">
        <v>160</v>
      </c>
      <c r="C37" s="155"/>
      <c r="D37" s="157">
        <v>-14357</v>
      </c>
      <c r="E37" s="155"/>
      <c r="F37" s="157">
        <v>20337</v>
      </c>
      <c r="G37" s="155"/>
      <c r="H37" s="24">
        <v>0</v>
      </c>
      <c r="I37" s="155"/>
      <c r="J37" s="48">
        <v>0</v>
      </c>
    </row>
    <row r="38" spans="1:10" ht="18.649999999999999" customHeight="1" x14ac:dyDescent="0.3">
      <c r="A38" s="4" t="s">
        <v>24</v>
      </c>
      <c r="C38" s="155"/>
      <c r="D38" s="157">
        <v>-76638</v>
      </c>
      <c r="E38" s="155"/>
      <c r="F38" s="157">
        <v>-9504</v>
      </c>
      <c r="G38" s="155"/>
      <c r="H38" s="24">
        <v>0</v>
      </c>
      <c r="I38" s="155"/>
      <c r="J38" s="156">
        <v>15</v>
      </c>
    </row>
    <row r="39" spans="1:10" ht="18.649999999999999" customHeight="1" x14ac:dyDescent="0.3">
      <c r="A39" s="4" t="s">
        <v>212</v>
      </c>
      <c r="C39" s="155"/>
      <c r="D39" s="145">
        <v>-4371</v>
      </c>
      <c r="E39" s="155"/>
      <c r="F39" s="145">
        <v>-13342</v>
      </c>
      <c r="G39" s="140"/>
      <c r="H39" s="26">
        <v>-3528</v>
      </c>
      <c r="I39" s="140"/>
      <c r="J39" s="67">
        <v>-10242</v>
      </c>
    </row>
    <row r="40" spans="1:10" ht="18.649999999999999" customHeight="1" x14ac:dyDescent="0.3">
      <c r="A40" s="4" t="s">
        <v>110</v>
      </c>
      <c r="C40" s="132"/>
      <c r="D40" s="167">
        <f>SUM(D26:D39)</f>
        <v>513528</v>
      </c>
      <c r="E40" s="155"/>
      <c r="F40" s="167">
        <f>SUM(F26:F39)</f>
        <v>1207065</v>
      </c>
      <c r="G40" s="132"/>
      <c r="H40" s="156">
        <f>SUM(H26:H39)</f>
        <v>-385862</v>
      </c>
      <c r="I40" s="132"/>
      <c r="J40" s="156">
        <f>SUM(J26:J39)</f>
        <v>-63114</v>
      </c>
    </row>
    <row r="41" spans="1:10" ht="18.649999999999999" customHeight="1" x14ac:dyDescent="0.3">
      <c r="A41" s="4" t="s">
        <v>106</v>
      </c>
      <c r="C41" s="132"/>
      <c r="D41" s="145">
        <v>-20004</v>
      </c>
      <c r="E41" s="155"/>
      <c r="F41" s="145">
        <v>-102187</v>
      </c>
      <c r="G41" s="140"/>
      <c r="H41" s="26">
        <v>-8269</v>
      </c>
      <c r="I41" s="132"/>
      <c r="J41" s="146">
        <v>-5281</v>
      </c>
    </row>
    <row r="42" spans="1:10" ht="18.649999999999999" customHeight="1" x14ac:dyDescent="0.3">
      <c r="A42" s="11" t="s">
        <v>107</v>
      </c>
      <c r="B42" s="111"/>
      <c r="C42" s="44"/>
      <c r="D42" s="120">
        <f>SUM(D40:D41)</f>
        <v>493524</v>
      </c>
      <c r="E42" s="121"/>
      <c r="F42" s="13">
        <f>SUM(F40:F41)</f>
        <v>1104878</v>
      </c>
      <c r="G42" s="44"/>
      <c r="H42" s="25">
        <f>SUM(H40:H41)</f>
        <v>-394131</v>
      </c>
      <c r="I42" s="44"/>
      <c r="J42" s="122">
        <f>SUM(J40:J41)</f>
        <v>-68395</v>
      </c>
    </row>
    <row r="43" spans="1:10" ht="18.649999999999999" customHeight="1" x14ac:dyDescent="0.3">
      <c r="A43" s="45"/>
      <c r="B43" s="116"/>
      <c r="C43" s="46"/>
      <c r="D43" s="47"/>
      <c r="E43" s="46"/>
      <c r="F43" s="47"/>
      <c r="G43" s="46"/>
      <c r="H43" s="47"/>
      <c r="I43" s="46"/>
      <c r="J43" s="47"/>
    </row>
    <row r="44" spans="1:10" ht="18.649999999999999" customHeight="1" x14ac:dyDescent="0.3">
      <c r="A44" s="7" t="s">
        <v>114</v>
      </c>
      <c r="B44" s="111"/>
      <c r="C44" s="2"/>
      <c r="D44" s="2"/>
      <c r="E44" s="2"/>
      <c r="F44" s="2"/>
    </row>
    <row r="45" spans="1:10" ht="18.649999999999999" customHeight="1" x14ac:dyDescent="0.3">
      <c r="A45" s="144" t="s">
        <v>173</v>
      </c>
      <c r="B45" s="111"/>
    </row>
    <row r="46" spans="1:10" ht="18.649999999999999" customHeight="1" x14ac:dyDescent="0.3">
      <c r="A46" s="144"/>
      <c r="B46" s="117"/>
    </row>
    <row r="47" spans="1:10" ht="18.649999999999999" customHeight="1" x14ac:dyDescent="0.3">
      <c r="A47" s="236"/>
      <c r="B47" s="127"/>
      <c r="C47" s="236"/>
      <c r="D47" s="257" t="s">
        <v>1</v>
      </c>
      <c r="E47" s="257"/>
      <c r="F47" s="257"/>
      <c r="G47" s="237"/>
      <c r="H47" s="257" t="s">
        <v>2</v>
      </c>
      <c r="I47" s="257"/>
      <c r="J47" s="257"/>
    </row>
    <row r="48" spans="1:10" ht="18.649999999999999" customHeight="1" x14ac:dyDescent="0.3">
      <c r="A48" s="236"/>
      <c r="B48" s="127"/>
      <c r="C48" s="236"/>
      <c r="D48" s="257" t="s">
        <v>3</v>
      </c>
      <c r="E48" s="257"/>
      <c r="F48" s="257"/>
      <c r="G48" s="237"/>
      <c r="H48" s="257" t="s">
        <v>3</v>
      </c>
      <c r="I48" s="257"/>
      <c r="J48" s="257"/>
    </row>
    <row r="49" spans="1:10" ht="18.649999999999999" customHeight="1" x14ac:dyDescent="0.3">
      <c r="A49" s="236"/>
      <c r="B49" s="127"/>
      <c r="C49" s="236"/>
      <c r="D49" s="261" t="s">
        <v>32</v>
      </c>
      <c r="E49" s="261"/>
      <c r="F49" s="261"/>
      <c r="G49" s="237"/>
      <c r="H49" s="261" t="s">
        <v>32</v>
      </c>
      <c r="I49" s="261"/>
      <c r="J49" s="261"/>
    </row>
    <row r="50" spans="1:10" ht="18.649999999999999" customHeight="1" x14ac:dyDescent="0.3">
      <c r="A50" s="236"/>
      <c r="B50" s="127"/>
      <c r="C50" s="236"/>
      <c r="D50" s="262" t="s">
        <v>92</v>
      </c>
      <c r="E50" s="263"/>
      <c r="F50" s="263"/>
      <c r="G50" s="237"/>
      <c r="H50" s="262" t="s">
        <v>92</v>
      </c>
      <c r="I50" s="263"/>
      <c r="J50" s="263"/>
    </row>
    <row r="51" spans="1:10" ht="18.649999999999999" customHeight="1" x14ac:dyDescent="0.3">
      <c r="A51" s="236"/>
      <c r="B51" s="158" t="s">
        <v>6</v>
      </c>
      <c r="C51" s="152"/>
      <c r="D51" s="235">
        <v>2020</v>
      </c>
      <c r="E51" s="152"/>
      <c r="F51" s="235">
        <v>2019</v>
      </c>
      <c r="G51" s="153"/>
      <c r="H51" s="235">
        <v>2020</v>
      </c>
      <c r="I51" s="152"/>
      <c r="J51" s="235">
        <v>2019</v>
      </c>
    </row>
    <row r="52" spans="1:10" ht="18.649999999999999" customHeight="1" x14ac:dyDescent="0.3">
      <c r="A52" s="236"/>
      <c r="B52" s="158"/>
      <c r="C52" s="152"/>
      <c r="D52" s="235"/>
      <c r="E52" s="152"/>
      <c r="F52" s="235" t="s">
        <v>159</v>
      </c>
      <c r="G52" s="153"/>
      <c r="H52" s="235"/>
      <c r="I52" s="152"/>
      <c r="J52" s="235"/>
    </row>
    <row r="53" spans="1:10" ht="18.649999999999999" customHeight="1" x14ac:dyDescent="0.3">
      <c r="A53" s="11"/>
      <c r="B53" s="111"/>
      <c r="C53" s="11"/>
      <c r="D53" s="258" t="s">
        <v>7</v>
      </c>
      <c r="E53" s="258"/>
      <c r="F53" s="258"/>
      <c r="G53" s="258"/>
      <c r="H53" s="258"/>
      <c r="I53" s="258"/>
      <c r="J53" s="258"/>
    </row>
    <row r="54" spans="1:10" ht="18.649999999999999" customHeight="1" x14ac:dyDescent="0.3">
      <c r="A54" s="8" t="s">
        <v>52</v>
      </c>
      <c r="B54" s="112"/>
      <c r="C54" s="137"/>
      <c r="D54" s="137"/>
      <c r="E54" s="137"/>
      <c r="F54" s="137"/>
      <c r="G54" s="137"/>
      <c r="H54" s="137"/>
      <c r="I54" s="137"/>
      <c r="J54" s="137"/>
    </row>
    <row r="55" spans="1:10" ht="18.649999999999999" customHeight="1" x14ac:dyDescent="0.3">
      <c r="A55" s="150" t="s">
        <v>244</v>
      </c>
      <c r="B55" s="158">
        <v>4</v>
      </c>
      <c r="C55" s="151"/>
      <c r="D55" s="168">
        <v>-26229593</v>
      </c>
      <c r="E55" s="151"/>
      <c r="F55" s="168">
        <v>-6363</v>
      </c>
      <c r="G55" s="151"/>
      <c r="H55" s="168">
        <v>-13960465</v>
      </c>
      <c r="I55" s="151"/>
      <c r="J55" s="168">
        <v>-25</v>
      </c>
    </row>
    <row r="56" spans="1:10" ht="18.649999999999999" customHeight="1" x14ac:dyDescent="0.3">
      <c r="A56" s="150" t="s">
        <v>240</v>
      </c>
      <c r="B56" s="158"/>
      <c r="C56" s="151"/>
      <c r="D56" s="168">
        <v>0</v>
      </c>
      <c r="E56" s="151"/>
      <c r="F56" s="168">
        <v>0</v>
      </c>
      <c r="G56" s="151"/>
      <c r="H56" s="168">
        <v>5641</v>
      </c>
      <c r="I56" s="151"/>
      <c r="J56" s="168">
        <v>0</v>
      </c>
    </row>
    <row r="57" spans="1:10" ht="18.5" customHeight="1" x14ac:dyDescent="0.3">
      <c r="A57" s="150" t="s">
        <v>180</v>
      </c>
      <c r="C57" s="155"/>
      <c r="D57" s="168">
        <v>0</v>
      </c>
      <c r="E57" s="155"/>
      <c r="F57" s="168">
        <v>13779</v>
      </c>
      <c r="G57" s="155"/>
      <c r="H57" s="168">
        <v>0</v>
      </c>
      <c r="I57" s="155"/>
      <c r="J57" s="156">
        <v>0</v>
      </c>
    </row>
    <row r="58" spans="1:10" ht="18.5" customHeight="1" x14ac:dyDescent="0.3">
      <c r="A58" s="150" t="s">
        <v>228</v>
      </c>
      <c r="C58" s="155"/>
      <c r="D58" s="168">
        <v>62</v>
      </c>
      <c r="E58" s="155"/>
      <c r="F58" s="168">
        <v>0</v>
      </c>
      <c r="G58" s="155"/>
      <c r="H58" s="168">
        <v>0</v>
      </c>
      <c r="I58" s="155"/>
      <c r="J58" s="168">
        <v>0</v>
      </c>
    </row>
    <row r="59" spans="1:10" ht="18.649999999999999" customHeight="1" x14ac:dyDescent="0.3">
      <c r="A59" s="150" t="s">
        <v>241</v>
      </c>
      <c r="C59" s="155"/>
      <c r="D59" s="168">
        <v>-530469</v>
      </c>
      <c r="E59" s="155"/>
      <c r="F59" s="168">
        <v>-544327</v>
      </c>
      <c r="G59" s="155"/>
      <c r="H59" s="168">
        <v>-76</v>
      </c>
      <c r="I59" s="155"/>
      <c r="J59" s="156">
        <v>-486</v>
      </c>
    </row>
    <row r="60" spans="1:10" ht="18.649999999999999" customHeight="1" x14ac:dyDescent="0.3">
      <c r="A60" s="4" t="s">
        <v>53</v>
      </c>
      <c r="C60" s="155"/>
      <c r="D60" s="168">
        <v>-297961</v>
      </c>
      <c r="E60" s="155"/>
      <c r="F60" s="168">
        <v>-420002</v>
      </c>
      <c r="G60" s="155"/>
      <c r="H60" s="168">
        <v>0</v>
      </c>
      <c r="I60" s="155"/>
      <c r="J60" s="156">
        <v>0</v>
      </c>
    </row>
    <row r="61" spans="1:10" ht="18.649999999999999" customHeight="1" x14ac:dyDescent="0.3">
      <c r="A61" s="4" t="s">
        <v>54</v>
      </c>
      <c r="C61" s="155"/>
      <c r="D61" s="168">
        <v>-10824</v>
      </c>
      <c r="E61" s="155"/>
      <c r="F61" s="168">
        <v>-3223</v>
      </c>
      <c r="G61" s="155"/>
      <c r="H61" s="168">
        <v>-2652</v>
      </c>
      <c r="I61" s="155"/>
      <c r="J61" s="156">
        <v>-2310</v>
      </c>
    </row>
    <row r="62" spans="1:10" ht="18.649999999999999" customHeight="1" x14ac:dyDescent="0.3">
      <c r="A62" s="4" t="s">
        <v>179</v>
      </c>
      <c r="B62" s="159"/>
      <c r="C62" s="155"/>
      <c r="D62" s="168">
        <v>0</v>
      </c>
      <c r="E62" s="155"/>
      <c r="F62" s="168">
        <v>-750</v>
      </c>
      <c r="G62" s="155"/>
      <c r="H62" s="168">
        <v>0</v>
      </c>
      <c r="I62" s="155"/>
      <c r="J62" s="156">
        <v>0</v>
      </c>
    </row>
    <row r="63" spans="1:10" ht="18.649999999999999" customHeight="1" x14ac:dyDescent="0.3">
      <c r="A63" s="4" t="s">
        <v>183</v>
      </c>
      <c r="B63" s="159"/>
      <c r="C63" s="155"/>
      <c r="D63" s="168">
        <v>0</v>
      </c>
      <c r="E63" s="155"/>
      <c r="F63" s="168">
        <v>41330</v>
      </c>
      <c r="G63" s="155"/>
      <c r="H63" s="168">
        <v>0</v>
      </c>
      <c r="I63" s="155"/>
      <c r="J63" s="156">
        <v>0</v>
      </c>
    </row>
    <row r="64" spans="1:10" ht="18.649999999999999" customHeight="1" x14ac:dyDescent="0.3">
      <c r="A64" s="4" t="s">
        <v>178</v>
      </c>
      <c r="B64" s="159" t="s">
        <v>222</v>
      </c>
      <c r="C64" s="155"/>
      <c r="D64" s="168">
        <v>0</v>
      </c>
      <c r="E64" s="155"/>
      <c r="F64" s="168">
        <v>0</v>
      </c>
      <c r="G64" s="155"/>
      <c r="H64" s="168">
        <v>-13431247</v>
      </c>
      <c r="I64" s="155"/>
      <c r="J64" s="156">
        <v>-42206487</v>
      </c>
    </row>
    <row r="65" spans="1:10" ht="18.649999999999999" customHeight="1" x14ac:dyDescent="0.3">
      <c r="A65" s="4" t="s">
        <v>184</v>
      </c>
      <c r="B65" s="159" t="s">
        <v>222</v>
      </c>
      <c r="C65" s="155"/>
      <c r="D65" s="168">
        <v>0</v>
      </c>
      <c r="E65" s="155"/>
      <c r="F65" s="168">
        <v>0</v>
      </c>
      <c r="G65" s="155"/>
      <c r="H65" s="168">
        <v>992690</v>
      </c>
      <c r="I65" s="155"/>
      <c r="J65" s="156">
        <v>24261339</v>
      </c>
    </row>
    <row r="66" spans="1:10" ht="18.649999999999999" customHeight="1" x14ac:dyDescent="0.3">
      <c r="A66" s="150" t="s">
        <v>55</v>
      </c>
      <c r="C66" s="155"/>
      <c r="D66" s="168">
        <v>260</v>
      </c>
      <c r="E66" s="155"/>
      <c r="F66" s="168">
        <v>57906</v>
      </c>
      <c r="G66" s="155"/>
      <c r="H66" s="168">
        <v>760246</v>
      </c>
      <c r="I66" s="155"/>
      <c r="J66" s="156">
        <v>353159</v>
      </c>
    </row>
    <row r="67" spans="1:10" ht="18.649999999999999" customHeight="1" x14ac:dyDescent="0.3">
      <c r="A67" s="11" t="s">
        <v>105</v>
      </c>
      <c r="B67" s="111"/>
      <c r="C67" s="132"/>
      <c r="D67" s="25">
        <f>SUM(D55:D66)</f>
        <v>-27068525</v>
      </c>
      <c r="E67" s="132"/>
      <c r="F67" s="13">
        <f>SUM(F55:F66)</f>
        <v>-861650</v>
      </c>
      <c r="G67" s="132"/>
      <c r="H67" s="25">
        <f>SUM(H55:H66)</f>
        <v>-25635863</v>
      </c>
      <c r="I67" s="132"/>
      <c r="J67" s="13">
        <f>SUM(J55:J66)</f>
        <v>-17594810</v>
      </c>
    </row>
    <row r="68" spans="1:10" ht="18.649999999999999" customHeight="1" x14ac:dyDescent="0.3">
      <c r="A68" s="141"/>
      <c r="B68" s="115"/>
      <c r="C68" s="49"/>
      <c r="D68" s="47"/>
      <c r="E68" s="49"/>
      <c r="F68" s="47"/>
      <c r="G68" s="49"/>
      <c r="H68" s="47"/>
      <c r="I68" s="49"/>
      <c r="J68" s="47"/>
    </row>
    <row r="69" spans="1:10" ht="18.649999999999999" customHeight="1" x14ac:dyDescent="0.3">
      <c r="A69" s="8" t="s">
        <v>56</v>
      </c>
      <c r="B69" s="112"/>
      <c r="C69" s="138"/>
      <c r="E69" s="138"/>
      <c r="F69" s="138"/>
      <c r="G69" s="138"/>
      <c r="I69" s="138"/>
      <c r="J69" s="138"/>
    </row>
    <row r="70" spans="1:10" ht="18.649999999999999" customHeight="1" x14ac:dyDescent="0.3">
      <c r="A70" s="79" t="s">
        <v>217</v>
      </c>
      <c r="B70" s="112"/>
      <c r="C70" s="138"/>
      <c r="D70" s="24">
        <v>5366000</v>
      </c>
      <c r="E70" s="146"/>
      <c r="F70" s="24">
        <v>0</v>
      </c>
      <c r="G70" s="146"/>
      <c r="H70" s="24">
        <v>5366000</v>
      </c>
      <c r="I70" s="138"/>
      <c r="J70" s="142">
        <v>0</v>
      </c>
    </row>
    <row r="71" spans="1:10" ht="18.649999999999999" customHeight="1" x14ac:dyDescent="0.3">
      <c r="A71" s="79" t="s">
        <v>218</v>
      </c>
      <c r="B71" s="112"/>
      <c r="C71" s="138"/>
      <c r="D71" s="24">
        <v>-462000</v>
      </c>
      <c r="E71" s="146"/>
      <c r="F71" s="24">
        <v>0</v>
      </c>
      <c r="G71" s="146"/>
      <c r="H71" s="24">
        <v>-462000</v>
      </c>
      <c r="I71" s="138"/>
      <c r="J71" s="142">
        <v>0</v>
      </c>
    </row>
    <row r="72" spans="1:10" ht="18.649999999999999" customHeight="1" x14ac:dyDescent="0.3">
      <c r="A72" s="4" t="s">
        <v>111</v>
      </c>
      <c r="B72" s="159" t="s">
        <v>222</v>
      </c>
      <c r="C72" s="143"/>
      <c r="D72" s="24">
        <v>0</v>
      </c>
      <c r="E72" s="146"/>
      <c r="F72" s="24">
        <v>9085348</v>
      </c>
      <c r="G72" s="146"/>
      <c r="H72" s="24">
        <v>102217.04</v>
      </c>
      <c r="I72" s="138"/>
      <c r="J72" s="24">
        <v>0</v>
      </c>
    </row>
    <row r="73" spans="1:10" ht="18.649999999999999" customHeight="1" x14ac:dyDescent="0.3">
      <c r="A73" s="4" t="s">
        <v>57</v>
      </c>
      <c r="B73" s="159" t="s">
        <v>222</v>
      </c>
      <c r="C73" s="143"/>
      <c r="D73" s="24">
        <v>0</v>
      </c>
      <c r="E73" s="146"/>
      <c r="F73" s="24">
        <v>-8971331</v>
      </c>
      <c r="G73" s="146"/>
      <c r="H73" s="24">
        <v>-256947</v>
      </c>
      <c r="I73" s="138"/>
      <c r="J73" s="24">
        <v>0</v>
      </c>
    </row>
    <row r="74" spans="1:10" ht="18.649999999999999" customHeight="1" x14ac:dyDescent="0.3">
      <c r="A74" s="79" t="s">
        <v>155</v>
      </c>
      <c r="B74" s="158"/>
      <c r="C74" s="143"/>
      <c r="D74" s="24">
        <v>11300000</v>
      </c>
      <c r="E74" s="146"/>
      <c r="F74" s="24">
        <v>18000000</v>
      </c>
      <c r="G74" s="146"/>
      <c r="H74" s="24">
        <v>11300000</v>
      </c>
      <c r="I74" s="138"/>
      <c r="J74" s="24">
        <v>18000000</v>
      </c>
    </row>
    <row r="75" spans="1:10" ht="18.649999999999999" customHeight="1" x14ac:dyDescent="0.3">
      <c r="A75" s="79" t="s">
        <v>91</v>
      </c>
      <c r="B75" s="158"/>
      <c r="C75" s="143"/>
      <c r="D75" s="24">
        <v>-3300000</v>
      </c>
      <c r="E75" s="146"/>
      <c r="F75" s="24">
        <v>-18190000</v>
      </c>
      <c r="G75" s="146"/>
      <c r="H75" s="24">
        <v>-3300000</v>
      </c>
      <c r="I75" s="138"/>
      <c r="J75" s="24">
        <v>0</v>
      </c>
    </row>
    <row r="76" spans="1:10" ht="18.649999999999999" customHeight="1" x14ac:dyDescent="0.3">
      <c r="A76" s="4" t="s">
        <v>58</v>
      </c>
      <c r="B76" s="159"/>
      <c r="C76" s="143"/>
      <c r="D76" s="24">
        <v>0</v>
      </c>
      <c r="E76" s="146"/>
      <c r="F76" s="24">
        <v>0</v>
      </c>
      <c r="G76" s="146"/>
      <c r="H76" s="24">
        <v>0</v>
      </c>
      <c r="I76" s="138"/>
      <c r="J76" s="24">
        <v>8550</v>
      </c>
    </row>
    <row r="77" spans="1:10" ht="18.649999999999999" customHeight="1" x14ac:dyDescent="0.3">
      <c r="A77" s="4" t="s">
        <v>59</v>
      </c>
      <c r="B77" s="159"/>
      <c r="C77" s="143"/>
      <c r="D77" s="24">
        <v>0</v>
      </c>
      <c r="E77" s="146"/>
      <c r="F77" s="24">
        <v>0</v>
      </c>
      <c r="G77" s="146"/>
      <c r="H77" s="24">
        <v>0</v>
      </c>
      <c r="I77" s="138"/>
      <c r="J77" s="24">
        <v>-5550</v>
      </c>
    </row>
    <row r="78" spans="1:10" ht="18.649999999999999" customHeight="1" x14ac:dyDescent="0.3">
      <c r="A78" s="150" t="s">
        <v>233</v>
      </c>
      <c r="B78" s="158">
        <v>12</v>
      </c>
      <c r="C78" s="143"/>
      <c r="D78" s="24">
        <v>-52488</v>
      </c>
      <c r="E78" s="146"/>
      <c r="F78" s="24">
        <v>0</v>
      </c>
      <c r="G78" s="146"/>
      <c r="H78" s="24">
        <v>-13243.07</v>
      </c>
      <c r="I78" s="138"/>
      <c r="J78" s="24">
        <v>0</v>
      </c>
    </row>
    <row r="79" spans="1:10" ht="18.649999999999999" customHeight="1" x14ac:dyDescent="0.3">
      <c r="A79" s="4" t="s">
        <v>60</v>
      </c>
      <c r="C79" s="143"/>
      <c r="D79" s="24">
        <v>-232578</v>
      </c>
      <c r="E79" s="146"/>
      <c r="F79" s="24">
        <v>-564691</v>
      </c>
      <c r="G79" s="146"/>
      <c r="H79" s="24">
        <v>-294117.67</v>
      </c>
      <c r="I79" s="138"/>
      <c r="J79" s="24">
        <v>-172891</v>
      </c>
    </row>
    <row r="80" spans="1:10" ht="18.649999999999999" customHeight="1" x14ac:dyDescent="0.3">
      <c r="A80" s="7" t="s">
        <v>176</v>
      </c>
      <c r="B80" s="118"/>
      <c r="C80" s="132"/>
      <c r="D80" s="25">
        <f>SUM(D70:D79)</f>
        <v>12618934</v>
      </c>
      <c r="E80" s="132"/>
      <c r="F80" s="25">
        <f>SUM(F70:F79)</f>
        <v>-640674</v>
      </c>
      <c r="G80" s="132"/>
      <c r="H80" s="25">
        <f>SUM(H70:H79)</f>
        <v>12441909.299999999</v>
      </c>
      <c r="I80" s="132"/>
      <c r="J80" s="25">
        <f>SUM(J70:J79)</f>
        <v>17830109</v>
      </c>
    </row>
    <row r="81" spans="1:10" ht="18.649999999999999" customHeight="1" x14ac:dyDescent="0.3">
      <c r="A81" s="45"/>
      <c r="B81" s="116"/>
      <c r="C81" s="50"/>
      <c r="D81" s="64"/>
      <c r="E81" s="50"/>
      <c r="F81" s="44"/>
      <c r="G81" s="50"/>
      <c r="H81" s="27"/>
      <c r="I81" s="50"/>
      <c r="J81" s="44"/>
    </row>
    <row r="82" spans="1:10" ht="18.649999999999999" customHeight="1" x14ac:dyDescent="0.3">
      <c r="A82" s="7" t="s">
        <v>177</v>
      </c>
      <c r="B82" s="118"/>
      <c r="C82" s="132"/>
      <c r="D82" s="27">
        <f>SUM(D42,D67,D80)</f>
        <v>-13956067</v>
      </c>
      <c r="E82" s="132"/>
      <c r="F82" s="27">
        <f>SUM(F42,F67,F80)</f>
        <v>-397446</v>
      </c>
      <c r="G82" s="132"/>
      <c r="H82" s="27">
        <f>SUM(H42,H67,H80)</f>
        <v>-13588084.700000001</v>
      </c>
      <c r="I82" s="132"/>
      <c r="J82" s="27">
        <f>SUM(J42,J67,J80)</f>
        <v>166904</v>
      </c>
    </row>
    <row r="83" spans="1:10" ht="18.649999999999999" customHeight="1" x14ac:dyDescent="0.3">
      <c r="A83" s="130" t="s">
        <v>61</v>
      </c>
      <c r="B83" s="131"/>
      <c r="C83" s="132"/>
      <c r="D83" s="156">
        <v>14671489</v>
      </c>
      <c r="E83" s="132"/>
      <c r="F83" s="156">
        <v>1513866</v>
      </c>
      <c r="G83" s="132"/>
      <c r="H83" s="156">
        <v>13795391</v>
      </c>
      <c r="I83" s="132"/>
      <c r="J83" s="155">
        <v>89170</v>
      </c>
    </row>
    <row r="84" spans="1:10" ht="18.649999999999999" customHeight="1" thickBot="1" x14ac:dyDescent="0.35">
      <c r="A84" s="11" t="s">
        <v>62</v>
      </c>
      <c r="B84" s="111"/>
      <c r="C84" s="44"/>
      <c r="D84" s="28">
        <f>SUM(D82:D83)</f>
        <v>715422</v>
      </c>
      <c r="E84" s="44"/>
      <c r="F84" s="51">
        <f>SUM(F82:F83)</f>
        <v>1116420</v>
      </c>
      <c r="G84" s="44"/>
      <c r="H84" s="28">
        <f>SUM(H82:H83)</f>
        <v>207306.29999999888</v>
      </c>
      <c r="I84" s="44"/>
      <c r="J84" s="51">
        <f>SUM(J82:J83)</f>
        <v>256074</v>
      </c>
    </row>
    <row r="85" spans="1:10" ht="18.649999999999999" customHeight="1" thickTop="1" x14ac:dyDescent="0.3">
      <c r="C85" s="155"/>
      <c r="D85" s="155"/>
      <c r="E85" s="155"/>
      <c r="F85" s="155"/>
      <c r="G85" s="155"/>
      <c r="H85" s="155"/>
      <c r="I85" s="155"/>
      <c r="J85" s="155"/>
    </row>
    <row r="86" spans="1:10" ht="18.649999999999999" customHeight="1" x14ac:dyDescent="0.3">
      <c r="A86" s="8" t="s">
        <v>63</v>
      </c>
      <c r="B86" s="112"/>
      <c r="C86" s="155"/>
      <c r="D86" s="155"/>
      <c r="E86" s="155"/>
      <c r="F86" s="155"/>
      <c r="G86" s="155"/>
      <c r="H86" s="155"/>
      <c r="I86" s="155"/>
      <c r="J86" s="155"/>
    </row>
    <row r="87" spans="1:10" ht="18.649999999999999" customHeight="1" x14ac:dyDescent="0.3">
      <c r="A87" s="4" t="s">
        <v>108</v>
      </c>
      <c r="B87" s="112"/>
      <c r="C87" s="155"/>
      <c r="D87" s="75">
        <v>16492</v>
      </c>
      <c r="E87" s="155"/>
      <c r="F87" s="75">
        <v>206</v>
      </c>
      <c r="G87" s="155"/>
      <c r="H87" s="75">
        <v>0</v>
      </c>
      <c r="I87" s="155"/>
      <c r="J87" s="48">
        <v>0</v>
      </c>
    </row>
    <row r="88" spans="1:10" ht="18.649999999999999" customHeight="1" x14ac:dyDescent="0.3">
      <c r="A88" s="4" t="s">
        <v>64</v>
      </c>
      <c r="C88" s="155"/>
      <c r="D88" s="75">
        <v>326570</v>
      </c>
      <c r="E88" s="155"/>
      <c r="F88" s="75">
        <v>248010</v>
      </c>
      <c r="G88" s="155"/>
      <c r="H88" s="75">
        <v>81</v>
      </c>
      <c r="I88" s="155"/>
      <c r="J88" s="48">
        <v>0</v>
      </c>
    </row>
    <row r="89" spans="1:10" ht="18.649999999999999" customHeight="1" x14ac:dyDescent="0.3">
      <c r="A89" s="4" t="s">
        <v>181</v>
      </c>
      <c r="C89" s="155"/>
      <c r="D89" s="75">
        <v>501</v>
      </c>
      <c r="E89" s="155"/>
      <c r="F89" s="75">
        <v>0</v>
      </c>
      <c r="G89" s="155"/>
      <c r="H89" s="75">
        <v>501</v>
      </c>
      <c r="I89" s="155"/>
      <c r="J89" s="48">
        <v>0</v>
      </c>
    </row>
  </sheetData>
  <mergeCells count="18">
    <mergeCell ref="D6:F6"/>
    <mergeCell ref="H6:J6"/>
    <mergeCell ref="D4:F4"/>
    <mergeCell ref="H4:J4"/>
    <mergeCell ref="D5:F5"/>
    <mergeCell ref="H5:J5"/>
    <mergeCell ref="D7:F7"/>
    <mergeCell ref="H7:J7"/>
    <mergeCell ref="D10:J10"/>
    <mergeCell ref="D47:F47"/>
    <mergeCell ref="H47:J47"/>
    <mergeCell ref="D53:J53"/>
    <mergeCell ref="D48:F48"/>
    <mergeCell ref="H48:J48"/>
    <mergeCell ref="D49:F49"/>
    <mergeCell ref="H49:J49"/>
    <mergeCell ref="D50:F50"/>
    <mergeCell ref="H50:J50"/>
  </mergeCells>
  <pageMargins left="0.8" right="0.5" top="0.48" bottom="0.5" header="0.4" footer="0.5"/>
  <pageSetup paperSize="9" scale="74" firstPageNumber="11" orientation="portrait" useFirstPageNumber="1" r:id="rId1"/>
  <headerFooter scaleWithDoc="0">
    <oddFooter>&amp;L  The accompanying notes are an integral part of these interim financial statements.
&amp;C&amp;P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3-4</vt:lpstr>
      <vt:lpstr>PL5-6</vt:lpstr>
      <vt:lpstr>SH-7</vt:lpstr>
      <vt:lpstr>SH-6</vt:lpstr>
      <vt:lpstr>SH-8</vt:lpstr>
      <vt:lpstr>SH-9</vt:lpstr>
      <vt:lpstr>SH-10</vt:lpstr>
      <vt:lpstr>CF 11-12</vt:lpstr>
      <vt:lpstr>'BS 3-4'!Print_Area</vt:lpstr>
      <vt:lpstr>'CF 11-12'!Print_Area</vt:lpstr>
      <vt:lpstr>'PL5-6'!Print_Area</vt:lpstr>
      <vt:lpstr>'SH-10'!Print_Area</vt:lpstr>
      <vt:lpstr>'SH-6'!Print_Area</vt:lpstr>
      <vt:lpstr>'SH-7'!Print_Area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Supanun, Rujirawinijchai</dc:creator>
  <cp:lastModifiedBy>Nuntita, Wunprasert</cp:lastModifiedBy>
  <cp:lastPrinted>2020-05-08T08:55:30Z</cp:lastPrinted>
  <dcterms:created xsi:type="dcterms:W3CDTF">2018-08-08T02:52:51Z</dcterms:created>
  <dcterms:modified xsi:type="dcterms:W3CDTF">2020-05-08T09:15:21Z</dcterms:modified>
</cp:coreProperties>
</file>