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20" yWindow="-120" windowWidth="21840" windowHeight="13140" tabRatio="603" activeTab="3"/>
  </bookViews>
  <sheets>
    <sheet name="Eng 2-3" sheetId="23" r:id="rId1"/>
    <sheet name="Eng4" sheetId="17" r:id="rId2"/>
    <sheet name="Eng5" sheetId="21" r:id="rId3"/>
    <sheet name="Eng6-7" sheetId="19" r:id="rId4"/>
  </sheets>
  <definedNames>
    <definedName name="_xlnm.Print_Area" localSheetId="0">'Eng 2-3'!$A$1:$I$103</definedName>
    <definedName name="_xlnm.Print_Area" localSheetId="3">'Eng6-7'!$A$1:$I$98</definedName>
    <definedName name="sheet" localSheetId="2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7" l="1"/>
  <c r="O18" i="21" l="1"/>
  <c r="I80" i="23" l="1"/>
  <c r="A34" i="21" l="1"/>
  <c r="I78" i="19"/>
  <c r="I67" i="19"/>
  <c r="I44" i="19"/>
  <c r="I21" i="19"/>
  <c r="I33" i="19" s="1"/>
  <c r="I37" i="19" s="1"/>
  <c r="M14" i="21"/>
  <c r="K14" i="21"/>
  <c r="I14" i="21"/>
  <c r="I17" i="21" s="1"/>
  <c r="G14" i="21"/>
  <c r="O12" i="21"/>
  <c r="O11" i="21"/>
  <c r="O14" i="21" s="1"/>
  <c r="A103" i="23"/>
  <c r="A49" i="17"/>
  <c r="A49" i="19" s="1"/>
  <c r="A98" i="19" s="1"/>
  <c r="J13" i="17"/>
  <c r="J19" i="17" s="1"/>
  <c r="J22" i="17" s="1"/>
  <c r="J25" i="17" s="1"/>
  <c r="J30" i="17" s="1"/>
  <c r="I69" i="19" l="1"/>
  <c r="I72" i="19" s="1"/>
  <c r="I97" i="23"/>
  <c r="I72" i="23"/>
  <c r="I32" i="23"/>
  <c r="I21" i="23"/>
  <c r="G80" i="23"/>
  <c r="G72" i="23"/>
  <c r="A52" i="23"/>
  <c r="G32" i="23"/>
  <c r="G21" i="23"/>
  <c r="I82" i="23" l="1"/>
  <c r="I99" i="23" s="1"/>
  <c r="I34" i="23"/>
  <c r="G82" i="23"/>
  <c r="G34" i="23"/>
  <c r="K21" i="21" l="1"/>
  <c r="I21" i="21"/>
  <c r="G21" i="21"/>
  <c r="H19" i="17" l="1"/>
  <c r="G11" i="19" s="1"/>
  <c r="O17" i="21" l="1"/>
  <c r="G78" i="19" l="1"/>
  <c r="G67" i="19"/>
  <c r="G44" i="19"/>
  <c r="H22" i="17"/>
  <c r="H25" i="17" s="1"/>
  <c r="M19" i="21" s="1"/>
  <c r="M21" i="21" l="1"/>
  <c r="G97" i="23" s="1"/>
  <c r="G99" i="23" s="1"/>
  <c r="H30" i="17"/>
  <c r="G21" i="19"/>
  <c r="G33" i="19" s="1"/>
  <c r="G37" i="19" s="1"/>
  <c r="G69" i="19" s="1"/>
  <c r="G72" i="19" s="1"/>
  <c r="O19" i="21" l="1"/>
  <c r="O21" i="21" s="1"/>
</calcChain>
</file>

<file path=xl/sharedStrings.xml><?xml version="1.0" encoding="utf-8"?>
<sst xmlns="http://schemas.openxmlformats.org/spreadsheetml/2006/main" count="196" uniqueCount="134">
  <si>
    <t>Notes</t>
  </si>
  <si>
    <t>Baht</t>
  </si>
  <si>
    <t>Retained earnings</t>
  </si>
  <si>
    <t>Other income</t>
  </si>
  <si>
    <t>Income tax</t>
  </si>
  <si>
    <t>Sales</t>
  </si>
  <si>
    <t>Total</t>
  </si>
  <si>
    <t>Unappropriated</t>
  </si>
  <si>
    <t>Gross profit</t>
  </si>
  <si>
    <t>Issued and</t>
  </si>
  <si>
    <t>paid-up</t>
  </si>
  <si>
    <t>share capital</t>
  </si>
  <si>
    <t>Basic earnings per share</t>
  </si>
  <si>
    <t>Opening balance</t>
  </si>
  <si>
    <t>Closing balance</t>
  </si>
  <si>
    <t xml:space="preserve">Premium </t>
  </si>
  <si>
    <t>Legal reserve</t>
  </si>
  <si>
    <t>(Unaudited)</t>
  </si>
  <si>
    <t>Purchases of property, plant and equipment</t>
  </si>
  <si>
    <t>Selling expenses</t>
  </si>
  <si>
    <t>Administrative expenses</t>
  </si>
  <si>
    <t>Finance costs - interest expenses</t>
  </si>
  <si>
    <t>Profit before income tax</t>
  </si>
  <si>
    <t>Earnings per share</t>
  </si>
  <si>
    <t>Trade accounts receivable</t>
  </si>
  <si>
    <t>Inventories</t>
  </si>
  <si>
    <t>Interest paid</t>
  </si>
  <si>
    <t>Income tax paid</t>
  </si>
  <si>
    <t>Interest expenses</t>
  </si>
  <si>
    <t>Cost of sales</t>
  </si>
  <si>
    <t>Cash flows from operating activities</t>
  </si>
  <si>
    <t>Cash flows from investing activities</t>
  </si>
  <si>
    <t>Cash flows from financing activities</t>
  </si>
  <si>
    <t>- Cash on hand</t>
  </si>
  <si>
    <t>- Deposits at financial institutions</t>
  </si>
  <si>
    <t>Non-cash transactions</t>
  </si>
  <si>
    <t>Adjustments for:</t>
  </si>
  <si>
    <t>Cash and cash equivalents are made up as follows:</t>
  </si>
  <si>
    <t>Depreciation and amortisation</t>
  </si>
  <si>
    <t>before interest and income tax paid</t>
  </si>
  <si>
    <t>Purchases of intangible assets</t>
  </si>
  <si>
    <t>Proceeds from disposals of equipment</t>
  </si>
  <si>
    <t>capital</t>
  </si>
  <si>
    <t>Total comprehensive income for the period</t>
  </si>
  <si>
    <t>Employee benefit expenses</t>
  </si>
  <si>
    <t>Profit for the period</t>
  </si>
  <si>
    <t>Other comprehensive income</t>
  </si>
  <si>
    <t>-</t>
  </si>
  <si>
    <t>Net cash used in investing activities</t>
  </si>
  <si>
    <t>Statement of Financial Position</t>
  </si>
  <si>
    <t>31 December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</si>
  <si>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</si>
  <si>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</si>
  <si>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</si>
  <si>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</si>
  <si>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</si>
  <si>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</si>
  <si>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</si>
  <si>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</si>
  <si>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</si>
  <si>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</si>
  <si>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</si>
  <si>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</si>
  <si>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</si>
  <si>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</si>
  <si>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</si>
  <si>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</si>
  <si>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</si>
  <si>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</si>
  <si>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Deferred income tax assets</t>
  </si>
  <si>
    <t>Cash flows before changes in operating assets</t>
  </si>
  <si>
    <t>and liabilities</t>
  </si>
  <si>
    <t>Change in operating assets and liabilities:</t>
  </si>
  <si>
    <t>Other payables from purchases of property,</t>
  </si>
  <si>
    <t>plant and equipment</t>
  </si>
  <si>
    <t>Other payables from purchases of intangible assets</t>
  </si>
  <si>
    <t>on share</t>
  </si>
  <si>
    <t>Statement of Comprehensive Income</t>
  </si>
  <si>
    <t>Statement of Cash Flows</t>
  </si>
  <si>
    <t>31 March</t>
  </si>
  <si>
    <t>Appropriated -</t>
  </si>
  <si>
    <t>Liabilities and equity</t>
  </si>
  <si>
    <t>Equity</t>
  </si>
  <si>
    <t>Total equity</t>
  </si>
  <si>
    <t>Total liabilities and equity</t>
  </si>
  <si>
    <t xml:space="preserve">Statement of Changes in Equity </t>
  </si>
  <si>
    <t>Appropriated - Legal reserve</t>
  </si>
  <si>
    <t>Short-term borrowings from financial institutions</t>
  </si>
  <si>
    <t>Advances paid for purchases of inventories</t>
  </si>
  <si>
    <t>Advances received from customers for goods</t>
  </si>
  <si>
    <t>Opening balances at 1 January 2019</t>
  </si>
  <si>
    <t>Closing balances at 31 March 2019</t>
  </si>
  <si>
    <t>Advance payments for purchases of inventories</t>
  </si>
  <si>
    <t>Other non-current assets</t>
  </si>
  <si>
    <t>Current portion of debentures</t>
  </si>
  <si>
    <t>Debentures</t>
  </si>
  <si>
    <t>Employee benefit obligations paid</t>
  </si>
  <si>
    <t>The accompanying notes form an integral part of this financial information.</t>
  </si>
  <si>
    <t>Trade accounts payable and other payables</t>
  </si>
  <si>
    <t>Advance received from customers for goods</t>
  </si>
  <si>
    <t>Trade accounts receivable and other receivables</t>
  </si>
  <si>
    <t>Other current assets</t>
  </si>
  <si>
    <t>Investment properties</t>
  </si>
  <si>
    <t>Property, plant and equipment</t>
  </si>
  <si>
    <t>Intangible assets</t>
  </si>
  <si>
    <t>Director  ____________________________          Director  ____________________________</t>
  </si>
  <si>
    <t>For the three-month period ended 31 March 2020</t>
  </si>
  <si>
    <t>As at 31 March 2020</t>
  </si>
  <si>
    <t>Opening balances at 1 January 2020</t>
  </si>
  <si>
    <t>Closing balances at 31 March 2020</t>
  </si>
  <si>
    <t>Significant non-cash transactions for the three-month periods ended 31 March 2020 and 2019 are as follows:</t>
  </si>
  <si>
    <t xml:space="preserve">870,758,034 ordinary shares of par Baht 1 each </t>
  </si>
  <si>
    <t xml:space="preserve">870,758,034 ordinary shares of paid-up Baht 1 each </t>
  </si>
  <si>
    <t>TMT Steel Public Company Limited</t>
  </si>
  <si>
    <t>Right-of-use assets</t>
  </si>
  <si>
    <t>Current portion of lease liabilities</t>
  </si>
  <si>
    <t>Lease liabilities</t>
  </si>
  <si>
    <t>(Audited)</t>
  </si>
  <si>
    <t>Note</t>
  </si>
  <si>
    <t>Dividend payable</t>
  </si>
  <si>
    <t>Dividend paid</t>
  </si>
  <si>
    <t>Doubtful accounts (reversal)</t>
  </si>
  <si>
    <t xml:space="preserve">Proceeds from short-term borrowings </t>
  </si>
  <si>
    <t xml:space="preserve">   from financial institutions</t>
  </si>
  <si>
    <t xml:space="preserve">Repayments to short-term borrowings </t>
  </si>
  <si>
    <t>Payments for interest on lease liabilities</t>
  </si>
  <si>
    <t>Payments for lease liabilities</t>
  </si>
  <si>
    <t>(Gain) loss on declining in value of inventories</t>
  </si>
  <si>
    <t>(Gain) loss on disposals of equipment</t>
  </si>
  <si>
    <t>Cash flows generated from (used in) operations</t>
  </si>
  <si>
    <t>Net cash generated from (used in) operating activities</t>
  </si>
  <si>
    <t>Net cash (used in) generated from financing activities</t>
  </si>
  <si>
    <t>Net increase (decrease) in cash and cash equivalents</t>
  </si>
  <si>
    <t>Unpaid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</si>
</sst>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"/>
    <numFmt numFmtId="169" formatCode="#,##0.00;\(#,##0.00\)"/>
    <numFmt numFmtId="170" formatCode="&quot;0&quot;#"/>
    <numFmt numFmtId="171" formatCode="&quot;0&quot;#.0"/>
    <numFmt numFmtId="172" formatCode="_ * #,##0_ ;_ * \-#,##0_ ;_ * &quot;-&quot;_ ;_ @_ "/>
    <numFmt numFmtId="173" formatCode="_ &quot;\&quot;* #,##0_ ;_ &quot;\&quot;* \-#,##0_ ;_ &quot;\&quot;* &quot;-&quot;_ ;_ @_ "/>
    <numFmt numFmtId="174" formatCode="_ &quot;\&quot;* #,##0.00_ ;_ &quot;\&quot;* \-#,##0.00_ ;_ &quot;\&quot;* &quot;-&quot;??_ ;_ @_ "/>
    <numFmt numFmtId="175" formatCode="_ * #,##0.00_ ;_ * \-#,##0.00_ ;_ * &quot;-&quot;??_ ;_ @_ "/>
    <numFmt numFmtId="176" formatCode="#,##0;\(#,##0\);\-"/>
    <numFmt numFmtId="177" formatCode="_-* #,##0.00\ &quot;€&quot;_-;\-* #,##0.00\ &quot;€&quot;_-;_-* &quot;-&quot;??\ &quot;€&quot;_-;_-@_-"/>
    <numFmt numFmtId="178" formatCode="_-* #,##0.00\ _€_-;\-* #,##0.00\ _€_-;_-* &quot;-&quot;??\ _€_-;_-@_-"/>
    <numFmt numFmtId="179" formatCode="_-* #,##0.00\ _z_ł_-;\-* #,##0.00\ _z_ł_-;_-* &quot;-&quot;??\ _z_ł_-;_-@_-"/>
    <numFmt numFmtId="180" formatCode="[$-1070000]d/mm/yyyy;@"/>
  </numFmts>
  <fonts count="10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name val="CordiaUPC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sz val="13"/>
      <color theme="1"/>
      <name val="Cordia New"/>
      <family val="2"/>
    </font>
    <font>
      <sz val="13"/>
      <name val="CordiaUPC"/>
      <family val="2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u/>
      <sz val="10"/>
      <color rgb="FF0000FF"/>
      <name val="Georgia"/>
      <family val="1"/>
    </font>
    <font>
      <sz val="11"/>
      <color rgb="FF0000FF"/>
      <name val="Calibri"/>
      <family val="2"/>
      <scheme val="minor"/>
    </font>
    <font>
      <sz val="13"/>
      <color theme="1"/>
      <name val="CordiaUPC"/>
      <family val="2"/>
      <charset val="222"/>
    </font>
    <font>
      <sz val="10"/>
      <color rgb="FF0000FF"/>
      <name val="Arial Unicode MS"/>
      <family val="2"/>
    </font>
    <font>
      <u/>
      <sz val="11"/>
      <color theme="10"/>
      <name val="Calibri"/>
      <family val="2"/>
    </font>
    <font>
      <sz val="18"/>
      <color theme="3"/>
      <name val="Cambria"/>
      <family val="2"/>
      <scheme val="major"/>
    </font>
    <font>
      <sz val="12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ordiaUPC"/>
      <family val="2"/>
      <charset val="222"/>
    </font>
    <font>
      <b/>
      <sz val="13"/>
      <color theme="3"/>
      <name val="CordiaUPC"/>
      <family val="2"/>
      <charset val="222"/>
    </font>
    <font>
      <b/>
      <sz val="11"/>
      <color theme="3"/>
      <name val="CordiaUPC"/>
      <family val="2"/>
      <charset val="222"/>
    </font>
    <font>
      <sz val="13"/>
      <color rgb="FF006100"/>
      <name val="CordiaUPC"/>
      <family val="2"/>
      <charset val="222"/>
    </font>
    <font>
      <sz val="13"/>
      <color rgb="FF9C0006"/>
      <name val="CordiaUPC"/>
      <family val="2"/>
      <charset val="222"/>
    </font>
    <font>
      <sz val="13"/>
      <color rgb="FF9C6500"/>
      <name val="CordiaUPC"/>
      <family val="2"/>
      <charset val="222"/>
    </font>
    <font>
      <sz val="13"/>
      <color rgb="FF3F3F76"/>
      <name val="CordiaUPC"/>
      <family val="2"/>
      <charset val="222"/>
    </font>
    <font>
      <b/>
      <sz val="13"/>
      <color rgb="FF3F3F3F"/>
      <name val="CordiaUPC"/>
      <family val="2"/>
      <charset val="222"/>
    </font>
    <font>
      <b/>
      <sz val="13"/>
      <color rgb="FFFA7D00"/>
      <name val="CordiaUPC"/>
      <family val="2"/>
      <charset val="222"/>
    </font>
    <font>
      <sz val="13"/>
      <color rgb="FFFA7D00"/>
      <name val="CordiaUPC"/>
      <family val="2"/>
      <charset val="222"/>
    </font>
    <font>
      <b/>
      <sz val="13"/>
      <color theme="0"/>
      <name val="CordiaUPC"/>
      <family val="2"/>
      <charset val="222"/>
    </font>
    <font>
      <sz val="13"/>
      <color rgb="FFFF0000"/>
      <name val="CordiaUPC"/>
      <family val="2"/>
      <charset val="222"/>
    </font>
    <font>
      <i/>
      <sz val="13"/>
      <color rgb="FF7F7F7F"/>
      <name val="CordiaUPC"/>
      <family val="2"/>
      <charset val="222"/>
    </font>
    <font>
      <b/>
      <sz val="13"/>
      <color theme="1"/>
      <name val="CordiaUPC"/>
      <family val="2"/>
      <charset val="222"/>
    </font>
    <font>
      <sz val="13"/>
      <color theme="0"/>
      <name val="CordiaUPC"/>
      <family val="2"/>
      <charset val="222"/>
    </font>
    <font>
      <b/>
      <sz val="18"/>
      <color theme="3"/>
      <name val="Cambria"/>
      <family val="1"/>
      <scheme val="maj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Tahoma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indexed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.9"/>
      <color theme="10"/>
      <name val="Arial"/>
      <family val="2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</fonts>
  <fills count="8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215">
    <xf numFmtId="0" fontId="0" fillId="0" borderId="0"/>
    <xf numFmtId="0" fontId="4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9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71" fontId="12" fillId="0" borderId="3">
      <alignment horizontal="left"/>
    </xf>
    <xf numFmtId="170" fontId="13" fillId="0" borderId="4">
      <alignment horizontal="left"/>
    </xf>
    <xf numFmtId="0" fontId="14" fillId="0" borderId="5">
      <alignment horizontal="right"/>
    </xf>
    <xf numFmtId="0" fontId="12" fillId="1" borderId="4">
      <alignment horizontal="left"/>
    </xf>
    <xf numFmtId="10" fontId="10" fillId="3" borderId="6" applyNumberFormat="0" applyBorder="0" applyAlignment="0" applyProtection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" fillId="0" borderId="0"/>
    <xf numFmtId="0" fontId="7" fillId="0" borderId="0"/>
    <xf numFmtId="0" fontId="3" fillId="0" borderId="0"/>
    <xf numFmtId="0" fontId="18" fillId="0" borderId="0"/>
    <xf numFmtId="0" fontId="4" fillId="0" borderId="0"/>
    <xf numFmtId="0" fontId="3" fillId="0" borderId="0"/>
    <xf numFmtId="0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5" fillId="0" borderId="0">
      <alignment horizontal="left"/>
    </xf>
    <xf numFmtId="49" fontId="9" fillId="0" borderId="0" applyFill="0" applyBorder="0" applyAlignment="0"/>
    <xf numFmtId="0" fontId="7" fillId="0" borderId="0" applyFill="0" applyBorder="0" applyAlignment="0"/>
    <xf numFmtId="172" fontId="7" fillId="0" borderId="0" applyFill="0" applyBorder="0" applyAlignment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/>
    <xf numFmtId="172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6" fillId="0" borderId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2" applyNumberFormat="0" applyAlignment="0" applyProtection="0"/>
    <xf numFmtId="0" fontId="28" fillId="8" borderId="13" applyNumberFormat="0" applyAlignment="0" applyProtection="0"/>
    <xf numFmtId="0" fontId="29" fillId="8" borderId="12" applyNumberFormat="0" applyAlignment="0" applyProtection="0"/>
    <xf numFmtId="0" fontId="30" fillId="0" borderId="14" applyNumberFormat="0" applyFill="0" applyAlignment="0" applyProtection="0"/>
    <xf numFmtId="0" fontId="31" fillId="9" borderId="15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5" fillId="3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7" fillId="0" borderId="0"/>
    <xf numFmtId="0" fontId="4" fillId="0" borderId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38" fillId="0" borderId="0"/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  <xf numFmtId="165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>
      <alignment vertical="top"/>
      <protection locked="0"/>
    </xf>
    <xf numFmtId="165" fontId="44" fillId="0" borderId="0" applyFont="0" applyFill="0" applyBorder="0" applyAlignment="0" applyProtection="0"/>
    <xf numFmtId="0" fontId="44" fillId="0" borderId="0"/>
    <xf numFmtId="0" fontId="3" fillId="0" borderId="0"/>
    <xf numFmtId="0" fontId="37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4" fillId="0" borderId="0" applyFont="0" applyFill="0" applyBorder="0" applyAlignment="0" applyProtection="0"/>
    <xf numFmtId="9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" fillId="0" borderId="0"/>
    <xf numFmtId="0" fontId="40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" fillId="10" borderId="16" applyNumberFormat="0" applyFont="0" applyAlignment="0" applyProtection="0"/>
    <xf numFmtId="0" fontId="42" fillId="0" borderId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42" fillId="0" borderId="0" applyFont="0" applyFill="0" applyBorder="0" applyAlignment="0" applyProtection="0"/>
    <xf numFmtId="0" fontId="18" fillId="0" borderId="0"/>
    <xf numFmtId="165" fontId="4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7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5" fillId="0" borderId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5" fillId="0" borderId="0"/>
    <xf numFmtId="165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45" fillId="0" borderId="0" applyFont="0" applyFill="0" applyBorder="0" applyAlignment="0" applyProtection="0"/>
    <xf numFmtId="0" fontId="18" fillId="0" borderId="0"/>
    <xf numFmtId="165" fontId="46" fillId="0" borderId="0" applyFont="0" applyFill="0" applyBorder="0" applyAlignment="0" applyProtection="0"/>
    <xf numFmtId="0" fontId="2" fillId="0" borderId="0"/>
    <xf numFmtId="0" fontId="2" fillId="0" borderId="0"/>
    <xf numFmtId="165" fontId="4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165" fontId="45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2" fillId="0" borderId="0"/>
    <xf numFmtId="0" fontId="2" fillId="0" borderId="0"/>
    <xf numFmtId="165" fontId="4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5" fillId="0" borderId="0"/>
    <xf numFmtId="165" fontId="45" fillId="0" borderId="0" applyFont="0" applyFill="0" applyBorder="0" applyAlignment="0" applyProtection="0"/>
    <xf numFmtId="0" fontId="37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4" fillId="0" borderId="0"/>
    <xf numFmtId="165" fontId="45" fillId="0" borderId="0" applyFont="0" applyFill="0" applyBorder="0" applyAlignment="0" applyProtection="0"/>
    <xf numFmtId="0" fontId="48" fillId="0" borderId="0"/>
    <xf numFmtId="0" fontId="2" fillId="0" borderId="0"/>
    <xf numFmtId="0" fontId="37" fillId="0" borderId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7" fillId="0" borderId="0"/>
    <xf numFmtId="0" fontId="49" fillId="0" borderId="0"/>
    <xf numFmtId="165" fontId="4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51" fillId="0" borderId="0"/>
    <xf numFmtId="165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8" fillId="0" borderId="0"/>
    <xf numFmtId="165" fontId="52" fillId="0" borderId="0" applyFont="0" applyFill="0" applyBorder="0" applyAlignment="0" applyProtection="0"/>
    <xf numFmtId="0" fontId="52" fillId="0" borderId="0"/>
    <xf numFmtId="165" fontId="4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2" fillId="0" borderId="0"/>
    <xf numFmtId="165" fontId="52" fillId="0" borderId="0" applyFont="0" applyFill="0" applyBorder="0" applyAlignment="0" applyProtection="0"/>
    <xf numFmtId="0" fontId="52" fillId="0" borderId="0"/>
    <xf numFmtId="0" fontId="48" fillId="0" borderId="0"/>
    <xf numFmtId="165" fontId="48" fillId="0" borderId="0" applyFont="0" applyFill="0" applyBorder="0" applyAlignment="0" applyProtection="0"/>
    <xf numFmtId="0" fontId="2" fillId="0" borderId="0"/>
    <xf numFmtId="0" fontId="38" fillId="0" borderId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50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0" fontId="2" fillId="0" borderId="0"/>
    <xf numFmtId="0" fontId="53" fillId="0" borderId="0"/>
    <xf numFmtId="0" fontId="53" fillId="0" borderId="0"/>
    <xf numFmtId="165" fontId="47" fillId="0" borderId="0" applyFont="0" applyFill="0" applyBorder="0" applyAlignment="0" applyProtection="0"/>
    <xf numFmtId="0" fontId="54" fillId="0" borderId="0">
      <alignment vertical="top"/>
      <protection locked="0"/>
    </xf>
    <xf numFmtId="0" fontId="44" fillId="0" borderId="0"/>
    <xf numFmtId="0" fontId="36" fillId="0" borderId="0"/>
    <xf numFmtId="165" fontId="4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179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" fillId="0" borderId="0"/>
    <xf numFmtId="0" fontId="3" fillId="0" borderId="0"/>
    <xf numFmtId="0" fontId="47" fillId="0" borderId="0"/>
    <xf numFmtId="0" fontId="53" fillId="0" borderId="0"/>
    <xf numFmtId="0" fontId="84" fillId="71" borderId="30" applyNumberFormat="0" applyAlignment="0" applyProtection="0"/>
    <xf numFmtId="165" fontId="47" fillId="0" borderId="0" applyFont="0" applyFill="0" applyBorder="0" applyAlignment="0" applyProtection="0"/>
    <xf numFmtId="0" fontId="3" fillId="0" borderId="0"/>
    <xf numFmtId="0" fontId="52" fillId="0" borderId="0"/>
    <xf numFmtId="0" fontId="89" fillId="0" borderId="33" applyNumberFormat="0" applyFill="0" applyAlignment="0" applyProtection="0"/>
    <xf numFmtId="0" fontId="11" fillId="0" borderId="34">
      <alignment horizontal="left" vertical="center"/>
    </xf>
    <xf numFmtId="165" fontId="3" fillId="0" borderId="0" applyFont="0" applyFill="0" applyBorder="0" applyAlignment="0" applyProtection="0"/>
    <xf numFmtId="0" fontId="47" fillId="0" borderId="0"/>
    <xf numFmtId="165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8" fillId="0" borderId="0"/>
    <xf numFmtId="165" fontId="3" fillId="0" borderId="0" applyFont="0" applyFill="0" applyBorder="0" applyAlignment="0" applyProtection="0"/>
    <xf numFmtId="0" fontId="3" fillId="0" borderId="0"/>
    <xf numFmtId="165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1" fillId="0" borderId="34">
      <alignment horizontal="left" vertical="center"/>
    </xf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9" fillId="0" borderId="33" applyNumberFormat="0" applyFill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0" fontId="4" fillId="0" borderId="0"/>
    <xf numFmtId="165" fontId="38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10" borderId="16" applyNumberFormat="0" applyFont="0" applyAlignment="0" applyProtection="0"/>
    <xf numFmtId="0" fontId="52" fillId="12" borderId="0" applyNumberFormat="0" applyBorder="0" applyAlignment="0" applyProtection="0"/>
    <xf numFmtId="0" fontId="52" fillId="25" borderId="0" applyNumberFormat="0" applyBorder="0" applyAlignment="0" applyProtection="0"/>
    <xf numFmtId="0" fontId="52" fillId="13" borderId="0" applyNumberFormat="0" applyBorder="0" applyAlignment="0" applyProtection="0"/>
    <xf numFmtId="0" fontId="52" fillId="24" borderId="0" applyNumberFormat="0" applyBorder="0" applyAlignment="0" applyProtection="0"/>
    <xf numFmtId="0" fontId="4" fillId="0" borderId="0"/>
    <xf numFmtId="0" fontId="1" fillId="46" borderId="0"/>
    <xf numFmtId="0" fontId="1" fillId="43" borderId="0"/>
    <xf numFmtId="0" fontId="1" fillId="40" borderId="0"/>
    <xf numFmtId="0" fontId="4" fillId="0" borderId="0"/>
    <xf numFmtId="0" fontId="52" fillId="21" borderId="0" applyNumberFormat="0" applyBorder="0" applyAlignment="0" applyProtection="0"/>
    <xf numFmtId="0" fontId="52" fillId="32" borderId="0" applyNumberFormat="0" applyBorder="0" applyAlignment="0" applyProtection="0"/>
    <xf numFmtId="0" fontId="52" fillId="20" borderId="0" applyNumberFormat="0" applyBorder="0" applyAlignment="0" applyProtection="0"/>
    <xf numFmtId="0" fontId="4" fillId="0" borderId="0"/>
    <xf numFmtId="0" fontId="1" fillId="45" borderId="0"/>
    <xf numFmtId="0" fontId="1" fillId="42" borderId="0"/>
    <xf numFmtId="0" fontId="1" fillId="39" borderId="0"/>
    <xf numFmtId="0" fontId="4" fillId="0" borderId="0"/>
    <xf numFmtId="0" fontId="52" fillId="17" borderId="0" applyNumberFormat="0" applyBorder="0" applyAlignment="0" applyProtection="0"/>
    <xf numFmtId="0" fontId="52" fillId="28" borderId="0" applyNumberFormat="0" applyBorder="0" applyAlignment="0" applyProtection="0"/>
    <xf numFmtId="0" fontId="52" fillId="16" borderId="0" applyNumberFormat="0" applyBorder="0" applyAlignment="0" applyProtection="0"/>
    <xf numFmtId="0" fontId="4" fillId="0" borderId="0"/>
    <xf numFmtId="0" fontId="1" fillId="44" borderId="0"/>
    <xf numFmtId="0" fontId="1" fillId="41" borderId="0"/>
    <xf numFmtId="0" fontId="1" fillId="38" borderId="0"/>
    <xf numFmtId="0" fontId="37" fillId="0" borderId="0"/>
    <xf numFmtId="0" fontId="1" fillId="47" borderId="0"/>
    <xf numFmtId="0" fontId="52" fillId="29" borderId="0" applyNumberFormat="0" applyBorder="0" applyAlignment="0" applyProtection="0"/>
    <xf numFmtId="0" fontId="1" fillId="48" borderId="0"/>
    <xf numFmtId="0" fontId="52" fillId="33" borderId="0" applyNumberFormat="0" applyBorder="0" applyAlignment="0" applyProtection="0"/>
    <xf numFmtId="0" fontId="1" fillId="49" borderId="0"/>
    <xf numFmtId="0" fontId="72" fillId="14" borderId="0" applyNumberFormat="0" applyBorder="0" applyAlignment="0" applyProtection="0"/>
    <xf numFmtId="0" fontId="35" fillId="37" borderId="0"/>
    <xf numFmtId="0" fontId="72" fillId="18" borderId="0" applyNumberFormat="0" applyBorder="0" applyAlignment="0" applyProtection="0"/>
    <xf numFmtId="0" fontId="35" fillId="50" borderId="0"/>
    <xf numFmtId="0" fontId="72" fillId="22" borderId="0" applyNumberFormat="0" applyBorder="0" applyAlignment="0" applyProtection="0"/>
    <xf numFmtId="0" fontId="35" fillId="51" borderId="0"/>
    <xf numFmtId="0" fontId="72" fillId="26" borderId="0" applyNumberFormat="0" applyBorder="0" applyAlignment="0" applyProtection="0"/>
    <xf numFmtId="0" fontId="35" fillId="52" borderId="0"/>
    <xf numFmtId="0" fontId="72" fillId="30" borderId="0" applyNumberFormat="0" applyBorder="0" applyAlignment="0" applyProtection="0"/>
    <xf numFmtId="0" fontId="35" fillId="35" borderId="0"/>
    <xf numFmtId="0" fontId="72" fillId="34" borderId="0" applyNumberFormat="0" applyBorder="0" applyAlignment="0" applyProtection="0"/>
    <xf numFmtId="0" fontId="35" fillId="53" borderId="0"/>
    <xf numFmtId="0" fontId="72" fillId="11" borderId="0" applyNumberFormat="0" applyBorder="0" applyAlignment="0" applyProtection="0"/>
    <xf numFmtId="0" fontId="35" fillId="54" borderId="0"/>
    <xf numFmtId="0" fontId="72" fillId="15" borderId="0" applyNumberFormat="0" applyBorder="0" applyAlignment="0" applyProtection="0"/>
    <xf numFmtId="0" fontId="35" fillId="55" borderId="0"/>
    <xf numFmtId="0" fontId="72" fillId="19" borderId="0" applyNumberFormat="0" applyBorder="0" applyAlignment="0" applyProtection="0"/>
    <xf numFmtId="0" fontId="35" fillId="56" borderId="0"/>
    <xf numFmtId="0" fontId="72" fillId="23" borderId="0" applyNumberFormat="0" applyBorder="0" applyAlignment="0" applyProtection="0"/>
    <xf numFmtId="0" fontId="35" fillId="57" borderId="0"/>
    <xf numFmtId="0" fontId="72" fillId="27" borderId="0" applyNumberFormat="0" applyBorder="0" applyAlignment="0" applyProtection="0"/>
    <xf numFmtId="0" fontId="35" fillId="58" borderId="0"/>
    <xf numFmtId="0" fontId="72" fillId="31" borderId="0" applyNumberFormat="0" applyBorder="0" applyAlignment="0" applyProtection="0"/>
    <xf numFmtId="0" fontId="35" fillId="59" borderId="0"/>
    <xf numFmtId="0" fontId="62" fillId="5" borderId="0" applyNumberFormat="0" applyBorder="0" applyAlignment="0" applyProtection="0"/>
    <xf numFmtId="0" fontId="25" fillId="6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66" fillId="8" borderId="12" applyNumberFormat="0" applyAlignment="0" applyProtection="0"/>
    <xf numFmtId="0" fontId="29" fillId="61" borderId="12"/>
    <xf numFmtId="0" fontId="68" fillId="9" borderId="15" applyNumberFormat="0" applyAlignment="0" applyProtection="0"/>
    <xf numFmtId="0" fontId="31" fillId="62" borderId="15"/>
    <xf numFmtId="165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4" fillId="0" borderId="0" applyFont="0" applyFill="0" applyBorder="0" applyAlignment="0" applyProtection="0"/>
    <xf numFmtId="0" fontId="84" fillId="71" borderId="30" applyNumberFormat="0" applyAlignment="0" applyProtection="0"/>
    <xf numFmtId="165" fontId="4" fillId="0" borderId="0"/>
    <xf numFmtId="0" fontId="84" fillId="71" borderId="30" applyNumberFormat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7" fillId="0" borderId="0" applyFont="0" applyFill="0" applyBorder="0" applyAlignment="0" applyProtection="0"/>
    <xf numFmtId="165" fontId="47" fillId="0" borderId="0"/>
    <xf numFmtId="165" fontId="1" fillId="0" borderId="0" applyFont="0" applyFill="0" applyBorder="0" applyAlignment="0" applyProtection="0"/>
    <xf numFmtId="165" fontId="1" fillId="0" borderId="0"/>
    <xf numFmtId="165" fontId="1" fillId="0" borderId="0" applyFont="0" applyFill="0" applyBorder="0" applyAlignment="0" applyProtection="0"/>
    <xf numFmtId="3" fontId="8" fillId="0" borderId="0"/>
    <xf numFmtId="166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167" fontId="4" fillId="0" borderId="0"/>
    <xf numFmtId="167" fontId="4" fillId="0" borderId="0"/>
    <xf numFmtId="0" fontId="84" fillId="71" borderId="30" applyNumberFormat="0" applyAlignment="0" applyProtection="0"/>
    <xf numFmtId="0" fontId="8" fillId="0" borderId="0"/>
    <xf numFmtId="14" fontId="9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70" fillId="0" borderId="0" applyNumberFormat="0" applyFill="0" applyBorder="0" applyAlignment="0" applyProtection="0"/>
    <xf numFmtId="0" fontId="33" fillId="0" borderId="0"/>
    <xf numFmtId="0" fontId="61" fillId="4" borderId="0" applyNumberFormat="0" applyBorder="0" applyAlignment="0" applyProtection="0"/>
    <xf numFmtId="0" fontId="24" fillId="63" borderId="0"/>
    <xf numFmtId="38" fontId="10" fillId="2" borderId="0"/>
    <xf numFmtId="0" fontId="11" fillId="0" borderId="1">
      <alignment horizontal="left" vertical="center"/>
    </xf>
    <xf numFmtId="0" fontId="58" fillId="0" borderId="9" applyNumberFormat="0" applyFill="0" applyAlignment="0" applyProtection="0"/>
    <xf numFmtId="0" fontId="21" fillId="0" borderId="9"/>
    <xf numFmtId="0" fontId="59" fillId="0" borderId="10" applyNumberFormat="0" applyFill="0" applyAlignment="0" applyProtection="0"/>
    <xf numFmtId="0" fontId="22" fillId="0" borderId="19"/>
    <xf numFmtId="0" fontId="60" fillId="0" borderId="11" applyNumberFormat="0" applyFill="0" applyAlignment="0" applyProtection="0"/>
    <xf numFmtId="0" fontId="23" fillId="0" borderId="11"/>
    <xf numFmtId="0" fontId="60" fillId="0" borderId="0" applyNumberFormat="0" applyFill="0" applyBorder="0" applyAlignment="0" applyProtection="0"/>
    <xf numFmtId="0" fontId="23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64" fillId="7" borderId="12" applyNumberFormat="0" applyAlignment="0" applyProtection="0"/>
    <xf numFmtId="10" fontId="10" fillId="3" borderId="6"/>
    <xf numFmtId="0" fontId="27" fillId="64" borderId="12"/>
    <xf numFmtId="0" fontId="27" fillId="64" borderId="12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67" fillId="0" borderId="14" applyNumberFormat="0" applyFill="0" applyAlignment="0" applyProtection="0"/>
    <xf numFmtId="0" fontId="30" fillId="0" borderId="14"/>
    <xf numFmtId="0" fontId="63" fillId="6" borderId="0" applyNumberFormat="0" applyBorder="0" applyAlignment="0" applyProtection="0"/>
    <xf numFmtId="0" fontId="26" fillId="65" borderId="0"/>
    <xf numFmtId="0" fontId="89" fillId="0" borderId="33" applyNumberFormat="0" applyFill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5" fontId="3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" fillId="0" borderId="0"/>
    <xf numFmtId="0" fontId="52" fillId="10" borderId="16" applyNumberFormat="0" applyFont="0" applyAlignment="0" applyProtection="0"/>
    <xf numFmtId="0" fontId="1" fillId="36" borderId="16"/>
    <xf numFmtId="0" fontId="65" fillId="8" borderId="13" applyNumberFormat="0" applyAlignment="0" applyProtection="0"/>
    <xf numFmtId="0" fontId="28" fillId="61" borderId="13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1" fillId="0" borderId="0"/>
    <xf numFmtId="9" fontId="1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37" fontId="56" fillId="0" borderId="0"/>
    <xf numFmtId="0" fontId="77" fillId="84" borderId="30" applyNumberFormat="0" applyAlignment="0" applyProtection="0"/>
    <xf numFmtId="0" fontId="4" fillId="0" borderId="0"/>
    <xf numFmtId="0" fontId="4" fillId="0" borderId="0"/>
    <xf numFmtId="49" fontId="9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/>
    <xf numFmtId="172" fontId="4" fillId="0" borderId="0" applyFill="0" applyBorder="0" applyAlignment="0"/>
    <xf numFmtId="172" fontId="4" fillId="0" borderId="0" applyFill="0" applyBorder="0" applyAlignment="0"/>
    <xf numFmtId="172" fontId="4" fillId="0" borderId="0"/>
    <xf numFmtId="0" fontId="57" fillId="0" borderId="0" applyNumberFormat="0" applyFill="0" applyBorder="0" applyAlignment="0" applyProtection="0"/>
    <xf numFmtId="0" fontId="73" fillId="0" borderId="0"/>
    <xf numFmtId="0" fontId="71" fillId="0" borderId="17" applyNumberFormat="0" applyFill="0" applyAlignment="0" applyProtection="0"/>
    <xf numFmtId="0" fontId="34" fillId="0" borderId="17"/>
    <xf numFmtId="0" fontId="69" fillId="0" borderId="0" applyNumberFormat="0" applyFill="0" applyBorder="0" applyAlignment="0" applyProtection="0"/>
    <xf numFmtId="0" fontId="32" fillId="0" borderId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165" fontId="47" fillId="0" borderId="0" applyFont="0" applyFill="0" applyBorder="0" applyAlignment="0" applyProtection="0"/>
    <xf numFmtId="0" fontId="84" fillId="71" borderId="30" applyNumberFormat="0" applyAlignment="0" applyProtection="0"/>
    <xf numFmtId="0" fontId="47" fillId="0" borderId="0"/>
    <xf numFmtId="0" fontId="4" fillId="0" borderId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76" fillId="67" borderId="0" applyNumberFormat="0" applyBorder="0" applyAlignment="0" applyProtection="0"/>
    <xf numFmtId="0" fontId="77" fillId="84" borderId="20" applyNumberFormat="0" applyAlignment="0" applyProtection="0"/>
    <xf numFmtId="0" fontId="78" fillId="85" borderId="21" applyNumberFormat="0" applyAlignment="0" applyProtection="0"/>
    <xf numFmtId="165" fontId="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6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4" fillId="71" borderId="20" applyNumberFormat="0" applyAlignment="0" applyProtection="0"/>
    <xf numFmtId="0" fontId="85" fillId="0" borderId="25" applyNumberFormat="0" applyFill="0" applyAlignment="0" applyProtection="0"/>
    <xf numFmtId="0" fontId="86" fillId="86" borderId="0" applyNumberFormat="0" applyBorder="0" applyAlignment="0" applyProtection="0"/>
    <xf numFmtId="0" fontId="4" fillId="87" borderId="26" applyNumberFormat="0" applyFont="0" applyAlignment="0" applyProtection="0"/>
    <xf numFmtId="0" fontId="87" fillId="84" borderId="27" applyNumberFormat="0" applyAlignment="0" applyProtection="0"/>
    <xf numFmtId="0" fontId="88" fillId="0" borderId="0" applyNumberFormat="0" applyFill="0" applyBorder="0" applyAlignment="0" applyProtection="0"/>
    <xf numFmtId="0" fontId="89" fillId="0" borderId="28" applyNumberFormat="0" applyFill="0" applyAlignment="0" applyProtection="0"/>
    <xf numFmtId="0" fontId="90" fillId="0" borderId="0" applyNumberFormat="0" applyFill="0" applyBorder="0" applyAlignment="0" applyProtection="0"/>
    <xf numFmtId="165" fontId="52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4" fillId="71" borderId="30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164" fontId="4" fillId="0" borderId="0"/>
    <xf numFmtId="165" fontId="3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7" fillId="0" borderId="0"/>
    <xf numFmtId="165" fontId="1" fillId="0" borderId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" fillId="36" borderId="16"/>
    <xf numFmtId="0" fontId="84" fillId="71" borderId="20" applyNumberFormat="0" applyAlignment="0" applyProtection="0"/>
    <xf numFmtId="9" fontId="1" fillId="0" borderId="0"/>
    <xf numFmtId="9" fontId="1" fillId="0" borderId="0"/>
    <xf numFmtId="165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4" fillId="71" borderId="30" applyNumberFormat="0" applyAlignment="0" applyProtection="0"/>
    <xf numFmtId="165" fontId="4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49" fillId="0" borderId="0"/>
    <xf numFmtId="165" fontId="3" fillId="0" borderId="0" applyFont="0" applyFill="0" applyBorder="0" applyAlignment="0" applyProtection="0"/>
    <xf numFmtId="0" fontId="45" fillId="0" borderId="0"/>
    <xf numFmtId="16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1" fillId="0" borderId="34">
      <alignment horizontal="left" vertical="center"/>
    </xf>
    <xf numFmtId="165" fontId="91" fillId="0" borderId="0" applyFont="0" applyFill="0" applyBorder="0" applyAlignment="0" applyProtection="0"/>
    <xf numFmtId="0" fontId="36" fillId="0" borderId="0"/>
    <xf numFmtId="165" fontId="9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12" borderId="0" applyNumberFormat="0" applyBorder="0" applyAlignment="0" applyProtection="0"/>
    <xf numFmtId="0" fontId="1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1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1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1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1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1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1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1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1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1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1" fillId="33" borderId="0" applyNumberFormat="0" applyBorder="0" applyAlignment="0" applyProtection="0"/>
    <xf numFmtId="0" fontId="44" fillId="33" borderId="0" applyNumberFormat="0" applyBorder="0" applyAlignment="0" applyProtection="0"/>
    <xf numFmtId="0" fontId="92" fillId="14" borderId="0" applyNumberFormat="0" applyBorder="0" applyAlignment="0" applyProtection="0"/>
    <xf numFmtId="0" fontId="35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8" borderId="0" applyNumberFormat="0" applyBorder="0" applyAlignment="0" applyProtection="0"/>
    <xf numFmtId="0" fontId="35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35" fillId="22" borderId="0" applyNumberFormat="0" applyBorder="0" applyAlignment="0" applyProtection="0"/>
    <xf numFmtId="0" fontId="92" fillId="22" borderId="0" applyNumberFormat="0" applyBorder="0" applyAlignment="0" applyProtection="0"/>
    <xf numFmtId="0" fontId="92" fillId="26" borderId="0" applyNumberFormat="0" applyBorder="0" applyAlignment="0" applyProtection="0"/>
    <xf numFmtId="0" fontId="35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30" borderId="0" applyNumberFormat="0" applyBorder="0" applyAlignment="0" applyProtection="0"/>
    <xf numFmtId="0" fontId="35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4" borderId="0" applyNumberFormat="0" applyBorder="0" applyAlignment="0" applyProtection="0"/>
    <xf numFmtId="0" fontId="35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11" borderId="0" applyNumberFormat="0" applyBorder="0" applyAlignment="0" applyProtection="0"/>
    <xf numFmtId="0" fontId="35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5" borderId="0" applyNumberFormat="0" applyBorder="0" applyAlignment="0" applyProtection="0"/>
    <xf numFmtId="0" fontId="35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9" borderId="0" applyNumberFormat="0" applyBorder="0" applyAlignment="0" applyProtection="0"/>
    <xf numFmtId="0" fontId="35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23" borderId="0" applyNumberFormat="0" applyBorder="0" applyAlignment="0" applyProtection="0"/>
    <xf numFmtId="0" fontId="35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7" borderId="0" applyNumberFormat="0" applyBorder="0" applyAlignment="0" applyProtection="0"/>
    <xf numFmtId="0" fontId="35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31" borderId="0" applyNumberFormat="0" applyBorder="0" applyAlignment="0" applyProtection="0"/>
    <xf numFmtId="0" fontId="35" fillId="31" borderId="0" applyNumberFormat="0" applyBorder="0" applyAlignment="0" applyProtection="0"/>
    <xf numFmtId="0" fontId="92" fillId="31" borderId="0" applyNumberFormat="0" applyBorder="0" applyAlignment="0" applyProtection="0"/>
    <xf numFmtId="0" fontId="93" fillId="5" borderId="0" applyNumberFormat="0" applyBorder="0" applyAlignment="0" applyProtection="0"/>
    <xf numFmtId="0" fontId="25" fillId="5" borderId="0" applyNumberFormat="0" applyBorder="0" applyAlignment="0" applyProtection="0"/>
    <xf numFmtId="0" fontId="93" fillId="5" borderId="0" applyNumberFormat="0" applyBorder="0" applyAlignment="0" applyProtection="0"/>
    <xf numFmtId="0" fontId="94" fillId="8" borderId="12" applyNumberFormat="0" applyAlignment="0" applyProtection="0"/>
    <xf numFmtId="0" fontId="29" fillId="8" borderId="12" applyNumberFormat="0" applyAlignment="0" applyProtection="0"/>
    <xf numFmtId="0" fontId="94" fillId="8" borderId="12" applyNumberFormat="0" applyAlignment="0" applyProtection="0"/>
    <xf numFmtId="0" fontId="95" fillId="9" borderId="15" applyNumberFormat="0" applyAlignment="0" applyProtection="0"/>
    <xf numFmtId="0" fontId="31" fillId="9" borderId="15" applyNumberFormat="0" applyAlignment="0" applyProtection="0"/>
    <xf numFmtId="0" fontId="95" fillId="9" borderId="15" applyNumberFormat="0" applyAlignment="0" applyProtection="0"/>
    <xf numFmtId="165" fontId="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/>
    <xf numFmtId="165" fontId="9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/>
    <xf numFmtId="177" fontId="4" fillId="0" borderId="0" applyFont="0" applyFill="0" applyBorder="0" applyAlignment="0" applyProtection="0"/>
    <xf numFmtId="167" fontId="4" fillId="0" borderId="0"/>
    <xf numFmtId="0" fontId="9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24" fillId="4" borderId="0" applyNumberFormat="0" applyBorder="0" applyAlignment="0" applyProtection="0"/>
    <xf numFmtId="0" fontId="98" fillId="4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99" fillId="0" borderId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00" fillId="7" borderId="12" applyNumberFormat="0" applyAlignment="0" applyProtection="0"/>
    <xf numFmtId="0" fontId="100" fillId="7" borderId="12" applyNumberFormat="0" applyAlignment="0" applyProtection="0"/>
    <xf numFmtId="0" fontId="101" fillId="0" borderId="14" applyNumberFormat="0" applyFill="0" applyAlignment="0" applyProtection="0"/>
    <xf numFmtId="0" fontId="30" fillId="0" borderId="14" applyNumberFormat="0" applyFill="0" applyAlignment="0" applyProtection="0"/>
    <xf numFmtId="0" fontId="101" fillId="0" borderId="14" applyNumberFormat="0" applyFill="0" applyAlignment="0" applyProtection="0"/>
    <xf numFmtId="0" fontId="102" fillId="6" borderId="0" applyNumberFormat="0" applyBorder="0" applyAlignment="0" applyProtection="0"/>
    <xf numFmtId="0" fontId="26" fillId="6" borderId="0" applyNumberFormat="0" applyBorder="0" applyAlignment="0" applyProtection="0"/>
    <xf numFmtId="0" fontId="102" fillId="6" borderId="0" applyNumberFormat="0" applyBorder="0" applyAlignment="0" applyProtection="0"/>
    <xf numFmtId="0" fontId="1" fillId="0" borderId="0"/>
    <xf numFmtId="0" fontId="96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0" fontId="4" fillId="0" borderId="0"/>
    <xf numFmtId="0" fontId="3" fillId="0" borderId="0"/>
    <xf numFmtId="0" fontId="1" fillId="0" borderId="0"/>
    <xf numFmtId="0" fontId="47" fillId="0" borderId="0"/>
    <xf numFmtId="0" fontId="1" fillId="0" borderId="0"/>
    <xf numFmtId="0" fontId="96" fillId="0" borderId="0"/>
    <xf numFmtId="0" fontId="4" fillId="0" borderId="0"/>
    <xf numFmtId="0" fontId="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6" fillId="0" borderId="0"/>
    <xf numFmtId="0" fontId="1" fillId="0" borderId="0"/>
    <xf numFmtId="0" fontId="96" fillId="0" borderId="0"/>
    <xf numFmtId="0" fontId="44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03" fillId="8" borderId="13" applyNumberFormat="0" applyAlignment="0" applyProtection="0"/>
    <xf numFmtId="0" fontId="28" fillId="8" borderId="13" applyNumberFormat="0" applyAlignment="0" applyProtection="0"/>
    <xf numFmtId="0" fontId="103" fillId="8" borderId="13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4" fillId="0" borderId="17" applyNumberFormat="0" applyFill="0" applyAlignment="0" applyProtection="0"/>
    <xf numFmtId="0" fontId="34" fillId="0" borderId="17" applyNumberFormat="0" applyFill="0" applyAlignment="0" applyProtection="0"/>
    <xf numFmtId="0" fontId="104" fillId="0" borderId="17" applyNumberFormat="0" applyFill="0" applyAlignment="0" applyProtection="0"/>
    <xf numFmtId="0" fontId="10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" fillId="0" borderId="29">
      <alignment horizontal="left" vertical="center"/>
    </xf>
    <xf numFmtId="0" fontId="4" fillId="0" borderId="0"/>
    <xf numFmtId="9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5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165" fontId="1" fillId="0" borderId="0"/>
    <xf numFmtId="165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/>
    <xf numFmtId="165" fontId="1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29">
      <alignment horizontal="left" vertical="center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7" borderId="12" applyNumberFormat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87" fillId="84" borderId="32" applyNumberFormat="0" applyAlignment="0" applyProtection="0"/>
    <xf numFmtId="0" fontId="52" fillId="0" borderId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2" fillId="0" borderId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/>
    <xf numFmtId="165" fontId="1" fillId="0" borderId="0" applyFont="0" applyFill="0" applyBorder="0" applyAlignment="0" applyProtection="0"/>
    <xf numFmtId="167" fontId="4" fillId="0" borderId="0"/>
    <xf numFmtId="0" fontId="64" fillId="7" borderId="12" applyNumberFormat="0" applyAlignment="0" applyProtection="0"/>
    <xf numFmtId="0" fontId="64" fillId="7" borderId="12" applyNumberFormat="0" applyAlignment="0" applyProtection="0"/>
    <xf numFmtId="0" fontId="1" fillId="0" borderId="0"/>
    <xf numFmtId="0" fontId="1" fillId="0" borderId="0"/>
    <xf numFmtId="0" fontId="1" fillId="0" borderId="0"/>
    <xf numFmtId="165" fontId="52" fillId="0" borderId="0" applyFont="0" applyFill="0" applyBorder="0" applyAlignment="0" applyProtection="0"/>
    <xf numFmtId="0" fontId="1" fillId="0" borderId="0"/>
    <xf numFmtId="0" fontId="1" fillId="36" borderId="16"/>
    <xf numFmtId="9" fontId="1" fillId="0" borderId="0"/>
    <xf numFmtId="9" fontId="1" fillId="0" borderId="0"/>
    <xf numFmtId="0" fontId="11" fillId="0" borderId="29">
      <alignment horizontal="left" vertical="center"/>
    </xf>
    <xf numFmtId="0" fontId="52" fillId="0" borderId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165" fontId="4" fillId="0" borderId="0" applyFont="0" applyFill="0" applyBorder="0" applyAlignment="0" applyProtection="0"/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165" fontId="52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1" fillId="0" borderId="34">
      <alignment horizontal="lef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164" fontId="4" fillId="0" borderId="0"/>
    <xf numFmtId="165" fontId="3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7" fillId="0" borderId="0"/>
    <xf numFmtId="165" fontId="1" fillId="0" borderId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" fillId="36" borderId="16"/>
    <xf numFmtId="0" fontId="84" fillId="71" borderId="20" applyNumberFormat="0" applyAlignment="0" applyProtection="0"/>
    <xf numFmtId="9" fontId="1" fillId="0" borderId="0"/>
    <xf numFmtId="9" fontId="1" fillId="0" borderId="0"/>
    <xf numFmtId="165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4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84" fillId="71" borderId="20" applyNumberFormat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7" fillId="84" borderId="27" applyNumberFormat="0" applyAlignment="0" applyProtection="0"/>
    <xf numFmtId="165" fontId="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/>
    <xf numFmtId="165" fontId="9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/>
    <xf numFmtId="167" fontId="4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29">
      <alignment horizontal="left" vertical="center"/>
    </xf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165" fontId="1" fillId="0" borderId="0"/>
    <xf numFmtId="165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/>
    <xf numFmtId="165" fontId="1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29">
      <alignment horizontal="left" vertical="center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4" fillId="7" borderId="12" applyNumberFormat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9" fontId="52" fillId="0" borderId="0" applyFont="0" applyFill="0" applyBorder="0" applyAlignment="0" applyProtection="0"/>
    <xf numFmtId="0" fontId="84" fillId="71" borderId="20" applyNumberFormat="0" applyAlignment="0" applyProtection="0"/>
    <xf numFmtId="9" fontId="52" fillId="0" borderId="0" applyFont="0" applyFill="0" applyBorder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37" fillId="0" borderId="0"/>
    <xf numFmtId="178" fontId="4" fillId="0" borderId="0" applyFon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0" fontId="48" fillId="0" borderId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" fillId="0" borderId="0"/>
    <xf numFmtId="165" fontId="1" fillId="0" borderId="0" applyFont="0" applyFill="0" applyBorder="0" applyAlignment="0" applyProtection="0"/>
    <xf numFmtId="0" fontId="84" fillId="71" borderId="30" applyNumberFormat="0" applyAlignment="0" applyProtection="0"/>
    <xf numFmtId="0" fontId="1" fillId="0" borderId="0"/>
    <xf numFmtId="179" fontId="1" fillId="0" borderId="0" applyFont="0" applyFill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34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165" fontId="38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1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9" fillId="0" borderId="28" applyNumberFormat="0" applyFill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165" fontId="4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165" fontId="1" fillId="0" borderId="0" applyFont="0" applyFill="0" applyBorder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" fillId="0" borderId="29">
      <alignment horizontal="left" vertical="center"/>
    </xf>
    <xf numFmtId="165" fontId="1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9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  <xf numFmtId="0" fontId="87" fillId="84" borderId="27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1" fillId="0" borderId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47" fillId="0" borderId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" fillId="0" borderId="0"/>
    <xf numFmtId="0" fontId="4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0" fontId="1" fillId="0" borderId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165" fontId="3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8" fillId="0" borderId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8" fillId="0" borderId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165" fontId="38" fillId="0" borderId="0" applyFont="0" applyFill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165" fontId="1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" fillId="0" borderId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165" fontId="38" fillId="0" borderId="0" applyFont="0" applyFill="0" applyBorder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165" fontId="1" fillId="0" borderId="0" applyFont="0" applyFill="0" applyBorder="0" applyAlignment="0" applyProtection="0"/>
    <xf numFmtId="0" fontId="84" fillId="71" borderId="20" applyNumberFormat="0" applyAlignment="0" applyProtection="0"/>
    <xf numFmtId="165" fontId="48" fillId="0" borderId="0" applyFont="0" applyFill="0" applyBorder="0" applyAlignment="0" applyProtection="0"/>
    <xf numFmtId="0" fontId="11" fillId="0" borderId="2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">
      <alignment horizontal="left" vertical="center"/>
    </xf>
    <xf numFmtId="0" fontId="89" fillId="0" borderId="28" applyNumberFormat="0" applyFill="0" applyAlignment="0" applyProtection="0"/>
    <xf numFmtId="0" fontId="4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07" fillId="0" borderId="18" applyNumberFormat="0" applyFill="0" applyAlignment="0">
      <protection locked="0"/>
    </xf>
    <xf numFmtId="0" fontId="11" fillId="0" borderId="29">
      <alignment horizontal="left" vertical="center"/>
    </xf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4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7" fillId="0" borderId="0"/>
    <xf numFmtId="0" fontId="84" fillId="71" borderId="20" applyNumberFormat="0" applyAlignment="0" applyProtection="0"/>
    <xf numFmtId="0" fontId="11" fillId="0" borderId="2">
      <alignment horizontal="left" vertical="center"/>
    </xf>
    <xf numFmtId="0" fontId="89" fillId="0" borderId="28" applyNumberFormat="0" applyFill="0" applyAlignment="0" applyProtection="0"/>
    <xf numFmtId="165" fontId="38" fillId="0" borderId="0" applyFont="0" applyFill="0" applyBorder="0" applyAlignment="0" applyProtection="0"/>
    <xf numFmtId="0" fontId="11" fillId="0" borderId="29">
      <alignment horizontal="left" vertical="center"/>
    </xf>
    <xf numFmtId="165" fontId="38" fillId="0" borderId="0" applyFont="0" applyFill="0" applyBorder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7" fillId="84" borderId="27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3" fillId="0" borderId="0"/>
    <xf numFmtId="0" fontId="84" fillId="71" borderId="20" applyNumberFormat="0" applyAlignment="0" applyProtection="0"/>
    <xf numFmtId="165" fontId="3" fillId="0" borderId="0" applyFont="0" applyFill="0" applyBorder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108" fillId="0" borderId="0" applyNumberFormat="0" applyFill="0" applyBorder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3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32" applyNumberFormat="0" applyAlignment="0" applyProtection="0"/>
    <xf numFmtId="165" fontId="4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38" fillId="0" borderId="0"/>
    <xf numFmtId="0" fontId="42" fillId="0" borderId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" fillId="0" borderId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4" fillId="87" borderId="26" applyNumberFormat="0" applyFont="0" applyAlignment="0" applyProtection="0"/>
    <xf numFmtId="165" fontId="4" fillId="0" borderId="0" applyFont="0" applyFill="0" applyBorder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4" fillId="87" borderId="26" applyNumberFormat="0" applyFont="0" applyAlignment="0" applyProtection="0"/>
    <xf numFmtId="0" fontId="84" fillId="71" borderId="20" applyNumberFormat="0" applyAlignment="0" applyProtection="0"/>
    <xf numFmtId="0" fontId="4" fillId="0" borderId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4" fillId="71" borderId="20" applyNumberFormat="0" applyAlignment="0" applyProtection="0"/>
    <xf numFmtId="0" fontId="1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9" fontId="48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4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30" applyNumberFormat="0" applyAlignment="0" applyProtection="0"/>
    <xf numFmtId="165" fontId="46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4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11" fillId="0" borderId="34">
      <alignment horizontal="left" vertical="center"/>
    </xf>
    <xf numFmtId="0" fontId="4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165" fontId="47" fillId="0" borderId="0" applyFont="0" applyFill="0" applyBorder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165" fontId="47" fillId="0" borderId="0" applyFont="0" applyFill="0" applyBorder="0" applyAlignment="0" applyProtection="0"/>
    <xf numFmtId="0" fontId="47" fillId="0" borderId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9" fillId="0" borderId="33" applyNumberFormat="0" applyFill="0" applyAlignment="0" applyProtection="0"/>
    <xf numFmtId="165" fontId="47" fillId="0" borderId="0" applyFont="0" applyFill="0" applyBorder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7" fillId="84" borderId="32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165" fontId="47" fillId="0" borderId="0" applyFont="0" applyFill="0" applyBorder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4" fillId="87" borderId="31" applyNumberFormat="0" applyFon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165" fontId="47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165" fontId="47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7" fillId="0" borderId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29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" fillId="87" borderId="31" applyNumberFormat="0" applyFon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77" fillId="84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</cellStyleXfs>
  <cellXfs count="159">
    <xf numFmtId="0" fontId="0" fillId="0" borderId="0" xfId="0"/>
    <xf numFmtId="0" fontId="20" fillId="0" borderId="7" xfId="45" applyFont="1" applyFill="1" applyBorder="1" applyAlignment="1">
      <alignment vertical="center"/>
    </xf>
    <xf numFmtId="0" fontId="20" fillId="0" borderId="0" xfId="45" quotePrefix="1" applyFont="1" applyFill="1" applyAlignment="1">
      <alignment horizontal="right" vertical="center"/>
    </xf>
    <xf numFmtId="0" fontId="20" fillId="0" borderId="0" xfId="45" applyFont="1" applyFill="1" applyAlignment="1">
      <alignment horizontal="right" vertical="center"/>
    </xf>
    <xf numFmtId="0" fontId="20" fillId="0" borderId="0" xfId="45" applyFont="1" applyFill="1" applyAlignment="1">
      <alignment vertical="center"/>
    </xf>
    <xf numFmtId="0" fontId="4" fillId="0" borderId="0" xfId="45" applyFont="1" applyFill="1" applyAlignment="1">
      <alignment vertical="center"/>
    </xf>
    <xf numFmtId="0" fontId="4" fillId="0" borderId="0" xfId="45" applyFont="1" applyFill="1" applyAlignment="1">
      <alignment horizontal="right" vertical="center"/>
    </xf>
    <xf numFmtId="168" fontId="4" fillId="0" borderId="0" xfId="45" applyNumberFormat="1" applyFont="1" applyFill="1" applyAlignment="1">
      <alignment horizontal="right" vertical="center"/>
    </xf>
    <xf numFmtId="168" fontId="4" fillId="0" borderId="8" xfId="45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43" fontId="4" fillId="0" borderId="0" xfId="9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0" fillId="0" borderId="7" xfId="0" applyFont="1" applyFill="1" applyBorder="1" applyAlignment="1">
      <alignment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7" xfId="9" applyNumberFormat="1" applyFont="1" applyFill="1" applyBorder="1" applyAlignment="1">
      <alignment horizontal="right" vertical="center"/>
    </xf>
    <xf numFmtId="168" fontId="4" fillId="0" borderId="0" xfId="9" applyNumberFormat="1" applyFont="1" applyFill="1" applyAlignment="1">
      <alignment horizontal="right" vertical="center"/>
    </xf>
    <xf numFmtId="43" fontId="4" fillId="0" borderId="0" xfId="9" applyFont="1" applyFill="1" applyBorder="1" applyAlignment="1">
      <alignment horizontal="right" vertical="center"/>
    </xf>
    <xf numFmtId="43" fontId="4" fillId="0" borderId="0" xfId="9" applyFont="1" applyFill="1" applyAlignment="1">
      <alignment horizontal="right" vertical="center"/>
    </xf>
    <xf numFmtId="168" fontId="4" fillId="0" borderId="8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center"/>
    </xf>
    <xf numFmtId="168" fontId="20" fillId="0" borderId="0" xfId="45" applyNumberFormat="1" applyFont="1" applyFill="1" applyAlignment="1">
      <alignment vertical="center"/>
    </xf>
    <xf numFmtId="168" fontId="20" fillId="0" borderId="0" xfId="45" applyNumberFormat="1" applyFont="1" applyFill="1" applyAlignment="1">
      <alignment horizontal="right" vertical="center"/>
    </xf>
    <xf numFmtId="168" fontId="20" fillId="0" borderId="7" xfId="45" applyNumberFormat="1" applyFont="1" applyFill="1" applyBorder="1" applyAlignment="1">
      <alignment vertical="center"/>
    </xf>
    <xf numFmtId="168" fontId="4" fillId="0" borderId="7" xfId="45" applyNumberFormat="1" applyFont="1" applyFill="1" applyBorder="1" applyAlignment="1">
      <alignment horizontal="right" vertical="center"/>
    </xf>
    <xf numFmtId="0" fontId="4" fillId="0" borderId="7" xfId="45" applyFont="1" applyFill="1" applyBorder="1" applyAlignment="1">
      <alignment horizontal="right" vertical="center"/>
    </xf>
    <xf numFmtId="168" fontId="4" fillId="0" borderId="0" xfId="45" applyNumberFormat="1" applyFont="1" applyFill="1" applyAlignment="1">
      <alignment vertical="center"/>
    </xf>
    <xf numFmtId="168" fontId="20" fillId="0" borderId="0" xfId="45" applyNumberFormat="1" applyFont="1" applyFill="1" applyBorder="1" applyAlignment="1">
      <alignment vertical="center"/>
    </xf>
    <xf numFmtId="168" fontId="20" fillId="0" borderId="0" xfId="45" applyNumberFormat="1" applyFont="1" applyFill="1" applyBorder="1" applyAlignment="1">
      <alignment horizontal="right" vertical="center" wrapText="1"/>
    </xf>
    <xf numFmtId="168" fontId="20" fillId="0" borderId="0" xfId="45" applyNumberFormat="1" applyFont="1" applyFill="1" applyBorder="1" applyAlignment="1">
      <alignment horizontal="right" vertical="center"/>
    </xf>
    <xf numFmtId="168" fontId="20" fillId="0" borderId="7" xfId="45" applyNumberFormat="1" applyFont="1" applyFill="1" applyBorder="1" applyAlignment="1">
      <alignment horizontal="right" vertical="center"/>
    </xf>
    <xf numFmtId="0" fontId="4" fillId="0" borderId="0" xfId="45" quotePrefix="1" applyFont="1" applyFill="1" applyAlignment="1">
      <alignment vertical="center"/>
    </xf>
    <xf numFmtId="168" fontId="4" fillId="0" borderId="0" xfId="45" applyNumberFormat="1" applyFont="1" applyFill="1" applyAlignment="1">
      <alignment horizontal="center" vertical="center"/>
    </xf>
    <xf numFmtId="176" fontId="4" fillId="0" borderId="7" xfId="45" quotePrefix="1" applyNumberFormat="1" applyFont="1" applyFill="1" applyBorder="1" applyAlignment="1">
      <alignment horizontal="right"/>
    </xf>
    <xf numFmtId="168" fontId="4" fillId="0" borderId="0" xfId="45" applyNumberFormat="1" applyFont="1" applyFill="1" applyBorder="1" applyAlignment="1">
      <alignment horizontal="right" vertical="center"/>
    </xf>
    <xf numFmtId="168" fontId="20" fillId="0" borderId="0" xfId="45" applyNumberFormat="1" applyFont="1" applyFill="1" applyAlignment="1"/>
    <xf numFmtId="0" fontId="4" fillId="0" borderId="7" xfId="45" applyFont="1" applyFill="1" applyBorder="1" applyAlignment="1">
      <alignment vertical="center"/>
    </xf>
    <xf numFmtId="0" fontId="20" fillId="0" borderId="0" xfId="47" applyFont="1" applyFill="1" applyAlignment="1">
      <alignment vertical="center"/>
    </xf>
    <xf numFmtId="0" fontId="20" fillId="0" borderId="0" xfId="47" applyFont="1" applyFill="1" applyAlignment="1">
      <alignment horizontal="center" vertical="center"/>
    </xf>
    <xf numFmtId="168" fontId="20" fillId="0" borderId="0" xfId="47" applyNumberFormat="1" applyFont="1" applyFill="1" applyAlignment="1">
      <alignment horizontal="right" vertical="center"/>
    </xf>
    <xf numFmtId="0" fontId="20" fillId="0" borderId="0" xfId="47" applyFont="1" applyFill="1" applyAlignment="1">
      <alignment horizontal="right" vertical="center"/>
    </xf>
    <xf numFmtId="0" fontId="4" fillId="0" borderId="0" xfId="47" applyFont="1" applyFill="1" applyAlignment="1">
      <alignment vertical="center"/>
    </xf>
    <xf numFmtId="0" fontId="20" fillId="0" borderId="7" xfId="47" applyFont="1" applyFill="1" applyBorder="1" applyAlignment="1">
      <alignment vertical="center"/>
    </xf>
    <xf numFmtId="0" fontId="20" fillId="0" borderId="7" xfId="47" applyFont="1" applyFill="1" applyBorder="1" applyAlignment="1">
      <alignment horizontal="center" vertical="center"/>
    </xf>
    <xf numFmtId="168" fontId="20" fillId="0" borderId="7" xfId="47" applyNumberFormat="1" applyFont="1" applyFill="1" applyBorder="1" applyAlignment="1">
      <alignment horizontal="right" vertical="center"/>
    </xf>
    <xf numFmtId="0" fontId="20" fillId="0" borderId="7" xfId="47" applyFont="1" applyFill="1" applyBorder="1" applyAlignment="1">
      <alignment horizontal="right" vertical="center"/>
    </xf>
    <xf numFmtId="0" fontId="20" fillId="0" borderId="0" xfId="47" applyFont="1" applyFill="1" applyBorder="1" applyAlignment="1">
      <alignment vertical="center"/>
    </xf>
    <xf numFmtId="0" fontId="20" fillId="0" borderId="0" xfId="47" applyFont="1" applyFill="1" applyBorder="1" applyAlignment="1">
      <alignment horizontal="center" vertical="center"/>
    </xf>
    <xf numFmtId="168" fontId="20" fillId="0" borderId="0" xfId="47" applyNumberFormat="1" applyFont="1" applyFill="1" applyBorder="1" applyAlignment="1">
      <alignment horizontal="right" vertical="center"/>
    </xf>
    <xf numFmtId="0" fontId="20" fillId="0" borderId="0" xfId="47" applyFont="1" applyFill="1" applyBorder="1" applyAlignment="1">
      <alignment horizontal="right" vertical="center"/>
    </xf>
    <xf numFmtId="168" fontId="20" fillId="0" borderId="0" xfId="0" applyNumberFormat="1" applyFont="1" applyFill="1" applyBorder="1" applyAlignment="1">
      <alignment horizontal="right" vertical="center"/>
    </xf>
    <xf numFmtId="168" fontId="20" fillId="0" borderId="0" xfId="0" applyNumberFormat="1" applyFont="1" applyFill="1" applyAlignment="1">
      <alignment horizontal="right" vertical="center"/>
    </xf>
    <xf numFmtId="168" fontId="20" fillId="0" borderId="7" xfId="0" applyNumberFormat="1" applyFont="1" applyFill="1" applyBorder="1" applyAlignment="1">
      <alignment horizontal="right" vertical="center"/>
    </xf>
    <xf numFmtId="0" fontId="4" fillId="0" borderId="0" xfId="47" applyFont="1" applyFill="1" applyAlignment="1">
      <alignment horizontal="center" vertical="center"/>
    </xf>
    <xf numFmtId="168" fontId="4" fillId="0" borderId="0" xfId="47" applyNumberFormat="1" applyFont="1" applyFill="1" applyAlignment="1">
      <alignment vertical="center"/>
    </xf>
    <xf numFmtId="168" fontId="4" fillId="0" borderId="0" xfId="9" applyNumberFormat="1" applyFont="1" applyFill="1" applyAlignment="1">
      <alignment vertical="center"/>
    </xf>
    <xf numFmtId="168" fontId="4" fillId="0" borderId="0" xfId="9" applyNumberFormat="1" applyFont="1" applyFill="1" applyBorder="1" applyAlignment="1">
      <alignment horizontal="right" vertical="center"/>
    </xf>
    <xf numFmtId="0" fontId="4" fillId="0" borderId="0" xfId="47" quotePrefix="1" applyFont="1" applyFill="1" applyAlignment="1">
      <alignment vertical="center"/>
    </xf>
    <xf numFmtId="168" fontId="4" fillId="0" borderId="0" xfId="9" applyNumberFormat="1" applyFont="1" applyFill="1" applyBorder="1" applyAlignment="1">
      <alignment vertical="center"/>
    </xf>
    <xf numFmtId="168" fontId="4" fillId="0" borderId="7" xfId="9" applyNumberFormat="1" applyFont="1" applyFill="1" applyBorder="1" applyAlignment="1">
      <alignment vertical="center"/>
    </xf>
    <xf numFmtId="0" fontId="4" fillId="0" borderId="0" xfId="47" applyFont="1" applyFill="1" applyBorder="1" applyAlignment="1">
      <alignment vertical="center"/>
    </xf>
    <xf numFmtId="0" fontId="4" fillId="0" borderId="7" xfId="47" applyFont="1" applyFill="1" applyBorder="1" applyAlignment="1">
      <alignment vertical="center"/>
    </xf>
    <xf numFmtId="0" fontId="4" fillId="0" borderId="7" xfId="47" applyFont="1" applyFill="1" applyBorder="1" applyAlignment="1">
      <alignment horizontal="center" vertical="center"/>
    </xf>
    <xf numFmtId="168" fontId="4" fillId="0" borderId="7" xfId="9" quotePrefix="1" applyNumberFormat="1" applyFont="1" applyFill="1" applyBorder="1" applyAlignment="1">
      <alignment horizontal="right" vertical="center"/>
    </xf>
    <xf numFmtId="168" fontId="4" fillId="0" borderId="0" xfId="9" quotePrefix="1" applyNumberFormat="1" applyFont="1" applyFill="1" applyBorder="1" applyAlignment="1">
      <alignment horizontal="right" vertical="center"/>
    </xf>
    <xf numFmtId="168" fontId="4" fillId="0" borderId="8" xfId="9" applyNumberFormat="1" applyFont="1" applyFill="1" applyBorder="1" applyAlignment="1">
      <alignment vertical="center"/>
    </xf>
    <xf numFmtId="168" fontId="4" fillId="0" borderId="7" xfId="47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Alignment="1">
      <alignment horizontal="right" vertical="center"/>
    </xf>
    <xf numFmtId="168" fontId="4" fillId="0" borderId="0" xfId="314" applyNumberFormat="1" applyFont="1" applyFill="1" applyAlignment="1">
      <alignment horizontal="right" vertical="center"/>
    </xf>
    <xf numFmtId="168" fontId="4" fillId="0" borderId="7" xfId="314" applyNumberFormat="1" applyFont="1" applyFill="1" applyBorder="1" applyAlignment="1">
      <alignment horizontal="right" vertical="center"/>
    </xf>
    <xf numFmtId="168" fontId="4" fillId="0" borderId="0" xfId="314" applyNumberFormat="1" applyFont="1" applyFill="1" applyBorder="1" applyAlignment="1">
      <alignment horizontal="right" vertical="center"/>
    </xf>
    <xf numFmtId="176" fontId="4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76" fontId="4" fillId="0" borderId="0" xfId="0" applyNumberFormat="1" applyFont="1" applyFill="1" applyAlignment="1">
      <alignment vertical="center"/>
    </xf>
    <xf numFmtId="176" fontId="4" fillId="0" borderId="8" xfId="48" applyNumberFormat="1" applyFont="1" applyFill="1" applyBorder="1" applyAlignment="1">
      <alignment horizontal="right" vertical="center"/>
    </xf>
    <xf numFmtId="176" fontId="4" fillId="0" borderId="0" xfId="48" applyNumberFormat="1" applyFont="1" applyFill="1" applyAlignment="1">
      <alignment horizontal="right" vertical="center"/>
    </xf>
    <xf numFmtId="176" fontId="4" fillId="0" borderId="8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0" xfId="48" applyNumberFormat="1" applyFont="1" applyFill="1" applyBorder="1" applyAlignment="1">
      <alignment horizontal="right" vertical="center"/>
    </xf>
    <xf numFmtId="3" fontId="4" fillId="0" borderId="0" xfId="48" applyNumberFormat="1" applyFont="1" applyFill="1" applyAlignment="1">
      <alignment horizontal="right" vertical="center"/>
    </xf>
    <xf numFmtId="3" fontId="4" fillId="0" borderId="7" xfId="9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3" fontId="4" fillId="0" borderId="7" xfId="0" applyNumberFormat="1" applyFont="1" applyFill="1" applyBorder="1" applyAlignment="1">
      <alignment horizontal="right" vertical="center"/>
    </xf>
    <xf numFmtId="168" fontId="4" fillId="0" borderId="0" xfId="48" applyNumberFormat="1" applyFont="1" applyFill="1" applyAlignment="1">
      <alignment horizontal="right" vertical="center"/>
    </xf>
    <xf numFmtId="168" fontId="4" fillId="0" borderId="7" xfId="48" applyNumberFormat="1" applyFont="1" applyFill="1" applyBorder="1" applyAlignment="1">
      <alignment horizontal="right" vertical="center"/>
    </xf>
    <xf numFmtId="0" fontId="4" fillId="88" borderId="0" xfId="0" applyFont="1" applyFill="1" applyAlignment="1">
      <alignment horizontal="right" vertical="center"/>
    </xf>
    <xf numFmtId="168" fontId="4" fillId="88" borderId="0" xfId="0" applyNumberFormat="1" applyFont="1" applyFill="1" applyAlignment="1">
      <alignment horizontal="right" vertical="center"/>
    </xf>
    <xf numFmtId="3" fontId="4" fillId="88" borderId="0" xfId="0" applyNumberFormat="1" applyFont="1" applyFill="1" applyBorder="1" applyAlignment="1">
      <alignment horizontal="right" vertical="center"/>
    </xf>
    <xf numFmtId="3" fontId="4" fillId="88" borderId="0" xfId="48" applyNumberFormat="1" applyFont="1" applyFill="1" applyBorder="1" applyAlignment="1">
      <alignment horizontal="right" vertical="center"/>
    </xf>
    <xf numFmtId="3" fontId="4" fillId="88" borderId="0" xfId="48" applyNumberFormat="1" applyFont="1" applyFill="1" applyAlignment="1">
      <alignment horizontal="right" vertical="center"/>
    </xf>
    <xf numFmtId="3" fontId="4" fillId="88" borderId="7" xfId="9" applyNumberFormat="1" applyFont="1" applyFill="1" applyBorder="1" applyAlignment="1">
      <alignment horizontal="right" vertical="center"/>
    </xf>
    <xf numFmtId="3" fontId="4" fillId="88" borderId="0" xfId="0" applyNumberFormat="1" applyFont="1" applyFill="1" applyAlignment="1">
      <alignment horizontal="right" vertical="center"/>
    </xf>
    <xf numFmtId="3" fontId="4" fillId="88" borderId="7" xfId="0" applyNumberFormat="1" applyFont="1" applyFill="1" applyBorder="1" applyAlignment="1">
      <alignment horizontal="right" vertical="center"/>
    </xf>
    <xf numFmtId="168" fontId="4" fillId="88" borderId="0" xfId="48" applyNumberFormat="1" applyFont="1" applyFill="1" applyAlignment="1">
      <alignment horizontal="right" vertical="center"/>
    </xf>
    <xf numFmtId="168" fontId="4" fillId="88" borderId="7" xfId="48" applyNumberFormat="1" applyFont="1" applyFill="1" applyBorder="1" applyAlignment="1">
      <alignment horizontal="right" vertical="center"/>
    </xf>
    <xf numFmtId="168" fontId="4" fillId="88" borderId="8" xfId="0" applyNumberFormat="1" applyFont="1" applyFill="1" applyBorder="1" applyAlignment="1">
      <alignment horizontal="right" vertical="center"/>
    </xf>
    <xf numFmtId="0" fontId="20" fillId="88" borderId="0" xfId="0" applyFont="1" applyFill="1" applyBorder="1" applyAlignment="1">
      <alignment horizontal="right" vertical="center"/>
    </xf>
    <xf numFmtId="176" fontId="4" fillId="88" borderId="0" xfId="0" applyNumberFormat="1" applyFont="1" applyFill="1" applyBorder="1" applyAlignment="1">
      <alignment horizontal="right" vertical="center"/>
    </xf>
    <xf numFmtId="176" fontId="4" fillId="88" borderId="7" xfId="0" applyNumberFormat="1" applyFont="1" applyFill="1" applyBorder="1" applyAlignment="1">
      <alignment horizontal="right" vertical="center"/>
    </xf>
    <xf numFmtId="0" fontId="4" fillId="88" borderId="0" xfId="0" applyFont="1" applyFill="1" applyBorder="1" applyAlignment="1">
      <alignment horizontal="right" vertical="center"/>
    </xf>
    <xf numFmtId="176" fontId="4" fillId="88" borderId="0" xfId="0" applyNumberFormat="1" applyFont="1" applyFill="1" applyAlignment="1">
      <alignment horizontal="right" vertical="center"/>
    </xf>
    <xf numFmtId="176" fontId="4" fillId="88" borderId="0" xfId="0" applyNumberFormat="1" applyFont="1" applyFill="1" applyAlignment="1">
      <alignment vertical="center"/>
    </xf>
    <xf numFmtId="176" fontId="4" fillId="88" borderId="0" xfId="48" applyNumberFormat="1" applyFont="1" applyFill="1" applyAlignment="1">
      <alignment horizontal="right" vertical="center"/>
    </xf>
    <xf numFmtId="176" fontId="4" fillId="88" borderId="0" xfId="9" applyNumberFormat="1" applyFont="1" applyFill="1" applyAlignment="1">
      <alignment horizontal="right" vertical="center"/>
    </xf>
    <xf numFmtId="176" fontId="4" fillId="88" borderId="7" xfId="48" applyNumberFormat="1" applyFont="1" applyFill="1" applyBorder="1" applyAlignment="1">
      <alignment horizontal="right" vertical="center"/>
    </xf>
    <xf numFmtId="176" fontId="4" fillId="88" borderId="8" xfId="0" applyNumberFormat="1" applyFont="1" applyFill="1" applyBorder="1" applyAlignment="1">
      <alignment horizontal="right" vertical="center"/>
    </xf>
    <xf numFmtId="169" fontId="4" fillId="0" borderId="8" xfId="45" applyNumberFormat="1" applyFont="1" applyFill="1" applyBorder="1" applyAlignment="1">
      <alignment horizontal="right" vertical="center"/>
    </xf>
    <xf numFmtId="0" fontId="20" fillId="88" borderId="0" xfId="0" applyFont="1" applyFill="1" applyAlignment="1">
      <alignment horizontal="right" vertical="center"/>
    </xf>
    <xf numFmtId="168" fontId="4" fillId="88" borderId="0" xfId="314" applyNumberFormat="1" applyFont="1" applyFill="1" applyAlignment="1">
      <alignment horizontal="right" vertical="center"/>
    </xf>
    <xf numFmtId="168" fontId="4" fillId="88" borderId="7" xfId="314" applyNumberFormat="1" applyFont="1" applyFill="1" applyBorder="1" applyAlignment="1">
      <alignment horizontal="right" vertical="center"/>
    </xf>
    <xf numFmtId="168" fontId="4" fillId="88" borderId="0" xfId="0" applyNumberFormat="1" applyFont="1" applyFill="1" applyBorder="1" applyAlignment="1">
      <alignment horizontal="right" vertical="center"/>
    </xf>
    <xf numFmtId="168" fontId="4" fillId="88" borderId="0" xfId="314" applyNumberFormat="1" applyFont="1" applyFill="1" applyBorder="1" applyAlignment="1">
      <alignment horizontal="right" vertical="center"/>
    </xf>
    <xf numFmtId="168" fontId="4" fillId="88" borderId="7" xfId="9" applyNumberFormat="1" applyFont="1" applyFill="1" applyBorder="1" applyAlignment="1">
      <alignment horizontal="right" vertical="center"/>
    </xf>
    <xf numFmtId="43" fontId="4" fillId="88" borderId="0" xfId="9" applyFont="1" applyFill="1" applyBorder="1" applyAlignment="1">
      <alignment horizontal="right" vertical="center"/>
    </xf>
    <xf numFmtId="169" fontId="4" fillId="88" borderId="8" xfId="0" applyNumberFormat="1" applyFont="1" applyFill="1" applyBorder="1" applyAlignment="1">
      <alignment horizontal="right" vertical="center"/>
    </xf>
    <xf numFmtId="168" fontId="4" fillId="88" borderId="0" xfId="45" applyNumberFormat="1" applyFont="1" applyFill="1" applyAlignment="1">
      <alignment horizontal="right" vertical="center"/>
    </xf>
    <xf numFmtId="176" fontId="4" fillId="88" borderId="7" xfId="45" quotePrefix="1" applyNumberFormat="1" applyFont="1" applyFill="1" applyBorder="1" applyAlignment="1">
      <alignment horizontal="right"/>
    </xf>
    <xf numFmtId="168" fontId="4" fillId="88" borderId="8" xfId="45" applyNumberFormat="1" applyFont="1" applyFill="1" applyBorder="1" applyAlignment="1">
      <alignment horizontal="right" vertical="center"/>
    </xf>
    <xf numFmtId="168" fontId="4" fillId="88" borderId="0" xfId="45" applyNumberFormat="1" applyFont="1" applyFill="1" applyBorder="1" applyAlignment="1">
      <alignment horizontal="right" vertical="center"/>
    </xf>
    <xf numFmtId="168" fontId="20" fillId="88" borderId="0" xfId="0" applyNumberFormat="1" applyFont="1" applyFill="1" applyBorder="1" applyAlignment="1">
      <alignment horizontal="right" vertical="center"/>
    </xf>
    <xf numFmtId="168" fontId="4" fillId="88" borderId="0" xfId="47" applyNumberFormat="1" applyFont="1" applyFill="1" applyAlignment="1">
      <alignment vertical="center"/>
    </xf>
    <xf numFmtId="168" fontId="4" fillId="88" borderId="0" xfId="9" applyNumberFormat="1" applyFont="1" applyFill="1" applyAlignment="1">
      <alignment horizontal="right" vertical="center"/>
    </xf>
    <xf numFmtId="0" fontId="4" fillId="88" borderId="0" xfId="47" applyFont="1" applyFill="1" applyAlignment="1">
      <alignment vertical="center"/>
    </xf>
    <xf numFmtId="168" fontId="4" fillId="88" borderId="0" xfId="9" applyNumberFormat="1" applyFont="1" applyFill="1" applyBorder="1" applyAlignment="1">
      <alignment vertical="center"/>
    </xf>
    <xf numFmtId="168" fontId="4" fillId="88" borderId="0" xfId="9" applyNumberFormat="1" applyFont="1" applyFill="1" applyAlignment="1">
      <alignment vertical="center"/>
    </xf>
    <xf numFmtId="168" fontId="4" fillId="88" borderId="7" xfId="9" applyNumberFormat="1" applyFont="1" applyFill="1" applyBorder="1" applyAlignment="1">
      <alignment vertical="center"/>
    </xf>
    <xf numFmtId="168" fontId="4" fillId="88" borderId="0" xfId="9" applyNumberFormat="1" applyFont="1" applyFill="1" applyBorder="1" applyAlignment="1">
      <alignment horizontal="right" vertical="center"/>
    </xf>
    <xf numFmtId="168" fontId="4" fillId="88" borderId="7" xfId="9" quotePrefix="1" applyNumberFormat="1" applyFont="1" applyFill="1" applyBorder="1" applyAlignment="1">
      <alignment horizontal="right" vertical="center"/>
    </xf>
    <xf numFmtId="168" fontId="4" fillId="88" borderId="0" xfId="9" quotePrefix="1" applyNumberFormat="1" applyFont="1" applyFill="1" applyBorder="1" applyAlignment="1">
      <alignment horizontal="right" vertical="center"/>
    </xf>
    <xf numFmtId="168" fontId="4" fillId="88" borderId="8" xfId="9" applyNumberFormat="1" applyFont="1" applyFill="1" applyBorder="1" applyAlignment="1">
      <alignment vertical="center"/>
    </xf>
    <xf numFmtId="176" fontId="4" fillId="88" borderId="8" xfId="48" applyNumberFormat="1" applyFont="1" applyFill="1" applyBorder="1" applyAlignment="1">
      <alignment horizontal="right" vertical="center"/>
    </xf>
    <xf numFmtId="176" fontId="4" fillId="0" borderId="0" xfId="9" applyNumberFormat="1" applyFont="1" applyFill="1" applyAlignment="1">
      <alignment horizontal="right" vertical="center"/>
    </xf>
    <xf numFmtId="176" fontId="4" fillId="0" borderId="7" xfId="48" applyNumberFormat="1" applyFont="1" applyFill="1" applyBorder="1" applyAlignment="1">
      <alignment horizontal="right" vertical="center"/>
    </xf>
    <xf numFmtId="168" fontId="4" fillId="88" borderId="0" xfId="45" quotePrefix="1" applyNumberFormat="1" applyFont="1" applyFill="1" applyAlignment="1">
      <alignment horizontal="right" vertical="center"/>
    </xf>
    <xf numFmtId="168" fontId="4" fillId="0" borderId="0" xfId="47" quotePrefix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47" applyFont="1" applyAlignment="1">
      <alignment vertical="center"/>
    </xf>
    <xf numFmtId="0" fontId="4" fillId="0" borderId="0" xfId="396" applyFont="1"/>
    <xf numFmtId="0" fontId="4" fillId="88" borderId="0" xfId="0" applyFont="1" applyFill="1"/>
    <xf numFmtId="0" fontId="4" fillId="0" borderId="0" xfId="0" applyFont="1"/>
    <xf numFmtId="0" fontId="4" fillId="0" borderId="0" xfId="0" applyFont="1" applyFill="1" applyAlignment="1">
      <alignment horizontal="center" vertical="center"/>
    </xf>
    <xf numFmtId="0" fontId="4" fillId="0" borderId="7" xfId="0" quotePrefix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68" fontId="20" fillId="0" borderId="7" xfId="45" applyNumberFormat="1" applyFont="1" applyFill="1" applyBorder="1" applyAlignment="1">
      <alignment horizontal="center" vertical="center" wrapText="1"/>
    </xf>
  </cellXfs>
  <cellStyles count="2215">
    <cellStyle name="_Book2" xfId="374"/>
    <cellStyle name="_Book2 2" xfId="372"/>
    <cellStyle name="_Book2_Sheet1" xfId="735"/>
    <cellStyle name="_SCFS1q98" xfId="369"/>
    <cellStyle name="_SCFS1q98 2" xfId="396"/>
    <cellStyle name="_SCFS1q98_Sheet1" xfId="736"/>
    <cellStyle name="_scfs-1q99final-hongkong" xfId="392"/>
    <cellStyle name="_scfs-1q99final-hongkong 2" xfId="388"/>
    <cellStyle name="_scfs-1q99final-hongkong_Sheet1" xfId="737"/>
    <cellStyle name="_scfs-699" xfId="384"/>
    <cellStyle name="_scfs-699 2" xfId="380"/>
    <cellStyle name="_scfs-699_Sheet1" xfId="738"/>
    <cellStyle name="20% - Accent1" xfId="89" builtinId="30" customBuiltin="1"/>
    <cellStyle name="20% - Accent1 2" xfId="399"/>
    <cellStyle name="20% - Accent1 2 2" xfId="740"/>
    <cellStyle name="20% - Accent1 2 2 2" xfId="965"/>
    <cellStyle name="20% - Accent1 2 2 2 2" xfId="1260"/>
    <cellStyle name="20% - Accent1 2 2 3" xfId="1155"/>
    <cellStyle name="20% - Accent1 2 3" xfId="739"/>
    <cellStyle name="20% - Accent1 2 4" xfId="684"/>
    <cellStyle name="20% - Accent1 2 4 2" xfId="1110"/>
    <cellStyle name="20% - Accent1 2 5" xfId="941"/>
    <cellStyle name="20% - Accent1 2 5 2" xfId="1236"/>
    <cellStyle name="20% - Accent1 2 6" xfId="1055"/>
    <cellStyle name="20% - Accent1 3" xfId="632"/>
    <cellStyle name="20% - Accent1 3 2" xfId="741"/>
    <cellStyle name="20% - Accent1 4" xfId="1017"/>
    <cellStyle name="20% - Accent1 4 2" xfId="1307"/>
    <cellStyle name="20% - Accent1 5" xfId="1037"/>
    <cellStyle name="20% - Accent1 5 2" xfId="1325"/>
    <cellStyle name="20% - Accent1 6" xfId="376"/>
    <cellStyle name="20% - Accent1 7" xfId="348"/>
    <cellStyle name="20% - Accent2" xfId="93" builtinId="34" customBuiltin="1"/>
    <cellStyle name="20% - Accent2 2" xfId="391"/>
    <cellStyle name="20% - Accent2 2 2" xfId="743"/>
    <cellStyle name="20% - Accent2 2 2 2" xfId="966"/>
    <cellStyle name="20% - Accent2 2 2 2 2" xfId="1261"/>
    <cellStyle name="20% - Accent2 2 2 3" xfId="1156"/>
    <cellStyle name="20% - Accent2 2 3" xfId="742"/>
    <cellStyle name="20% - Accent2 2 4" xfId="685"/>
    <cellStyle name="20% - Accent2 2 4 2" xfId="1111"/>
    <cellStyle name="20% - Accent2 2 5" xfId="942"/>
    <cellStyle name="20% - Accent2 2 5 2" xfId="1237"/>
    <cellStyle name="20% - Accent2 2 6" xfId="1056"/>
    <cellStyle name="20% - Accent2 3" xfId="633"/>
    <cellStyle name="20% - Accent2 3 2" xfId="744"/>
    <cellStyle name="20% - Accent2 4" xfId="1019"/>
    <cellStyle name="20% - Accent2 4 2" xfId="1309"/>
    <cellStyle name="20% - Accent2 5" xfId="1039"/>
    <cellStyle name="20% - Accent2 5 2" xfId="1327"/>
    <cellStyle name="20% - Accent2 6" xfId="395"/>
    <cellStyle name="20% - Accent2 7" xfId="351"/>
    <cellStyle name="20% - Accent3" xfId="97" builtinId="38" customBuiltin="1"/>
    <cellStyle name="20% - Accent3 2" xfId="383"/>
    <cellStyle name="20% - Accent3 2 2" xfId="746"/>
    <cellStyle name="20% - Accent3 2 2 2" xfId="967"/>
    <cellStyle name="20% - Accent3 2 2 2 2" xfId="1262"/>
    <cellStyle name="20% - Accent3 2 2 3" xfId="1157"/>
    <cellStyle name="20% - Accent3 2 3" xfId="745"/>
    <cellStyle name="20% - Accent3 2 4" xfId="686"/>
    <cellStyle name="20% - Accent3 2 4 2" xfId="1112"/>
    <cellStyle name="20% - Accent3 2 5" xfId="943"/>
    <cellStyle name="20% - Accent3 2 5 2" xfId="1238"/>
    <cellStyle name="20% - Accent3 2 6" xfId="1057"/>
    <cellStyle name="20% - Accent3 3" xfId="634"/>
    <cellStyle name="20% - Accent3 3 2" xfId="747"/>
    <cellStyle name="20% - Accent3 4" xfId="1021"/>
    <cellStyle name="20% - Accent3 4 2" xfId="1311"/>
    <cellStyle name="20% - Accent3 5" xfId="1041"/>
    <cellStyle name="20% - Accent3 5 2" xfId="1329"/>
    <cellStyle name="20% - Accent3 6" xfId="387"/>
    <cellStyle name="20% - Accent3 7" xfId="353"/>
    <cellStyle name="20% - Accent4" xfId="101" builtinId="42" customBuiltin="1"/>
    <cellStyle name="20% - Accent4 2" xfId="398"/>
    <cellStyle name="20% - Accent4 2 2" xfId="749"/>
    <cellStyle name="20% - Accent4 2 2 2" xfId="968"/>
    <cellStyle name="20% - Accent4 2 2 2 2" xfId="1263"/>
    <cellStyle name="20% - Accent4 2 2 3" xfId="1158"/>
    <cellStyle name="20% - Accent4 2 3" xfId="748"/>
    <cellStyle name="20% - Accent4 2 4" xfId="687"/>
    <cellStyle name="20% - Accent4 2 4 2" xfId="1113"/>
    <cellStyle name="20% - Accent4 2 5" xfId="944"/>
    <cellStyle name="20% - Accent4 2 5 2" xfId="1239"/>
    <cellStyle name="20% - Accent4 2 6" xfId="1058"/>
    <cellStyle name="20% - Accent4 3" xfId="635"/>
    <cellStyle name="20% - Accent4 3 2" xfId="750"/>
    <cellStyle name="20% - Accent4 4" xfId="1023"/>
    <cellStyle name="20% - Accent4 4 2" xfId="1313"/>
    <cellStyle name="20% - Accent4 5" xfId="1043"/>
    <cellStyle name="20% - Accent4 5 2" xfId="1331"/>
    <cellStyle name="20% - Accent4 6" xfId="379"/>
    <cellStyle name="20% - Accent4 7" xfId="355"/>
    <cellStyle name="20% - Accent5" xfId="105" builtinId="46" customBuiltin="1"/>
    <cellStyle name="20% - Accent5 2" xfId="390"/>
    <cellStyle name="20% - Accent5 2 2" xfId="752"/>
    <cellStyle name="20% - Accent5 2 2 2" xfId="969"/>
    <cellStyle name="20% - Accent5 2 2 2 2" xfId="1264"/>
    <cellStyle name="20% - Accent5 2 2 3" xfId="1159"/>
    <cellStyle name="20% - Accent5 2 3" xfId="751"/>
    <cellStyle name="20% - Accent5 2 4" xfId="688"/>
    <cellStyle name="20% - Accent5 2 4 2" xfId="1114"/>
    <cellStyle name="20% - Accent5 2 5" xfId="945"/>
    <cellStyle name="20% - Accent5 2 5 2" xfId="1240"/>
    <cellStyle name="20% - Accent5 2 6" xfId="1059"/>
    <cellStyle name="20% - Accent5 3" xfId="636"/>
    <cellStyle name="20% - Accent5 3 2" xfId="753"/>
    <cellStyle name="20% - Accent5 4" xfId="1025"/>
    <cellStyle name="20% - Accent5 4 2" xfId="1315"/>
    <cellStyle name="20% - Accent5 5" xfId="1045"/>
    <cellStyle name="20% - Accent5 5 2" xfId="1333"/>
    <cellStyle name="20% - Accent5 6" xfId="394"/>
    <cellStyle name="20% - Accent5 7" xfId="357"/>
    <cellStyle name="20% - Accent6" xfId="109" builtinId="50" customBuiltin="1"/>
    <cellStyle name="20% - Accent6 2" xfId="382"/>
    <cellStyle name="20% - Accent6 2 2" xfId="755"/>
    <cellStyle name="20% - Accent6 2 2 2" xfId="970"/>
    <cellStyle name="20% - Accent6 2 2 2 2" xfId="1265"/>
    <cellStyle name="20% - Accent6 2 2 3" xfId="1161"/>
    <cellStyle name="20% - Accent6 2 3" xfId="754"/>
    <cellStyle name="20% - Accent6 2 4" xfId="689"/>
    <cellStyle name="20% - Accent6 2 4 2" xfId="1115"/>
    <cellStyle name="20% - Accent6 2 5" xfId="946"/>
    <cellStyle name="20% - Accent6 2 5 2" xfId="1241"/>
    <cellStyle name="20% - Accent6 2 6" xfId="1060"/>
    <cellStyle name="20% - Accent6 3" xfId="637"/>
    <cellStyle name="20% - Accent6 3 2" xfId="756"/>
    <cellStyle name="20% - Accent6 4" xfId="1027"/>
    <cellStyle name="20% - Accent6 4 2" xfId="1317"/>
    <cellStyle name="20% - Accent6 5" xfId="1047"/>
    <cellStyle name="20% - Accent6 5 2" xfId="1335"/>
    <cellStyle name="20% - Accent6 6" xfId="386"/>
    <cellStyle name="20% - Accent6 7" xfId="360"/>
    <cellStyle name="40% - Accent1" xfId="90" builtinId="31" customBuiltin="1"/>
    <cellStyle name="40% - Accent1 2" xfId="397"/>
    <cellStyle name="40% - Accent1 2 2" xfId="758"/>
    <cellStyle name="40% - Accent1 2 2 2" xfId="971"/>
    <cellStyle name="40% - Accent1 2 2 2 2" xfId="1266"/>
    <cellStyle name="40% - Accent1 2 2 3" xfId="1162"/>
    <cellStyle name="40% - Accent1 2 3" xfId="757"/>
    <cellStyle name="40% - Accent1 2 4" xfId="690"/>
    <cellStyle name="40% - Accent1 2 4 2" xfId="1116"/>
    <cellStyle name="40% - Accent1 2 5" xfId="947"/>
    <cellStyle name="40% - Accent1 2 5 2" xfId="1242"/>
    <cellStyle name="40% - Accent1 2 6" xfId="1061"/>
    <cellStyle name="40% - Accent1 3" xfId="638"/>
    <cellStyle name="40% - Accent1 3 2" xfId="759"/>
    <cellStyle name="40% - Accent1 4" xfId="1018"/>
    <cellStyle name="40% - Accent1 4 2" xfId="1308"/>
    <cellStyle name="40% - Accent1 5" xfId="1038"/>
    <cellStyle name="40% - Accent1 5 2" xfId="1326"/>
    <cellStyle name="40% - Accent1 6" xfId="378"/>
    <cellStyle name="40% - Accent1 7" xfId="349"/>
    <cellStyle name="40% - Accent2" xfId="94" builtinId="35" customBuiltin="1"/>
    <cellStyle name="40% - Accent2 2" xfId="389"/>
    <cellStyle name="40% - Accent2 2 2" xfId="761"/>
    <cellStyle name="40% - Accent2 2 2 2" xfId="972"/>
    <cellStyle name="40% - Accent2 2 2 2 2" xfId="1267"/>
    <cellStyle name="40% - Accent2 2 2 3" xfId="1163"/>
    <cellStyle name="40% - Accent2 2 3" xfId="760"/>
    <cellStyle name="40% - Accent2 2 4" xfId="691"/>
    <cellStyle name="40% - Accent2 2 4 2" xfId="1117"/>
    <cellStyle name="40% - Accent2 2 5" xfId="948"/>
    <cellStyle name="40% - Accent2 2 5 2" xfId="1243"/>
    <cellStyle name="40% - Accent2 2 6" xfId="1062"/>
    <cellStyle name="40% - Accent2 3" xfId="639"/>
    <cellStyle name="40% - Accent2 3 2" xfId="762"/>
    <cellStyle name="40% - Accent2 4" xfId="1020"/>
    <cellStyle name="40% - Accent2 4 2" xfId="1310"/>
    <cellStyle name="40% - Accent2 5" xfId="1040"/>
    <cellStyle name="40% - Accent2 5 2" xfId="1328"/>
    <cellStyle name="40% - Accent2 6" xfId="393"/>
    <cellStyle name="40% - Accent2 7" xfId="352"/>
    <cellStyle name="40% - Accent3" xfId="98" builtinId="39" customBuiltin="1"/>
    <cellStyle name="40% - Accent3 2" xfId="381"/>
    <cellStyle name="40% - Accent3 2 2" xfId="764"/>
    <cellStyle name="40% - Accent3 2 2 2" xfId="973"/>
    <cellStyle name="40% - Accent3 2 2 2 2" xfId="1268"/>
    <cellStyle name="40% - Accent3 2 2 3" xfId="1164"/>
    <cellStyle name="40% - Accent3 2 3" xfId="763"/>
    <cellStyle name="40% - Accent3 2 4" xfId="692"/>
    <cellStyle name="40% - Accent3 2 4 2" xfId="1118"/>
    <cellStyle name="40% - Accent3 2 5" xfId="949"/>
    <cellStyle name="40% - Accent3 2 5 2" xfId="1244"/>
    <cellStyle name="40% - Accent3 2 6" xfId="1063"/>
    <cellStyle name="40% - Accent3 3" xfId="640"/>
    <cellStyle name="40% - Accent3 3 2" xfId="765"/>
    <cellStyle name="40% - Accent3 4" xfId="1022"/>
    <cellStyle name="40% - Accent3 4 2" xfId="1312"/>
    <cellStyle name="40% - Accent3 5" xfId="1042"/>
    <cellStyle name="40% - Accent3 5 2" xfId="1330"/>
    <cellStyle name="40% - Accent3 6" xfId="385"/>
    <cellStyle name="40% - Accent3 7" xfId="354"/>
    <cellStyle name="40% - Accent4" xfId="102" builtinId="43" customBuiltin="1"/>
    <cellStyle name="40% - Accent4 2" xfId="401"/>
    <cellStyle name="40% - Accent4 2 2" xfId="767"/>
    <cellStyle name="40% - Accent4 2 2 2" xfId="974"/>
    <cellStyle name="40% - Accent4 2 2 2 2" xfId="1269"/>
    <cellStyle name="40% - Accent4 2 2 3" xfId="1165"/>
    <cellStyle name="40% - Accent4 2 3" xfId="766"/>
    <cellStyle name="40% - Accent4 2 4" xfId="693"/>
    <cellStyle name="40% - Accent4 2 4 2" xfId="1119"/>
    <cellStyle name="40% - Accent4 2 5" xfId="950"/>
    <cellStyle name="40% - Accent4 2 5 2" xfId="1245"/>
    <cellStyle name="40% - Accent4 2 6" xfId="1064"/>
    <cellStyle name="40% - Accent4 3" xfId="641"/>
    <cellStyle name="40% - Accent4 3 2" xfId="768"/>
    <cellStyle name="40% - Accent4 4" xfId="1024"/>
    <cellStyle name="40% - Accent4 4 2" xfId="1314"/>
    <cellStyle name="40% - Accent4 5" xfId="1044"/>
    <cellStyle name="40% - Accent4 5 2" xfId="1332"/>
    <cellStyle name="40% - Accent4 6" xfId="377"/>
    <cellStyle name="40% - Accent4 7" xfId="356"/>
    <cellStyle name="40% - Accent5" xfId="106" builtinId="47" customBuiltin="1"/>
    <cellStyle name="40% - Accent5 2" xfId="403"/>
    <cellStyle name="40% - Accent5 2 2" xfId="770"/>
    <cellStyle name="40% - Accent5 2 2 2" xfId="975"/>
    <cellStyle name="40% - Accent5 2 2 2 2" xfId="1270"/>
    <cellStyle name="40% - Accent5 2 2 3" xfId="1166"/>
    <cellStyle name="40% - Accent5 2 3" xfId="769"/>
    <cellStyle name="40% - Accent5 2 4" xfId="694"/>
    <cellStyle name="40% - Accent5 2 4 2" xfId="1120"/>
    <cellStyle name="40% - Accent5 2 5" xfId="951"/>
    <cellStyle name="40% - Accent5 2 5 2" xfId="1246"/>
    <cellStyle name="40% - Accent5 2 6" xfId="1065"/>
    <cellStyle name="40% - Accent5 3" xfId="642"/>
    <cellStyle name="40% - Accent5 3 2" xfId="771"/>
    <cellStyle name="40% - Accent5 4" xfId="1026"/>
    <cellStyle name="40% - Accent5 4 2" xfId="1316"/>
    <cellStyle name="40% - Accent5 5" xfId="1046"/>
    <cellStyle name="40% - Accent5 5 2" xfId="1334"/>
    <cellStyle name="40% - Accent5 6" xfId="402"/>
    <cellStyle name="40% - Accent5 7" xfId="358"/>
    <cellStyle name="40% - Accent6" xfId="110" builtinId="51" customBuiltin="1"/>
    <cellStyle name="40% - Accent6 2" xfId="405"/>
    <cellStyle name="40% - Accent6 2 2" xfId="773"/>
    <cellStyle name="40% - Accent6 2 2 2" xfId="976"/>
    <cellStyle name="40% - Accent6 2 2 2 2" xfId="1271"/>
    <cellStyle name="40% - Accent6 2 2 3" xfId="1167"/>
    <cellStyle name="40% - Accent6 2 3" xfId="772"/>
    <cellStyle name="40% - Accent6 2 4" xfId="695"/>
    <cellStyle name="40% - Accent6 2 4 2" xfId="1121"/>
    <cellStyle name="40% - Accent6 2 5" xfId="952"/>
    <cellStyle name="40% - Accent6 2 5 2" xfId="1247"/>
    <cellStyle name="40% - Accent6 2 6" xfId="1066"/>
    <cellStyle name="40% - Accent6 3" xfId="643"/>
    <cellStyle name="40% - Accent6 3 2" xfId="774"/>
    <cellStyle name="40% - Accent6 4" xfId="1028"/>
    <cellStyle name="40% - Accent6 4 2" xfId="1318"/>
    <cellStyle name="40% - Accent6 5" xfId="1048"/>
    <cellStyle name="40% - Accent6 5 2" xfId="1336"/>
    <cellStyle name="40% - Accent6 6" xfId="404"/>
    <cellStyle name="40% - Accent6 7" xfId="361"/>
    <cellStyle name="60% - Accent1" xfId="91" builtinId="32" customBuiltin="1"/>
    <cellStyle name="60% - Accent1 2" xfId="407"/>
    <cellStyle name="60% - Accent1 2 2" xfId="776"/>
    <cellStyle name="60% - Accent1 2 3" xfId="775"/>
    <cellStyle name="60% - Accent1 3" xfId="644"/>
    <cellStyle name="60% - Accent1 3 2" xfId="777"/>
    <cellStyle name="60% - Accent1 4" xfId="406"/>
    <cellStyle name="60% - Accent2" xfId="95" builtinId="36" customBuiltin="1"/>
    <cellStyle name="60% - Accent2 2" xfId="409"/>
    <cellStyle name="60% - Accent2 2 2" xfId="779"/>
    <cellStyle name="60% - Accent2 2 3" xfId="778"/>
    <cellStyle name="60% - Accent2 3" xfId="645"/>
    <cellStyle name="60% - Accent2 3 2" xfId="780"/>
    <cellStyle name="60% - Accent2 4" xfId="408"/>
    <cellStyle name="60% - Accent3" xfId="99" builtinId="40" customBuiltin="1"/>
    <cellStyle name="60% - Accent3 2" xfId="411"/>
    <cellStyle name="60% - Accent3 2 2" xfId="782"/>
    <cellStyle name="60% - Accent3 2 3" xfId="781"/>
    <cellStyle name="60% - Accent3 3" xfId="646"/>
    <cellStyle name="60% - Accent3 3 2" xfId="783"/>
    <cellStyle name="60% - Accent3 4" xfId="410"/>
    <cellStyle name="60% - Accent4" xfId="103" builtinId="44" customBuiltin="1"/>
    <cellStyle name="60% - Accent4 2" xfId="413"/>
    <cellStyle name="60% - Accent4 2 2" xfId="785"/>
    <cellStyle name="60% - Accent4 2 3" xfId="784"/>
    <cellStyle name="60% - Accent4 3" xfId="647"/>
    <cellStyle name="60% - Accent4 3 2" xfId="786"/>
    <cellStyle name="60% - Accent4 4" xfId="412"/>
    <cellStyle name="60% - Accent5" xfId="107" builtinId="48" customBuiltin="1"/>
    <cellStyle name="60% - Accent5 2" xfId="415"/>
    <cellStyle name="60% - Accent5 2 2" xfId="788"/>
    <cellStyle name="60% - Accent5 2 3" xfId="787"/>
    <cellStyle name="60% - Accent5 3" xfId="648"/>
    <cellStyle name="60% - Accent5 3 2" xfId="789"/>
    <cellStyle name="60% - Accent5 4" xfId="414"/>
    <cellStyle name="60% - Accent6" xfId="111" builtinId="52" customBuiltin="1"/>
    <cellStyle name="60% - Accent6 2" xfId="417"/>
    <cellStyle name="60% - Accent6 2 2" xfId="791"/>
    <cellStyle name="60% - Accent6 2 3" xfId="790"/>
    <cellStyle name="60% - Accent6 3" xfId="649"/>
    <cellStyle name="60% - Accent6 3 2" xfId="792"/>
    <cellStyle name="60% - Accent6 4" xfId="416"/>
    <cellStyle name="Accent1" xfId="88" builtinId="29" customBuiltin="1"/>
    <cellStyle name="Accent1 2" xfId="419"/>
    <cellStyle name="Accent1 2 2" xfId="794"/>
    <cellStyle name="Accent1 2 3" xfId="793"/>
    <cellStyle name="Accent1 3" xfId="650"/>
    <cellStyle name="Accent1 3 2" xfId="795"/>
    <cellStyle name="Accent1 4" xfId="418"/>
    <cellStyle name="Accent2" xfId="92" builtinId="33" customBuiltin="1"/>
    <cellStyle name="Accent2 2" xfId="421"/>
    <cellStyle name="Accent2 2 2" xfId="797"/>
    <cellStyle name="Accent2 2 3" xfId="796"/>
    <cellStyle name="Accent2 3" xfId="651"/>
    <cellStyle name="Accent2 3 2" xfId="798"/>
    <cellStyle name="Accent2 4" xfId="420"/>
    <cellStyle name="Accent3" xfId="96" builtinId="37" customBuiltin="1"/>
    <cellStyle name="Accent3 2" xfId="423"/>
    <cellStyle name="Accent3 2 2" xfId="800"/>
    <cellStyle name="Accent3 2 3" xfId="799"/>
    <cellStyle name="Accent3 3" xfId="652"/>
    <cellStyle name="Accent3 3 2" xfId="801"/>
    <cellStyle name="Accent3 4" xfId="422"/>
    <cellStyle name="Accent4" xfId="100" builtinId="41" customBuiltin="1"/>
    <cellStyle name="Accent4 2" xfId="425"/>
    <cellStyle name="Accent4 2 2" xfId="803"/>
    <cellStyle name="Accent4 2 3" xfId="802"/>
    <cellStyle name="Accent4 3" xfId="653"/>
    <cellStyle name="Accent4 3 2" xfId="804"/>
    <cellStyle name="Accent4 4" xfId="424"/>
    <cellStyle name="Accent5" xfId="104" builtinId="45" customBuiltin="1"/>
    <cellStyle name="Accent5 2" xfId="427"/>
    <cellStyle name="Accent5 2 2" xfId="806"/>
    <cellStyle name="Accent5 2 3" xfId="805"/>
    <cellStyle name="Accent5 3" xfId="654"/>
    <cellStyle name="Accent5 3 2" xfId="807"/>
    <cellStyle name="Accent5 4" xfId="426"/>
    <cellStyle name="Accent6" xfId="108" builtinId="49" customBuiltin="1"/>
    <cellStyle name="Accent6 2" xfId="429"/>
    <cellStyle name="Accent6 2 2" xfId="809"/>
    <cellStyle name="Accent6 2 3" xfId="808"/>
    <cellStyle name="Accent6 3" xfId="655"/>
    <cellStyle name="Accent6 3 2" xfId="810"/>
    <cellStyle name="Accent6 4" xfId="428"/>
    <cellStyle name="Bad" xfId="78" builtinId="27" customBuiltin="1"/>
    <cellStyle name="Bad 2" xfId="431"/>
    <cellStyle name="Bad 2 2" xfId="812"/>
    <cellStyle name="Bad 2 3" xfId="811"/>
    <cellStyle name="Bad 3" xfId="656"/>
    <cellStyle name="Bad 3 2" xfId="813"/>
    <cellStyle name="Bad 4" xfId="430"/>
    <cellStyle name="Calc Currency (0)" xfId="1"/>
    <cellStyle name="Calc Currency (0) 2" xfId="432"/>
    <cellStyle name="Calc Currency (0) 3" xfId="433"/>
    <cellStyle name="Calc Currency (2)" xfId="2"/>
    <cellStyle name="Calc Currency (2) 2" xfId="435"/>
    <cellStyle name="Calc Currency (2) 3" xfId="436"/>
    <cellStyle name="Calc Currency (2) 4" xfId="434"/>
    <cellStyle name="Calc Percent (0)" xfId="3"/>
    <cellStyle name="Calc Percent (0) 2" xfId="438"/>
    <cellStyle name="Calc Percent (0) 3" xfId="439"/>
    <cellStyle name="Calc Percent (0) 4" xfId="437"/>
    <cellStyle name="Calc Percent (1)" xfId="4"/>
    <cellStyle name="Calc Percent (1) 2" xfId="441"/>
    <cellStyle name="Calc Percent (1) 3" xfId="442"/>
    <cellStyle name="Calc Percent (1) 4" xfId="440"/>
    <cellStyle name="Calc Percent (2)" xfId="5"/>
    <cellStyle name="Calc Percent (2) 2" xfId="444"/>
    <cellStyle name="Calc Percent (2) 3" xfId="445"/>
    <cellStyle name="Calc Percent (2) 4" xfId="443"/>
    <cellStyle name="Calc Units (0)" xfId="6"/>
    <cellStyle name="Calc Units (0) 2" xfId="446"/>
    <cellStyle name="Calc Units (0) 3" xfId="447"/>
    <cellStyle name="Calc Units (1)" xfId="7"/>
    <cellStyle name="Calc Units (1) 2" xfId="449"/>
    <cellStyle name="Calc Units (1) 3" xfId="450"/>
    <cellStyle name="Calc Units (1) 4" xfId="448"/>
    <cellStyle name="Calc Units (2)" xfId="8"/>
    <cellStyle name="Calc Units (2) 2" xfId="452"/>
    <cellStyle name="Calc Units (2) 3" xfId="453"/>
    <cellStyle name="Calc Units (2) 4" xfId="451"/>
    <cellStyle name="Calculation" xfId="82" builtinId="22" customBuiltin="1"/>
    <cellStyle name="Calculation 2" xfId="455"/>
    <cellStyle name="Calculation 2 2" xfId="815"/>
    <cellStyle name="Calculation 2 3" xfId="814"/>
    <cellStyle name="Calculation 3" xfId="657"/>
    <cellStyle name="Calculation 3 2" xfId="816"/>
    <cellStyle name="Calculation 3 3" xfId="1094"/>
    <cellStyle name="Calculation 3 3 2" xfId="1579"/>
    <cellStyle name="Calculation 3 3 2 2" xfId="1964"/>
    <cellStyle name="Calculation 3 3 3" xfId="1646"/>
    <cellStyle name="Calculation 3 3 3 2" xfId="1833"/>
    <cellStyle name="Calculation 3 3 4" xfId="1383"/>
    <cellStyle name="Calculation 3 3 4 2" xfId="2211"/>
    <cellStyle name="Calculation 3 3 5" xfId="1618"/>
    <cellStyle name="Calculation 3 3 5 2" xfId="2184"/>
    <cellStyle name="Calculation 3 3 6" xfId="1723"/>
    <cellStyle name="Calculation 3 3 6 2" xfId="1902"/>
    <cellStyle name="Calculation 3 3 7" xfId="1665"/>
    <cellStyle name="Calculation 3 3 7 2" xfId="2188"/>
    <cellStyle name="Calculation 3 3 8" xfId="2191"/>
    <cellStyle name="Calculation 3 4" xfId="1206"/>
    <cellStyle name="Calculation 3 4 2" xfId="1617"/>
    <cellStyle name="Calculation 3 4 2 2" xfId="610"/>
    <cellStyle name="Calculation 3 4 3" xfId="1446"/>
    <cellStyle name="Calculation 3 4 3 2" xfId="1977"/>
    <cellStyle name="Calculation 3 4 4" xfId="1453"/>
    <cellStyle name="Calculation 3 4 4 2" xfId="2076"/>
    <cellStyle name="Calculation 3 4 5" xfId="1395"/>
    <cellStyle name="Calculation 3 4 5 2" xfId="2091"/>
    <cellStyle name="Calculation 3 4 6" xfId="1670"/>
    <cellStyle name="Calculation 3 4 6 2" xfId="1809"/>
    <cellStyle name="Calculation 3 4 7" xfId="1509"/>
    <cellStyle name="Calculation 3 4 7 2" xfId="2163"/>
    <cellStyle name="Calculation 3 4 8" xfId="1958"/>
    <cellStyle name="Calculation 3 5" xfId="1456"/>
    <cellStyle name="Calculation 3 5 2" xfId="1997"/>
    <cellStyle name="Calculation 3 6" xfId="1519"/>
    <cellStyle name="Calculation 3 6 2" xfId="1895"/>
    <cellStyle name="Calculation 3 7" xfId="1501"/>
    <cellStyle name="Calculation 3 7 2" xfId="2036"/>
    <cellStyle name="Calculation 3 8" xfId="347"/>
    <cellStyle name="Calculation 4" xfId="454"/>
    <cellStyle name="Check Cell" xfId="84" builtinId="23" customBuiltin="1"/>
    <cellStyle name="Check Cell 2" xfId="457"/>
    <cellStyle name="Check Cell 2 2" xfId="818"/>
    <cellStyle name="Check Cell 2 3" xfId="817"/>
    <cellStyle name="Check Cell 3" xfId="658"/>
    <cellStyle name="Check Cell 3 2" xfId="819"/>
    <cellStyle name="Check Cell 4" xfId="456"/>
    <cellStyle name="Comma" xfId="9" builtinId="3"/>
    <cellStyle name="Comma  - Style1" xfId="10"/>
    <cellStyle name="Comma  - Style1 2" xfId="460"/>
    <cellStyle name="Comma  - Style1 3" xfId="459"/>
    <cellStyle name="Comma  - Style2" xfId="11"/>
    <cellStyle name="Comma  - Style2 2" xfId="462"/>
    <cellStyle name="Comma  - Style2 3" xfId="461"/>
    <cellStyle name="Comma  - Style3" xfId="12"/>
    <cellStyle name="Comma  - Style3 2" xfId="464"/>
    <cellStyle name="Comma  - Style3 3" xfId="463"/>
    <cellStyle name="Comma  - Style4" xfId="13"/>
    <cellStyle name="Comma  - Style4 2" xfId="466"/>
    <cellStyle name="Comma  - Style4 3" xfId="465"/>
    <cellStyle name="Comma  - Style5" xfId="14"/>
    <cellStyle name="Comma  - Style5 2" xfId="468"/>
    <cellStyle name="Comma  - Style5 3" xfId="467"/>
    <cellStyle name="Comma  - Style6" xfId="15"/>
    <cellStyle name="Comma  - Style6 2" xfId="470"/>
    <cellStyle name="Comma  - Style6 3" xfId="469"/>
    <cellStyle name="Comma  - Style7" xfId="16"/>
    <cellStyle name="Comma  - Style7 2" xfId="472"/>
    <cellStyle name="Comma  - Style7 3" xfId="471"/>
    <cellStyle name="Comma  - Style8" xfId="17"/>
    <cellStyle name="Comma  - Style8 2" xfId="474"/>
    <cellStyle name="Comma  - Style8 3" xfId="473"/>
    <cellStyle name="Comma [0] 2" xfId="475"/>
    <cellStyle name="Comma [0] 2 2" xfId="696"/>
    <cellStyle name="Comma [0] 2 2 2" xfId="1122"/>
    <cellStyle name="Comma [00]" xfId="18"/>
    <cellStyle name="Comma [00] 2" xfId="476"/>
    <cellStyle name="Comma [00] 3" xfId="477"/>
    <cellStyle name="Comma 10" xfId="113"/>
    <cellStyle name="Comma 10 10" xfId="205"/>
    <cellStyle name="Comma 10 10 2" xfId="301"/>
    <cellStyle name="Comma 10 2" xfId="821"/>
    <cellStyle name="Comma 10 2 2" xfId="1174"/>
    <cellStyle name="Comma 10 3" xfId="131"/>
    <cellStyle name="Comma 10 3 2" xfId="142"/>
    <cellStyle name="Comma 10 3 2 2" xfId="218"/>
    <cellStyle name="Comma 10 3 2 3" xfId="269"/>
    <cellStyle name="Comma 10 3 2 4" xfId="1173"/>
    <cellStyle name="Comma 10 3 2 6" xfId="225"/>
    <cellStyle name="Comma 10 3 2 6 2" xfId="1795"/>
    <cellStyle name="Comma 10 3 2 6 4" xfId="1722"/>
    <cellStyle name="Comma 10 3 3" xfId="262"/>
    <cellStyle name="Comma 10 3 4" xfId="820"/>
    <cellStyle name="Comma 10 4" xfId="719"/>
    <cellStyle name="Comma 10 4 2" xfId="1144"/>
    <cellStyle name="Comma 10 5" xfId="478"/>
    <cellStyle name="Comma 11" xfId="659"/>
    <cellStyle name="Comma 11 2" xfId="822"/>
    <cellStyle name="Comma 11 2 2" xfId="1175"/>
    <cellStyle name="Comma 11 3" xfId="725"/>
    <cellStyle name="Comma 11 3 2" xfId="1149"/>
    <cellStyle name="Comma 11 4" xfId="1095"/>
    <cellStyle name="Comma 12" xfId="732"/>
    <cellStyle name="Comma 12 2" xfId="1152"/>
    <cellStyle name="Comma 13" xfId="127"/>
    <cellStyle name="Comma 13 2" xfId="135"/>
    <cellStyle name="Comma 13 2 2" xfId="265"/>
    <cellStyle name="Comma 13 2 3" xfId="1176"/>
    <cellStyle name="Comma 13 3" xfId="261"/>
    <cellStyle name="Comma 13 4" xfId="823"/>
    <cellStyle name="Comma 14" xfId="824"/>
    <cellStyle name="Comma 14 2" xfId="1177"/>
    <cellStyle name="Comma 15" xfId="825"/>
    <cellStyle name="Comma 15 2" xfId="1178"/>
    <cellStyle name="Comma 16" xfId="138"/>
    <cellStyle name="Comma 16 2" xfId="145"/>
    <cellStyle name="Comma 16 2 2" xfId="216"/>
    <cellStyle name="Comma 16 2 3" xfId="272"/>
    <cellStyle name="Comma 16 2 4" xfId="1179"/>
    <cellStyle name="Comma 16 3" xfId="267"/>
    <cellStyle name="Comma 16 4" xfId="826"/>
    <cellStyle name="Comma 162" xfId="202"/>
    <cellStyle name="Comma 162 2" xfId="299"/>
    <cellStyle name="Comma 17" xfId="733"/>
    <cellStyle name="Comma 17 2" xfId="1153"/>
    <cellStyle name="Comma 17 5" xfId="211"/>
    <cellStyle name="Comma 17 5 2" xfId="303"/>
    <cellStyle name="Comma 18" xfId="727"/>
    <cellStyle name="Comma 18 2" xfId="1150"/>
    <cellStyle name="Comma 184" xfId="215"/>
    <cellStyle name="Comma 184 2" xfId="305"/>
    <cellStyle name="Comma 19" xfId="927"/>
    <cellStyle name="Comma 19 2" xfId="1225"/>
    <cellStyle name="Comma 2" xfId="117"/>
    <cellStyle name="Comma 2 10" xfId="227"/>
    <cellStyle name="Comma 2 10 2" xfId="1533"/>
    <cellStyle name="Comma 2 10 3" xfId="479"/>
    <cellStyle name="Comma 2 11" xfId="326"/>
    <cellStyle name="Comma 2 2" xfId="153"/>
    <cellStyle name="Comma 2 2 16" xfId="156"/>
    <cellStyle name="Comma 2 2 16 2" xfId="276"/>
    <cellStyle name="Comma 2 2 2" xfId="167"/>
    <cellStyle name="Comma 2 2 2 2" xfId="195"/>
    <cellStyle name="Comma 2 2 2 2 2" xfId="295"/>
    <cellStyle name="Comma 2 2 2 2 2 2" xfId="1123"/>
    <cellStyle name="Comma 2 2 2 2 3" xfId="697"/>
    <cellStyle name="Comma 2 2 2 3" xfId="282"/>
    <cellStyle name="Comma 2 2 2 4" xfId="481"/>
    <cellStyle name="Comma 2 2 3" xfId="184"/>
    <cellStyle name="Comma 2 2 3 2" xfId="290"/>
    <cellStyle name="Comma 2 2 3 2 2" xfId="332"/>
    <cellStyle name="Comma 2 2 3 2 3" xfId="1181"/>
    <cellStyle name="Comma 2 2 3 2 4" xfId="323"/>
    <cellStyle name="Comma 2 2 3 3" xfId="828"/>
    <cellStyle name="Comma 2 2 4" xfId="256"/>
    <cellStyle name="Comma 2 2 4 2" xfId="1180"/>
    <cellStyle name="Comma 2 2 4 3" xfId="1412"/>
    <cellStyle name="Comma 2 2 4 4" xfId="827"/>
    <cellStyle name="Comma 2 2 5" xfId="274"/>
    <cellStyle name="Comma 2 2 5 2" xfId="1103"/>
    <cellStyle name="Comma 2 2 5 3" xfId="677"/>
    <cellStyle name="Comma 2 2 6" xfId="480"/>
    <cellStyle name="Comma 2 3" xfId="482"/>
    <cellStyle name="Comma 2 3 2" xfId="137"/>
    <cellStyle name="Comma 2 3 2 2" xfId="134"/>
    <cellStyle name="Comma 2 3 2 2 2" xfId="219"/>
    <cellStyle name="Comma 2 3 2 2 2 2" xfId="1610"/>
    <cellStyle name="Comma 2 3 2 2 3" xfId="264"/>
    <cellStyle name="Comma 2 3 2 3" xfId="223"/>
    <cellStyle name="Comma 2 3 2 4" xfId="266"/>
    <cellStyle name="Comma 2 3 3" xfId="698"/>
    <cellStyle name="Comma 2 3 3 2" xfId="1124"/>
    <cellStyle name="Comma 2 4" xfId="484"/>
    <cellStyle name="Comma 2 4 2" xfId="829"/>
    <cellStyle name="Comma 2 4 2 2" xfId="1182"/>
    <cellStyle name="Comma 2 4 3" xfId="699"/>
    <cellStyle name="Comma 2 4 3 2" xfId="1125"/>
    <cellStyle name="Comma 2 5" xfId="830"/>
    <cellStyle name="Comma 2 5 2" xfId="1183"/>
    <cellStyle name="Comma 2 6" xfId="734"/>
    <cellStyle name="Comma 2 6 2" xfId="1154"/>
    <cellStyle name="Comma 2 7" xfId="676"/>
    <cellStyle name="Comma 2 7 2" xfId="1102"/>
    <cellStyle name="Comma 2 8" xfId="730"/>
    <cellStyle name="Comma 2 8 2" xfId="1151"/>
    <cellStyle name="Comma 2 9" xfId="1358"/>
    <cellStyle name="Comma 20" xfId="930"/>
    <cellStyle name="Comma 20 2" xfId="1226"/>
    <cellStyle name="Comma 21" xfId="674"/>
    <cellStyle name="Comma 21 2" xfId="1100"/>
    <cellStyle name="Comma 21 5 2" xfId="212"/>
    <cellStyle name="Comma 21 5 2 2" xfId="304"/>
    <cellStyle name="Comma 22" xfId="714"/>
    <cellStyle name="Comma 22 2" xfId="1140"/>
    <cellStyle name="Comma 22 3" xfId="230"/>
    <cellStyle name="Comma 23" xfId="709"/>
    <cellStyle name="Comma 23 2" xfId="1135"/>
    <cellStyle name="Comma 24" xfId="938"/>
    <cellStyle name="Comma 24 2" xfId="1233"/>
    <cellStyle name="Comma 25" xfId="1009"/>
    <cellStyle name="Comma 25 2" xfId="1304"/>
    <cellStyle name="Comma 26" xfId="458"/>
    <cellStyle name="Comma 27" xfId="1073"/>
    <cellStyle name="Comma 28" xfId="306"/>
    <cellStyle name="Comma 28 2" xfId="1085"/>
    <cellStyle name="Comma 29" xfId="1075"/>
    <cellStyle name="Comma 3" xfId="118"/>
    <cellStyle name="Comma 3 10" xfId="325"/>
    <cellStyle name="Comma 3 10 2" xfId="333"/>
    <cellStyle name="Comma 3 10 3" xfId="1789"/>
    <cellStyle name="Comma 3 11" xfId="330"/>
    <cellStyle name="Comma 3 2" xfId="168"/>
    <cellStyle name="Comma 3 2 2" xfId="196"/>
    <cellStyle name="Comma 3 2 2 2" xfId="296"/>
    <cellStyle name="Comma 3 2 2 2 2" xfId="1126"/>
    <cellStyle name="Comma 3 2 2 2 3" xfId="700"/>
    <cellStyle name="Comma 3 2 2 3" xfId="1766"/>
    <cellStyle name="Comma 3 2 2 4" xfId="487"/>
    <cellStyle name="Comma 3 2 3" xfId="186"/>
    <cellStyle name="Comma 3 2 3 2" xfId="291"/>
    <cellStyle name="Comma 3 2 3 2 2" xfId="1105"/>
    <cellStyle name="Comma 3 2 3 3" xfId="679"/>
    <cellStyle name="Comma 3 2 4" xfId="257"/>
    <cellStyle name="Comma 3 2 4 2" xfId="1531"/>
    <cellStyle name="Comma 3 2 4 3" xfId="486"/>
    <cellStyle name="Comma 3 2 5" xfId="283"/>
    <cellStyle name="Comma 3 3" xfId="177"/>
    <cellStyle name="Comma 3 3 2" xfId="288"/>
    <cellStyle name="Comma 3 3 2 2" xfId="1184"/>
    <cellStyle name="Comma 3 3 3" xfId="701"/>
    <cellStyle name="Comma 3 3 3 2" xfId="1127"/>
    <cellStyle name="Comma 3 3 4" xfId="488"/>
    <cellStyle name="Comma 3 3 5" xfId="334"/>
    <cellStyle name="Comma 3 4" xfId="189"/>
    <cellStyle name="Comma 3 4 2" xfId="143"/>
    <cellStyle name="Comma 3 4 2 2" xfId="139"/>
    <cellStyle name="Comma 3 4 2 2 2" xfId="217"/>
    <cellStyle name="Comma 3 4 2 2 3" xfId="268"/>
    <cellStyle name="Comma 3 4 2 2 4" xfId="1272"/>
    <cellStyle name="Comma 3 4 2 3" xfId="270"/>
    <cellStyle name="Comma 3 4 2 4" xfId="977"/>
    <cellStyle name="Comma 3 4 3" xfId="292"/>
    <cellStyle name="Comma 3 4 3 2" xfId="1185"/>
    <cellStyle name="Comma 3 4 4" xfId="831"/>
    <cellStyle name="Comma 3 5" xfId="199"/>
    <cellStyle name="Comma 3 5 2" xfId="297"/>
    <cellStyle name="Comma 3 6" xfId="259"/>
    <cellStyle name="Comma 3 7" xfId="228"/>
    <cellStyle name="Comma 3 8" xfId="311"/>
    <cellStyle name="Comma 3 8 2" xfId="1668"/>
    <cellStyle name="Comma 3 9" xfId="1790"/>
    <cellStyle name="Comma 30" xfId="1361"/>
    <cellStyle name="Comma 306 2" xfId="171"/>
    <cellStyle name="Comma 306 2 2" xfId="174"/>
    <cellStyle name="Comma 306 2 2 2" xfId="286"/>
    <cellStyle name="Comma 306 2 3" xfId="284"/>
    <cellStyle name="Comma 306 2 3 2" xfId="1422"/>
    <cellStyle name="Comma 31" xfId="1365"/>
    <cellStyle name="Comma 32" xfId="368"/>
    <cellStyle name="Comma 33" xfId="235"/>
    <cellStyle name="Comma 34" xfId="232"/>
    <cellStyle name="Comma 35" xfId="370"/>
    <cellStyle name="Comma 36" xfId="566"/>
    <cellStyle name="Comma 37" xfId="1442"/>
    <cellStyle name="Comma 38" xfId="1524"/>
    <cellStyle name="Comma 39" xfId="1559"/>
    <cellStyle name="Comma 4" xfId="149"/>
    <cellStyle name="Comma 4 10" xfId="1791"/>
    <cellStyle name="Comma 4 11" xfId="338"/>
    <cellStyle name="Comma 4 14" xfId="154"/>
    <cellStyle name="Comma 4 14 2" xfId="275"/>
    <cellStyle name="Comma 4 2" xfId="144"/>
    <cellStyle name="Comma 4 2 2" xfId="190"/>
    <cellStyle name="Comma 4 2 2 2" xfId="293"/>
    <cellStyle name="Comma 4 2 2 2 2" xfId="1128"/>
    <cellStyle name="Comma 4 2 2 3" xfId="702"/>
    <cellStyle name="Comma 4 2 3" xfId="271"/>
    <cellStyle name="Comma 4 3" xfId="161"/>
    <cellStyle name="Comma 4 3 2" xfId="200"/>
    <cellStyle name="Comma 4 3 2 2" xfId="298"/>
    <cellStyle name="Comma 4 3 2 2 2" xfId="1129"/>
    <cellStyle name="Comma 4 3 2 3" xfId="703"/>
    <cellStyle name="Comma 4 3 3" xfId="278"/>
    <cellStyle name="Comma 4 3 4" xfId="490"/>
    <cellStyle name="Comma 4 4" xfId="173"/>
    <cellStyle name="Comma 4 4 2" xfId="285"/>
    <cellStyle name="Comma 4 4 2 2" xfId="978"/>
    <cellStyle name="Comma 4 4 2 2 2" xfId="1273"/>
    <cellStyle name="Comma 4 4 2 3" xfId="1187"/>
    <cellStyle name="Comma 4 4 2 4" xfId="833"/>
    <cellStyle name="Comma 4 4 3" xfId="722"/>
    <cellStyle name="Comma 4 4 3 2" xfId="1147"/>
    <cellStyle name="Comma 4 4 4" xfId="963"/>
    <cellStyle name="Comma 4 4 4 2" xfId="1258"/>
    <cellStyle name="Comma 4 4 5" xfId="1074"/>
    <cellStyle name="Comma 4 4 6" xfId="491"/>
    <cellStyle name="Comma 4 5" xfId="222"/>
    <cellStyle name="Comma 4 5 2" xfId="1188"/>
    <cellStyle name="Comma 4 5 3" xfId="834"/>
    <cellStyle name="Comma 4 6" xfId="243"/>
    <cellStyle name="Comma 4 6 2" xfId="328"/>
    <cellStyle name="Comma 4 6 2 2" xfId="336"/>
    <cellStyle name="Comma 4 6 2 3" xfId="1186"/>
    <cellStyle name="Comma 4 6 3" xfId="1397"/>
    <cellStyle name="Comma 4 6 4" xfId="832"/>
    <cellStyle name="Comma 4 7" xfId="255"/>
    <cellStyle name="Comma 4 7 2" xfId="1106"/>
    <cellStyle name="Comma 4 7 3" xfId="1510"/>
    <cellStyle name="Comma 4 7 4" xfId="680"/>
    <cellStyle name="Comma 4 8" xfId="239"/>
    <cellStyle name="Comma 4 9" xfId="273"/>
    <cellStyle name="Comma 4 9 2" xfId="489"/>
    <cellStyle name="Comma 40" xfId="1506"/>
    <cellStyle name="Comma 41" xfId="1561"/>
    <cellStyle name="Comma 42" xfId="1427"/>
    <cellStyle name="Comma 43" xfId="1785"/>
    <cellStyle name="Comma 44" xfId="1787"/>
    <cellStyle name="Comma 45" xfId="1793"/>
    <cellStyle name="Comma 46" xfId="318"/>
    <cellStyle name="Comma 47" xfId="628"/>
    <cellStyle name="Comma 48" xfId="1871"/>
    <cellStyle name="Comma 49" xfId="2105"/>
    <cellStyle name="Comma 5" xfId="123"/>
    <cellStyle name="Comma 5 2" xfId="132"/>
    <cellStyle name="Comma 5 2 2" xfId="193"/>
    <cellStyle name="Comma 5 2 2 2" xfId="294"/>
    <cellStyle name="Comma 5 2 2 2 2" xfId="1130"/>
    <cellStyle name="Comma 5 2 2 3" xfId="704"/>
    <cellStyle name="Comma 5 2 3" xfId="263"/>
    <cellStyle name="Comma 5 3" xfId="182"/>
    <cellStyle name="Comma 5 3 2" xfId="289"/>
    <cellStyle name="Comma 5 3 2 2" xfId="1131"/>
    <cellStyle name="Comma 5 3 2 3" xfId="705"/>
    <cellStyle name="Comma 5 3 3" xfId="493"/>
    <cellStyle name="Comma 5 4" xfId="260"/>
    <cellStyle name="Comma 5 4 2" xfId="1189"/>
    <cellStyle name="Comma 5 4 3" xfId="835"/>
    <cellStyle name="Comma 5 5" xfId="310"/>
    <cellStyle name="Comma 5 5 2" xfId="1107"/>
    <cellStyle name="Comma 5 5 3" xfId="1373"/>
    <cellStyle name="Comma 5 5 4" xfId="681"/>
    <cellStyle name="Comma 5 6" xfId="492"/>
    <cellStyle name="Comma 5 7" xfId="1788"/>
    <cellStyle name="Comma 50" xfId="2035"/>
    <cellStyle name="Comma 51" xfId="1897"/>
    <cellStyle name="Comma 52" xfId="1830"/>
    <cellStyle name="Comma 53" xfId="2098"/>
    <cellStyle name="Comma 6" xfId="158"/>
    <cellStyle name="Comma 6 2" xfId="164"/>
    <cellStyle name="Comma 6 2 2" xfId="280"/>
    <cellStyle name="Comma 6 2 2 2" xfId="979"/>
    <cellStyle name="Comma 6 2 2 2 2" xfId="1274"/>
    <cellStyle name="Comma 6 2 2 3" xfId="1190"/>
    <cellStyle name="Comma 6 2 2 4" xfId="836"/>
    <cellStyle name="Comma 6 2 3" xfId="706"/>
    <cellStyle name="Comma 6 2 3 2" xfId="1132"/>
    <cellStyle name="Comma 6 2 4" xfId="1587"/>
    <cellStyle name="Comma 6 2 5" xfId="495"/>
    <cellStyle name="Comma 6 3" xfId="204"/>
    <cellStyle name="Comma 6 3 2" xfId="300"/>
    <cellStyle name="Comma 6 3 2 2" xfId="1191"/>
    <cellStyle name="Comma 6 3 3" xfId="837"/>
    <cellStyle name="Comma 6 4" xfId="277"/>
    <cellStyle name="Comma 6 4 2" xfId="1108"/>
    <cellStyle name="Comma 6 4 3" xfId="682"/>
    <cellStyle name="Comma 6 5" xfId="494"/>
    <cellStyle name="Comma 6 6" xfId="1792"/>
    <cellStyle name="Comma 7" xfId="19"/>
    <cellStyle name="Comma 7 10" xfId="1076"/>
    <cellStyle name="Comma 7 11" xfId="229"/>
    <cellStyle name="Comma 7 11 2" xfId="1370"/>
    <cellStyle name="Comma 7 12" xfId="496"/>
    <cellStyle name="Comma 7 13" xfId="1794"/>
    <cellStyle name="Comma 7 14" xfId="340"/>
    <cellStyle name="Comma 7 2" xfId="160"/>
    <cellStyle name="Comma 7 2 2" xfId="840"/>
    <cellStyle name="Comma 7 2 2 2" xfId="982"/>
    <cellStyle name="Comma 7 2 2 2 2" xfId="1277"/>
    <cellStyle name="Comma 7 2 2 3" xfId="1194"/>
    <cellStyle name="Comma 7 2 3" xfId="839"/>
    <cellStyle name="Comma 7 2 3 2" xfId="981"/>
    <cellStyle name="Comma 7 2 3 2 2" xfId="1276"/>
    <cellStyle name="Comma 7 2 3 3" xfId="1193"/>
    <cellStyle name="Comma 7 2 4" xfId="962"/>
    <cellStyle name="Comma 7 2 4 2" xfId="1257"/>
    <cellStyle name="Comma 7 2 5" xfId="1146"/>
    <cellStyle name="Comma 7 2 6" xfId="721"/>
    <cellStyle name="Comma 7 3" xfId="841"/>
    <cellStyle name="Comma 7 3 2" xfId="1195"/>
    <cellStyle name="Comma 7 4" xfId="842"/>
    <cellStyle name="Comma 7 4 2" xfId="1196"/>
    <cellStyle name="Comma 7 5" xfId="838"/>
    <cellStyle name="Comma 7 5 2" xfId="980"/>
    <cellStyle name="Comma 7 5 2 2" xfId="1275"/>
    <cellStyle name="Comma 7 5 3" xfId="1192"/>
    <cellStyle name="Comma 7 6" xfId="683"/>
    <cellStyle name="Comma 7 6 2" xfId="1109"/>
    <cellStyle name="Comma 7 7" xfId="940"/>
    <cellStyle name="Comma 7 7 2" xfId="1235"/>
    <cellStyle name="Comma 7 8" xfId="1032"/>
    <cellStyle name="Comma 7 8 2" xfId="1322"/>
    <cellStyle name="Comma 7 9" xfId="238"/>
    <cellStyle name="Comma 7 9 2" xfId="1050"/>
    <cellStyle name="Comma 71" xfId="207"/>
    <cellStyle name="Comma 71 2" xfId="302"/>
    <cellStyle name="Comma 8" xfId="175"/>
    <cellStyle name="Comma 8 2" xfId="166"/>
    <cellStyle name="Comma 8 2 2" xfId="281"/>
    <cellStyle name="Comma 8 2 2 2" xfId="1198"/>
    <cellStyle name="Comma 8 2 3" xfId="1475"/>
    <cellStyle name="Comma 8 2 4" xfId="844"/>
    <cellStyle name="Comma 8 3" xfId="287"/>
    <cellStyle name="Comma 8 3 2" xfId="983"/>
    <cellStyle name="Comma 8 3 2 2" xfId="1278"/>
    <cellStyle name="Comma 8 3 3" xfId="1197"/>
    <cellStyle name="Comma 8 3 4" xfId="843"/>
    <cellStyle name="Comma 8 4" xfId="707"/>
    <cellStyle name="Comma 8 4 2" xfId="1133"/>
    <cellStyle name="Comma 8 5" xfId="953"/>
    <cellStyle name="Comma 8 5 2" xfId="1248"/>
    <cellStyle name="Comma 8 6" xfId="1077"/>
    <cellStyle name="Comma 8 7" xfId="497"/>
    <cellStyle name="Comma 8 8" xfId="363"/>
    <cellStyle name="Comma 9" xfId="20"/>
    <cellStyle name="Comma 9 2" xfId="258"/>
    <cellStyle name="Comma 9 2 2" xfId="1200"/>
    <cellStyle name="Comma 9 2 3" xfId="846"/>
    <cellStyle name="Comma 9 3" xfId="845"/>
    <cellStyle name="Comma 9 3 2" xfId="984"/>
    <cellStyle name="Comma 9 3 2 2" xfId="1279"/>
    <cellStyle name="Comma 9 3 3" xfId="1199"/>
    <cellStyle name="Comma 9 4" xfId="708"/>
    <cellStyle name="Comma 9 4 2" xfId="1134"/>
    <cellStyle name="Comma 9 5" xfId="954"/>
    <cellStyle name="Comma 9 5 2" xfId="1249"/>
    <cellStyle name="Comma 9 6" xfId="1078"/>
    <cellStyle name="Comma 9 7" xfId="498"/>
    <cellStyle name="Comma 90 2" xfId="251"/>
    <cellStyle name="Comma 92" xfId="247"/>
    <cellStyle name="Comma 94" xfId="253"/>
    <cellStyle name="Comma0" xfId="21"/>
    <cellStyle name="Comma0 2" xfId="499"/>
    <cellStyle name="Currency [0] 2" xfId="500"/>
    <cellStyle name="Currency [0] 2 2" xfId="847"/>
    <cellStyle name="Currency [0] 2 2 2" xfId="1201"/>
    <cellStyle name="Currency [00]" xfId="22"/>
    <cellStyle name="Currency [00] 2" xfId="502"/>
    <cellStyle name="Currency [00] 3" xfId="503"/>
    <cellStyle name="Currency [00] 4" xfId="501"/>
    <cellStyle name="Currency 2" xfId="116"/>
    <cellStyle name="Currency 2 2" xfId="849"/>
    <cellStyle name="Currency 2 2 2" xfId="1202"/>
    <cellStyle name="Currency 2 3" xfId="848"/>
    <cellStyle name="Currency 2 4" xfId="504"/>
    <cellStyle name="Currency 3" xfId="505"/>
    <cellStyle name="Currency 3 2" xfId="1079"/>
    <cellStyle name="Currency0" xfId="23"/>
    <cellStyle name="Currency0 2" xfId="507"/>
    <cellStyle name="Date Short" xfId="24"/>
    <cellStyle name="Date Short 2" xfId="508"/>
    <cellStyle name="Enter Currency (0)" xfId="25"/>
    <cellStyle name="Enter Currency (0) 2" xfId="509"/>
    <cellStyle name="Enter Currency (0) 3" xfId="510"/>
    <cellStyle name="Enter Currency (2)" xfId="26"/>
    <cellStyle name="Enter Currency (2) 2" xfId="512"/>
    <cellStyle name="Enter Currency (2) 3" xfId="513"/>
    <cellStyle name="Enter Currency (2) 4" xfId="511"/>
    <cellStyle name="Enter Units (0)" xfId="27"/>
    <cellStyle name="Enter Units (0) 2" xfId="514"/>
    <cellStyle name="Enter Units (0) 3" xfId="515"/>
    <cellStyle name="Enter Units (1)" xfId="28"/>
    <cellStyle name="Enter Units (1) 2" xfId="517"/>
    <cellStyle name="Enter Units (1) 3" xfId="518"/>
    <cellStyle name="Enter Units (1) 4" xfId="516"/>
    <cellStyle name="Enter Units (2)" xfId="29"/>
    <cellStyle name="Enter Units (2) 2" xfId="520"/>
    <cellStyle name="Enter Units (2) 3" xfId="521"/>
    <cellStyle name="Enter Units (2) 4" xfId="519"/>
    <cellStyle name="Explanatory Text" xfId="86" builtinId="53" customBuiltin="1"/>
    <cellStyle name="Explanatory Text 2" xfId="523"/>
    <cellStyle name="Explanatory Text 2 2" xfId="851"/>
    <cellStyle name="Explanatory Text 2 3" xfId="850"/>
    <cellStyle name="Explanatory Text 3" xfId="660"/>
    <cellStyle name="Explanatory Text 3 2" xfId="852"/>
    <cellStyle name="Explanatory Text 4" xfId="522"/>
    <cellStyle name="Followed Hyperlink" xfId="124"/>
    <cellStyle name="Followed Hyperlink 2" xfId="221"/>
    <cellStyle name="Followed Hyperlink 2 2" xfId="1360"/>
    <cellStyle name="Followed Hyperlink 3" xfId="242"/>
    <cellStyle name="Followed Hyperlink 4" xfId="246"/>
    <cellStyle name="Good" xfId="77" builtinId="26" customBuiltin="1"/>
    <cellStyle name="Good 2" xfId="525"/>
    <cellStyle name="Good 2 2" xfId="854"/>
    <cellStyle name="Good 2 3" xfId="853"/>
    <cellStyle name="Good 3" xfId="661"/>
    <cellStyle name="Good 3 2" xfId="855"/>
    <cellStyle name="Good 4" xfId="524"/>
    <cellStyle name="Grey" xfId="30"/>
    <cellStyle name="Grey 2" xfId="526"/>
    <cellStyle name="Header1" xfId="31"/>
    <cellStyle name="Header1 2" xfId="527"/>
    <cellStyle name="Header2" xfId="32"/>
    <cellStyle name="Header2 2" xfId="924"/>
    <cellStyle name="Header2 2 2" xfId="935"/>
    <cellStyle name="Header2 2 2 2" xfId="1230"/>
    <cellStyle name="Header2 2 2 2 2" xfId="1626"/>
    <cellStyle name="Header2 2 2 2 2 2" xfId="2014"/>
    <cellStyle name="Header2 2 2 2 3" xfId="1481"/>
    <cellStyle name="Header2 2 2 2 3 2" xfId="1803"/>
    <cellStyle name="Header2 2 2 2 4" xfId="1469"/>
    <cellStyle name="Header2 2 2 2 4 2" xfId="1878"/>
    <cellStyle name="Header2 2 2 2 5" xfId="1385"/>
    <cellStyle name="Header2 2 2 2 5 2" xfId="1842"/>
    <cellStyle name="Header2 2 2 2 6" xfId="1560"/>
    <cellStyle name="Header2 2 2 2 6 2" xfId="2072"/>
    <cellStyle name="Header2 2 2 2 7" xfId="1479"/>
    <cellStyle name="Header2 2 2 2 7 2" xfId="1392"/>
    <cellStyle name="Header2 2 2 2 8" xfId="1813"/>
    <cellStyle name="Header2 2 2 3" xfId="1345"/>
    <cellStyle name="Header2 2 2 3 2" xfId="1655"/>
    <cellStyle name="Header2 2 2 3 2 2" xfId="1846"/>
    <cellStyle name="Header2 2 2 3 3" xfId="1684"/>
    <cellStyle name="Header2 2 2 3 3 2" xfId="2121"/>
    <cellStyle name="Header2 2 2 3 4" xfId="1709"/>
    <cellStyle name="Header2 2 2 3 4 2" xfId="2172"/>
    <cellStyle name="Header2 2 2 3 5" xfId="1732"/>
    <cellStyle name="Header2 2 2 3 5 2" xfId="2016"/>
    <cellStyle name="Header2 2 2 3 6" xfId="1755"/>
    <cellStyle name="Header2 2 2 3 6 2" xfId="2207"/>
    <cellStyle name="Header2 2 2 3 7" xfId="1775"/>
    <cellStyle name="Header2 2 2 3 7 2" xfId="2153"/>
    <cellStyle name="Header2 2 2 3 8" xfId="2185"/>
    <cellStyle name="Header2 2 2 4" xfId="1169"/>
    <cellStyle name="Header2 2 2 4 2" xfId="1603"/>
    <cellStyle name="Header2 2 2 4 2 2" xfId="2009"/>
    <cellStyle name="Header2 2 2 4 3" xfId="1562"/>
    <cellStyle name="Header2 2 2 4 3 2" xfId="2080"/>
    <cellStyle name="Header2 2 2 4 4" xfId="1472"/>
    <cellStyle name="Header2 2 2 4 4 2" xfId="1980"/>
    <cellStyle name="Header2 2 2 4 5" xfId="1696"/>
    <cellStyle name="Header2 2 2 4 5 2" xfId="1829"/>
    <cellStyle name="Header2 2 2 4 6" xfId="1591"/>
    <cellStyle name="Header2 2 2 4 6 2" xfId="2088"/>
    <cellStyle name="Header2 2 2 4 7" xfId="1744"/>
    <cellStyle name="Header2 2 2 4 7 2" xfId="1996"/>
    <cellStyle name="Header2 2 2 4 8" xfId="2175"/>
    <cellStyle name="Header2 2 2 5" xfId="1541"/>
    <cellStyle name="Header2 2 2 5 2" xfId="2148"/>
    <cellStyle name="Header2 2 2 5 3" xfId="2213"/>
    <cellStyle name="Header2 2 2 6" xfId="1596"/>
    <cellStyle name="Header2 2 2 6 2" xfId="2027"/>
    <cellStyle name="Header2 2 2 7" xfId="1940"/>
    <cellStyle name="Header2 2 3" xfId="1006"/>
    <cellStyle name="Header2 2 3 2" xfId="1301"/>
    <cellStyle name="Header2 2 3 2 2" xfId="1638"/>
    <cellStyle name="Header2 2 3 2 2 2" xfId="2048"/>
    <cellStyle name="Header2 2 3 2 3" xfId="1375"/>
    <cellStyle name="Header2 2 3 2 3 2" xfId="2154"/>
    <cellStyle name="Header2 2 3 2 4" xfId="1695"/>
    <cellStyle name="Header2 2 3 2 4 2" xfId="345"/>
    <cellStyle name="Header2 2 3 2 5" xfId="1436"/>
    <cellStyle name="Header2 2 3 2 5 2" xfId="1823"/>
    <cellStyle name="Header2 2 3 2 6" xfId="1535"/>
    <cellStyle name="Header2 2 3 2 6 2" xfId="1975"/>
    <cellStyle name="Header2 2 3 2 7" xfId="1438"/>
    <cellStyle name="Header2 2 3 2 7 2" xfId="2133"/>
    <cellStyle name="Header2 2 3 2 8" xfId="2070"/>
    <cellStyle name="Header2 2 3 3" xfId="1354"/>
    <cellStyle name="Header2 2 3 3 2" xfId="1662"/>
    <cellStyle name="Header2 2 3 3 2 2" xfId="1834"/>
    <cellStyle name="Header2 2 3 3 3" xfId="1691"/>
    <cellStyle name="Header2 2 3 3 3 2" xfId="1873"/>
    <cellStyle name="Header2 2 3 3 4" xfId="1717"/>
    <cellStyle name="Header2 2 3 3 4 2" xfId="1858"/>
    <cellStyle name="Header2 2 3 3 5" xfId="1739"/>
    <cellStyle name="Header2 2 3 3 5 2" xfId="1368"/>
    <cellStyle name="Header2 2 3 3 6" xfId="1762"/>
    <cellStyle name="Header2 2 3 3 6 2" xfId="2029"/>
    <cellStyle name="Header2 2 3 3 7" xfId="1782"/>
    <cellStyle name="Header2 2 3 3 7 2" xfId="322"/>
    <cellStyle name="Header2 2 3 3 8" xfId="346"/>
    <cellStyle name="Header2 2 3 4" xfId="1090"/>
    <cellStyle name="Header2 2 3 4 2" xfId="1575"/>
    <cellStyle name="Header2 2 3 4 2 2" xfId="2137"/>
    <cellStyle name="Header2 2 3 4 3" xfId="1549"/>
    <cellStyle name="Header2 2 3 4 3 2" xfId="2086"/>
    <cellStyle name="Header2 2 3 4 4" xfId="1466"/>
    <cellStyle name="Header2 2 3 4 4 2" xfId="2179"/>
    <cellStyle name="Header2 2 3 4 5" xfId="1423"/>
    <cellStyle name="Header2 2 3 4 5 2" xfId="1986"/>
    <cellStyle name="Header2 2 3 4 6" xfId="1426"/>
    <cellStyle name="Header2 2 3 4 6 2" xfId="1862"/>
    <cellStyle name="Header2 2 3 4 7" xfId="1393"/>
    <cellStyle name="Header2 2 3 4 7 2" xfId="1998"/>
    <cellStyle name="Header2 2 3 4 8" xfId="1844"/>
    <cellStyle name="Header2 2 3 5" xfId="1557"/>
    <cellStyle name="Header2 2 3 5 2" xfId="2152"/>
    <cellStyle name="Header2 2 3 5 3" xfId="2214"/>
    <cellStyle name="Header2 2 3 6" xfId="1505"/>
    <cellStyle name="Header2 2 3 6 2" xfId="2108"/>
    <cellStyle name="Header2 2 3 7" xfId="1870"/>
    <cellStyle name="Header2 2 4" xfId="1224"/>
    <cellStyle name="Header2 2 4 2" xfId="1621"/>
    <cellStyle name="Header2 2 4 2 2" xfId="729"/>
    <cellStyle name="Header2 2 4 3" xfId="1445"/>
    <cellStyle name="Header2 2 4 3 2" xfId="2010"/>
    <cellStyle name="Header2 2 4 4" xfId="1494"/>
    <cellStyle name="Header2 2 4 4 2" xfId="1988"/>
    <cellStyle name="Header2 2 4 5" xfId="1425"/>
    <cellStyle name="Header2 2 4 5 2" xfId="1900"/>
    <cellStyle name="Header2 2 4 6" xfId="1496"/>
    <cellStyle name="Header2 2 4 6 2" xfId="2026"/>
    <cellStyle name="Header2 2 4 7" xfId="1504"/>
    <cellStyle name="Header2 2 4 7 2" xfId="2089"/>
    <cellStyle name="Header2 2 4 8" xfId="1916"/>
    <cellStyle name="Header2 2 5" xfId="1341"/>
    <cellStyle name="Header2 2 5 2" xfId="1651"/>
    <cellStyle name="Header2 2 5 2 2" xfId="2095"/>
    <cellStyle name="Header2 2 5 3" xfId="1680"/>
    <cellStyle name="Header2 2 5 3 2" xfId="2104"/>
    <cellStyle name="Header2 2 5 4" xfId="1705"/>
    <cellStyle name="Header2 2 5 4 2" xfId="1917"/>
    <cellStyle name="Header2 2 5 5" xfId="1728"/>
    <cellStyle name="Header2 2 5 5 2" xfId="1104"/>
    <cellStyle name="Header2 2 5 6" xfId="1751"/>
    <cellStyle name="Header2 2 5 6 2" xfId="1843"/>
    <cellStyle name="Header2 2 5 7" xfId="1771"/>
    <cellStyle name="Header2 2 5 7 2" xfId="2056"/>
    <cellStyle name="Header2 2 5 8" xfId="1891"/>
    <cellStyle name="Header2 2 6" xfId="1093"/>
    <cellStyle name="Header2 2 6 2" xfId="1578"/>
    <cellStyle name="Header2 2 6 2 2" xfId="2017"/>
    <cellStyle name="Header2 2 6 3" xfId="1377"/>
    <cellStyle name="Header2 2 6 3 2" xfId="1832"/>
    <cellStyle name="Header2 2 6 4" xfId="1675"/>
    <cellStyle name="Header2 2 6 4 2" xfId="2053"/>
    <cellStyle name="Header2 2 6 5" xfId="1547"/>
    <cellStyle name="Header2 2 6 5 2" xfId="1927"/>
    <cellStyle name="Header2 2 6 6" xfId="1598"/>
    <cellStyle name="Header2 2 6 6 2" xfId="1831"/>
    <cellStyle name="Header2 2 6 7" xfId="1710"/>
    <cellStyle name="Header2 2 6 7 2" xfId="1976"/>
    <cellStyle name="Header2 2 6 8" xfId="1995"/>
    <cellStyle name="Header2 2 7" xfId="1534"/>
    <cellStyle name="Header2 2 7 2" xfId="2147"/>
    <cellStyle name="Header2 2 7 3" xfId="2212"/>
    <cellStyle name="Header2 2 8" xfId="1508"/>
    <cellStyle name="Header2 2 8 2" xfId="1849"/>
    <cellStyle name="Header2 2 9" xfId="350"/>
    <cellStyle name="Header2 3" xfId="1424"/>
    <cellStyle name="Header2 3 2" xfId="2131"/>
    <cellStyle name="Header2 4" xfId="1669"/>
    <cellStyle name="Header2 4 2" xfId="2116"/>
    <cellStyle name="Heading 1" xfId="73" builtinId="16" customBuiltin="1"/>
    <cellStyle name="Heading 1 2" xfId="529"/>
    <cellStyle name="Heading 1 2 2" xfId="856"/>
    <cellStyle name="Heading 1 3" xfId="662"/>
    <cellStyle name="Heading 1 4" xfId="1011"/>
    <cellStyle name="Heading 1 5" xfId="528"/>
    <cellStyle name="Heading 2" xfId="74" builtinId="17" customBuiltin="1"/>
    <cellStyle name="Heading 2 2" xfId="531"/>
    <cellStyle name="Heading 2 2 2" xfId="857"/>
    <cellStyle name="Heading 2 3" xfId="663"/>
    <cellStyle name="Heading 2 4" xfId="1012"/>
    <cellStyle name="Heading 2 5" xfId="530"/>
    <cellStyle name="Heading 3" xfId="75" builtinId="18" customBuiltin="1"/>
    <cellStyle name="Heading 3 2" xfId="533"/>
    <cellStyle name="Heading 3 2 2" xfId="858"/>
    <cellStyle name="Heading 3 3" xfId="664"/>
    <cellStyle name="Heading 3 4" xfId="1013"/>
    <cellStyle name="Heading 3 5" xfId="532"/>
    <cellStyle name="Heading 4" xfId="76" builtinId="19" customBuiltin="1"/>
    <cellStyle name="Heading 4 2" xfId="535"/>
    <cellStyle name="Heading 4 2 2" xfId="859"/>
    <cellStyle name="Heading 4 3" xfId="665"/>
    <cellStyle name="Heading 4 4" xfId="1014"/>
    <cellStyle name="Heading 4 5" xfId="534"/>
    <cellStyle name="HEADING, MAJOR" xfId="33"/>
    <cellStyle name="HEADING, MINOR" xfId="34"/>
    <cellStyle name="HEADING, RIGHT" xfId="35"/>
    <cellStyle name="HEADING,MAJOR" xfId="36"/>
    <cellStyle name="Hyperlink" xfId="316"/>
    <cellStyle name="Hyperlink 2" xfId="122"/>
    <cellStyle name="Hyperlink 2 2" xfId="126"/>
    <cellStyle name="Hyperlink 2 2 2" xfId="1590"/>
    <cellStyle name="Hyperlink 2 3" xfId="248"/>
    <cellStyle name="Hyperlink 2 4" xfId="309"/>
    <cellStyle name="Hyperlink 2 5" xfId="860"/>
    <cellStyle name="Hyperlink 3" xfId="147"/>
    <cellStyle name="Hyperlink 3 2" xfId="861"/>
    <cellStyle name="Hyperlink 4" xfId="220"/>
    <cellStyle name="Hyperlink 4 2" xfId="1052"/>
    <cellStyle name="Hyperlink 5" xfId="241"/>
    <cellStyle name="Hyperlink 5 2" xfId="1363"/>
    <cellStyle name="Hyperlink 6" xfId="245"/>
    <cellStyle name="Hyperlink 6 2" xfId="1546"/>
    <cellStyle name="Input" xfId="80" builtinId="20" customBuiltin="1"/>
    <cellStyle name="Input [yellow]" xfId="37"/>
    <cellStyle name="Input [yellow] 2" xfId="539"/>
    <cellStyle name="Input 10" xfId="1081"/>
    <cellStyle name="Input 11" xfId="1305"/>
    <cellStyle name="Input 12" xfId="1080"/>
    <cellStyle name="Input 2" xfId="540"/>
    <cellStyle name="Input 2 2" xfId="863"/>
    <cellStyle name="Input 2 3" xfId="862"/>
    <cellStyle name="Input 3" xfId="541"/>
    <cellStyle name="Input 3 2" xfId="864"/>
    <cellStyle name="Input 3 3" xfId="865"/>
    <cellStyle name="Input 3 3 2" xfId="711"/>
    <cellStyle name="Input 3 3 2 2" xfId="1137"/>
    <cellStyle name="Input 3 3 2 2 2" xfId="1594"/>
    <cellStyle name="Input 3 3 2 2 2 2" xfId="2013"/>
    <cellStyle name="Input 3 3 2 2 3" xfId="1630"/>
    <cellStyle name="Input 3 3 2 2 3 2" xfId="2146"/>
    <cellStyle name="Input 3 3 2 2 4" xfId="1396"/>
    <cellStyle name="Input 3 3 2 2 4 2" xfId="1920"/>
    <cellStyle name="Input 3 3 2 2 5" xfId="1414"/>
    <cellStyle name="Input 3 3 2 2 5 2" xfId="1852"/>
    <cellStyle name="Input 3 3 2 2 6" xfId="1502"/>
    <cellStyle name="Input 3 3 2 2 6 2" xfId="2032"/>
    <cellStyle name="Input 3 3 2 2 7" xfId="1515"/>
    <cellStyle name="Input 3 3 2 2 7 2" xfId="2187"/>
    <cellStyle name="Input 3 3 2 2 8" xfId="2114"/>
    <cellStyle name="Input 3 3 2 3" xfId="1168"/>
    <cellStyle name="Input 3 3 2 3 2" xfId="1602"/>
    <cellStyle name="Input 3 3 2 3 2 2" xfId="2075"/>
    <cellStyle name="Input 3 3 2 3 3" xfId="1642"/>
    <cellStyle name="Input 3 3 2 3 3 2" xfId="1857"/>
    <cellStyle name="Input 3 3 2 3 4" xfId="1503"/>
    <cellStyle name="Input 3 3 2 3 4 2" xfId="1965"/>
    <cellStyle name="Input 3 3 2 3 5" xfId="1429"/>
    <cellStyle name="Input 3 3 2 3 5 2" xfId="1979"/>
    <cellStyle name="Input 3 3 2 3 6" xfId="1420"/>
    <cellStyle name="Input 3 3 2 3 6 2" xfId="1874"/>
    <cellStyle name="Input 3 3 2 3 7" xfId="1672"/>
    <cellStyle name="Input 3 3 2 3 7 2" xfId="1885"/>
    <cellStyle name="Input 3 3 2 3 8" xfId="1876"/>
    <cellStyle name="Input 3 3 2 4" xfId="1170"/>
    <cellStyle name="Input 3 3 2 4 2" xfId="1604"/>
    <cellStyle name="Input 3 3 2 4 2 2" xfId="2182"/>
    <cellStyle name="Input 3 3 2 4 3" xfId="1486"/>
    <cellStyle name="Input 3 3 2 4 3 2" xfId="2030"/>
    <cellStyle name="Input 3 3 2 4 4" xfId="1418"/>
    <cellStyle name="Input 3 3 2 4 4 2" xfId="2128"/>
    <cellStyle name="Input 3 3 2 4 5" xfId="1611"/>
    <cellStyle name="Input 3 3 2 4 5 2" xfId="1954"/>
    <cellStyle name="Input 3 3 2 4 6" xfId="1628"/>
    <cellStyle name="Input 3 3 2 4 6 2" xfId="2200"/>
    <cellStyle name="Input 3 3 2 4 7" xfId="1428"/>
    <cellStyle name="Input 3 3 2 4 7 2" xfId="1860"/>
    <cellStyle name="Input 3 3 2 4 8" xfId="2141"/>
    <cellStyle name="Input 3 3 2 5" xfId="1474"/>
    <cellStyle name="Input 3 3 2 5 2" xfId="1879"/>
    <cellStyle name="Input 3 3 2 6" xfId="1404"/>
    <cellStyle name="Input 3 3 2 6 2" xfId="2119"/>
    <cellStyle name="Input 3 3 2 7" xfId="1440"/>
    <cellStyle name="Input 3 3 2 7 2" xfId="1957"/>
    <cellStyle name="Input 3 3 2 8" xfId="2074"/>
    <cellStyle name="Input 3 3 3" xfId="985"/>
    <cellStyle name="Input 3 3 3 2" xfId="1280"/>
    <cellStyle name="Input 3 3 3 2 2" xfId="1634"/>
    <cellStyle name="Input 3 3 3 2 2 2" xfId="536"/>
    <cellStyle name="Input 3 3 3 2 3" xfId="1627"/>
    <cellStyle name="Input 3 3 3 2 3 2" xfId="2135"/>
    <cellStyle name="Input 3 3 3 2 4" xfId="1398"/>
    <cellStyle name="Input 3 3 3 2 4 2" xfId="1930"/>
    <cellStyle name="Input 3 3 3 2 5" xfId="1431"/>
    <cellStyle name="Input 3 3 3 2 5 2" xfId="1945"/>
    <cellStyle name="Input 3 3 3 2 6" xfId="1384"/>
    <cellStyle name="Input 3 3 3 2 6 2" xfId="2205"/>
    <cellStyle name="Input 3 3 3 2 7" xfId="1485"/>
    <cellStyle name="Input 3 3 3 2 7 2" xfId="1847"/>
    <cellStyle name="Input 3 3 3 2 8" xfId="1981"/>
    <cellStyle name="Input 3 3 3 3" xfId="1350"/>
    <cellStyle name="Input 3 3 3 3 2" xfId="1658"/>
    <cellStyle name="Input 3 3 3 3 2 2" xfId="2206"/>
    <cellStyle name="Input 3 3 3 3 3" xfId="1687"/>
    <cellStyle name="Input 3 3 3 3 3 2" xfId="2057"/>
    <cellStyle name="Input 3 3 3 3 4" xfId="1713"/>
    <cellStyle name="Input 3 3 3 3 4 2" xfId="2012"/>
    <cellStyle name="Input 3 3 3 3 5" xfId="1735"/>
    <cellStyle name="Input 3 3 3 3 5 2" xfId="2096"/>
    <cellStyle name="Input 3 3 3 3 6" xfId="1758"/>
    <cellStyle name="Input 3 3 3 3 6 2" xfId="1971"/>
    <cellStyle name="Input 3 3 3 3 7" xfId="1778"/>
    <cellStyle name="Input 3 3 3 3 7 2" xfId="2090"/>
    <cellStyle name="Input 3 3 3 3 8" xfId="1972"/>
    <cellStyle name="Input 3 3 3 4" xfId="1356"/>
    <cellStyle name="Input 3 3 3 4 2" xfId="1664"/>
    <cellStyle name="Input 3 3 3 4 2 2" xfId="2145"/>
    <cellStyle name="Input 3 3 3 4 3" xfId="1693"/>
    <cellStyle name="Input 3 3 3 4 3 2" xfId="2126"/>
    <cellStyle name="Input 3 3 3 4 4" xfId="1719"/>
    <cellStyle name="Input 3 3 3 4 4 2" xfId="1937"/>
    <cellStyle name="Input 3 3 3 4 5" xfId="1741"/>
    <cellStyle name="Input 3 3 3 4 5 2" xfId="1863"/>
    <cellStyle name="Input 3 3 3 4 6" xfId="1764"/>
    <cellStyle name="Input 3 3 3 4 6 2" xfId="1903"/>
    <cellStyle name="Input 3 3 3 4 7" xfId="1784"/>
    <cellStyle name="Input 3 3 3 4 7 2" xfId="1912"/>
    <cellStyle name="Input 3 3 3 4 8" xfId="2025"/>
    <cellStyle name="Input 3 3 3 5" xfId="1551"/>
    <cellStyle name="Input 3 3 3 5 2" xfId="1938"/>
    <cellStyle name="Input 3 3 3 6" xfId="1390"/>
    <cellStyle name="Input 3 3 3 6 2" xfId="2006"/>
    <cellStyle name="Input 3 3 3 7" xfId="1376"/>
    <cellStyle name="Input 3 3 3 7 2" xfId="2181"/>
    <cellStyle name="Input 3 3 3 8" xfId="2123"/>
    <cellStyle name="Input 3 3 4" xfId="1203"/>
    <cellStyle name="Input 3 3 4 2" xfId="1614"/>
    <cellStyle name="Input 3 3 4 2 2" xfId="2120"/>
    <cellStyle name="Input 3 3 4 3" xfId="1643"/>
    <cellStyle name="Input 3 3 4 3 2" xfId="1968"/>
    <cellStyle name="Input 3 3 4 4" xfId="1454"/>
    <cellStyle name="Input 3 3 4 4 2" xfId="2063"/>
    <cellStyle name="Input 3 3 4 5" xfId="1612"/>
    <cellStyle name="Input 3 3 4 5 2" xfId="1921"/>
    <cellStyle name="Input 3 3 4 6" xfId="1421"/>
    <cellStyle name="Input 3 3 4 6 2" xfId="1999"/>
    <cellStyle name="Input 3 3 4 7" xfId="1516"/>
    <cellStyle name="Input 3 3 4 7 2" xfId="2028"/>
    <cellStyle name="Input 3 3 4 8" xfId="1839"/>
    <cellStyle name="Input 3 3 5" xfId="1069"/>
    <cellStyle name="Input 3 3 5 2" xfId="1571"/>
    <cellStyle name="Input 3 3 5 2 2" xfId="2174"/>
    <cellStyle name="Input 3 3 5 3" xfId="1380"/>
    <cellStyle name="Input 3 3 5 3 2" xfId="2022"/>
    <cellStyle name="Input 3 3 5 4" xfId="1512"/>
    <cellStyle name="Input 3 3 5 4 2" xfId="1882"/>
    <cellStyle name="Input 3 3 5 5" xfId="1527"/>
    <cellStyle name="Input 3 3 5 5 2" xfId="2041"/>
    <cellStyle name="Input 3 3 5 6" xfId="1622"/>
    <cellStyle name="Input 3 3 5 6 2" xfId="2077"/>
    <cellStyle name="Input 3 3 5 7" xfId="1394"/>
    <cellStyle name="Input 3 3 5 7 2" xfId="2066"/>
    <cellStyle name="Input 3 3 5 8" xfId="2107"/>
    <cellStyle name="Input 3 3 6" xfId="1520"/>
    <cellStyle name="Input 3 3 6 2" xfId="2167"/>
    <cellStyle name="Input 3 3 7" xfId="1400"/>
    <cellStyle name="Input 3 3 7 2" xfId="2130"/>
    <cellStyle name="Input 3 3 8" xfId="1742"/>
    <cellStyle name="Input 3 3 8 2" xfId="2102"/>
    <cellStyle name="Input 3 3 9" xfId="2129"/>
    <cellStyle name="Input 3 4" xfId="866"/>
    <cellStyle name="Input 3 4 2" xfId="934"/>
    <cellStyle name="Input 3 4 2 2" xfId="1229"/>
    <cellStyle name="Input 3 4 2 2 2" xfId="1625"/>
    <cellStyle name="Input 3 4 2 2 2 2" xfId="1818"/>
    <cellStyle name="Input 3 4 2 2 3" xfId="1468"/>
    <cellStyle name="Input 3 4 2 2 3 2" xfId="1935"/>
    <cellStyle name="Input 3 4 2 2 4" xfId="1613"/>
    <cellStyle name="Input 3 4 2 2 4 2" xfId="2011"/>
    <cellStyle name="Input 3 4 2 2 5" xfId="1500"/>
    <cellStyle name="Input 3 4 2 2 5 2" xfId="2045"/>
    <cellStyle name="Input 3 4 2 2 6" xfId="1511"/>
    <cellStyle name="Input 3 4 2 2 6 2" xfId="2158"/>
    <cellStyle name="Input 3 4 2 2 7" xfId="1608"/>
    <cellStyle name="Input 3 4 2 2 7 2" xfId="2054"/>
    <cellStyle name="Input 3 4 2 2 8" xfId="2043"/>
    <cellStyle name="Input 3 4 2 3" xfId="1344"/>
    <cellStyle name="Input 3 4 2 3 2" xfId="1654"/>
    <cellStyle name="Input 3 4 2 3 2 2" xfId="1922"/>
    <cellStyle name="Input 3 4 2 3 3" xfId="1683"/>
    <cellStyle name="Input 3 4 2 3 3 2" xfId="2134"/>
    <cellStyle name="Input 3 4 2 3 4" xfId="1708"/>
    <cellStyle name="Input 3 4 2 3 4 2" xfId="2008"/>
    <cellStyle name="Input 3 4 2 3 5" xfId="1731"/>
    <cellStyle name="Input 3 4 2 3 5 2" xfId="1952"/>
    <cellStyle name="Input 3 4 2 3 6" xfId="1754"/>
    <cellStyle name="Input 3 4 2 3 6 2" xfId="2156"/>
    <cellStyle name="Input 3 4 2 3 7" xfId="1774"/>
    <cellStyle name="Input 3 4 2 3 7 2" xfId="344"/>
    <cellStyle name="Input 3 4 2 3 8" xfId="1807"/>
    <cellStyle name="Input 3 4 2 4" xfId="1347"/>
    <cellStyle name="Input 3 4 2 4 2" xfId="1656"/>
    <cellStyle name="Input 3 4 2 4 2 2" xfId="2039"/>
    <cellStyle name="Input 3 4 2 4 3" xfId="1685"/>
    <cellStyle name="Input 3 4 2 4 3 2" xfId="1850"/>
    <cellStyle name="Input 3 4 2 4 4" xfId="1711"/>
    <cellStyle name="Input 3 4 2 4 4 2" xfId="1982"/>
    <cellStyle name="Input 3 4 2 4 5" xfId="1733"/>
    <cellStyle name="Input 3 4 2 4 5 2" xfId="1905"/>
    <cellStyle name="Input 3 4 2 4 6" xfId="1756"/>
    <cellStyle name="Input 3 4 2 4 6 2" xfId="1886"/>
    <cellStyle name="Input 3 4 2 4 7" xfId="1776"/>
    <cellStyle name="Input 3 4 2 4 7 2" xfId="1765"/>
    <cellStyle name="Input 3 4 2 4 8" xfId="1967"/>
    <cellStyle name="Input 3 4 2 5" xfId="1540"/>
    <cellStyle name="Input 3 4 2 5 2" xfId="2100"/>
    <cellStyle name="Input 3 4 2 6" xfId="1457"/>
    <cellStyle name="Input 3 4 2 6 2" xfId="1845"/>
    <cellStyle name="Input 3 4 2 7" xfId="1529"/>
    <cellStyle name="Input 3 4 2 7 2" xfId="2084"/>
    <cellStyle name="Input 3 4 2 8" xfId="2136"/>
    <cellStyle name="Input 3 4 3" xfId="986"/>
    <cellStyle name="Input 3 4 3 2" xfId="1281"/>
    <cellStyle name="Input 3 4 3 2 2" xfId="1635"/>
    <cellStyle name="Input 3 4 3 2 2 2" xfId="1907"/>
    <cellStyle name="Input 3 4 3 2 3" xfId="1544"/>
    <cellStyle name="Input 3 4 3 2 3 2" xfId="2042"/>
    <cellStyle name="Input 3 4 3 2 4" xfId="1378"/>
    <cellStyle name="Input 3 4 3 2 4 2" xfId="1889"/>
    <cellStyle name="Input 3 4 3 2 5" xfId="1382"/>
    <cellStyle name="Input 3 4 3 2 5 2" xfId="2020"/>
    <cellStyle name="Input 3 4 3 2 6" xfId="1447"/>
    <cellStyle name="Input 3 4 3 2 6 2" xfId="2004"/>
    <cellStyle name="Input 3 4 3 2 7" xfId="1666"/>
    <cellStyle name="Input 3 4 3 2 7 2" xfId="1812"/>
    <cellStyle name="Input 3 4 3 2 8" xfId="1904"/>
    <cellStyle name="Input 3 4 3 3" xfId="1351"/>
    <cellStyle name="Input 3 4 3 3 2" xfId="1659"/>
    <cellStyle name="Input 3 4 3 3 2 2" xfId="1951"/>
    <cellStyle name="Input 3 4 3 3 3" xfId="1688"/>
    <cellStyle name="Input 3 4 3 3 3 2" xfId="2161"/>
    <cellStyle name="Input 3 4 3 3 4" xfId="1714"/>
    <cellStyle name="Input 3 4 3 3 4 2" xfId="2031"/>
    <cellStyle name="Input 3 4 3 3 5" xfId="1736"/>
    <cellStyle name="Input 3 4 3 3 5 2" xfId="1800"/>
    <cellStyle name="Input 3 4 3 3 6" xfId="1759"/>
    <cellStyle name="Input 3 4 3 3 6 2" xfId="1948"/>
    <cellStyle name="Input 3 4 3 3 7" xfId="1779"/>
    <cellStyle name="Input 3 4 3 3 7 2" xfId="1949"/>
    <cellStyle name="Input 3 4 3 3 8" xfId="483"/>
    <cellStyle name="Input 3 4 3 4" xfId="1355"/>
    <cellStyle name="Input 3 4 3 4 2" xfId="1663"/>
    <cellStyle name="Input 3 4 3 4 2 2" xfId="1824"/>
    <cellStyle name="Input 3 4 3 4 3" xfId="1692"/>
    <cellStyle name="Input 3 4 3 4 3 2" xfId="678"/>
    <cellStyle name="Input 3 4 3 4 4" xfId="1718"/>
    <cellStyle name="Input 3 4 3 4 4 2" xfId="2203"/>
    <cellStyle name="Input 3 4 3 4 5" xfId="1740"/>
    <cellStyle name="Input 3 4 3 4 5 2" xfId="1367"/>
    <cellStyle name="Input 3 4 3 4 6" xfId="1763"/>
    <cellStyle name="Input 3 4 3 4 6 2" xfId="1899"/>
    <cellStyle name="Input 3 4 3 4 7" xfId="1783"/>
    <cellStyle name="Input 3 4 3 4 7 2" xfId="1947"/>
    <cellStyle name="Input 3 4 3 4 8" xfId="2101"/>
    <cellStyle name="Input 3 4 3 5" xfId="1552"/>
    <cellStyle name="Input 3 4 3 5 2" xfId="1950"/>
    <cellStyle name="Input 3 4 3 6" xfId="1389"/>
    <cellStyle name="Input 3 4 3 6 2" xfId="2138"/>
    <cellStyle name="Input 3 4 3 7" xfId="1403"/>
    <cellStyle name="Input 3 4 3 7 2" xfId="2062"/>
    <cellStyle name="Input 3 4 3 8" xfId="2109"/>
    <cellStyle name="Input 3 4 4" xfId="1204"/>
    <cellStyle name="Input 3 4 4 2" xfId="1615"/>
    <cellStyle name="Input 3 4 4 2 2" xfId="2007"/>
    <cellStyle name="Input 3 4 4 3" xfId="1563"/>
    <cellStyle name="Input 3 4 4 3 2" xfId="1914"/>
    <cellStyle name="Input 3 4 4 4" xfId="1513"/>
    <cellStyle name="Input 3 4 4 4 2" xfId="2112"/>
    <cellStyle name="Input 3 4 4 5" xfId="1697"/>
    <cellStyle name="Input 3 4 4 5 2" xfId="1826"/>
    <cellStyle name="Input 3 4 4 6" xfId="1632"/>
    <cellStyle name="Input 3 4 4 6 2" xfId="2065"/>
    <cellStyle name="Input 3 4 4 7" xfId="1745"/>
    <cellStyle name="Input 3 4 4 7 2" xfId="2097"/>
    <cellStyle name="Input 3 4 4 8" xfId="2209"/>
    <cellStyle name="Input 3 4 5" xfId="1337"/>
    <cellStyle name="Input 3 4 5 2" xfId="1647"/>
    <cellStyle name="Input 3 4 5 2 2" xfId="1892"/>
    <cellStyle name="Input 3 4 5 3" xfId="1676"/>
    <cellStyle name="Input 3 4 5 3 2" xfId="1796"/>
    <cellStyle name="Input 3 4 5 4" xfId="1701"/>
    <cellStyle name="Input 3 4 5 4 2" xfId="2015"/>
    <cellStyle name="Input 3 4 5 5" xfId="1724"/>
    <cellStyle name="Input 3 4 5 5 2" xfId="2122"/>
    <cellStyle name="Input 3 4 5 6" xfId="1747"/>
    <cellStyle name="Input 3 4 5 6 2" xfId="1798"/>
    <cellStyle name="Input 3 4 5 7" xfId="1767"/>
    <cellStyle name="Input 3 4 5 7 2" xfId="1969"/>
    <cellStyle name="Input 3 4 5 8" xfId="1909"/>
    <cellStyle name="Input 3 4 6" xfId="1521"/>
    <cellStyle name="Input 3 4 6 2" xfId="2127"/>
    <cellStyle name="Input 3 4 7" xfId="1399"/>
    <cellStyle name="Input 3 4 7 2" xfId="2113"/>
    <cellStyle name="Input 3 4 8" xfId="1406"/>
    <cellStyle name="Input 3 4 8 2" xfId="2166"/>
    <cellStyle name="Input 3 4 9" xfId="2189"/>
    <cellStyle name="Input 4" xfId="666"/>
    <cellStyle name="Input 4 10" xfId="1966"/>
    <cellStyle name="Input 4 2" xfId="867"/>
    <cellStyle name="Input 4 2 2" xfId="933"/>
    <cellStyle name="Input 4 2 2 2" xfId="1228"/>
    <cellStyle name="Input 4 2 2 2 2" xfId="1624"/>
    <cellStyle name="Input 4 2 2 2 2 2" xfId="2081"/>
    <cellStyle name="Input 4 2 2 2 3" xfId="1588"/>
    <cellStyle name="Input 4 2 2 2 3 2" xfId="2160"/>
    <cellStyle name="Input 4 2 2 2 4" xfId="1407"/>
    <cellStyle name="Input 4 2 2 2 4 2" xfId="2208"/>
    <cellStyle name="Input 4 2 2 2 5" xfId="1405"/>
    <cellStyle name="Input 4 2 2 2 5 2" xfId="2019"/>
    <cellStyle name="Input 4 2 2 2 6" xfId="1430"/>
    <cellStyle name="Input 4 2 2 2 6 2" xfId="1801"/>
    <cellStyle name="Input 4 2 2 2 7" xfId="1458"/>
    <cellStyle name="Input 4 2 2 2 7 2" xfId="2201"/>
    <cellStyle name="Input 4 2 2 2 8" xfId="1827"/>
    <cellStyle name="Input 4 2 2 3" xfId="1343"/>
    <cellStyle name="Input 4 2 2 3 2" xfId="1653"/>
    <cellStyle name="Input 4 2 2 3 2 2" xfId="2092"/>
    <cellStyle name="Input 4 2 2 3 3" xfId="1682"/>
    <cellStyle name="Input 4 2 2 3 3 2" xfId="627"/>
    <cellStyle name="Input 4 2 2 3 4" xfId="1707"/>
    <cellStyle name="Input 4 2 2 3 4 2" xfId="1985"/>
    <cellStyle name="Input 4 2 2 3 5" xfId="1730"/>
    <cellStyle name="Input 4 2 2 3 5 2" xfId="2144"/>
    <cellStyle name="Input 4 2 2 3 6" xfId="1753"/>
    <cellStyle name="Input 4 2 2 3 6 2" xfId="1946"/>
    <cellStyle name="Input 4 2 2 3 7" xfId="1773"/>
    <cellStyle name="Input 4 2 2 3 7 2" xfId="2001"/>
    <cellStyle name="Input 4 2 2 3 8" xfId="2143"/>
    <cellStyle name="Input 4 2 2 4" xfId="1070"/>
    <cellStyle name="Input 4 2 2 4 2" xfId="1572"/>
    <cellStyle name="Input 4 2 2 4 2 2" xfId="2068"/>
    <cellStyle name="Input 4 2 2 4 3" xfId="1491"/>
    <cellStyle name="Input 4 2 2 4 3 2" xfId="341"/>
    <cellStyle name="Input 4 2 2 4 4" xfId="1415"/>
    <cellStyle name="Input 4 2 2 4 4 2" xfId="2193"/>
    <cellStyle name="Input 4 2 2 4 5" xfId="1526"/>
    <cellStyle name="Input 4 2 2 4 5 2" xfId="1856"/>
    <cellStyle name="Input 4 2 2 4 6" xfId="1699"/>
    <cellStyle name="Input 4 2 2 4 6 2" xfId="1840"/>
    <cellStyle name="Input 4 2 2 4 7" xfId="1495"/>
    <cellStyle name="Input 4 2 2 4 7 2" xfId="506"/>
    <cellStyle name="Input 4 2 2 4 8" xfId="1371"/>
    <cellStyle name="Input 4 2 2 5" xfId="1539"/>
    <cellStyle name="Input 4 2 2 5 2" xfId="1890"/>
    <cellStyle name="Input 4 2 2 6" xfId="1507"/>
    <cellStyle name="Input 4 2 2 6 2" xfId="2178"/>
    <cellStyle name="Input 4 2 2 7" xfId="1743"/>
    <cellStyle name="Input 4 2 2 7 2" xfId="2047"/>
    <cellStyle name="Input 4 2 2 8" xfId="1893"/>
    <cellStyle name="Input 4 2 3" xfId="988"/>
    <cellStyle name="Input 4 2 3 2" xfId="1283"/>
    <cellStyle name="Input 4 2 3 2 2" xfId="1637"/>
    <cellStyle name="Input 4 2 3 2 2 2" xfId="1994"/>
    <cellStyle name="Input 4 2 3 2 3" xfId="1467"/>
    <cellStyle name="Input 4 2 3 2 3 2" xfId="2150"/>
    <cellStyle name="Input 4 2 3 2 4" xfId="1514"/>
    <cellStyle name="Input 4 2 3 2 4 2" xfId="1961"/>
    <cellStyle name="Input 4 2 3 2 5" xfId="1674"/>
    <cellStyle name="Input 4 2 3 2 5 2" xfId="2055"/>
    <cellStyle name="Input 4 2 3 2 6" xfId="1694"/>
    <cellStyle name="Input 4 2 3 2 6 2" xfId="2099"/>
    <cellStyle name="Input 4 2 3 2 7" xfId="1480"/>
    <cellStyle name="Input 4 2 3 2 7 2" xfId="1928"/>
    <cellStyle name="Input 4 2 3 2 8" xfId="2061"/>
    <cellStyle name="Input 4 2 3 3" xfId="1353"/>
    <cellStyle name="Input 4 2 3 3 2" xfId="1661"/>
    <cellStyle name="Input 4 2 3 3 2 2" xfId="2162"/>
    <cellStyle name="Input 4 2 3 3 3" xfId="1690"/>
    <cellStyle name="Input 4 2 3 3 3 2" xfId="1931"/>
    <cellStyle name="Input 4 2 3 3 4" xfId="1716"/>
    <cellStyle name="Input 4 2 3 3 4 2" xfId="2183"/>
    <cellStyle name="Input 4 2 3 3 5" xfId="1738"/>
    <cellStyle name="Input 4 2 3 3 5 2" xfId="2195"/>
    <cellStyle name="Input 4 2 3 3 6" xfId="1761"/>
    <cellStyle name="Input 4 2 3 3 6 2" xfId="1806"/>
    <cellStyle name="Input 4 2 3 3 7" xfId="1781"/>
    <cellStyle name="Input 4 2 3 3 7 2" xfId="1864"/>
    <cellStyle name="Input 4 2 3 3 8" xfId="1911"/>
    <cellStyle name="Input 4 2 3 4" xfId="1071"/>
    <cellStyle name="Input 4 2 3 4 2" xfId="1573"/>
    <cellStyle name="Input 4 2 3 4 2 2" xfId="2192"/>
    <cellStyle name="Input 4 2 3 4 3" xfId="1451"/>
    <cellStyle name="Input 4 2 3 4 3 2" xfId="364"/>
    <cellStyle name="Input 4 2 3 4 4" xfId="1633"/>
    <cellStyle name="Input 4 2 3 4 4 2" xfId="1910"/>
    <cellStyle name="Input 4 2 3 4 5" xfId="1391"/>
    <cellStyle name="Input 4 2 3 4 5 2" xfId="1881"/>
    <cellStyle name="Input 4 2 3 4 6" xfId="1584"/>
    <cellStyle name="Input 4 2 3 4 6 2" xfId="2082"/>
    <cellStyle name="Input 4 2 3 4 7" xfId="1629"/>
    <cellStyle name="Input 4 2 3 4 7 2" xfId="537"/>
    <cellStyle name="Input 4 2 3 4 8" xfId="2118"/>
    <cellStyle name="Input 4 2 3 5" xfId="1554"/>
    <cellStyle name="Input 4 2 3 5 2" xfId="2064"/>
    <cellStyle name="Input 4 2 3 6" xfId="1387"/>
    <cellStyle name="Input 4 2 3 6 2" xfId="2002"/>
    <cellStyle name="Input 4 2 3 7" xfId="1619"/>
    <cellStyle name="Input 4 2 3 7 2" xfId="2037"/>
    <cellStyle name="Input 4 2 3 8" xfId="1814"/>
    <cellStyle name="Input 4 2 4" xfId="1205"/>
    <cellStyle name="Input 4 2 4 2" xfId="1616"/>
    <cellStyle name="Input 4 2 4 2 2" xfId="2103"/>
    <cellStyle name="Input 4 2 4 3" xfId="1482"/>
    <cellStyle name="Input 4 2 4 3 2" xfId="2111"/>
    <cellStyle name="Input 4 2 4 4" xfId="1419"/>
    <cellStyle name="Input 4 2 4 4 2" xfId="1822"/>
    <cellStyle name="Input 4 2 4 5" xfId="1532"/>
    <cellStyle name="Input 4 2 4 5 2" xfId="1868"/>
    <cellStyle name="Input 4 2 4 6" xfId="1498"/>
    <cellStyle name="Input 4 2 4 6 2" xfId="2071"/>
    <cellStyle name="Input 4 2 4 7" xfId="1437"/>
    <cellStyle name="Input 4 2 4 7 2" xfId="1933"/>
    <cellStyle name="Input 4 2 4 8" xfId="1865"/>
    <cellStyle name="Input 4 2 5" xfId="1338"/>
    <cellStyle name="Input 4 2 5 2" xfId="1648"/>
    <cellStyle name="Input 4 2 5 2 2" xfId="2197"/>
    <cellStyle name="Input 4 2 5 3" xfId="1677"/>
    <cellStyle name="Input 4 2 5 3 2" xfId="1825"/>
    <cellStyle name="Input 4 2 5 4" xfId="1702"/>
    <cellStyle name="Input 4 2 5 4 2" xfId="2069"/>
    <cellStyle name="Input 4 2 5 5" xfId="1725"/>
    <cellStyle name="Input 4 2 5 5 2" xfId="2199"/>
    <cellStyle name="Input 4 2 5 6" xfId="1748"/>
    <cellStyle name="Input 4 2 5 6 2" xfId="1970"/>
    <cellStyle name="Input 4 2 5 7" xfId="1768"/>
    <cellStyle name="Input 4 2 5 7 2" xfId="2087"/>
    <cellStyle name="Input 4 2 5 8" xfId="1944"/>
    <cellStyle name="Input 4 2 6" xfId="1522"/>
    <cellStyle name="Input 4 2 6 2" xfId="1913"/>
    <cellStyle name="Input 4 2 7" xfId="1574"/>
    <cellStyle name="Input 4 2 7 2" xfId="1819"/>
    <cellStyle name="Input 4 2 8" xfId="1490"/>
    <cellStyle name="Input 4 2 8 2" xfId="1992"/>
    <cellStyle name="Input 4 2 9" xfId="1816"/>
    <cellStyle name="Input 4 3" xfId="932"/>
    <cellStyle name="Input 4 3 2" xfId="1227"/>
    <cellStyle name="Input 4 3 2 2" xfId="1623"/>
    <cellStyle name="Input 4 3 2 2 2" xfId="2040"/>
    <cellStyle name="Input 4 3 2 3" xfId="1545"/>
    <cellStyle name="Input 4 3 2 3 2" xfId="2149"/>
    <cellStyle name="Input 4 3 2 4" xfId="1566"/>
    <cellStyle name="Input 4 3 2 4 2" xfId="2194"/>
    <cellStyle name="Input 4 3 2 5" xfId="1473"/>
    <cellStyle name="Input 4 3 2 5 2" xfId="1797"/>
    <cellStyle name="Input 4 3 2 6" xfId="1417"/>
    <cellStyle name="Input 4 3 2 6 2" xfId="485"/>
    <cellStyle name="Input 4 3 2 7" xfId="1536"/>
    <cellStyle name="Input 4 3 2 7 2" xfId="2094"/>
    <cellStyle name="Input 4 3 2 8" xfId="1923"/>
    <cellStyle name="Input 4 3 3" xfId="1342"/>
    <cellStyle name="Input 4 3 3 2" xfId="1652"/>
    <cellStyle name="Input 4 3 3 2 2" xfId="1960"/>
    <cellStyle name="Input 4 3 3 3" xfId="1681"/>
    <cellStyle name="Input 4 3 3 3 2" xfId="1983"/>
    <cellStyle name="Input 4 3 3 4" xfId="1706"/>
    <cellStyle name="Input 4 3 3 4 2" xfId="629"/>
    <cellStyle name="Input 4 3 3 5" xfId="1729"/>
    <cellStyle name="Input 4 3 3 5 2" xfId="2142"/>
    <cellStyle name="Input 4 3 3 6" xfId="1752"/>
    <cellStyle name="Input 4 3 3 6 2" xfId="2034"/>
    <cellStyle name="Input 4 3 3 7" xfId="1772"/>
    <cellStyle name="Input 4 3 3 7 2" xfId="1841"/>
    <cellStyle name="Input 4 3 3 8" xfId="1962"/>
    <cellStyle name="Input 4 3 4" xfId="1092"/>
    <cellStyle name="Input 4 3 4 2" xfId="1577"/>
    <cellStyle name="Input 4 3 4 2 2" xfId="2059"/>
    <cellStyle name="Input 4 3 4 3" xfId="1379"/>
    <cellStyle name="Input 4 3 4 3 2" xfId="343"/>
    <cellStyle name="Input 4 3 4 4" xfId="1435"/>
    <cellStyle name="Input 4 3 4 4 2" xfId="1867"/>
    <cellStyle name="Input 4 3 4 5" xfId="1592"/>
    <cellStyle name="Input 4 3 4 5 2" xfId="2164"/>
    <cellStyle name="Input 4 3 4 6" xfId="1631"/>
    <cellStyle name="Input 4 3 4 6 2" xfId="2151"/>
    <cellStyle name="Input 4 3 4 7" xfId="1595"/>
    <cellStyle name="Input 4 3 4 7 2" xfId="1875"/>
    <cellStyle name="Input 4 3 4 8" xfId="1926"/>
    <cellStyle name="Input 4 3 5" xfId="1538"/>
    <cellStyle name="Input 4 3 5 2" xfId="317"/>
    <cellStyle name="Input 4 3 6" xfId="1607"/>
    <cellStyle name="Input 4 3 6 2" xfId="2033"/>
    <cellStyle name="Input 4 3 7" xfId="1470"/>
    <cellStyle name="Input 4 3 7 2" xfId="2003"/>
    <cellStyle name="Input 4 3 8" xfId="2051"/>
    <cellStyle name="Input 4 4" xfId="987"/>
    <cellStyle name="Input 4 4 2" xfId="1282"/>
    <cellStyle name="Input 4 4 2 2" xfId="1636"/>
    <cellStyle name="Input 4 4 2 2 2" xfId="2157"/>
    <cellStyle name="Input 4 4 2 3" xfId="1586"/>
    <cellStyle name="Input 4 4 2 3 2" xfId="1953"/>
    <cellStyle name="Input 4 4 2 4" xfId="1459"/>
    <cellStyle name="Input 4 4 2 4 2" xfId="2170"/>
    <cellStyle name="Input 4 4 2 5" xfId="1530"/>
    <cellStyle name="Input 4 4 2 5 2" xfId="2132"/>
    <cellStyle name="Input 4 4 2 6" xfId="1477"/>
    <cellStyle name="Input 4 4 2 6 2" xfId="2186"/>
    <cellStyle name="Input 4 4 2 7" xfId="1556"/>
    <cellStyle name="Input 4 4 2 7 2" xfId="2005"/>
    <cellStyle name="Input 4 4 2 8" xfId="1925"/>
    <cellStyle name="Input 4 4 3" xfId="1352"/>
    <cellStyle name="Input 4 4 3 2" xfId="1660"/>
    <cellStyle name="Input 4 4 3 2 2" xfId="1963"/>
    <cellStyle name="Input 4 4 3 3" xfId="1689"/>
    <cellStyle name="Input 4 4 3 3 2" xfId="1810"/>
    <cellStyle name="Input 4 4 3 4" xfId="1715"/>
    <cellStyle name="Input 4 4 3 4 2" xfId="1869"/>
    <cellStyle name="Input 4 4 3 5" xfId="1737"/>
    <cellStyle name="Input 4 4 3 5 2" xfId="1984"/>
    <cellStyle name="Input 4 4 3 6" xfId="1760"/>
    <cellStyle name="Input 4 4 3 6 2" xfId="1851"/>
    <cellStyle name="Input 4 4 3 7" xfId="1780"/>
    <cellStyle name="Input 4 4 3 7 2" xfId="2058"/>
    <cellStyle name="Input 4 4 3 8" xfId="2180"/>
    <cellStyle name="Input 4 4 4" xfId="1160"/>
    <cellStyle name="Input 4 4 4 2" xfId="1600"/>
    <cellStyle name="Input 4 4 4 2 2" xfId="2106"/>
    <cellStyle name="Input 4 4 4 3" xfId="1601"/>
    <cellStyle name="Input 4 4 4 3 2" xfId="2046"/>
    <cellStyle name="Input 4 4 4 4" xfId="1599"/>
    <cellStyle name="Input 4 4 4 4 2" xfId="2139"/>
    <cellStyle name="Input 4 4 4 5" xfId="1484"/>
    <cellStyle name="Input 4 4 4 5 2" xfId="1955"/>
    <cellStyle name="Input 4 4 4 6" xfId="1374"/>
    <cellStyle name="Input 4 4 4 6 2" xfId="1861"/>
    <cellStyle name="Input 4 4 4 7" xfId="1489"/>
    <cellStyle name="Input 4 4 4 7 2" xfId="1820"/>
    <cellStyle name="Input 4 4 4 8" xfId="1838"/>
    <cellStyle name="Input 4 4 5" xfId="1553"/>
    <cellStyle name="Input 4 4 5 2" xfId="1853"/>
    <cellStyle name="Input 4 4 6" xfId="1388"/>
    <cellStyle name="Input 4 4 6 2" xfId="2018"/>
    <cellStyle name="Input 4 4 7" xfId="1567"/>
    <cellStyle name="Input 4 4 7 2" xfId="1880"/>
    <cellStyle name="Input 4 4 8" xfId="1859"/>
    <cellStyle name="Input 4 5" xfId="1096"/>
    <cellStyle name="Input 4 5 2" xfId="1580"/>
    <cellStyle name="Input 4 5 2 2" xfId="1828"/>
    <cellStyle name="Input 4 5 3" xfId="1644"/>
    <cellStyle name="Input 4 5 3 2" xfId="1835"/>
    <cellStyle name="Input 4 5 4" xfId="1499"/>
    <cellStyle name="Input 4 5 4 2" xfId="2038"/>
    <cellStyle name="Input 4 5 5" xfId="1413"/>
    <cellStyle name="Input 4 5 5 2" xfId="2171"/>
    <cellStyle name="Input 4 5 6" xfId="1476"/>
    <cellStyle name="Input 4 5 6 2" xfId="1884"/>
    <cellStyle name="Input 4 5 7" xfId="1620"/>
    <cellStyle name="Input 4 5 7 2" xfId="2021"/>
    <cellStyle name="Input 4 5 8" xfId="2196"/>
    <cellStyle name="Input 4 6" xfId="1067"/>
    <cellStyle name="Input 4 6 2" xfId="1569"/>
    <cellStyle name="Input 4 6 2 2" xfId="1973"/>
    <cellStyle name="Input 4 6 3" xfId="1492"/>
    <cellStyle name="Input 4 6 3 2" xfId="1991"/>
    <cellStyle name="Input 4 6 4" xfId="1432"/>
    <cellStyle name="Input 4 6 4 2" xfId="1939"/>
    <cellStyle name="Input 4 6 5" xfId="1471"/>
    <cellStyle name="Input 4 6 5 2" xfId="1894"/>
    <cellStyle name="Input 4 6 6" xfId="1439"/>
    <cellStyle name="Input 4 6 6 2" xfId="2177"/>
    <cellStyle name="Input 4 6 7" xfId="1434"/>
    <cellStyle name="Input 4 6 7 2" xfId="2050"/>
    <cellStyle name="Input 4 6 8" xfId="1908"/>
    <cellStyle name="Input 4 7" xfId="1460"/>
    <cellStyle name="Input 4 7 2" xfId="718"/>
    <cellStyle name="Input 4 8" xfId="1518"/>
    <cellStyle name="Input 4 8 2" xfId="1987"/>
    <cellStyle name="Input 4 9" xfId="1597"/>
    <cellStyle name="Input 4 9 2" xfId="2117"/>
    <cellStyle name="Input 5" xfId="868"/>
    <cellStyle name="Input 6" xfId="869"/>
    <cellStyle name="Input 7" xfId="1015"/>
    <cellStyle name="Input 8" xfId="1035"/>
    <cellStyle name="Input 9" xfId="538"/>
    <cellStyle name="Link Currency (0)" xfId="38"/>
    <cellStyle name="Link Currency (0) 2" xfId="542"/>
    <cellStyle name="Link Currency (0) 3" xfId="543"/>
    <cellStyle name="Link Currency (2)" xfId="39"/>
    <cellStyle name="Link Currency (2) 2" xfId="545"/>
    <cellStyle name="Link Currency (2) 3" xfId="546"/>
    <cellStyle name="Link Currency (2) 4" xfId="544"/>
    <cellStyle name="Link Units (0)" xfId="40"/>
    <cellStyle name="Link Units (0) 2" xfId="547"/>
    <cellStyle name="Link Units (0) 3" xfId="548"/>
    <cellStyle name="Link Units (1)" xfId="41"/>
    <cellStyle name="Link Units (1) 2" xfId="550"/>
    <cellStyle name="Link Units (1) 3" xfId="551"/>
    <cellStyle name="Link Units (1) 4" xfId="549"/>
    <cellStyle name="Link Units (2)" xfId="42"/>
    <cellStyle name="Link Units (2) 2" xfId="553"/>
    <cellStyle name="Link Units (2) 3" xfId="554"/>
    <cellStyle name="Link Units (2) 4" xfId="552"/>
    <cellStyle name="Linked Cell" xfId="83" builtinId="24" customBuiltin="1"/>
    <cellStyle name="Linked Cell 2" xfId="556"/>
    <cellStyle name="Linked Cell 2 2" xfId="871"/>
    <cellStyle name="Linked Cell 2 3" xfId="870"/>
    <cellStyle name="Linked Cell 3" xfId="667"/>
    <cellStyle name="Linked Cell 3 2" xfId="872"/>
    <cellStyle name="Linked Cell 4" xfId="555"/>
    <cellStyle name="Neutral" xfId="79" builtinId="28" customBuiltin="1"/>
    <cellStyle name="Neutral 2" xfId="558"/>
    <cellStyle name="Neutral 2 2" xfId="874"/>
    <cellStyle name="Neutral 2 3" xfId="873"/>
    <cellStyle name="Neutral 3" xfId="668"/>
    <cellStyle name="Neutral 3 2" xfId="875"/>
    <cellStyle name="Neutral 4" xfId="557"/>
    <cellStyle name="no dec" xfId="43"/>
    <cellStyle name="Nor}al" xfId="146"/>
    <cellStyle name="Normal" xfId="0" builtinId="0"/>
    <cellStyle name="Normal - Style1" xfId="44"/>
    <cellStyle name="Normal - Style1 2" xfId="561"/>
    <cellStyle name="Normal - Style1 3" xfId="560"/>
    <cellStyle name="Normal 10" xfId="165"/>
    <cellStyle name="Normal 10 2" xfId="877"/>
    <cellStyle name="Normal 10 3" xfId="876"/>
    <cellStyle name="Normal 10 3 2" xfId="989"/>
    <cellStyle name="Normal 10 3 2 2" xfId="1284"/>
    <cellStyle name="Normal 10 3 3" xfId="1207"/>
    <cellStyle name="Normal 10 4" xfId="716"/>
    <cellStyle name="Normal 10 4 2" xfId="1142"/>
    <cellStyle name="Normal 10 5" xfId="959"/>
    <cellStyle name="Normal 10 5 2" xfId="1254"/>
    <cellStyle name="Normal 10 6" xfId="1082"/>
    <cellStyle name="Normal 10 7" xfId="1645"/>
    <cellStyle name="Normal 10 8" xfId="562"/>
    <cellStyle name="Normal 100 2" xfId="226"/>
    <cellStyle name="Normal 11" xfId="112"/>
    <cellStyle name="Normal 11 2" xfId="879"/>
    <cellStyle name="Normal 11 3" xfId="878"/>
    <cellStyle name="Normal 11 3 2" xfId="990"/>
    <cellStyle name="Normal 11 3 2 2" xfId="1285"/>
    <cellStyle name="Normal 11 3 3" xfId="1208"/>
    <cellStyle name="Normal 11 4" xfId="717"/>
    <cellStyle name="Normal 11 4 2" xfId="1143"/>
    <cellStyle name="Normal 11 5" xfId="960"/>
    <cellStyle name="Normal 11 5 2" xfId="1255"/>
    <cellStyle name="Normal 11 6" xfId="1083"/>
    <cellStyle name="Normal 11 7" xfId="563"/>
    <cellStyle name="Normal 12" xfId="163"/>
    <cellStyle name="Normal 12 2" xfId="128"/>
    <cellStyle name="Normal 12 2 2" xfId="206"/>
    <cellStyle name="Normal 12 3" xfId="880"/>
    <cellStyle name="Normal 12 4" xfId="201"/>
    <cellStyle name="Normal 12 5" xfId="1455"/>
    <cellStyle name="Normal 12 6" xfId="564"/>
    <cellStyle name="Normal 13" xfId="631"/>
    <cellStyle name="Normal 13 2" xfId="881"/>
    <cellStyle name="Normal 134 2" xfId="208"/>
    <cellStyle name="Normal 14" xfId="882"/>
    <cellStyle name="Normal 145" xfId="187"/>
    <cellStyle name="Normal 145 2" xfId="197"/>
    <cellStyle name="Normal 146" xfId="188"/>
    <cellStyle name="Normal 15" xfId="883"/>
    <cellStyle name="Normal 151" xfId="213"/>
    <cellStyle name="Normal 157 2 2" xfId="209"/>
    <cellStyle name="Normal 157 2 2 2" xfId="1372"/>
    <cellStyle name="Normal 16" xfId="884"/>
    <cellStyle name="Normal 160" xfId="1369"/>
    <cellStyle name="Normal 161" xfId="244"/>
    <cellStyle name="Normal 161 2" xfId="371"/>
    <cellStyle name="Normal 17" xfId="885"/>
    <cellStyle name="Normal 18" xfId="130"/>
    <cellStyle name="Normal 18 2" xfId="1555"/>
    <cellStyle name="Normal 18 3" xfId="886"/>
    <cellStyle name="Normal 181" xfId="203"/>
    <cellStyle name="Normal 19" xfId="726"/>
    <cellStyle name="Normal 2" xfId="45"/>
    <cellStyle name="Normal 2 10" xfId="320"/>
    <cellStyle name="Normal 2 13" xfId="313"/>
    <cellStyle name="Normal 2 13 2" xfId="337"/>
    <cellStyle name="Normal 2 15 4" xfId="1051"/>
    <cellStyle name="Normal 2 2" xfId="119"/>
    <cellStyle name="Normal 2 2 2" xfId="141"/>
    <cellStyle name="Normal 2 2 2 2" xfId="1673"/>
    <cellStyle name="Normal 2 2 2 3" xfId="888"/>
    <cellStyle name="Normal 2 2 3" xfId="887"/>
    <cellStyle name="Normal 2 2 4" xfId="319"/>
    <cellStyle name="Normal 2 25" xfId="254"/>
    <cellStyle name="Normal 2 26 2" xfId="170"/>
    <cellStyle name="Normal 2 3" xfId="152"/>
    <cellStyle name="Normal 2 3 2" xfId="194"/>
    <cellStyle name="Normal 2 3 2 2" xfId="890"/>
    <cellStyle name="Normal 2 3 3" xfId="183"/>
    <cellStyle name="Normal 2 3 3 2" xfId="991"/>
    <cellStyle name="Normal 2 3 3 2 2" xfId="1286"/>
    <cellStyle name="Normal 2 3 3 3" xfId="1209"/>
    <cellStyle name="Normal 2 3 3 4" xfId="889"/>
    <cellStyle name="Normal 2 3 4" xfId="236"/>
    <cellStyle name="Normal 2 3 4 2" xfId="1049"/>
    <cellStyle name="Normal 2 3 5" xfId="1640"/>
    <cellStyle name="Normal 2 3 6" xfId="567"/>
    <cellStyle name="Normal 2 4" xfId="115"/>
    <cellStyle name="Normal 2 4 2" xfId="892"/>
    <cellStyle name="Normal 2 4 3" xfId="891"/>
    <cellStyle name="Normal 2 4 3 2" xfId="992"/>
    <cellStyle name="Normal 2 4 3 2 2" xfId="1287"/>
    <cellStyle name="Normal 2 4 3 3" xfId="1210"/>
    <cellStyle name="Normal 2 4 4" xfId="936"/>
    <cellStyle name="Normal 2 4 4 2" xfId="1231"/>
    <cellStyle name="Normal 2 4 5" xfId="961"/>
    <cellStyle name="Normal 2 4 5 2" xfId="1256"/>
    <cellStyle name="Normal 2 4 6" xfId="1145"/>
    <cellStyle name="Normal 2 4 7" xfId="720"/>
    <cellStyle name="Normal 2 5" xfId="675"/>
    <cellStyle name="Normal 2 5 2" xfId="1101"/>
    <cellStyle name="Normal 2 6" xfId="724"/>
    <cellStyle name="Normal 2 7" xfId="939"/>
    <cellStyle name="Normal 2 7 2" xfId="1234"/>
    <cellStyle name="Normal 2 8" xfId="1031"/>
    <cellStyle name="Normal 2 8 2" xfId="1321"/>
    <cellStyle name="Normal 2 9" xfId="565"/>
    <cellStyle name="Normal 20" xfId="928"/>
    <cellStyle name="Normal 21" xfId="931"/>
    <cellStyle name="Normal 22" xfId="1007"/>
    <cellStyle name="Normal 22 2" xfId="1302"/>
    <cellStyle name="Normal 23" xfId="1008"/>
    <cellStyle name="Normal 23 2" xfId="1303"/>
    <cellStyle name="Normal 24" xfId="1029"/>
    <cellStyle name="Normal 24 2" xfId="1319"/>
    <cellStyle name="Normal 247" xfId="224"/>
    <cellStyle name="Normal 25" xfId="1030"/>
    <cellStyle name="Normal 25 2" xfId="1320"/>
    <cellStyle name="Normal 26" xfId="1033"/>
    <cellStyle name="Normal 26 2" xfId="1323"/>
    <cellStyle name="Normal 27" xfId="233"/>
    <cellStyle name="Normal 28" xfId="1054"/>
    <cellStyle name="Normal 29" xfId="1091"/>
    <cellStyle name="Normal 3" xfId="46"/>
    <cellStyle name="Normal 3 2" xfId="121"/>
    <cellStyle name="Normal 3 2 2" xfId="893"/>
    <cellStyle name="Normal 3 2 3" xfId="210"/>
    <cellStyle name="Normal 3 2 4" xfId="176"/>
    <cellStyle name="Normal 3 2 5" xfId="569"/>
    <cellStyle name="Normal 3 3" xfId="279"/>
    <cellStyle name="Normal 3 3 2" xfId="129"/>
    <cellStyle name="Normal 3 3 2 2" xfId="1593"/>
    <cellStyle name="Normal 3 3 2 3" xfId="894"/>
    <cellStyle name="Normal 3 3 3" xfId="723"/>
    <cellStyle name="Normal 3 3 3 2" xfId="1148"/>
    <cellStyle name="Normal 3 3 4" xfId="964"/>
    <cellStyle name="Normal 3 3 4 2" xfId="1259"/>
    <cellStyle name="Normal 3 3 5" xfId="1084"/>
    <cellStyle name="Normal 3 3 6" xfId="1487"/>
    <cellStyle name="Normal 3 3 7" xfId="570"/>
    <cellStyle name="Normal 3 4" xfId="120"/>
    <cellStyle name="Normal 3 4 2" xfId="731"/>
    <cellStyle name="Normal 3 5" xfId="568"/>
    <cellStyle name="Normal 3 6" xfId="1639"/>
    <cellStyle name="Normal 3 6 2" xfId="159"/>
    <cellStyle name="Normal 3 7" xfId="329"/>
    <cellStyle name="Normal 3 9" xfId="335"/>
    <cellStyle name="Normal 30" xfId="1072"/>
    <cellStyle name="Normal 31" xfId="1357"/>
    <cellStyle name="Normal 32" xfId="1364"/>
    <cellStyle name="Normal 33" xfId="237"/>
    <cellStyle name="Normal 34" xfId="234"/>
    <cellStyle name="Normal 34 2" xfId="1366"/>
    <cellStyle name="Normal 34 3" xfId="400"/>
    <cellStyle name="Normal 35" xfId="373"/>
    <cellStyle name="Normal 36" xfId="1443"/>
    <cellStyle name="Normal 37" xfId="1461"/>
    <cellStyle name="Normal 38" xfId="1517"/>
    <cellStyle name="Normal 39" xfId="324"/>
    <cellStyle name="Normal 4" xfId="148"/>
    <cellStyle name="Normal 4 2" xfId="125"/>
    <cellStyle name="Normal 4 2 2" xfId="185"/>
    <cellStyle name="Normal 4 2 2 2" xfId="155"/>
    <cellStyle name="Normal 4 2 2 2 2" xfId="1386"/>
    <cellStyle name="Normal 4 2 2 3" xfId="1478"/>
    <cellStyle name="Normal 4 2 2 4" xfId="896"/>
    <cellStyle name="Normal 4 2 3" xfId="366"/>
    <cellStyle name="Normal 4 3" xfId="895"/>
    <cellStyle name="Normal 4 3 2" xfId="993"/>
    <cellStyle name="Normal 4 3 2 2" xfId="1288"/>
    <cellStyle name="Normal 4 3 3" xfId="1211"/>
    <cellStyle name="Normal 4 4" xfId="231"/>
    <cellStyle name="Normal 4 5" xfId="314"/>
    <cellStyle name="Normal 4 5 2" xfId="1359"/>
    <cellStyle name="Normal 4 6" xfId="571"/>
    <cellStyle name="Normal 4 7" xfId="362"/>
    <cellStyle name="Normal 40" xfId="1449"/>
    <cellStyle name="Normal 41" xfId="1700"/>
    <cellStyle name="Normal 42" xfId="1402"/>
    <cellStyle name="Normal 43" xfId="1465"/>
    <cellStyle name="Normal 44" xfId="315"/>
    <cellStyle name="Normal 45" xfId="630"/>
    <cellStyle name="Normal 46" xfId="1872"/>
    <cellStyle name="Normal 47" xfId="1959"/>
    <cellStyle name="Normal 48" xfId="2093"/>
    <cellStyle name="Normal 49" xfId="2176"/>
    <cellStyle name="Normal 5" xfId="114"/>
    <cellStyle name="Normal 5 2" xfId="133"/>
    <cellStyle name="Normal 5 3" xfId="162"/>
    <cellStyle name="Normal 5 3 2" xfId="995"/>
    <cellStyle name="Normal 5 3 2 2" xfId="1290"/>
    <cellStyle name="Normal 5 3 3" xfId="1213"/>
    <cellStyle name="Normal 5 3 4" xfId="1585"/>
    <cellStyle name="Normal 5 3 5" xfId="898"/>
    <cellStyle name="Normal 5 4" xfId="172"/>
    <cellStyle name="Normal 5 4 2" xfId="994"/>
    <cellStyle name="Normal 5 4 2 2" xfId="1289"/>
    <cellStyle name="Normal 5 4 3" xfId="1212"/>
    <cellStyle name="Normal 5 4 4" xfId="897"/>
    <cellStyle name="Normal 5 5" xfId="1362"/>
    <cellStyle name="Normal 5 7" xfId="327"/>
    <cellStyle name="Normal 50" xfId="2115"/>
    <cellStyle name="Normal 51" xfId="1817"/>
    <cellStyle name="Normal 6" xfId="157"/>
    <cellStyle name="Normal 6 2" xfId="191"/>
    <cellStyle name="Normal 6 2 2" xfId="573"/>
    <cellStyle name="Normal 6 3" xfId="179"/>
    <cellStyle name="Normal 6 3 2" xfId="996"/>
    <cellStyle name="Normal 6 3 2 2" xfId="1291"/>
    <cellStyle name="Normal 6 3 3" xfId="1214"/>
    <cellStyle name="Normal 6 3 4" xfId="900"/>
    <cellStyle name="Normal 6 4" xfId="899"/>
    <cellStyle name="Normal 6 5" xfId="572"/>
    <cellStyle name="Normal 6 6" xfId="367"/>
    <cellStyle name="Normal 6 7" xfId="331"/>
    <cellStyle name="Normal 68" xfId="140"/>
    <cellStyle name="Normal 7" xfId="180"/>
    <cellStyle name="Normal 7 2" xfId="192"/>
    <cellStyle name="Normal 7 3" xfId="214"/>
    <cellStyle name="Normal 8" xfId="181"/>
    <cellStyle name="Normal 8 2" xfId="901"/>
    <cellStyle name="Normal 8 3" xfId="574"/>
    <cellStyle name="Normal 87 2" xfId="250"/>
    <cellStyle name="Normal 9" xfId="198"/>
    <cellStyle name="Normal 9 2" xfId="903"/>
    <cellStyle name="Normal 9 3" xfId="904"/>
    <cellStyle name="Normal 9 4" xfId="902"/>
    <cellStyle name="Normal 9 4 2" xfId="997"/>
    <cellStyle name="Normal 9 4 2 2" xfId="1292"/>
    <cellStyle name="Normal 9 4 3" xfId="1215"/>
    <cellStyle name="Normal 9 5" xfId="715"/>
    <cellStyle name="Normal 9 5 2" xfId="1141"/>
    <cellStyle name="Normal 9 6" xfId="958"/>
    <cellStyle name="Normal 9 6 2" xfId="1253"/>
    <cellStyle name="Normal 9 7" xfId="1086"/>
    <cellStyle name="Normal 9 8" xfId="575"/>
    <cellStyle name="Normal 90" xfId="249"/>
    <cellStyle name="Normal 91" xfId="252"/>
    <cellStyle name="Normal_Cashflow megachem" xfId="47"/>
    <cellStyle name="Normal_Sheet1" xfId="48"/>
    <cellStyle name="Note 2" xfId="151"/>
    <cellStyle name="Note 2 2" xfId="906"/>
    <cellStyle name="Note 2 2 2" xfId="999"/>
    <cellStyle name="Note 2 2 2 2" xfId="1294"/>
    <cellStyle name="Note 2 2 3" xfId="1217"/>
    <cellStyle name="Note 2 3" xfId="907"/>
    <cellStyle name="Note 2 3 2" xfId="1000"/>
    <cellStyle name="Note 2 3 2 2" xfId="1295"/>
    <cellStyle name="Note 2 3 3" xfId="1218"/>
    <cellStyle name="Note 2 4" xfId="905"/>
    <cellStyle name="Note 2 4 2" xfId="998"/>
    <cellStyle name="Note 2 4 2 2" xfId="1293"/>
    <cellStyle name="Note 2 4 3" xfId="1216"/>
    <cellStyle name="Note 2 5" xfId="710"/>
    <cellStyle name="Note 2 5 2" xfId="1136"/>
    <cellStyle name="Note 2 6" xfId="955"/>
    <cellStyle name="Note 2 6 2" xfId="1250"/>
    <cellStyle name="Note 2 7" xfId="1087"/>
    <cellStyle name="Note 2 8" xfId="577"/>
    <cellStyle name="Note 2 9" xfId="375"/>
    <cellStyle name="Note 3" xfId="669"/>
    <cellStyle name="Note 3 2" xfId="1097"/>
    <cellStyle name="Note 3 2 2" xfId="1581"/>
    <cellStyle name="Note 3 2 2 2" xfId="2085"/>
    <cellStyle name="Note 3 2 3" xfId="1564"/>
    <cellStyle name="Note 3 2 3 2" xfId="2073"/>
    <cellStyle name="Note 3 2 4" xfId="1543"/>
    <cellStyle name="Note 3 2 4 2" xfId="1802"/>
    <cellStyle name="Note 3 2 5" xfId="1698"/>
    <cellStyle name="Note 3 2 5 2" xfId="1887"/>
    <cellStyle name="Note 3 2 6" xfId="1408"/>
    <cellStyle name="Note 3 2 6 2" xfId="1836"/>
    <cellStyle name="Note 3 2 7" xfId="1746"/>
    <cellStyle name="Note 3 2 7 2" xfId="2165"/>
    <cellStyle name="Note 3 2 8" xfId="1915"/>
    <cellStyle name="Note 3 3" xfId="1171"/>
    <cellStyle name="Note 3 3 2" xfId="1605"/>
    <cellStyle name="Note 3 3 2 2" xfId="1866"/>
    <cellStyle name="Note 3 3 3" xfId="1448"/>
    <cellStyle name="Note 3 3 3 2" xfId="2024"/>
    <cellStyle name="Note 3 3 4" xfId="1493"/>
    <cellStyle name="Note 3 3 4 2" xfId="1919"/>
    <cellStyle name="Note 3 3 5" xfId="1667"/>
    <cellStyle name="Note 3 3 5 2" xfId="2023"/>
    <cellStyle name="Note 3 3 6" xfId="1671"/>
    <cellStyle name="Note 3 3 6 2" xfId="1943"/>
    <cellStyle name="Note 3 3 7" xfId="1548"/>
    <cellStyle name="Note 3 3 7 2" xfId="2049"/>
    <cellStyle name="Note 3 3 8" xfId="2168"/>
    <cellStyle name="Note 3 4" xfId="1340"/>
    <cellStyle name="Note 3 4 2" xfId="1650"/>
    <cellStyle name="Note 3 4 2 2" xfId="1898"/>
    <cellStyle name="Note 3 4 3" xfId="1679"/>
    <cellStyle name="Note 3 4 3 2" xfId="2079"/>
    <cellStyle name="Note 3 4 4" xfId="1704"/>
    <cellStyle name="Note 3 4 4 2" xfId="2202"/>
    <cellStyle name="Note 3 4 5" xfId="1727"/>
    <cellStyle name="Note 3 4 5 2" xfId="2190"/>
    <cellStyle name="Note 3 4 6" xfId="1750"/>
    <cellStyle name="Note 3 4 6 2" xfId="2125"/>
    <cellStyle name="Note 3 4 7" xfId="1770"/>
    <cellStyle name="Note 3 4 7 2" xfId="1804"/>
    <cellStyle name="Note 3 4 8" xfId="2140"/>
    <cellStyle name="Note 3 5" xfId="1462"/>
    <cellStyle name="Note 3 5 2" xfId="1924"/>
    <cellStyle name="Note 3 6" xfId="1411"/>
    <cellStyle name="Note 3 6 2" xfId="1855"/>
    <cellStyle name="Note 3 7" xfId="1550"/>
    <cellStyle name="Note 3 7 2" xfId="2044"/>
    <cellStyle name="Note 3 8" xfId="1815"/>
    <cellStyle name="Note 4" xfId="1016"/>
    <cellStyle name="Note 4 2" xfId="1306"/>
    <cellStyle name="Note 5" xfId="1036"/>
    <cellStyle name="Note 5 2" xfId="1324"/>
    <cellStyle name="Note 6" xfId="576"/>
    <cellStyle name="Output" xfId="81" builtinId="21" customBuiltin="1"/>
    <cellStyle name="Output 2" xfId="579"/>
    <cellStyle name="Output 2 2" xfId="909"/>
    <cellStyle name="Output 2 3" xfId="908"/>
    <cellStyle name="Output 3" xfId="670"/>
    <cellStyle name="Output 3 2" xfId="910"/>
    <cellStyle name="Output 3 3" xfId="1098"/>
    <cellStyle name="Output 3 3 2" xfId="1582"/>
    <cellStyle name="Output 3 3 2 2" xfId="1799"/>
    <cellStyle name="Output 3 3 3" xfId="1488"/>
    <cellStyle name="Output 3 3 3 2" xfId="1906"/>
    <cellStyle name="Output 3 3 4" xfId="1416"/>
    <cellStyle name="Output 3 3 4 2" xfId="2000"/>
    <cellStyle name="Output 3 3 5" xfId="1537"/>
    <cellStyle name="Output 3 3 5 2" xfId="1805"/>
    <cellStyle name="Output 3 3 6" xfId="1589"/>
    <cellStyle name="Output 3 3 6 2" xfId="1993"/>
    <cellStyle name="Output 3 3 7" xfId="1565"/>
    <cellStyle name="Output 3 3 7 2" xfId="1934"/>
    <cellStyle name="Output 3 3 8" xfId="1883"/>
    <cellStyle name="Output 3 4" xfId="1172"/>
    <cellStyle name="Output 3 4 2" xfId="1606"/>
    <cellStyle name="Output 3 4 2 2" xfId="1837"/>
    <cellStyle name="Output 3 4 3" xfId="1568"/>
    <cellStyle name="Output 3 4 3 2" xfId="1974"/>
    <cellStyle name="Output 3 4 4" xfId="1444"/>
    <cellStyle name="Output 3 4 4 2" xfId="2078"/>
    <cellStyle name="Output 3 4 5" xfId="1576"/>
    <cellStyle name="Output 3 4 5 2" xfId="1990"/>
    <cellStyle name="Output 3 4 6" xfId="1401"/>
    <cellStyle name="Output 3 4 6 2" xfId="1053"/>
    <cellStyle name="Output 3 4 7" xfId="1497"/>
    <cellStyle name="Output 3 4 7 2" xfId="1808"/>
    <cellStyle name="Output 3 4 8" xfId="1821"/>
    <cellStyle name="Output 3 5" xfId="1339"/>
    <cellStyle name="Output 3 5 2" xfId="1649"/>
    <cellStyle name="Output 3 5 2 2" xfId="1888"/>
    <cellStyle name="Output 3 5 3" xfId="1678"/>
    <cellStyle name="Output 3 5 3 2" xfId="1978"/>
    <cellStyle name="Output 3 5 4" xfId="1703"/>
    <cellStyle name="Output 3 5 4 2" xfId="2060"/>
    <cellStyle name="Output 3 5 5" xfId="1726"/>
    <cellStyle name="Output 3 5 5 2" xfId="1989"/>
    <cellStyle name="Output 3 5 6" xfId="1749"/>
    <cellStyle name="Output 3 5 6 2" xfId="1877"/>
    <cellStyle name="Output 3 5 7" xfId="1769"/>
    <cellStyle name="Output 3 5 7 2" xfId="342"/>
    <cellStyle name="Output 3 5 8" xfId="1956"/>
    <cellStyle name="Output 3 6" xfId="1463"/>
    <cellStyle name="Output 3 6 2" xfId="1811"/>
    <cellStyle name="Output 3 7" xfId="1410"/>
    <cellStyle name="Output 3 7 2" xfId="2052"/>
    <cellStyle name="Output 3 8" xfId="1525"/>
    <cellStyle name="Output 3 8 2" xfId="2124"/>
    <cellStyle name="Output 3 9" xfId="1609"/>
    <cellStyle name="Output 4" xfId="578"/>
    <cellStyle name="Percent [0]" xfId="49"/>
    <cellStyle name="Percent [0] 2" xfId="581"/>
    <cellStyle name="Percent [0] 3" xfId="582"/>
    <cellStyle name="Percent [0] 4" xfId="580"/>
    <cellStyle name="Percent [00]" xfId="50"/>
    <cellStyle name="Percent [00] 2" xfId="583"/>
    <cellStyle name="Percent [00] 3" xfId="584"/>
    <cellStyle name="Percent [2]" xfId="51"/>
    <cellStyle name="Percent [2] 2" xfId="586"/>
    <cellStyle name="Percent [2] 3" xfId="587"/>
    <cellStyle name="Percent [2] 4" xfId="585"/>
    <cellStyle name="Percent 10" xfId="937"/>
    <cellStyle name="Percent 11" xfId="136"/>
    <cellStyle name="Percent 11 2" xfId="1232"/>
    <cellStyle name="Percent 12" xfId="1346"/>
    <cellStyle name="Percent 13" xfId="1348"/>
    <cellStyle name="Percent 14" xfId="240"/>
    <cellStyle name="Percent 15" xfId="1441"/>
    <cellStyle name="Percent 16" xfId="1786"/>
    <cellStyle name="Percent 2" xfId="52"/>
    <cellStyle name="Percent 2 2" xfId="589"/>
    <cellStyle name="Percent 2 3" xfId="590"/>
    <cellStyle name="Percent 2 4" xfId="588"/>
    <cellStyle name="Percent 2 5" xfId="339"/>
    <cellStyle name="Percent 3" xfId="169"/>
    <cellStyle name="Percent 3 2" xfId="178"/>
    <cellStyle name="Percent 3 2 2" xfId="592"/>
    <cellStyle name="Percent 3 3" xfId="593"/>
    <cellStyle name="Percent 3 4" xfId="911"/>
    <cellStyle name="Percent 3 4 2" xfId="1001"/>
    <cellStyle name="Percent 3 4 2 2" xfId="1296"/>
    <cellStyle name="Percent 3 4 3" xfId="1219"/>
    <cellStyle name="Percent 3 5" xfId="591"/>
    <cellStyle name="Percent 4" xfId="307"/>
    <cellStyle name="Percent 4 2" xfId="913"/>
    <cellStyle name="Percent 4 2 2" xfId="1003"/>
    <cellStyle name="Percent 4 2 2 2" xfId="1298"/>
    <cellStyle name="Percent 4 2 3" xfId="1221"/>
    <cellStyle name="Percent 4 3" xfId="912"/>
    <cellStyle name="Percent 4 3 2" xfId="1002"/>
    <cellStyle name="Percent 4 3 2 2" xfId="1297"/>
    <cellStyle name="Percent 4 3 3" xfId="1220"/>
    <cellStyle name="Percent 4 4" xfId="712"/>
    <cellStyle name="Percent 4 4 2" xfId="1138"/>
    <cellStyle name="Percent 4 5" xfId="956"/>
    <cellStyle name="Percent 4 5 2" xfId="1251"/>
    <cellStyle name="Percent 4 6" xfId="1088"/>
    <cellStyle name="Percent 4 7" xfId="1721"/>
    <cellStyle name="Percent 4 8" xfId="594"/>
    <cellStyle name="Percent 5" xfId="308"/>
    <cellStyle name="Percent 5 2" xfId="915"/>
    <cellStyle name="Percent 5 2 2" xfId="1005"/>
    <cellStyle name="Percent 5 2 2 2" xfId="1300"/>
    <cellStyle name="Percent 5 2 3" xfId="1223"/>
    <cellStyle name="Percent 5 3" xfId="914"/>
    <cellStyle name="Percent 5 3 2" xfId="1004"/>
    <cellStyle name="Percent 5 3 2 2" xfId="1299"/>
    <cellStyle name="Percent 5 3 3" xfId="1222"/>
    <cellStyle name="Percent 5 4" xfId="713"/>
    <cellStyle name="Percent 5 4 2" xfId="1139"/>
    <cellStyle name="Percent 5 5" xfId="957"/>
    <cellStyle name="Percent 5 5 2" xfId="1252"/>
    <cellStyle name="Percent 5 6" xfId="1089"/>
    <cellStyle name="Percent 5 7" xfId="595"/>
    <cellStyle name="Percent 6" xfId="916"/>
    <cellStyle name="Percent 7" xfId="728"/>
    <cellStyle name="Percent 8" xfId="926"/>
    <cellStyle name="Percent 9" xfId="929"/>
    <cellStyle name="PrePop Currency (0)" xfId="53"/>
    <cellStyle name="PrePop Currency (0) 2" xfId="596"/>
    <cellStyle name="PrePop Currency (0) 3" xfId="597"/>
    <cellStyle name="PrePop Currency (2)" xfId="54"/>
    <cellStyle name="PrePop Currency (2) 2" xfId="599"/>
    <cellStyle name="PrePop Currency (2) 3" xfId="600"/>
    <cellStyle name="PrePop Currency (2) 4" xfId="598"/>
    <cellStyle name="PrePop Units (0)" xfId="55"/>
    <cellStyle name="PrePop Units (0) 2" xfId="601"/>
    <cellStyle name="PrePop Units (0) 3" xfId="602"/>
    <cellStyle name="PrePop Units (1)" xfId="56"/>
    <cellStyle name="PrePop Units (1) 2" xfId="604"/>
    <cellStyle name="PrePop Units (1) 3" xfId="605"/>
    <cellStyle name="PrePop Units (1) 4" xfId="603"/>
    <cellStyle name="PrePop Units (2)" xfId="57"/>
    <cellStyle name="PrePop Units (2) 2" xfId="607"/>
    <cellStyle name="PrePop Units (2) 3" xfId="608"/>
    <cellStyle name="PrePop Units (2) 4" xfId="606"/>
    <cellStyle name="pwstyle" xfId="609"/>
    <cellStyle name="section head" xfId="58"/>
    <cellStyle name="Style 1" xfId="611"/>
    <cellStyle name="Style 1 2" xfId="612"/>
    <cellStyle name="Text Indent A" xfId="59"/>
    <cellStyle name="Text Indent A 2" xfId="613"/>
    <cellStyle name="Text Indent B" xfId="60"/>
    <cellStyle name="Text Indent B 2" xfId="615"/>
    <cellStyle name="Text Indent B 3" xfId="616"/>
    <cellStyle name="Text Indent B 4" xfId="614"/>
    <cellStyle name="Text Indent C" xfId="61"/>
    <cellStyle name="Text Indent C 2" xfId="618"/>
    <cellStyle name="Text Indent C 3" xfId="619"/>
    <cellStyle name="Text Indent C 4" xfId="617"/>
    <cellStyle name="Title" xfId="312" builtinId="15" customBuiltin="1"/>
    <cellStyle name="Title 2" xfId="150"/>
    <cellStyle name="Title 2 2" xfId="917"/>
    <cellStyle name="Title 2 3" xfId="621"/>
    <cellStyle name="Title 3" xfId="671"/>
    <cellStyle name="Title 4" xfId="1010"/>
    <cellStyle name="Title 5" xfId="1034"/>
    <cellStyle name="Title 6" xfId="620"/>
    <cellStyle name="Total" xfId="87" builtinId="25" customBuiltin="1"/>
    <cellStyle name="Total 2" xfId="623"/>
    <cellStyle name="Total 2 2" xfId="919"/>
    <cellStyle name="Total 2 3" xfId="918"/>
    <cellStyle name="Total 3" xfId="672"/>
    <cellStyle name="Total 3 2" xfId="920"/>
    <cellStyle name="Total 3 3" xfId="1099"/>
    <cellStyle name="Total 3 3 2" xfId="1583"/>
    <cellStyle name="Total 3 3 2 2" xfId="1896"/>
    <cellStyle name="Total 3 3 3" xfId="1450"/>
    <cellStyle name="Total 3 3 3 2" xfId="2067"/>
    <cellStyle name="Total 3 3 4" xfId="1452"/>
    <cellStyle name="Total 3 3 4 2" xfId="1929"/>
    <cellStyle name="Total 3 3 5" xfId="1641"/>
    <cellStyle name="Total 3 3 5 2" xfId="2110"/>
    <cellStyle name="Total 3 3 6" xfId="1542"/>
    <cellStyle name="Total 3 3 6 2" xfId="321"/>
    <cellStyle name="Total 3 3 7" xfId="1558"/>
    <cellStyle name="Total 3 3 7 2" xfId="2198"/>
    <cellStyle name="Total 3 3 8" xfId="2204"/>
    <cellStyle name="Total 3 4" xfId="1068"/>
    <cellStyle name="Total 3 4 2" xfId="1570"/>
    <cellStyle name="Total 3 4 2 2" xfId="1942"/>
    <cellStyle name="Total 3 4 3" xfId="1381"/>
    <cellStyle name="Total 3 4 3 2" xfId="1848"/>
    <cellStyle name="Total 3 4 4" xfId="1433"/>
    <cellStyle name="Total 3 4 4 2" xfId="2210"/>
    <cellStyle name="Total 3 4 5" xfId="1483"/>
    <cellStyle name="Total 3 4 5 2" xfId="2083"/>
    <cellStyle name="Total 3 4 6" xfId="1523"/>
    <cellStyle name="Total 3 4 6 2" xfId="1854"/>
    <cellStyle name="Total 3 4 7" xfId="1528"/>
    <cellStyle name="Total 3 4 7 2" xfId="365"/>
    <cellStyle name="Total 3 4 8" xfId="559"/>
    <cellStyle name="Total 3 5" xfId="1349"/>
    <cellStyle name="Total 3 5 2" xfId="1657"/>
    <cellStyle name="Total 3 5 2 2" xfId="1932"/>
    <cellStyle name="Total 3 5 3" xfId="1686"/>
    <cellStyle name="Total 3 5 3 2" xfId="626"/>
    <cellStyle name="Total 3 5 4" xfId="1712"/>
    <cellStyle name="Total 3 5 4 2" xfId="1941"/>
    <cellStyle name="Total 3 5 5" xfId="1734"/>
    <cellStyle name="Total 3 5 5 2" xfId="2169"/>
    <cellStyle name="Total 3 5 6" xfId="1757"/>
    <cellStyle name="Total 3 5 6 2" xfId="1901"/>
    <cellStyle name="Total 3 5 7" xfId="1777"/>
    <cellStyle name="Total 3 5 7 2" xfId="2155"/>
    <cellStyle name="Total 3 5 8" xfId="1918"/>
    <cellStyle name="Total 3 6" xfId="1464"/>
    <cellStyle name="Total 3 6 2" xfId="2159"/>
    <cellStyle name="Total 3 7" xfId="1409"/>
    <cellStyle name="Total 3 7 2" xfId="1936"/>
    <cellStyle name="Total 3 8" xfId="1720"/>
    <cellStyle name="Total 3 8 2" xfId="359"/>
    <cellStyle name="Total 3 9" xfId="2173"/>
    <cellStyle name="Total 4" xfId="622"/>
    <cellStyle name="Warning Text" xfId="85" builtinId="11" customBuiltin="1"/>
    <cellStyle name="Warning Text 2" xfId="625"/>
    <cellStyle name="Warning Text 2 2" xfId="922"/>
    <cellStyle name="Warning Text 2 3" xfId="921"/>
    <cellStyle name="Warning Text 3" xfId="673"/>
    <cellStyle name="Warning Text 3 2" xfId="923"/>
    <cellStyle name="Warning Text 4" xfId="624"/>
    <cellStyle name="เครื่องหมายจุลภาค [0]_Book1" xfId="62"/>
    <cellStyle name="เครื่องหมายจุลภาค_Book1" xfId="63"/>
    <cellStyle name="เครื่องหมายสกุลเงิน [0]_Book1" xfId="64"/>
    <cellStyle name="เครื่องหมายสกุลเงิน_Book1" xfId="65"/>
    <cellStyle name="น้บะภฒ_95" xfId="66"/>
    <cellStyle name="ปกติ 2" xfId="925"/>
    <cellStyle name="ปกติ_ap aged01" xfId="67"/>
    <cellStyle name="ฤธถ [0]_0e82ylkxXsZu0YORaMwizTk2E" xfId="68"/>
    <cellStyle name="ฤธถ_0e82ylkxXsZu0YORaMwizTk2E" xfId="69"/>
    <cellStyle name="ล๋ศญ [0]_0e82ylkxXsZu0YORaMwizTk2E" xfId="70"/>
    <cellStyle name="ล๋ศญ_0e82ylkxXsZu0YORaMwizTk2E" xfId="71"/>
    <cellStyle name="วฅมุ_4ฟ๙ฝวภ๛" xfId="72"/>
  </cellStyles>
  <dxfs count="0"/>
  <tableStyles count="1" defaultTableStyle="TableStyleMedium9" defaultPivotStyle="PivotStyleLight16">
    <tableStyle name="Table Style 1" pivot="0" count="0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opLeftCell="A88" zoomScaleNormal="100" zoomScaleSheetLayoutView="100" workbookViewId="0">
      <selection activeCell="D88" sqref="D88"/>
    </sheetView>
  </sheetViews>
  <sheetFormatPr defaultRowHeight="16.5" customHeight="1"/>
  <cols>
    <col min="1" max="3" width="1.75" style="13" customWidth="1"/>
    <col min="4" max="4" width="48.625" style="13" customWidth="1"/>
    <col min="5" max="5" width="7.75" style="150" customWidth="1"/>
    <col min="6" max="6" width="1.125" style="13" customWidth="1"/>
    <col min="7" max="7" width="14.75" style="28" customWidth="1"/>
    <col min="8" max="8" width="1.125" style="28" customWidth="1"/>
    <col min="9" max="9" width="14.75" style="28" customWidth="1"/>
    <col min="10" max="251" width="9.125" style="13"/>
    <col min="252" max="254" width="1.75" style="13" customWidth="1"/>
    <col min="255" max="255" width="48.625" style="13" customWidth="1"/>
    <col min="256" max="256" width="7.75" style="13" customWidth="1"/>
    <col min="257" max="257" width="1.125" style="13" customWidth="1"/>
    <col min="258" max="258" width="14.75" style="13" customWidth="1"/>
    <col min="259" max="259" width="1.125" style="13" customWidth="1"/>
    <col min="260" max="260" width="14.75" style="13" customWidth="1"/>
    <col min="261" max="507" width="9.125" style="13"/>
    <col min="508" max="510" width="1.75" style="13" customWidth="1"/>
    <col min="511" max="511" width="48.625" style="13" customWidth="1"/>
    <col min="512" max="512" width="7.75" style="13" customWidth="1"/>
    <col min="513" max="513" width="1.125" style="13" customWidth="1"/>
    <col min="514" max="514" width="14.75" style="13" customWidth="1"/>
    <col min="515" max="515" width="1.125" style="13" customWidth="1"/>
    <col min="516" max="516" width="14.75" style="13" customWidth="1"/>
    <col min="517" max="763" width="9.125" style="13"/>
    <col min="764" max="766" width="1.75" style="13" customWidth="1"/>
    <col min="767" max="767" width="48.625" style="13" customWidth="1"/>
    <col min="768" max="768" width="7.75" style="13" customWidth="1"/>
    <col min="769" max="769" width="1.125" style="13" customWidth="1"/>
    <col min="770" max="770" width="14.75" style="13" customWidth="1"/>
    <col min="771" max="771" width="1.125" style="13" customWidth="1"/>
    <col min="772" max="772" width="14.75" style="13" customWidth="1"/>
    <col min="773" max="1019" width="9.125" style="13"/>
    <col min="1020" max="1022" width="1.75" style="13" customWidth="1"/>
    <col min="1023" max="1023" width="48.625" style="13" customWidth="1"/>
    <col min="1024" max="1024" width="7.75" style="13" customWidth="1"/>
    <col min="1025" max="1025" width="1.125" style="13" customWidth="1"/>
    <col min="1026" max="1026" width="14.75" style="13" customWidth="1"/>
    <col min="1027" max="1027" width="1.125" style="13" customWidth="1"/>
    <col min="1028" max="1028" width="14.75" style="13" customWidth="1"/>
    <col min="1029" max="1275" width="9.125" style="13"/>
    <col min="1276" max="1278" width="1.75" style="13" customWidth="1"/>
    <col min="1279" max="1279" width="48.625" style="13" customWidth="1"/>
    <col min="1280" max="1280" width="7.75" style="13" customWidth="1"/>
    <col min="1281" max="1281" width="1.125" style="13" customWidth="1"/>
    <col min="1282" max="1282" width="14.75" style="13" customWidth="1"/>
    <col min="1283" max="1283" width="1.125" style="13" customWidth="1"/>
    <col min="1284" max="1284" width="14.75" style="13" customWidth="1"/>
    <col min="1285" max="1531" width="9.125" style="13"/>
    <col min="1532" max="1534" width="1.75" style="13" customWidth="1"/>
    <col min="1535" max="1535" width="48.625" style="13" customWidth="1"/>
    <col min="1536" max="1536" width="7.75" style="13" customWidth="1"/>
    <col min="1537" max="1537" width="1.125" style="13" customWidth="1"/>
    <col min="1538" max="1538" width="14.75" style="13" customWidth="1"/>
    <col min="1539" max="1539" width="1.125" style="13" customWidth="1"/>
    <col min="1540" max="1540" width="14.75" style="13" customWidth="1"/>
    <col min="1541" max="1787" width="9.125" style="13"/>
    <col min="1788" max="1790" width="1.75" style="13" customWidth="1"/>
    <col min="1791" max="1791" width="48.625" style="13" customWidth="1"/>
    <col min="1792" max="1792" width="7.75" style="13" customWidth="1"/>
    <col min="1793" max="1793" width="1.125" style="13" customWidth="1"/>
    <col min="1794" max="1794" width="14.75" style="13" customWidth="1"/>
    <col min="1795" max="1795" width="1.125" style="13" customWidth="1"/>
    <col min="1796" max="1796" width="14.75" style="13" customWidth="1"/>
    <col min="1797" max="2043" width="9.125" style="13"/>
    <col min="2044" max="2046" width="1.75" style="13" customWidth="1"/>
    <col min="2047" max="2047" width="48.625" style="13" customWidth="1"/>
    <col min="2048" max="2048" width="7.75" style="13" customWidth="1"/>
    <col min="2049" max="2049" width="1.125" style="13" customWidth="1"/>
    <col min="2050" max="2050" width="14.75" style="13" customWidth="1"/>
    <col min="2051" max="2051" width="1.125" style="13" customWidth="1"/>
    <col min="2052" max="2052" width="14.75" style="13" customWidth="1"/>
    <col min="2053" max="2299" width="9.125" style="13"/>
    <col min="2300" max="2302" width="1.75" style="13" customWidth="1"/>
    <col min="2303" max="2303" width="48.625" style="13" customWidth="1"/>
    <col min="2304" max="2304" width="7.75" style="13" customWidth="1"/>
    <col min="2305" max="2305" width="1.125" style="13" customWidth="1"/>
    <col min="2306" max="2306" width="14.75" style="13" customWidth="1"/>
    <col min="2307" max="2307" width="1.125" style="13" customWidth="1"/>
    <col min="2308" max="2308" width="14.75" style="13" customWidth="1"/>
    <col min="2309" max="2555" width="9.125" style="13"/>
    <col min="2556" max="2558" width="1.75" style="13" customWidth="1"/>
    <col min="2559" max="2559" width="48.625" style="13" customWidth="1"/>
    <col min="2560" max="2560" width="7.75" style="13" customWidth="1"/>
    <col min="2561" max="2561" width="1.125" style="13" customWidth="1"/>
    <col min="2562" max="2562" width="14.75" style="13" customWidth="1"/>
    <col min="2563" max="2563" width="1.125" style="13" customWidth="1"/>
    <col min="2564" max="2564" width="14.75" style="13" customWidth="1"/>
    <col min="2565" max="2811" width="9.125" style="13"/>
    <col min="2812" max="2814" width="1.75" style="13" customWidth="1"/>
    <col min="2815" max="2815" width="48.625" style="13" customWidth="1"/>
    <col min="2816" max="2816" width="7.75" style="13" customWidth="1"/>
    <col min="2817" max="2817" width="1.125" style="13" customWidth="1"/>
    <col min="2818" max="2818" width="14.75" style="13" customWidth="1"/>
    <col min="2819" max="2819" width="1.125" style="13" customWidth="1"/>
    <col min="2820" max="2820" width="14.75" style="13" customWidth="1"/>
    <col min="2821" max="3067" width="9.125" style="13"/>
    <col min="3068" max="3070" width="1.75" style="13" customWidth="1"/>
    <col min="3071" max="3071" width="48.625" style="13" customWidth="1"/>
    <col min="3072" max="3072" width="7.75" style="13" customWidth="1"/>
    <col min="3073" max="3073" width="1.125" style="13" customWidth="1"/>
    <col min="3074" max="3074" width="14.75" style="13" customWidth="1"/>
    <col min="3075" max="3075" width="1.125" style="13" customWidth="1"/>
    <col min="3076" max="3076" width="14.75" style="13" customWidth="1"/>
    <col min="3077" max="3323" width="9.125" style="13"/>
    <col min="3324" max="3326" width="1.75" style="13" customWidth="1"/>
    <col min="3327" max="3327" width="48.625" style="13" customWidth="1"/>
    <col min="3328" max="3328" width="7.75" style="13" customWidth="1"/>
    <col min="3329" max="3329" width="1.125" style="13" customWidth="1"/>
    <col min="3330" max="3330" width="14.75" style="13" customWidth="1"/>
    <col min="3331" max="3331" width="1.125" style="13" customWidth="1"/>
    <col min="3332" max="3332" width="14.75" style="13" customWidth="1"/>
    <col min="3333" max="3579" width="9.125" style="13"/>
    <col min="3580" max="3582" width="1.75" style="13" customWidth="1"/>
    <col min="3583" max="3583" width="48.625" style="13" customWidth="1"/>
    <col min="3584" max="3584" width="7.75" style="13" customWidth="1"/>
    <col min="3585" max="3585" width="1.125" style="13" customWidth="1"/>
    <col min="3586" max="3586" width="14.75" style="13" customWidth="1"/>
    <col min="3587" max="3587" width="1.125" style="13" customWidth="1"/>
    <col min="3588" max="3588" width="14.75" style="13" customWidth="1"/>
    <col min="3589" max="3835" width="9.125" style="13"/>
    <col min="3836" max="3838" width="1.75" style="13" customWidth="1"/>
    <col min="3839" max="3839" width="48.625" style="13" customWidth="1"/>
    <col min="3840" max="3840" width="7.75" style="13" customWidth="1"/>
    <col min="3841" max="3841" width="1.125" style="13" customWidth="1"/>
    <col min="3842" max="3842" width="14.75" style="13" customWidth="1"/>
    <col min="3843" max="3843" width="1.125" style="13" customWidth="1"/>
    <col min="3844" max="3844" width="14.75" style="13" customWidth="1"/>
    <col min="3845" max="4091" width="9.125" style="13"/>
    <col min="4092" max="4094" width="1.75" style="13" customWidth="1"/>
    <col min="4095" max="4095" width="48.625" style="13" customWidth="1"/>
    <col min="4096" max="4096" width="7.75" style="13" customWidth="1"/>
    <col min="4097" max="4097" width="1.125" style="13" customWidth="1"/>
    <col min="4098" max="4098" width="14.75" style="13" customWidth="1"/>
    <col min="4099" max="4099" width="1.125" style="13" customWidth="1"/>
    <col min="4100" max="4100" width="14.75" style="13" customWidth="1"/>
    <col min="4101" max="4347" width="9.125" style="13"/>
    <col min="4348" max="4350" width="1.75" style="13" customWidth="1"/>
    <col min="4351" max="4351" width="48.625" style="13" customWidth="1"/>
    <col min="4352" max="4352" width="7.75" style="13" customWidth="1"/>
    <col min="4353" max="4353" width="1.125" style="13" customWidth="1"/>
    <col min="4354" max="4354" width="14.75" style="13" customWidth="1"/>
    <col min="4355" max="4355" width="1.125" style="13" customWidth="1"/>
    <col min="4356" max="4356" width="14.75" style="13" customWidth="1"/>
    <col min="4357" max="4603" width="9.125" style="13"/>
    <col min="4604" max="4606" width="1.75" style="13" customWidth="1"/>
    <col min="4607" max="4607" width="48.625" style="13" customWidth="1"/>
    <col min="4608" max="4608" width="7.75" style="13" customWidth="1"/>
    <col min="4609" max="4609" width="1.125" style="13" customWidth="1"/>
    <col min="4610" max="4610" width="14.75" style="13" customWidth="1"/>
    <col min="4611" max="4611" width="1.125" style="13" customWidth="1"/>
    <col min="4612" max="4612" width="14.75" style="13" customWidth="1"/>
    <col min="4613" max="4859" width="9.125" style="13"/>
    <col min="4860" max="4862" width="1.75" style="13" customWidth="1"/>
    <col min="4863" max="4863" width="48.625" style="13" customWidth="1"/>
    <col min="4864" max="4864" width="7.75" style="13" customWidth="1"/>
    <col min="4865" max="4865" width="1.125" style="13" customWidth="1"/>
    <col min="4866" max="4866" width="14.75" style="13" customWidth="1"/>
    <col min="4867" max="4867" width="1.125" style="13" customWidth="1"/>
    <col min="4868" max="4868" width="14.75" style="13" customWidth="1"/>
    <col min="4869" max="5115" width="9.125" style="13"/>
    <col min="5116" max="5118" width="1.75" style="13" customWidth="1"/>
    <col min="5119" max="5119" width="48.625" style="13" customWidth="1"/>
    <col min="5120" max="5120" width="7.75" style="13" customWidth="1"/>
    <col min="5121" max="5121" width="1.125" style="13" customWidth="1"/>
    <col min="5122" max="5122" width="14.75" style="13" customWidth="1"/>
    <col min="5123" max="5123" width="1.125" style="13" customWidth="1"/>
    <col min="5124" max="5124" width="14.75" style="13" customWidth="1"/>
    <col min="5125" max="5371" width="9.125" style="13"/>
    <col min="5372" max="5374" width="1.75" style="13" customWidth="1"/>
    <col min="5375" max="5375" width="48.625" style="13" customWidth="1"/>
    <col min="5376" max="5376" width="7.75" style="13" customWidth="1"/>
    <col min="5377" max="5377" width="1.125" style="13" customWidth="1"/>
    <col min="5378" max="5378" width="14.75" style="13" customWidth="1"/>
    <col min="5379" max="5379" width="1.125" style="13" customWidth="1"/>
    <col min="5380" max="5380" width="14.75" style="13" customWidth="1"/>
    <col min="5381" max="5627" width="9.125" style="13"/>
    <col min="5628" max="5630" width="1.75" style="13" customWidth="1"/>
    <col min="5631" max="5631" width="48.625" style="13" customWidth="1"/>
    <col min="5632" max="5632" width="7.75" style="13" customWidth="1"/>
    <col min="5633" max="5633" width="1.125" style="13" customWidth="1"/>
    <col min="5634" max="5634" width="14.75" style="13" customWidth="1"/>
    <col min="5635" max="5635" width="1.125" style="13" customWidth="1"/>
    <col min="5636" max="5636" width="14.75" style="13" customWidth="1"/>
    <col min="5637" max="5883" width="9.125" style="13"/>
    <col min="5884" max="5886" width="1.75" style="13" customWidth="1"/>
    <col min="5887" max="5887" width="48.625" style="13" customWidth="1"/>
    <col min="5888" max="5888" width="7.75" style="13" customWidth="1"/>
    <col min="5889" max="5889" width="1.125" style="13" customWidth="1"/>
    <col min="5890" max="5890" width="14.75" style="13" customWidth="1"/>
    <col min="5891" max="5891" width="1.125" style="13" customWidth="1"/>
    <col min="5892" max="5892" width="14.75" style="13" customWidth="1"/>
    <col min="5893" max="6139" width="9.125" style="13"/>
    <col min="6140" max="6142" width="1.75" style="13" customWidth="1"/>
    <col min="6143" max="6143" width="48.625" style="13" customWidth="1"/>
    <col min="6144" max="6144" width="7.75" style="13" customWidth="1"/>
    <col min="6145" max="6145" width="1.125" style="13" customWidth="1"/>
    <col min="6146" max="6146" width="14.75" style="13" customWidth="1"/>
    <col min="6147" max="6147" width="1.125" style="13" customWidth="1"/>
    <col min="6148" max="6148" width="14.75" style="13" customWidth="1"/>
    <col min="6149" max="6395" width="9.125" style="13"/>
    <col min="6396" max="6398" width="1.75" style="13" customWidth="1"/>
    <col min="6399" max="6399" width="48.625" style="13" customWidth="1"/>
    <col min="6400" max="6400" width="7.75" style="13" customWidth="1"/>
    <col min="6401" max="6401" width="1.125" style="13" customWidth="1"/>
    <col min="6402" max="6402" width="14.75" style="13" customWidth="1"/>
    <col min="6403" max="6403" width="1.125" style="13" customWidth="1"/>
    <col min="6404" max="6404" width="14.75" style="13" customWidth="1"/>
    <col min="6405" max="6651" width="9.125" style="13"/>
    <col min="6652" max="6654" width="1.75" style="13" customWidth="1"/>
    <col min="6655" max="6655" width="48.625" style="13" customWidth="1"/>
    <col min="6656" max="6656" width="7.75" style="13" customWidth="1"/>
    <col min="6657" max="6657" width="1.125" style="13" customWidth="1"/>
    <col min="6658" max="6658" width="14.75" style="13" customWidth="1"/>
    <col min="6659" max="6659" width="1.125" style="13" customWidth="1"/>
    <col min="6660" max="6660" width="14.75" style="13" customWidth="1"/>
    <col min="6661" max="6907" width="9.125" style="13"/>
    <col min="6908" max="6910" width="1.75" style="13" customWidth="1"/>
    <col min="6911" max="6911" width="48.625" style="13" customWidth="1"/>
    <col min="6912" max="6912" width="7.75" style="13" customWidth="1"/>
    <col min="6913" max="6913" width="1.125" style="13" customWidth="1"/>
    <col min="6914" max="6914" width="14.75" style="13" customWidth="1"/>
    <col min="6915" max="6915" width="1.125" style="13" customWidth="1"/>
    <col min="6916" max="6916" width="14.75" style="13" customWidth="1"/>
    <col min="6917" max="7163" width="9.125" style="13"/>
    <col min="7164" max="7166" width="1.75" style="13" customWidth="1"/>
    <col min="7167" max="7167" width="48.625" style="13" customWidth="1"/>
    <col min="7168" max="7168" width="7.75" style="13" customWidth="1"/>
    <col min="7169" max="7169" width="1.125" style="13" customWidth="1"/>
    <col min="7170" max="7170" width="14.75" style="13" customWidth="1"/>
    <col min="7171" max="7171" width="1.125" style="13" customWidth="1"/>
    <col min="7172" max="7172" width="14.75" style="13" customWidth="1"/>
    <col min="7173" max="7419" width="9.125" style="13"/>
    <col min="7420" max="7422" width="1.75" style="13" customWidth="1"/>
    <col min="7423" max="7423" width="48.625" style="13" customWidth="1"/>
    <col min="7424" max="7424" width="7.75" style="13" customWidth="1"/>
    <col min="7425" max="7425" width="1.125" style="13" customWidth="1"/>
    <col min="7426" max="7426" width="14.75" style="13" customWidth="1"/>
    <col min="7427" max="7427" width="1.125" style="13" customWidth="1"/>
    <col min="7428" max="7428" width="14.75" style="13" customWidth="1"/>
    <col min="7429" max="7675" width="9.125" style="13"/>
    <col min="7676" max="7678" width="1.75" style="13" customWidth="1"/>
    <col min="7679" max="7679" width="48.625" style="13" customWidth="1"/>
    <col min="7680" max="7680" width="7.75" style="13" customWidth="1"/>
    <col min="7681" max="7681" width="1.125" style="13" customWidth="1"/>
    <col min="7682" max="7682" width="14.75" style="13" customWidth="1"/>
    <col min="7683" max="7683" width="1.125" style="13" customWidth="1"/>
    <col min="7684" max="7684" width="14.75" style="13" customWidth="1"/>
    <col min="7685" max="7931" width="9.125" style="13"/>
    <col min="7932" max="7934" width="1.75" style="13" customWidth="1"/>
    <col min="7935" max="7935" width="48.625" style="13" customWidth="1"/>
    <col min="7936" max="7936" width="7.75" style="13" customWidth="1"/>
    <col min="7937" max="7937" width="1.125" style="13" customWidth="1"/>
    <col min="7938" max="7938" width="14.75" style="13" customWidth="1"/>
    <col min="7939" max="7939" width="1.125" style="13" customWidth="1"/>
    <col min="7940" max="7940" width="14.75" style="13" customWidth="1"/>
    <col min="7941" max="8187" width="9.125" style="13"/>
    <col min="8188" max="8190" width="1.75" style="13" customWidth="1"/>
    <col min="8191" max="8191" width="48.625" style="13" customWidth="1"/>
    <col min="8192" max="8192" width="7.75" style="13" customWidth="1"/>
    <col min="8193" max="8193" width="1.125" style="13" customWidth="1"/>
    <col min="8194" max="8194" width="14.75" style="13" customWidth="1"/>
    <col min="8195" max="8195" width="1.125" style="13" customWidth="1"/>
    <col min="8196" max="8196" width="14.75" style="13" customWidth="1"/>
    <col min="8197" max="8443" width="9.125" style="13"/>
    <col min="8444" max="8446" width="1.75" style="13" customWidth="1"/>
    <col min="8447" max="8447" width="48.625" style="13" customWidth="1"/>
    <col min="8448" max="8448" width="7.75" style="13" customWidth="1"/>
    <col min="8449" max="8449" width="1.125" style="13" customWidth="1"/>
    <col min="8450" max="8450" width="14.75" style="13" customWidth="1"/>
    <col min="8451" max="8451" width="1.125" style="13" customWidth="1"/>
    <col min="8452" max="8452" width="14.75" style="13" customWidth="1"/>
    <col min="8453" max="8699" width="9.125" style="13"/>
    <col min="8700" max="8702" width="1.75" style="13" customWidth="1"/>
    <col min="8703" max="8703" width="48.625" style="13" customWidth="1"/>
    <col min="8704" max="8704" width="7.75" style="13" customWidth="1"/>
    <col min="8705" max="8705" width="1.125" style="13" customWidth="1"/>
    <col min="8706" max="8706" width="14.75" style="13" customWidth="1"/>
    <col min="8707" max="8707" width="1.125" style="13" customWidth="1"/>
    <col min="8708" max="8708" width="14.75" style="13" customWidth="1"/>
    <col min="8709" max="8955" width="9.125" style="13"/>
    <col min="8956" max="8958" width="1.75" style="13" customWidth="1"/>
    <col min="8959" max="8959" width="48.625" style="13" customWidth="1"/>
    <col min="8960" max="8960" width="7.75" style="13" customWidth="1"/>
    <col min="8961" max="8961" width="1.125" style="13" customWidth="1"/>
    <col min="8962" max="8962" width="14.75" style="13" customWidth="1"/>
    <col min="8963" max="8963" width="1.125" style="13" customWidth="1"/>
    <col min="8964" max="8964" width="14.75" style="13" customWidth="1"/>
    <col min="8965" max="9211" width="9.125" style="13"/>
    <col min="9212" max="9214" width="1.75" style="13" customWidth="1"/>
    <col min="9215" max="9215" width="48.625" style="13" customWidth="1"/>
    <col min="9216" max="9216" width="7.75" style="13" customWidth="1"/>
    <col min="9217" max="9217" width="1.125" style="13" customWidth="1"/>
    <col min="9218" max="9218" width="14.75" style="13" customWidth="1"/>
    <col min="9219" max="9219" width="1.125" style="13" customWidth="1"/>
    <col min="9220" max="9220" width="14.75" style="13" customWidth="1"/>
    <col min="9221" max="9467" width="9.125" style="13"/>
    <col min="9468" max="9470" width="1.75" style="13" customWidth="1"/>
    <col min="9471" max="9471" width="48.625" style="13" customWidth="1"/>
    <col min="9472" max="9472" width="7.75" style="13" customWidth="1"/>
    <col min="9473" max="9473" width="1.125" style="13" customWidth="1"/>
    <col min="9474" max="9474" width="14.75" style="13" customWidth="1"/>
    <col min="9475" max="9475" width="1.125" style="13" customWidth="1"/>
    <col min="9476" max="9476" width="14.75" style="13" customWidth="1"/>
    <col min="9477" max="9723" width="9.125" style="13"/>
    <col min="9724" max="9726" width="1.75" style="13" customWidth="1"/>
    <col min="9727" max="9727" width="48.625" style="13" customWidth="1"/>
    <col min="9728" max="9728" width="7.75" style="13" customWidth="1"/>
    <col min="9729" max="9729" width="1.125" style="13" customWidth="1"/>
    <col min="9730" max="9730" width="14.75" style="13" customWidth="1"/>
    <col min="9731" max="9731" width="1.125" style="13" customWidth="1"/>
    <col min="9732" max="9732" width="14.75" style="13" customWidth="1"/>
    <col min="9733" max="9979" width="9.125" style="13"/>
    <col min="9980" max="9982" width="1.75" style="13" customWidth="1"/>
    <col min="9983" max="9983" width="48.625" style="13" customWidth="1"/>
    <col min="9984" max="9984" width="7.75" style="13" customWidth="1"/>
    <col min="9985" max="9985" width="1.125" style="13" customWidth="1"/>
    <col min="9986" max="9986" width="14.75" style="13" customWidth="1"/>
    <col min="9987" max="9987" width="1.125" style="13" customWidth="1"/>
    <col min="9988" max="9988" width="14.75" style="13" customWidth="1"/>
    <col min="9989" max="10235" width="9.125" style="13"/>
    <col min="10236" max="10238" width="1.75" style="13" customWidth="1"/>
    <col min="10239" max="10239" width="48.625" style="13" customWidth="1"/>
    <col min="10240" max="10240" width="7.75" style="13" customWidth="1"/>
    <col min="10241" max="10241" width="1.125" style="13" customWidth="1"/>
    <col min="10242" max="10242" width="14.75" style="13" customWidth="1"/>
    <col min="10243" max="10243" width="1.125" style="13" customWidth="1"/>
    <col min="10244" max="10244" width="14.75" style="13" customWidth="1"/>
    <col min="10245" max="10491" width="9.125" style="13"/>
    <col min="10492" max="10494" width="1.75" style="13" customWidth="1"/>
    <col min="10495" max="10495" width="48.625" style="13" customWidth="1"/>
    <col min="10496" max="10496" width="7.75" style="13" customWidth="1"/>
    <col min="10497" max="10497" width="1.125" style="13" customWidth="1"/>
    <col min="10498" max="10498" width="14.75" style="13" customWidth="1"/>
    <col min="10499" max="10499" width="1.125" style="13" customWidth="1"/>
    <col min="10500" max="10500" width="14.75" style="13" customWidth="1"/>
    <col min="10501" max="10747" width="9.125" style="13"/>
    <col min="10748" max="10750" width="1.75" style="13" customWidth="1"/>
    <col min="10751" max="10751" width="48.625" style="13" customWidth="1"/>
    <col min="10752" max="10752" width="7.75" style="13" customWidth="1"/>
    <col min="10753" max="10753" width="1.125" style="13" customWidth="1"/>
    <col min="10754" max="10754" width="14.75" style="13" customWidth="1"/>
    <col min="10755" max="10755" width="1.125" style="13" customWidth="1"/>
    <col min="10756" max="10756" width="14.75" style="13" customWidth="1"/>
    <col min="10757" max="11003" width="9.125" style="13"/>
    <col min="11004" max="11006" width="1.75" style="13" customWidth="1"/>
    <col min="11007" max="11007" width="48.625" style="13" customWidth="1"/>
    <col min="11008" max="11008" width="7.75" style="13" customWidth="1"/>
    <col min="11009" max="11009" width="1.125" style="13" customWidth="1"/>
    <col min="11010" max="11010" width="14.75" style="13" customWidth="1"/>
    <col min="11011" max="11011" width="1.125" style="13" customWidth="1"/>
    <col min="11012" max="11012" width="14.75" style="13" customWidth="1"/>
    <col min="11013" max="11259" width="9.125" style="13"/>
    <col min="11260" max="11262" width="1.75" style="13" customWidth="1"/>
    <col min="11263" max="11263" width="48.625" style="13" customWidth="1"/>
    <col min="11264" max="11264" width="7.75" style="13" customWidth="1"/>
    <col min="11265" max="11265" width="1.125" style="13" customWidth="1"/>
    <col min="11266" max="11266" width="14.75" style="13" customWidth="1"/>
    <col min="11267" max="11267" width="1.125" style="13" customWidth="1"/>
    <col min="11268" max="11268" width="14.75" style="13" customWidth="1"/>
    <col min="11269" max="11515" width="9.125" style="13"/>
    <col min="11516" max="11518" width="1.75" style="13" customWidth="1"/>
    <col min="11519" max="11519" width="48.625" style="13" customWidth="1"/>
    <col min="11520" max="11520" width="7.75" style="13" customWidth="1"/>
    <col min="11521" max="11521" width="1.125" style="13" customWidth="1"/>
    <col min="11522" max="11522" width="14.75" style="13" customWidth="1"/>
    <col min="11523" max="11523" width="1.125" style="13" customWidth="1"/>
    <col min="11524" max="11524" width="14.75" style="13" customWidth="1"/>
    <col min="11525" max="11771" width="9.125" style="13"/>
    <col min="11772" max="11774" width="1.75" style="13" customWidth="1"/>
    <col min="11775" max="11775" width="48.625" style="13" customWidth="1"/>
    <col min="11776" max="11776" width="7.75" style="13" customWidth="1"/>
    <col min="11777" max="11777" width="1.125" style="13" customWidth="1"/>
    <col min="11778" max="11778" width="14.75" style="13" customWidth="1"/>
    <col min="11779" max="11779" width="1.125" style="13" customWidth="1"/>
    <col min="11780" max="11780" width="14.75" style="13" customWidth="1"/>
    <col min="11781" max="12027" width="9.125" style="13"/>
    <col min="12028" max="12030" width="1.75" style="13" customWidth="1"/>
    <col min="12031" max="12031" width="48.625" style="13" customWidth="1"/>
    <col min="12032" max="12032" width="7.75" style="13" customWidth="1"/>
    <col min="12033" max="12033" width="1.125" style="13" customWidth="1"/>
    <col min="12034" max="12034" width="14.75" style="13" customWidth="1"/>
    <col min="12035" max="12035" width="1.125" style="13" customWidth="1"/>
    <col min="12036" max="12036" width="14.75" style="13" customWidth="1"/>
    <col min="12037" max="12283" width="9.125" style="13"/>
    <col min="12284" max="12286" width="1.75" style="13" customWidth="1"/>
    <col min="12287" max="12287" width="48.625" style="13" customWidth="1"/>
    <col min="12288" max="12288" width="7.75" style="13" customWidth="1"/>
    <col min="12289" max="12289" width="1.125" style="13" customWidth="1"/>
    <col min="12290" max="12290" width="14.75" style="13" customWidth="1"/>
    <col min="12291" max="12291" width="1.125" style="13" customWidth="1"/>
    <col min="12292" max="12292" width="14.75" style="13" customWidth="1"/>
    <col min="12293" max="12539" width="9.125" style="13"/>
    <col min="12540" max="12542" width="1.75" style="13" customWidth="1"/>
    <col min="12543" max="12543" width="48.625" style="13" customWidth="1"/>
    <col min="12544" max="12544" width="7.75" style="13" customWidth="1"/>
    <col min="12545" max="12545" width="1.125" style="13" customWidth="1"/>
    <col min="12546" max="12546" width="14.75" style="13" customWidth="1"/>
    <col min="12547" max="12547" width="1.125" style="13" customWidth="1"/>
    <col min="12548" max="12548" width="14.75" style="13" customWidth="1"/>
    <col min="12549" max="12795" width="9.125" style="13"/>
    <col min="12796" max="12798" width="1.75" style="13" customWidth="1"/>
    <col min="12799" max="12799" width="48.625" style="13" customWidth="1"/>
    <col min="12800" max="12800" width="7.75" style="13" customWidth="1"/>
    <col min="12801" max="12801" width="1.125" style="13" customWidth="1"/>
    <col min="12802" max="12802" width="14.75" style="13" customWidth="1"/>
    <col min="12803" max="12803" width="1.125" style="13" customWidth="1"/>
    <col min="12804" max="12804" width="14.75" style="13" customWidth="1"/>
    <col min="12805" max="13051" width="9.125" style="13"/>
    <col min="13052" max="13054" width="1.75" style="13" customWidth="1"/>
    <col min="13055" max="13055" width="48.625" style="13" customWidth="1"/>
    <col min="13056" max="13056" width="7.75" style="13" customWidth="1"/>
    <col min="13057" max="13057" width="1.125" style="13" customWidth="1"/>
    <col min="13058" max="13058" width="14.75" style="13" customWidth="1"/>
    <col min="13059" max="13059" width="1.125" style="13" customWidth="1"/>
    <col min="13060" max="13060" width="14.75" style="13" customWidth="1"/>
    <col min="13061" max="13307" width="9.125" style="13"/>
    <col min="13308" max="13310" width="1.75" style="13" customWidth="1"/>
    <col min="13311" max="13311" width="48.625" style="13" customWidth="1"/>
    <col min="13312" max="13312" width="7.75" style="13" customWidth="1"/>
    <col min="13313" max="13313" width="1.125" style="13" customWidth="1"/>
    <col min="13314" max="13314" width="14.75" style="13" customWidth="1"/>
    <col min="13315" max="13315" width="1.125" style="13" customWidth="1"/>
    <col min="13316" max="13316" width="14.75" style="13" customWidth="1"/>
    <col min="13317" max="13563" width="9.125" style="13"/>
    <col min="13564" max="13566" width="1.75" style="13" customWidth="1"/>
    <col min="13567" max="13567" width="48.625" style="13" customWidth="1"/>
    <col min="13568" max="13568" width="7.75" style="13" customWidth="1"/>
    <col min="13569" max="13569" width="1.125" style="13" customWidth="1"/>
    <col min="13570" max="13570" width="14.75" style="13" customWidth="1"/>
    <col min="13571" max="13571" width="1.125" style="13" customWidth="1"/>
    <col min="13572" max="13572" width="14.75" style="13" customWidth="1"/>
    <col min="13573" max="13819" width="9.125" style="13"/>
    <col min="13820" max="13822" width="1.75" style="13" customWidth="1"/>
    <col min="13823" max="13823" width="48.625" style="13" customWidth="1"/>
    <col min="13824" max="13824" width="7.75" style="13" customWidth="1"/>
    <col min="13825" max="13825" width="1.125" style="13" customWidth="1"/>
    <col min="13826" max="13826" width="14.75" style="13" customWidth="1"/>
    <col min="13827" max="13827" width="1.125" style="13" customWidth="1"/>
    <col min="13828" max="13828" width="14.75" style="13" customWidth="1"/>
    <col min="13829" max="14075" width="9.125" style="13"/>
    <col min="14076" max="14078" width="1.75" style="13" customWidth="1"/>
    <col min="14079" max="14079" width="48.625" style="13" customWidth="1"/>
    <col min="14080" max="14080" width="7.75" style="13" customWidth="1"/>
    <col min="14081" max="14081" width="1.125" style="13" customWidth="1"/>
    <col min="14082" max="14082" width="14.75" style="13" customWidth="1"/>
    <col min="14083" max="14083" width="1.125" style="13" customWidth="1"/>
    <col min="14084" max="14084" width="14.75" style="13" customWidth="1"/>
    <col min="14085" max="14331" width="9.125" style="13"/>
    <col min="14332" max="14334" width="1.75" style="13" customWidth="1"/>
    <col min="14335" max="14335" width="48.625" style="13" customWidth="1"/>
    <col min="14336" max="14336" width="7.75" style="13" customWidth="1"/>
    <col min="14337" max="14337" width="1.125" style="13" customWidth="1"/>
    <col min="14338" max="14338" width="14.75" style="13" customWidth="1"/>
    <col min="14339" max="14339" width="1.125" style="13" customWidth="1"/>
    <col min="14340" max="14340" width="14.75" style="13" customWidth="1"/>
    <col min="14341" max="14587" width="9.125" style="13"/>
    <col min="14588" max="14590" width="1.75" style="13" customWidth="1"/>
    <col min="14591" max="14591" width="48.625" style="13" customWidth="1"/>
    <col min="14592" max="14592" width="7.75" style="13" customWidth="1"/>
    <col min="14593" max="14593" width="1.125" style="13" customWidth="1"/>
    <col min="14594" max="14594" width="14.75" style="13" customWidth="1"/>
    <col min="14595" max="14595" width="1.125" style="13" customWidth="1"/>
    <col min="14596" max="14596" width="14.75" style="13" customWidth="1"/>
    <col min="14597" max="14843" width="9.125" style="13"/>
    <col min="14844" max="14846" width="1.75" style="13" customWidth="1"/>
    <col min="14847" max="14847" width="48.625" style="13" customWidth="1"/>
    <col min="14848" max="14848" width="7.75" style="13" customWidth="1"/>
    <col min="14849" max="14849" width="1.125" style="13" customWidth="1"/>
    <col min="14850" max="14850" width="14.75" style="13" customWidth="1"/>
    <col min="14851" max="14851" width="1.125" style="13" customWidth="1"/>
    <col min="14852" max="14852" width="14.75" style="13" customWidth="1"/>
    <col min="14853" max="15099" width="9.125" style="13"/>
    <col min="15100" max="15102" width="1.75" style="13" customWidth="1"/>
    <col min="15103" max="15103" width="48.625" style="13" customWidth="1"/>
    <col min="15104" max="15104" width="7.75" style="13" customWidth="1"/>
    <col min="15105" max="15105" width="1.125" style="13" customWidth="1"/>
    <col min="15106" max="15106" width="14.75" style="13" customWidth="1"/>
    <col min="15107" max="15107" width="1.125" style="13" customWidth="1"/>
    <col min="15108" max="15108" width="14.75" style="13" customWidth="1"/>
    <col min="15109" max="15355" width="9.125" style="13"/>
    <col min="15356" max="15358" width="1.75" style="13" customWidth="1"/>
    <col min="15359" max="15359" width="48.625" style="13" customWidth="1"/>
    <col min="15360" max="15360" width="7.75" style="13" customWidth="1"/>
    <col min="15361" max="15361" width="1.125" style="13" customWidth="1"/>
    <col min="15362" max="15362" width="14.75" style="13" customWidth="1"/>
    <col min="15363" max="15363" width="1.125" style="13" customWidth="1"/>
    <col min="15364" max="15364" width="14.75" style="13" customWidth="1"/>
    <col min="15365" max="15611" width="9.125" style="13"/>
    <col min="15612" max="15614" width="1.75" style="13" customWidth="1"/>
    <col min="15615" max="15615" width="48.625" style="13" customWidth="1"/>
    <col min="15616" max="15616" width="7.75" style="13" customWidth="1"/>
    <col min="15617" max="15617" width="1.125" style="13" customWidth="1"/>
    <col min="15618" max="15618" width="14.75" style="13" customWidth="1"/>
    <col min="15619" max="15619" width="1.125" style="13" customWidth="1"/>
    <col min="15620" max="15620" width="14.75" style="13" customWidth="1"/>
    <col min="15621" max="15867" width="9.125" style="13"/>
    <col min="15868" max="15870" width="1.75" style="13" customWidth="1"/>
    <col min="15871" max="15871" width="48.625" style="13" customWidth="1"/>
    <col min="15872" max="15872" width="7.75" style="13" customWidth="1"/>
    <col min="15873" max="15873" width="1.125" style="13" customWidth="1"/>
    <col min="15874" max="15874" width="14.75" style="13" customWidth="1"/>
    <col min="15875" max="15875" width="1.125" style="13" customWidth="1"/>
    <col min="15876" max="15876" width="14.75" style="13" customWidth="1"/>
    <col min="15877" max="16123" width="9.125" style="13"/>
    <col min="16124" max="16126" width="1.75" style="13" customWidth="1"/>
    <col min="16127" max="16127" width="48.625" style="13" customWidth="1"/>
    <col min="16128" max="16128" width="7.75" style="13" customWidth="1"/>
    <col min="16129" max="16129" width="1.125" style="13" customWidth="1"/>
    <col min="16130" max="16130" width="14.75" style="13" customWidth="1"/>
    <col min="16131" max="16131" width="1.125" style="13" customWidth="1"/>
    <col min="16132" max="16132" width="14.75" style="13" customWidth="1"/>
    <col min="16133" max="16379" width="9.125" style="13"/>
    <col min="16380" max="16384" width="9.125" style="13" customWidth="1"/>
  </cols>
  <sheetData>
    <row r="1" spans="1:9" ht="16.5" customHeight="1">
      <c r="A1" s="9" t="s">
        <v>113</v>
      </c>
      <c r="B1" s="9"/>
      <c r="C1" s="9"/>
      <c r="D1" s="9"/>
      <c r="E1" s="10"/>
      <c r="F1" s="9"/>
      <c r="G1" s="11"/>
      <c r="H1" s="11"/>
      <c r="I1" s="11"/>
    </row>
    <row r="2" spans="1:9" ht="16.5" customHeight="1">
      <c r="A2" s="9" t="s">
        <v>49</v>
      </c>
      <c r="B2" s="9"/>
      <c r="C2" s="9"/>
      <c r="D2" s="9"/>
      <c r="E2" s="10"/>
      <c r="F2" s="9"/>
      <c r="G2" s="11"/>
      <c r="H2" s="11"/>
      <c r="I2" s="11"/>
    </row>
    <row r="3" spans="1:9" ht="16.5" customHeight="1">
      <c r="A3" s="1" t="s">
        <v>107</v>
      </c>
      <c r="B3" s="14"/>
      <c r="C3" s="14"/>
      <c r="D3" s="14"/>
      <c r="E3" s="15"/>
      <c r="F3" s="14"/>
      <c r="G3" s="16"/>
      <c r="H3" s="16"/>
      <c r="I3" s="16"/>
    </row>
    <row r="4" spans="1:9" ht="16.5" customHeight="1">
      <c r="A4" s="17"/>
      <c r="B4" s="17"/>
      <c r="C4" s="17"/>
      <c r="D4" s="17"/>
      <c r="E4" s="18"/>
      <c r="F4" s="17"/>
      <c r="G4" s="19"/>
      <c r="H4" s="19"/>
      <c r="I4" s="19"/>
    </row>
    <row r="5" spans="1:9" ht="16.5" customHeight="1">
      <c r="A5" s="9"/>
      <c r="B5" s="9"/>
      <c r="C5" s="9"/>
      <c r="D5" s="9"/>
      <c r="E5" s="10"/>
      <c r="F5" s="9"/>
      <c r="G5" s="11"/>
      <c r="H5" s="11"/>
      <c r="I5" s="11"/>
    </row>
    <row r="6" spans="1:9" ht="16.5" customHeight="1">
      <c r="A6" s="9"/>
      <c r="B6" s="9"/>
      <c r="C6" s="9"/>
      <c r="D6" s="9"/>
      <c r="E6" s="10"/>
      <c r="F6" s="9"/>
      <c r="G6" s="2" t="s">
        <v>79</v>
      </c>
      <c r="H6" s="3"/>
      <c r="I6" s="2" t="s">
        <v>50</v>
      </c>
    </row>
    <row r="7" spans="1:9" ht="16.5" customHeight="1">
      <c r="A7" s="9"/>
      <c r="B7" s="9"/>
      <c r="C7" s="9"/>
      <c r="D7" s="9"/>
      <c r="E7" s="10"/>
      <c r="F7" s="9"/>
      <c r="G7" s="3">
        <v>2020</v>
      </c>
      <c r="H7" s="3"/>
      <c r="I7" s="3">
        <v>2019</v>
      </c>
    </row>
    <row r="8" spans="1:9" ht="16.5" customHeight="1">
      <c r="A8" s="9"/>
      <c r="B8" s="9"/>
      <c r="C8" s="9"/>
      <c r="D8" s="9"/>
      <c r="E8" s="10"/>
      <c r="F8" s="9"/>
      <c r="G8" s="19" t="s">
        <v>1</v>
      </c>
      <c r="H8" s="19"/>
      <c r="I8" s="19" t="s">
        <v>1</v>
      </c>
    </row>
    <row r="9" spans="1:9" ht="16.5" customHeight="1">
      <c r="A9" s="9"/>
      <c r="B9" s="9"/>
      <c r="C9" s="9"/>
      <c r="D9" s="9"/>
      <c r="E9" s="15" t="s">
        <v>0</v>
      </c>
      <c r="F9" s="9"/>
      <c r="G9" s="16" t="s">
        <v>17</v>
      </c>
      <c r="H9" s="11"/>
      <c r="I9" s="16" t="s">
        <v>117</v>
      </c>
    </row>
    <row r="10" spans="1:9" ht="16.5" customHeight="1">
      <c r="G10" s="100"/>
    </row>
    <row r="11" spans="1:9" ht="16.5" customHeight="1">
      <c r="A11" s="9" t="s">
        <v>51</v>
      </c>
      <c r="G11" s="100"/>
    </row>
    <row r="12" spans="1:9" ht="16.5" customHeight="1">
      <c r="A12" s="9"/>
      <c r="G12" s="100"/>
    </row>
    <row r="13" spans="1:9" ht="16.5" customHeight="1">
      <c r="A13" s="9" t="s">
        <v>52</v>
      </c>
      <c r="G13" s="101"/>
      <c r="I13" s="20"/>
    </row>
    <row r="14" spans="1:9" ht="16.5" customHeight="1">
      <c r="A14" s="9"/>
      <c r="G14" s="101"/>
      <c r="I14" s="20"/>
    </row>
    <row r="15" spans="1:9" ht="16.5" customHeight="1">
      <c r="A15" s="13" t="s">
        <v>53</v>
      </c>
      <c r="G15" s="102">
        <v>323474590</v>
      </c>
      <c r="H15" s="20"/>
      <c r="I15" s="92">
        <v>256617103</v>
      </c>
    </row>
    <row r="16" spans="1:9" ht="16.5" customHeight="1">
      <c r="A16" s="13" t="s">
        <v>100</v>
      </c>
      <c r="E16" s="150">
        <v>10</v>
      </c>
      <c r="G16" s="103">
        <v>2329257858</v>
      </c>
      <c r="H16" s="20"/>
      <c r="I16" s="93">
        <v>2448856378</v>
      </c>
    </row>
    <row r="17" spans="1:9" ht="16.5" customHeight="1">
      <c r="A17" s="13" t="s">
        <v>25</v>
      </c>
      <c r="E17" s="150">
        <v>11</v>
      </c>
      <c r="G17" s="104">
        <v>1614330202</v>
      </c>
      <c r="H17" s="20"/>
      <c r="I17" s="94">
        <v>1395372107</v>
      </c>
    </row>
    <row r="18" spans="1:9" ht="16.5" customHeight="1">
      <c r="A18" s="13" t="s">
        <v>92</v>
      </c>
      <c r="G18" s="104">
        <v>13616947</v>
      </c>
      <c r="H18" s="20"/>
      <c r="I18" s="94">
        <v>6933425</v>
      </c>
    </row>
    <row r="19" spans="1:9" ht="16.5" customHeight="1">
      <c r="A19" s="13" t="s">
        <v>101</v>
      </c>
      <c r="G19" s="105">
        <v>1012879</v>
      </c>
      <c r="H19" s="20"/>
      <c r="I19" s="95">
        <v>1376503</v>
      </c>
    </row>
    <row r="20" spans="1:9" ht="16.5" customHeight="1">
      <c r="G20" s="106"/>
      <c r="H20" s="20"/>
      <c r="I20" s="96"/>
    </row>
    <row r="21" spans="1:9" ht="16.5" customHeight="1">
      <c r="A21" s="9" t="s">
        <v>54</v>
      </c>
      <c r="G21" s="107">
        <f>SUM(G15:G20)</f>
        <v>4281692476</v>
      </c>
      <c r="H21" s="22"/>
      <c r="I21" s="97">
        <f>SUM(I15:I20)</f>
        <v>4109155516</v>
      </c>
    </row>
    <row r="22" spans="1:9" ht="16.5" customHeight="1">
      <c r="G22" s="106"/>
      <c r="H22" s="20"/>
      <c r="I22" s="96"/>
    </row>
    <row r="23" spans="1:9" ht="16.5" customHeight="1">
      <c r="A23" s="9" t="s">
        <v>55</v>
      </c>
      <c r="G23" s="106"/>
      <c r="H23" s="20"/>
      <c r="I23" s="96"/>
    </row>
    <row r="24" spans="1:9" ht="16.5" customHeight="1">
      <c r="A24" s="9"/>
      <c r="G24" s="106"/>
      <c r="H24" s="20"/>
      <c r="I24" s="96"/>
    </row>
    <row r="25" spans="1:9" ht="16.5" customHeight="1">
      <c r="A25" s="13" t="s">
        <v>102</v>
      </c>
      <c r="G25" s="106">
        <v>55729000</v>
      </c>
      <c r="H25" s="20"/>
      <c r="I25" s="96">
        <v>55729000</v>
      </c>
    </row>
    <row r="26" spans="1:9" ht="16.5" customHeight="1">
      <c r="A26" s="13" t="s">
        <v>103</v>
      </c>
      <c r="E26" s="150">
        <v>12</v>
      </c>
      <c r="G26" s="108">
        <v>2913500825</v>
      </c>
      <c r="H26" s="20"/>
      <c r="I26" s="98">
        <v>2938265464</v>
      </c>
    </row>
    <row r="27" spans="1:9" ht="16.5" customHeight="1">
      <c r="A27" s="13" t="s">
        <v>114</v>
      </c>
      <c r="E27" s="150">
        <v>5</v>
      </c>
      <c r="G27" s="108">
        <v>43307376</v>
      </c>
      <c r="H27" s="20"/>
      <c r="I27" s="79">
        <v>0</v>
      </c>
    </row>
    <row r="28" spans="1:9" ht="16.5" customHeight="1">
      <c r="A28" s="13" t="s">
        <v>104</v>
      </c>
      <c r="E28" s="150">
        <v>12</v>
      </c>
      <c r="G28" s="108">
        <v>26266021</v>
      </c>
      <c r="H28" s="20"/>
      <c r="I28" s="98">
        <v>27709337</v>
      </c>
    </row>
    <row r="29" spans="1:9" ht="16.5" customHeight="1">
      <c r="A29" s="13" t="s">
        <v>69</v>
      </c>
      <c r="G29" s="108">
        <v>25929617</v>
      </c>
      <c r="H29" s="20"/>
      <c r="I29" s="98">
        <v>12639047</v>
      </c>
    </row>
    <row r="30" spans="1:9" ht="16.5" customHeight="1">
      <c r="A30" s="13" t="s">
        <v>93</v>
      </c>
      <c r="G30" s="109">
        <v>5182556</v>
      </c>
      <c r="H30" s="20"/>
      <c r="I30" s="99">
        <v>5225056</v>
      </c>
    </row>
    <row r="31" spans="1:9" ht="16.5" customHeight="1">
      <c r="G31" s="106"/>
      <c r="H31" s="20"/>
      <c r="I31" s="96"/>
    </row>
    <row r="32" spans="1:9" ht="16.5" customHeight="1">
      <c r="A32" s="9" t="s">
        <v>56</v>
      </c>
      <c r="G32" s="107">
        <f>SUM(G25:G31)</f>
        <v>3069915395</v>
      </c>
      <c r="H32" s="20"/>
      <c r="I32" s="97">
        <f>SUM(I25:I31)</f>
        <v>3039567904</v>
      </c>
    </row>
    <row r="33" spans="1:9" ht="16.5" customHeight="1">
      <c r="G33" s="102"/>
      <c r="H33" s="20"/>
      <c r="I33" s="92"/>
    </row>
    <row r="34" spans="1:9" ht="16.5" customHeight="1" thickBot="1">
      <c r="A34" s="9" t="s">
        <v>57</v>
      </c>
      <c r="G34" s="110">
        <f>SUM(G21+G32)</f>
        <v>7351607871</v>
      </c>
      <c r="H34" s="20"/>
      <c r="I34" s="27">
        <f>SUM(I21+I32)</f>
        <v>7148723420</v>
      </c>
    </row>
    <row r="35" spans="1:9" ht="16.5" customHeight="1" thickTop="1"/>
    <row r="44" spans="1:9" ht="16.5" customHeight="1">
      <c r="A44" s="155" t="s">
        <v>105</v>
      </c>
      <c r="B44" s="155"/>
      <c r="C44" s="155"/>
      <c r="D44" s="155"/>
      <c r="E44" s="155"/>
      <c r="F44" s="155"/>
      <c r="G44" s="155"/>
      <c r="H44" s="155"/>
      <c r="I44" s="155"/>
    </row>
    <row r="48" spans="1:9" ht="15" customHeight="1"/>
    <row r="49" spans="1:9" ht="21.9" customHeight="1">
      <c r="A49" s="156" t="s">
        <v>97</v>
      </c>
      <c r="B49" s="157"/>
      <c r="C49" s="157"/>
      <c r="D49" s="157"/>
      <c r="E49" s="157"/>
      <c r="F49" s="157"/>
      <c r="G49" s="157"/>
      <c r="H49" s="157"/>
      <c r="I49" s="157"/>
    </row>
    <row r="50" spans="1:9" ht="16.5" customHeight="1">
      <c r="A50" s="9" t="s">
        <v>113</v>
      </c>
      <c r="B50" s="9"/>
      <c r="C50" s="9"/>
      <c r="D50" s="9"/>
      <c r="E50" s="10"/>
      <c r="F50" s="9"/>
      <c r="G50" s="11"/>
      <c r="H50" s="11"/>
      <c r="I50" s="11"/>
    </row>
    <row r="51" spans="1:9" ht="16.5" customHeight="1">
      <c r="A51" s="9" t="s">
        <v>49</v>
      </c>
      <c r="B51" s="9"/>
      <c r="C51" s="9"/>
      <c r="D51" s="9"/>
      <c r="E51" s="10"/>
      <c r="F51" s="9"/>
      <c r="G51" s="11"/>
      <c r="H51" s="11"/>
      <c r="I51" s="11"/>
    </row>
    <row r="52" spans="1:9" ht="16.5" customHeight="1">
      <c r="A52" s="14" t="str">
        <f>A3</f>
        <v>As at 31 March 2020</v>
      </c>
      <c r="B52" s="14"/>
      <c r="C52" s="14"/>
      <c r="D52" s="14"/>
      <c r="E52" s="15"/>
      <c r="F52" s="14"/>
      <c r="G52" s="16"/>
      <c r="H52" s="16"/>
      <c r="I52" s="16"/>
    </row>
    <row r="53" spans="1:9" ht="16.5" customHeight="1">
      <c r="A53" s="17"/>
      <c r="B53" s="17"/>
      <c r="C53" s="17"/>
      <c r="D53" s="17"/>
      <c r="E53" s="18"/>
      <c r="F53" s="17"/>
      <c r="G53" s="19"/>
      <c r="H53" s="19"/>
      <c r="I53" s="19"/>
    </row>
    <row r="54" spans="1:9" ht="16.5" customHeight="1">
      <c r="A54" s="9"/>
      <c r="B54" s="9"/>
      <c r="C54" s="9"/>
      <c r="D54" s="9"/>
      <c r="E54" s="10"/>
      <c r="F54" s="9"/>
      <c r="G54" s="11"/>
      <c r="H54" s="11"/>
      <c r="I54" s="11"/>
    </row>
    <row r="55" spans="1:9" ht="16.5" customHeight="1">
      <c r="A55" s="9"/>
      <c r="B55" s="9"/>
      <c r="C55" s="9"/>
      <c r="D55" s="9"/>
      <c r="E55" s="10"/>
      <c r="F55" s="9"/>
      <c r="G55" s="2" t="s">
        <v>79</v>
      </c>
      <c r="H55" s="3"/>
      <c r="I55" s="2" t="s">
        <v>50</v>
      </c>
    </row>
    <row r="56" spans="1:9" ht="16.5" customHeight="1">
      <c r="A56" s="9"/>
      <c r="B56" s="9"/>
      <c r="C56" s="9"/>
      <c r="D56" s="9"/>
      <c r="E56" s="10"/>
      <c r="F56" s="9"/>
      <c r="G56" s="3">
        <v>2020</v>
      </c>
      <c r="H56" s="3"/>
      <c r="I56" s="3">
        <v>2019</v>
      </c>
    </row>
    <row r="57" spans="1:9" ht="16.5" customHeight="1">
      <c r="A57" s="9"/>
      <c r="B57" s="9"/>
      <c r="C57" s="9"/>
      <c r="D57" s="9"/>
      <c r="E57" s="10"/>
      <c r="F57" s="9"/>
      <c r="G57" s="19" t="s">
        <v>1</v>
      </c>
      <c r="H57" s="19"/>
      <c r="I57" s="19" t="s">
        <v>1</v>
      </c>
    </row>
    <row r="58" spans="1:9" ht="16.5" customHeight="1">
      <c r="A58" s="9"/>
      <c r="B58" s="9"/>
      <c r="C58" s="9"/>
      <c r="D58" s="9"/>
      <c r="E58" s="15" t="s">
        <v>118</v>
      </c>
      <c r="F58" s="9"/>
      <c r="G58" s="16" t="s">
        <v>17</v>
      </c>
      <c r="H58" s="11"/>
      <c r="I58" s="16" t="s">
        <v>117</v>
      </c>
    </row>
    <row r="59" spans="1:9" ht="6" customHeight="1">
      <c r="A59" s="9"/>
      <c r="B59" s="9"/>
      <c r="C59" s="9"/>
      <c r="D59" s="9"/>
      <c r="E59" s="18"/>
      <c r="F59" s="9"/>
      <c r="G59" s="111"/>
      <c r="H59" s="11"/>
      <c r="I59" s="19"/>
    </row>
    <row r="60" spans="1:9" ht="16.5" customHeight="1">
      <c r="A60" s="9" t="s">
        <v>81</v>
      </c>
      <c r="B60" s="9"/>
      <c r="G60" s="100"/>
    </row>
    <row r="61" spans="1:9" ht="6" customHeight="1">
      <c r="G61" s="101"/>
      <c r="H61" s="20"/>
      <c r="I61" s="20"/>
    </row>
    <row r="62" spans="1:9" ht="16.5" customHeight="1">
      <c r="A62" s="9" t="s">
        <v>58</v>
      </c>
      <c r="G62" s="100"/>
    </row>
    <row r="63" spans="1:9" ht="6" customHeight="1">
      <c r="A63" s="9"/>
      <c r="G63" s="100"/>
    </row>
    <row r="64" spans="1:9" ht="16.5" customHeight="1">
      <c r="A64" s="13" t="s">
        <v>87</v>
      </c>
      <c r="E64" s="150">
        <v>13</v>
      </c>
      <c r="G64" s="112">
        <v>2941603573</v>
      </c>
      <c r="H64" s="80"/>
      <c r="I64" s="79">
        <v>2953864780</v>
      </c>
    </row>
    <row r="65" spans="1:9" ht="16.5" customHeight="1">
      <c r="A65" s="13" t="s">
        <v>98</v>
      </c>
      <c r="G65" s="112">
        <v>220446857</v>
      </c>
      <c r="H65" s="80"/>
      <c r="I65" s="79">
        <v>198871657</v>
      </c>
    </row>
    <row r="66" spans="1:9" ht="16.5" customHeight="1">
      <c r="A66" s="13" t="s">
        <v>59</v>
      </c>
      <c r="G66" s="112">
        <v>36738216</v>
      </c>
      <c r="H66" s="80"/>
      <c r="I66" s="79">
        <v>12473793</v>
      </c>
    </row>
    <row r="67" spans="1:9" ht="16.5" customHeight="1">
      <c r="A67" s="13" t="s">
        <v>99</v>
      </c>
      <c r="G67" s="112">
        <v>18096609</v>
      </c>
      <c r="H67" s="80"/>
      <c r="I67" s="79">
        <v>18584592</v>
      </c>
    </row>
    <row r="68" spans="1:9" ht="16.5" customHeight="1">
      <c r="A68" s="13" t="s">
        <v>115</v>
      </c>
      <c r="G68" s="112">
        <v>21250919</v>
      </c>
      <c r="H68" s="80"/>
      <c r="I68" s="79">
        <v>0</v>
      </c>
    </row>
    <row r="69" spans="1:9" ht="16.5" customHeight="1">
      <c r="A69" s="13" t="s">
        <v>94</v>
      </c>
      <c r="G69" s="112">
        <v>1554949</v>
      </c>
      <c r="H69" s="80"/>
      <c r="I69" s="79">
        <v>1542283</v>
      </c>
    </row>
    <row r="70" spans="1:9" ht="16.5" customHeight="1">
      <c r="A70" s="13" t="s">
        <v>119</v>
      </c>
      <c r="E70" s="150">
        <v>14</v>
      </c>
      <c r="G70" s="113">
        <v>261227410</v>
      </c>
      <c r="H70" s="80"/>
      <c r="I70" s="84">
        <v>0</v>
      </c>
    </row>
    <row r="71" spans="1:9" s="85" customFormat="1" ht="6" customHeight="1">
      <c r="E71" s="86"/>
      <c r="G71" s="112"/>
      <c r="H71" s="79"/>
      <c r="I71" s="79"/>
    </row>
    <row r="72" spans="1:9" ht="16.5" customHeight="1">
      <c r="A72" s="9" t="s">
        <v>60</v>
      </c>
      <c r="G72" s="113">
        <f>SUM(G64:G71)</f>
        <v>3500918533</v>
      </c>
      <c r="H72" s="80"/>
      <c r="I72" s="84">
        <f>SUM(I64:I71)</f>
        <v>3185337105</v>
      </c>
    </row>
    <row r="73" spans="1:9" ht="12.9" customHeight="1">
      <c r="A73" s="9"/>
      <c r="G73" s="112"/>
      <c r="H73" s="80"/>
      <c r="I73" s="79"/>
    </row>
    <row r="74" spans="1:9" ht="16.5" customHeight="1">
      <c r="A74" s="9" t="s">
        <v>61</v>
      </c>
      <c r="G74" s="112"/>
      <c r="H74" s="80"/>
      <c r="I74" s="79"/>
    </row>
    <row r="75" spans="1:9" ht="6" customHeight="1">
      <c r="A75" s="9"/>
      <c r="G75" s="112"/>
      <c r="H75" s="80"/>
      <c r="I75" s="79"/>
    </row>
    <row r="76" spans="1:9" ht="16.5" customHeight="1">
      <c r="A76" s="13" t="s">
        <v>116</v>
      </c>
      <c r="G76" s="112">
        <v>22256079</v>
      </c>
      <c r="H76" s="80"/>
      <c r="I76" s="79">
        <v>0</v>
      </c>
    </row>
    <row r="77" spans="1:9" ht="16.5" customHeight="1">
      <c r="A77" s="13" t="s">
        <v>95</v>
      </c>
      <c r="G77" s="112">
        <v>996868522</v>
      </c>
      <c r="H77" s="80"/>
      <c r="I77" s="79">
        <v>996505435</v>
      </c>
    </row>
    <row r="78" spans="1:9" ht="16.5" customHeight="1">
      <c r="A78" s="13" t="s">
        <v>62</v>
      </c>
      <c r="G78" s="113">
        <v>64279431</v>
      </c>
      <c r="H78" s="79"/>
      <c r="I78" s="84">
        <v>61829112</v>
      </c>
    </row>
    <row r="79" spans="1:9" ht="6" customHeight="1">
      <c r="G79" s="114"/>
      <c r="I79" s="87"/>
    </row>
    <row r="80" spans="1:9" ht="16.5" customHeight="1">
      <c r="A80" s="9" t="s">
        <v>63</v>
      </c>
      <c r="G80" s="113">
        <f>SUM(G76:G79)</f>
        <v>1083404032</v>
      </c>
      <c r="H80" s="79"/>
      <c r="I80" s="84">
        <f>SUM(I76:I79)</f>
        <v>1058334547</v>
      </c>
    </row>
    <row r="81" spans="1:9" ht="6" customHeight="1">
      <c r="G81" s="112"/>
      <c r="H81" s="79"/>
      <c r="I81" s="79"/>
    </row>
    <row r="82" spans="1:9" ht="16.5" customHeight="1">
      <c r="A82" s="9" t="s">
        <v>64</v>
      </c>
      <c r="D82" s="9"/>
      <c r="G82" s="113">
        <f>SUM(G72+G80)</f>
        <v>4584322565</v>
      </c>
      <c r="H82" s="80"/>
      <c r="I82" s="84">
        <f>SUM(I72+I80)</f>
        <v>4243671652</v>
      </c>
    </row>
    <row r="83" spans="1:9" ht="12.9" customHeight="1">
      <c r="A83" s="9"/>
      <c r="D83" s="9"/>
      <c r="G83" s="112"/>
      <c r="H83" s="80"/>
      <c r="I83" s="79"/>
    </row>
    <row r="84" spans="1:9" ht="16.5" customHeight="1">
      <c r="A84" s="9" t="s">
        <v>82</v>
      </c>
      <c r="G84" s="115"/>
      <c r="H84" s="80"/>
      <c r="I84" s="80"/>
    </row>
    <row r="85" spans="1:9" ht="12.9" customHeight="1">
      <c r="A85" s="9"/>
      <c r="G85" s="115"/>
      <c r="H85" s="80"/>
      <c r="I85" s="80"/>
    </row>
    <row r="86" spans="1:9" ht="16.5" customHeight="1">
      <c r="A86" s="13" t="s">
        <v>65</v>
      </c>
      <c r="G86" s="116"/>
      <c r="H86" s="88"/>
      <c r="I86" s="88"/>
    </row>
    <row r="87" spans="1:9" ht="16.5" customHeight="1">
      <c r="B87" s="13" t="s">
        <v>66</v>
      </c>
      <c r="G87" s="116"/>
      <c r="H87" s="88"/>
      <c r="I87" s="88"/>
    </row>
    <row r="88" spans="1:9" ht="16.5" customHeight="1" thickBot="1">
      <c r="C88" s="13" t="s">
        <v>111</v>
      </c>
      <c r="G88" s="145">
        <v>870758034</v>
      </c>
      <c r="H88" s="80"/>
      <c r="I88" s="89">
        <v>870758034</v>
      </c>
    </row>
    <row r="89" spans="1:9" ht="12.9" customHeight="1" thickTop="1">
      <c r="G89" s="117"/>
      <c r="H89" s="80"/>
      <c r="I89" s="90"/>
    </row>
    <row r="90" spans="1:9" ht="16.5" customHeight="1">
      <c r="B90" s="13" t="s">
        <v>67</v>
      </c>
      <c r="G90" s="117"/>
      <c r="H90" s="80"/>
      <c r="I90" s="90"/>
    </row>
    <row r="91" spans="1:9" ht="16.5" customHeight="1">
      <c r="C91" s="13" t="s">
        <v>112</v>
      </c>
      <c r="G91" s="117">
        <v>870758034</v>
      </c>
      <c r="H91" s="80"/>
      <c r="I91" s="90">
        <v>870758034</v>
      </c>
    </row>
    <row r="92" spans="1:9" ht="16.5" customHeight="1">
      <c r="A92" s="13" t="s">
        <v>68</v>
      </c>
      <c r="G92" s="117">
        <v>427323198</v>
      </c>
      <c r="H92" s="80"/>
      <c r="I92" s="90">
        <v>427323198</v>
      </c>
    </row>
    <row r="93" spans="1:9" ht="16.5" customHeight="1">
      <c r="A93" s="13" t="s">
        <v>2</v>
      </c>
      <c r="G93" s="115"/>
      <c r="H93" s="80"/>
      <c r="I93" s="80"/>
    </row>
    <row r="94" spans="1:9" ht="16.5" customHeight="1">
      <c r="B94" s="13" t="s">
        <v>86</v>
      </c>
      <c r="G94" s="118">
        <v>63894173</v>
      </c>
      <c r="H94" s="80"/>
      <c r="I94" s="146">
        <v>63894173</v>
      </c>
    </row>
    <row r="95" spans="1:9" ht="16.5" customHeight="1">
      <c r="B95" s="13" t="s">
        <v>7</v>
      </c>
      <c r="G95" s="119">
        <v>1405309901</v>
      </c>
      <c r="H95" s="80"/>
      <c r="I95" s="147">
        <v>1543076363.2</v>
      </c>
    </row>
    <row r="96" spans="1:9" ht="6" customHeight="1">
      <c r="G96" s="115"/>
      <c r="H96" s="80"/>
      <c r="I96" s="80"/>
    </row>
    <row r="97" spans="1:9" ht="16.5" customHeight="1">
      <c r="A97" s="9" t="s">
        <v>83</v>
      </c>
      <c r="D97" s="9"/>
      <c r="G97" s="113">
        <f>SUM(G91:G95)</f>
        <v>2767285306</v>
      </c>
      <c r="H97" s="80"/>
      <c r="I97" s="84">
        <f>SUM(I91:I95)</f>
        <v>2905051768.1999998</v>
      </c>
    </row>
    <row r="98" spans="1:9" ht="6" customHeight="1">
      <c r="G98" s="112"/>
      <c r="H98" s="80"/>
      <c r="I98" s="79"/>
    </row>
    <row r="99" spans="1:9" ht="16.5" customHeight="1" thickBot="1">
      <c r="A99" s="9" t="s">
        <v>84</v>
      </c>
      <c r="B99" s="9"/>
      <c r="G99" s="120">
        <f>SUM(G82+G97)</f>
        <v>7351607871</v>
      </c>
      <c r="H99" s="80"/>
      <c r="I99" s="91">
        <f>SUM(I82+I97)</f>
        <v>7148723420.1999998</v>
      </c>
    </row>
    <row r="100" spans="1:9" ht="16.5" customHeight="1" thickTop="1">
      <c r="A100" s="9"/>
      <c r="B100" s="9"/>
      <c r="G100" s="79"/>
      <c r="H100" s="80"/>
      <c r="I100" s="79"/>
    </row>
    <row r="101" spans="1:9" ht="27" customHeight="1">
      <c r="A101" s="9"/>
      <c r="B101" s="9"/>
      <c r="G101" s="79"/>
      <c r="H101" s="80"/>
      <c r="I101" s="79"/>
    </row>
    <row r="102" spans="1:9" ht="30.75" customHeight="1">
      <c r="A102" s="9"/>
      <c r="B102" s="9"/>
      <c r="G102" s="79"/>
      <c r="H102" s="80"/>
      <c r="I102" s="79"/>
    </row>
    <row r="103" spans="1:9" ht="21.9" customHeight="1">
      <c r="A103" s="157" t="str">
        <f>A49</f>
        <v>The accompanying notes form an integral part of this financial information.</v>
      </c>
      <c r="B103" s="157"/>
      <c r="C103" s="157"/>
      <c r="D103" s="157"/>
      <c r="E103" s="157"/>
      <c r="F103" s="157"/>
      <c r="G103" s="157"/>
      <c r="H103" s="157"/>
      <c r="I103" s="157"/>
    </row>
  </sheetData>
  <mergeCells count="3">
    <mergeCell ref="A44:I44"/>
    <mergeCell ref="A49:I49"/>
    <mergeCell ref="A103:I103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opLeftCell="A61" zoomScaleNormal="100" zoomScaleSheetLayoutView="100" workbookViewId="0">
      <selection activeCell="D34" sqref="D34"/>
    </sheetView>
  </sheetViews>
  <sheetFormatPr defaultColWidth="9.125" defaultRowHeight="16.5" customHeight="1"/>
  <cols>
    <col min="1" max="3" width="1.75" style="13" customWidth="1"/>
    <col min="4" max="4" width="12.125" style="13" customWidth="1"/>
    <col min="5" max="5" width="33.375" style="13" customWidth="1"/>
    <col min="6" max="6" width="7.25" style="150" customWidth="1"/>
    <col min="7" max="7" width="1.125" style="13" customWidth="1"/>
    <col min="8" max="8" width="15.75" style="28" customWidth="1"/>
    <col min="9" max="9" width="1.125" style="28" customWidth="1"/>
    <col min="10" max="10" width="15.75" style="28" customWidth="1"/>
    <col min="11" max="11" width="9.125" style="13"/>
    <col min="12" max="12" width="19.125" style="13" customWidth="1"/>
    <col min="13" max="14" width="9.125" style="13"/>
    <col min="15" max="15" width="13.875" style="13" bestFit="1" customWidth="1"/>
    <col min="16" max="16" width="15.125" style="13" bestFit="1" customWidth="1"/>
    <col min="17" max="17" width="16.75" style="13" bestFit="1" customWidth="1"/>
    <col min="18" max="16384" width="9.125" style="13"/>
  </cols>
  <sheetData>
    <row r="1" spans="1:10" ht="16.5" customHeight="1">
      <c r="A1" s="9" t="s">
        <v>113</v>
      </c>
      <c r="B1" s="9"/>
      <c r="C1" s="9"/>
      <c r="D1" s="9"/>
      <c r="E1" s="9"/>
      <c r="F1" s="10"/>
      <c r="G1" s="9"/>
      <c r="H1" s="11"/>
      <c r="I1" s="11"/>
      <c r="J1" s="11"/>
    </row>
    <row r="2" spans="1:10" ht="16.5" customHeight="1">
      <c r="A2" s="9" t="s">
        <v>77</v>
      </c>
      <c r="B2" s="9"/>
      <c r="C2" s="9"/>
      <c r="D2" s="9"/>
      <c r="E2" s="9"/>
      <c r="F2" s="10"/>
      <c r="G2" s="9"/>
      <c r="H2" s="11"/>
      <c r="I2" s="11"/>
      <c r="J2" s="11"/>
    </row>
    <row r="3" spans="1:10" ht="16.5" customHeight="1">
      <c r="A3" s="14" t="s">
        <v>106</v>
      </c>
      <c r="B3" s="14"/>
      <c r="C3" s="14"/>
      <c r="D3" s="14"/>
      <c r="E3" s="14"/>
      <c r="F3" s="15"/>
      <c r="G3" s="14"/>
      <c r="H3" s="16"/>
      <c r="I3" s="16"/>
      <c r="J3" s="16"/>
    </row>
    <row r="4" spans="1:10" ht="16.5" customHeight="1">
      <c r="A4" s="17"/>
      <c r="B4" s="17"/>
      <c r="C4" s="17"/>
      <c r="D4" s="17"/>
      <c r="E4" s="17"/>
      <c r="F4" s="18"/>
      <c r="G4" s="17"/>
      <c r="H4" s="19"/>
      <c r="I4" s="19"/>
      <c r="J4" s="19"/>
    </row>
    <row r="5" spans="1:10" ht="16.5" customHeight="1">
      <c r="A5" s="9"/>
      <c r="B5" s="9"/>
      <c r="C5" s="9"/>
      <c r="D5" s="9"/>
      <c r="E5" s="9"/>
      <c r="F5" s="10"/>
      <c r="G5" s="9"/>
      <c r="H5" s="11"/>
      <c r="I5" s="11"/>
      <c r="J5" s="11"/>
    </row>
    <row r="6" spans="1:10" ht="16.5" customHeight="1">
      <c r="A6" s="9"/>
      <c r="B6" s="9"/>
      <c r="C6" s="9"/>
      <c r="D6" s="9"/>
      <c r="E6" s="9"/>
      <c r="F6" s="10"/>
      <c r="G6" s="9"/>
      <c r="H6" s="11">
        <v>2020</v>
      </c>
      <c r="I6" s="11"/>
      <c r="J6" s="11">
        <v>2019</v>
      </c>
    </row>
    <row r="7" spans="1:10" ht="16.5" customHeight="1">
      <c r="A7" s="9"/>
      <c r="B7" s="9"/>
      <c r="C7" s="9"/>
      <c r="D7" s="9"/>
      <c r="E7" s="9"/>
      <c r="F7" s="10"/>
      <c r="G7" s="9"/>
      <c r="H7" s="19" t="s">
        <v>1</v>
      </c>
      <c r="I7" s="11"/>
      <c r="J7" s="19" t="s">
        <v>1</v>
      </c>
    </row>
    <row r="8" spans="1:10" ht="16.5" customHeight="1">
      <c r="A8" s="9"/>
      <c r="B8" s="9"/>
      <c r="C8" s="9"/>
      <c r="D8" s="9"/>
      <c r="E8" s="9"/>
      <c r="F8" s="15" t="s">
        <v>0</v>
      </c>
      <c r="G8" s="9"/>
      <c r="H8" s="16" t="s">
        <v>17</v>
      </c>
      <c r="I8" s="11"/>
      <c r="J8" s="16" t="s">
        <v>17</v>
      </c>
    </row>
    <row r="9" spans="1:10" ht="16.5" customHeight="1">
      <c r="A9" s="9"/>
      <c r="B9" s="9"/>
      <c r="C9" s="9"/>
      <c r="D9" s="9"/>
      <c r="E9" s="9"/>
      <c r="F9" s="18"/>
      <c r="G9" s="9"/>
      <c r="H9" s="122"/>
      <c r="I9" s="11"/>
      <c r="J9" s="11"/>
    </row>
    <row r="10" spans="1:10" ht="16.5" customHeight="1">
      <c r="A10" s="13" t="s">
        <v>5</v>
      </c>
      <c r="H10" s="123">
        <v>3537601911</v>
      </c>
      <c r="I10" s="20"/>
      <c r="J10" s="81">
        <v>4439459519</v>
      </c>
    </row>
    <row r="11" spans="1:10" ht="16.5" customHeight="1">
      <c r="A11" s="13" t="s">
        <v>29</v>
      </c>
      <c r="H11" s="124">
        <v>-3224513315</v>
      </c>
      <c r="I11" s="20"/>
      <c r="J11" s="82">
        <v>-4214086517</v>
      </c>
    </row>
    <row r="12" spans="1:10" ht="16.5" customHeight="1">
      <c r="H12" s="101"/>
      <c r="I12" s="21"/>
      <c r="J12" s="20"/>
    </row>
    <row r="13" spans="1:10" ht="16.5" customHeight="1">
      <c r="A13" s="9" t="s">
        <v>8</v>
      </c>
      <c r="H13" s="125">
        <f>SUM(H10:H12)</f>
        <v>313088596</v>
      </c>
      <c r="I13" s="22"/>
      <c r="J13" s="22">
        <f>J10+J11</f>
        <v>225373002</v>
      </c>
    </row>
    <row r="14" spans="1:10" ht="16.5" customHeight="1">
      <c r="A14" s="13" t="s">
        <v>3</v>
      </c>
      <c r="H14" s="126">
        <v>14827238</v>
      </c>
      <c r="I14" s="22"/>
      <c r="J14" s="83">
        <v>11502268</v>
      </c>
    </row>
    <row r="15" spans="1:10" ht="16.5" customHeight="1">
      <c r="A15" s="13" t="s">
        <v>19</v>
      </c>
      <c r="H15" s="126">
        <v>-45232557</v>
      </c>
      <c r="I15" s="22"/>
      <c r="J15" s="83">
        <v>-51557654</v>
      </c>
    </row>
    <row r="16" spans="1:10" ht="16.5" customHeight="1">
      <c r="A16" s="13" t="s">
        <v>20</v>
      </c>
      <c r="H16" s="126">
        <v>-124639067</v>
      </c>
      <c r="I16" s="22"/>
      <c r="J16" s="83">
        <v>-74750887</v>
      </c>
    </row>
    <row r="17" spans="1:10" ht="16.5" customHeight="1">
      <c r="A17" s="13" t="s">
        <v>21</v>
      </c>
      <c r="H17" s="124">
        <v>-22521881</v>
      </c>
      <c r="I17" s="22"/>
      <c r="J17" s="82">
        <v>-28697220</v>
      </c>
    </row>
    <row r="18" spans="1:10" ht="16.5" customHeight="1">
      <c r="H18" s="125"/>
      <c r="I18" s="22"/>
      <c r="J18" s="22"/>
    </row>
    <row r="19" spans="1:10" ht="16.5" customHeight="1">
      <c r="A19" s="9" t="s">
        <v>22</v>
      </c>
      <c r="H19" s="101">
        <f>SUM(H13:H17)</f>
        <v>135522329</v>
      </c>
      <c r="I19" s="20"/>
      <c r="J19" s="20">
        <f>SUM(J13:J17)</f>
        <v>81869509</v>
      </c>
    </row>
    <row r="20" spans="1:10" ht="16.5" customHeight="1">
      <c r="A20" s="13" t="s">
        <v>4</v>
      </c>
      <c r="F20" s="150">
        <v>8</v>
      </c>
      <c r="H20" s="124">
        <v>-12061381</v>
      </c>
      <c r="I20" s="20"/>
      <c r="J20" s="82">
        <v>-5453976</v>
      </c>
    </row>
    <row r="21" spans="1:10" ht="16.5" customHeight="1">
      <c r="H21" s="125"/>
      <c r="I21" s="20"/>
      <c r="J21" s="22"/>
    </row>
    <row r="22" spans="1:10" ht="16.5" customHeight="1">
      <c r="A22" s="9" t="s">
        <v>45</v>
      </c>
      <c r="B22" s="9"/>
      <c r="C22" s="9"/>
      <c r="D22" s="9"/>
      <c r="E22" s="9"/>
      <c r="H22" s="101">
        <f>SUM(H19:H20)</f>
        <v>123460948</v>
      </c>
      <c r="I22" s="20"/>
      <c r="J22" s="20">
        <f>SUM(J19:J20)</f>
        <v>76415533</v>
      </c>
    </row>
    <row r="23" spans="1:10" ht="16.5" customHeight="1">
      <c r="A23" s="13" t="s">
        <v>46</v>
      </c>
      <c r="B23" s="9"/>
      <c r="C23" s="9"/>
      <c r="D23" s="9"/>
      <c r="E23" s="9"/>
      <c r="H23" s="127" t="s">
        <v>47</v>
      </c>
      <c r="I23" s="24"/>
      <c r="J23" s="23" t="s">
        <v>47</v>
      </c>
    </row>
    <row r="24" spans="1:10" ht="16.5" customHeight="1">
      <c r="B24" s="9"/>
      <c r="C24" s="9"/>
      <c r="D24" s="9"/>
      <c r="E24" s="9"/>
      <c r="H24" s="128"/>
      <c r="I24" s="26"/>
      <c r="J24" s="25"/>
    </row>
    <row r="25" spans="1:10" ht="16.5" customHeight="1" thickBot="1">
      <c r="A25" s="9" t="s">
        <v>43</v>
      </c>
      <c r="B25" s="9"/>
      <c r="C25" s="9"/>
      <c r="D25" s="9"/>
      <c r="E25" s="9"/>
      <c r="H25" s="110">
        <f>H22</f>
        <v>123460948</v>
      </c>
      <c r="I25" s="22"/>
      <c r="J25" s="27">
        <f>J22</f>
        <v>76415533</v>
      </c>
    </row>
    <row r="26" spans="1:10" ht="16.5" customHeight="1" thickTop="1">
      <c r="B26" s="9"/>
      <c r="C26" s="9"/>
      <c r="D26" s="9"/>
      <c r="E26" s="9"/>
      <c r="H26" s="125"/>
      <c r="I26" s="20"/>
      <c r="J26" s="22"/>
    </row>
    <row r="27" spans="1:10" ht="16.5" customHeight="1">
      <c r="A27" s="9"/>
      <c r="B27" s="9"/>
      <c r="C27" s="9"/>
      <c r="D27" s="9"/>
      <c r="E27" s="9"/>
      <c r="H27" s="100"/>
    </row>
    <row r="28" spans="1:10" ht="16.5" customHeight="1">
      <c r="A28" s="9" t="s">
        <v>23</v>
      </c>
      <c r="B28" s="9"/>
      <c r="C28" s="9"/>
      <c r="D28" s="9"/>
      <c r="E28" s="9"/>
      <c r="H28" s="100"/>
    </row>
    <row r="29" spans="1:10" ht="16.5" customHeight="1">
      <c r="H29" s="100"/>
    </row>
    <row r="30" spans="1:10" ht="16.5" customHeight="1" thickBot="1">
      <c r="A30" s="13" t="s">
        <v>12</v>
      </c>
      <c r="F30" s="150">
        <v>9</v>
      </c>
      <c r="H30" s="129">
        <f>H25/'Eng 2-3'!G91</f>
        <v>0.14178559735229501</v>
      </c>
      <c r="I30" s="29"/>
      <c r="J30" s="121">
        <f>J25/'Eng 2-3'!I91</f>
        <v>8.7757482579827684E-2</v>
      </c>
    </row>
    <row r="31" spans="1:10" ht="16.5" customHeight="1" thickTop="1"/>
    <row r="48" ht="15" customHeight="1"/>
    <row r="49" spans="1:10" ht="21.9" customHeight="1">
      <c r="A49" s="30" t="str">
        <f>'Eng 2-3'!A49:I49</f>
        <v>The accompanying notes form an integral part of this financial information.</v>
      </c>
      <c r="B49" s="30"/>
      <c r="C49" s="30"/>
      <c r="D49" s="30"/>
      <c r="E49" s="30"/>
      <c r="F49" s="31"/>
      <c r="G49" s="30"/>
      <c r="H49" s="32"/>
      <c r="I49" s="32"/>
      <c r="J49" s="32"/>
    </row>
    <row r="51" spans="1:10" ht="13.5" customHeight="1"/>
    <row r="66" ht="12.75" customHeight="1"/>
  </sheetData>
  <phoneticPr fontId="0" type="noConversion"/>
  <pageMargins left="1" right="0.75" top="0.5" bottom="0.6" header="0.49" footer="0.4"/>
  <pageSetup paperSize="9" firstPageNumber="4" fitToWidth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28" zoomScaleNormal="100" zoomScaleSheetLayoutView="100" workbookViewId="0">
      <selection activeCell="D13" sqref="D13"/>
    </sheetView>
  </sheetViews>
  <sheetFormatPr defaultColWidth="9.125" defaultRowHeight="16.5" customHeight="1"/>
  <cols>
    <col min="1" max="3" width="2.75" style="5" customWidth="1"/>
    <col min="4" max="4" width="36" style="5" customWidth="1"/>
    <col min="5" max="5" width="7.25" style="5" customWidth="1"/>
    <col min="6" max="6" width="1.75" style="5" customWidth="1"/>
    <col min="7" max="7" width="15.125" style="6" customWidth="1"/>
    <col min="8" max="8" width="1.125" style="6" customWidth="1"/>
    <col min="9" max="9" width="14.125" style="6" customWidth="1"/>
    <col min="10" max="10" width="1.125" style="6" customWidth="1"/>
    <col min="11" max="11" width="16.25" style="6" customWidth="1"/>
    <col min="12" max="12" width="1.125" style="6" customWidth="1"/>
    <col min="13" max="13" width="17.375" style="6" customWidth="1"/>
    <col min="14" max="14" width="1.125" style="6" customWidth="1"/>
    <col min="15" max="15" width="15.875" style="6" customWidth="1"/>
    <col min="16" max="16" width="14.25" style="5" bestFit="1" customWidth="1"/>
    <col min="17" max="16384" width="9.125" style="5"/>
  </cols>
  <sheetData>
    <row r="1" spans="1:17" ht="16.5" customHeight="1">
      <c r="A1" s="4" t="s">
        <v>113</v>
      </c>
      <c r="B1" s="4"/>
      <c r="C1" s="4"/>
      <c r="D1" s="33"/>
      <c r="E1" s="33"/>
      <c r="F1" s="7"/>
      <c r="G1" s="7"/>
      <c r="H1" s="7"/>
      <c r="I1" s="7"/>
      <c r="J1" s="7"/>
      <c r="K1" s="7"/>
      <c r="L1" s="7"/>
      <c r="M1" s="7"/>
      <c r="N1" s="7"/>
      <c r="O1" s="34" t="s">
        <v>17</v>
      </c>
    </row>
    <row r="2" spans="1:17" ht="16.5" customHeight="1">
      <c r="A2" s="33" t="s">
        <v>85</v>
      </c>
      <c r="B2" s="33"/>
      <c r="C2" s="33"/>
      <c r="D2" s="33"/>
      <c r="E2" s="33"/>
      <c r="F2" s="7"/>
      <c r="G2" s="7"/>
      <c r="H2" s="7"/>
      <c r="I2" s="7"/>
      <c r="J2" s="7"/>
      <c r="K2" s="7"/>
      <c r="L2" s="7"/>
      <c r="M2" s="7"/>
      <c r="N2" s="7"/>
    </row>
    <row r="3" spans="1:17" ht="16.5" customHeight="1">
      <c r="A3" s="35" t="s">
        <v>106</v>
      </c>
      <c r="B3" s="35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  <c r="N3" s="36"/>
      <c r="O3" s="37"/>
    </row>
    <row r="4" spans="1:17" ht="15.9" customHeight="1">
      <c r="D4" s="38"/>
      <c r="E4" s="38"/>
      <c r="F4" s="38"/>
      <c r="G4" s="7"/>
      <c r="H4" s="7"/>
      <c r="I4" s="7"/>
      <c r="J4" s="7"/>
      <c r="K4" s="7"/>
      <c r="L4" s="7"/>
      <c r="M4" s="7"/>
      <c r="N4" s="7"/>
      <c r="O4" s="7"/>
    </row>
    <row r="5" spans="1:17" ht="15.9" customHeight="1">
      <c r="D5" s="38"/>
      <c r="E5" s="38"/>
      <c r="F5" s="38"/>
      <c r="G5" s="7"/>
      <c r="H5" s="7"/>
      <c r="I5" s="7"/>
      <c r="J5" s="7"/>
      <c r="K5" s="7"/>
      <c r="L5" s="7"/>
      <c r="M5" s="7"/>
      <c r="N5" s="7"/>
      <c r="O5" s="7"/>
    </row>
    <row r="6" spans="1:17" ht="15.9" customHeight="1">
      <c r="D6" s="33"/>
      <c r="E6" s="39"/>
      <c r="F6" s="39"/>
      <c r="G6" s="40" t="s">
        <v>9</v>
      </c>
      <c r="H6" s="41"/>
      <c r="I6" s="40" t="s">
        <v>15</v>
      </c>
      <c r="J6" s="41"/>
      <c r="K6" s="158" t="s">
        <v>2</v>
      </c>
      <c r="L6" s="158"/>
      <c r="M6" s="158"/>
      <c r="N6" s="41"/>
      <c r="O6" s="41"/>
    </row>
    <row r="7" spans="1:17" ht="15.9" customHeight="1">
      <c r="D7" s="33"/>
      <c r="E7" s="39"/>
      <c r="F7" s="39"/>
      <c r="G7" s="40" t="s">
        <v>10</v>
      </c>
      <c r="H7" s="41"/>
      <c r="I7" s="40" t="s">
        <v>76</v>
      </c>
      <c r="J7" s="41"/>
      <c r="K7" s="40" t="s">
        <v>80</v>
      </c>
      <c r="N7" s="41"/>
      <c r="O7" s="41"/>
    </row>
    <row r="8" spans="1:17" ht="15.9" customHeight="1">
      <c r="D8" s="33"/>
      <c r="E8" s="39"/>
      <c r="F8" s="39"/>
      <c r="G8" s="40" t="s">
        <v>11</v>
      </c>
      <c r="H8" s="41"/>
      <c r="I8" s="40" t="s">
        <v>42</v>
      </c>
      <c r="J8" s="41"/>
      <c r="K8" s="40" t="s">
        <v>16</v>
      </c>
      <c r="L8" s="41"/>
      <c r="M8" s="40" t="s">
        <v>7</v>
      </c>
      <c r="N8" s="41"/>
      <c r="O8" s="40" t="s">
        <v>6</v>
      </c>
    </row>
    <row r="9" spans="1:17" ht="15.9" customHeight="1">
      <c r="D9" s="33"/>
      <c r="E9" s="15" t="s">
        <v>118</v>
      </c>
      <c r="F9" s="33"/>
      <c r="G9" s="42" t="s">
        <v>1</v>
      </c>
      <c r="H9" s="34"/>
      <c r="I9" s="42" t="s">
        <v>1</v>
      </c>
      <c r="J9" s="34"/>
      <c r="K9" s="42" t="s">
        <v>1</v>
      </c>
      <c r="L9" s="34"/>
      <c r="M9" s="42" t="s">
        <v>1</v>
      </c>
      <c r="N9" s="34"/>
      <c r="O9" s="42" t="s">
        <v>1</v>
      </c>
    </row>
    <row r="10" spans="1:17" ht="15.9" customHeight="1">
      <c r="A10" s="38"/>
      <c r="B10" s="43"/>
      <c r="E10" s="44"/>
      <c r="F10" s="38"/>
      <c r="G10" s="7"/>
      <c r="H10" s="7"/>
      <c r="I10" s="7"/>
      <c r="J10" s="7"/>
      <c r="K10" s="7"/>
      <c r="L10" s="7"/>
      <c r="M10" s="7"/>
      <c r="N10" s="24"/>
      <c r="O10" s="7"/>
    </row>
    <row r="11" spans="1:17" ht="15.9" customHeight="1">
      <c r="A11" s="33" t="s">
        <v>90</v>
      </c>
      <c r="B11" s="43"/>
      <c r="E11" s="44"/>
      <c r="F11" s="38"/>
      <c r="G11" s="7">
        <v>435379017</v>
      </c>
      <c r="H11" s="7"/>
      <c r="I11" s="7">
        <v>427323198</v>
      </c>
      <c r="J11" s="7"/>
      <c r="K11" s="7">
        <v>43600000</v>
      </c>
      <c r="L11" s="7"/>
      <c r="M11" s="7">
        <v>1798063788</v>
      </c>
      <c r="N11" s="24"/>
      <c r="O11" s="46">
        <f>SUM(G11:N11)</f>
        <v>2704366003</v>
      </c>
    </row>
    <row r="12" spans="1:17" ht="15.9" customHeight="1">
      <c r="A12" s="38" t="s">
        <v>43</v>
      </c>
      <c r="B12" s="38"/>
      <c r="C12" s="38"/>
      <c r="E12" s="44"/>
      <c r="F12" s="38"/>
      <c r="G12" s="45" t="s">
        <v>47</v>
      </c>
      <c r="H12" s="46"/>
      <c r="I12" s="45" t="s">
        <v>47</v>
      </c>
      <c r="J12" s="46"/>
      <c r="K12" s="45" t="s">
        <v>47</v>
      </c>
      <c r="L12" s="46"/>
      <c r="M12" s="45">
        <v>76415533</v>
      </c>
      <c r="N12" s="46"/>
      <c r="O12" s="45">
        <f>SUM(G12:M12)</f>
        <v>76415533</v>
      </c>
    </row>
    <row r="13" spans="1:17" ht="15.9" customHeight="1">
      <c r="D13" s="38"/>
      <c r="E13" s="44"/>
      <c r="F13" s="38"/>
      <c r="G13" s="7"/>
      <c r="H13" s="7"/>
      <c r="I13" s="7"/>
      <c r="J13" s="7"/>
      <c r="K13" s="7"/>
      <c r="L13" s="7"/>
      <c r="M13" s="7"/>
      <c r="N13" s="7"/>
      <c r="O13" s="46"/>
    </row>
    <row r="14" spans="1:17" ht="15.9" customHeight="1" thickBot="1">
      <c r="A14" s="47" t="s">
        <v>91</v>
      </c>
      <c r="B14" s="33"/>
      <c r="C14" s="33"/>
      <c r="E14" s="44"/>
      <c r="F14" s="38"/>
      <c r="G14" s="8">
        <f>SUM(G11:G13)</f>
        <v>435379017</v>
      </c>
      <c r="H14" s="46"/>
      <c r="I14" s="8">
        <f>SUM(I11:I13)</f>
        <v>427323198</v>
      </c>
      <c r="J14" s="46"/>
      <c r="K14" s="8">
        <f>SUM(K11:K13)</f>
        <v>43600000</v>
      </c>
      <c r="L14" s="46"/>
      <c r="M14" s="8">
        <f>SUM(M11:M13)</f>
        <v>1874479321</v>
      </c>
      <c r="N14" s="46"/>
      <c r="O14" s="8">
        <f>SUM(O11:O13)</f>
        <v>2780781536</v>
      </c>
      <c r="P14" s="38"/>
      <c r="Q14" s="38"/>
    </row>
    <row r="15" spans="1:17" ht="15.9" customHeight="1" thickTop="1">
      <c r="A15" s="47"/>
      <c r="B15" s="33"/>
      <c r="C15" s="33"/>
      <c r="E15" s="44"/>
      <c r="F15" s="38"/>
      <c r="G15" s="46"/>
      <c r="H15" s="46"/>
      <c r="I15" s="46"/>
      <c r="J15" s="46"/>
      <c r="K15" s="46"/>
      <c r="L15" s="46"/>
      <c r="M15" s="46"/>
      <c r="N15" s="46"/>
      <c r="O15" s="46"/>
      <c r="P15" s="38"/>
      <c r="Q15" s="38"/>
    </row>
    <row r="16" spans="1:17" ht="15.9" customHeight="1">
      <c r="A16" s="38"/>
      <c r="B16" s="43"/>
      <c r="E16" s="44"/>
      <c r="F16" s="38"/>
      <c r="G16" s="7"/>
      <c r="H16" s="7"/>
      <c r="I16" s="7"/>
      <c r="J16" s="7"/>
      <c r="K16" s="7"/>
      <c r="L16" s="7"/>
      <c r="M16" s="7"/>
      <c r="N16" s="24"/>
      <c r="O16" s="7"/>
    </row>
    <row r="17" spans="1:17" ht="15.9" customHeight="1">
      <c r="A17" s="33" t="s">
        <v>108</v>
      </c>
      <c r="B17" s="43"/>
      <c r="E17" s="44"/>
      <c r="F17" s="38"/>
      <c r="G17" s="130">
        <v>870758034</v>
      </c>
      <c r="H17" s="7"/>
      <c r="I17" s="130">
        <f>I14</f>
        <v>427323198</v>
      </c>
      <c r="J17" s="7"/>
      <c r="K17" s="130">
        <v>63894173</v>
      </c>
      <c r="L17" s="7"/>
      <c r="M17" s="130">
        <v>1543076363.2</v>
      </c>
      <c r="N17" s="24"/>
      <c r="O17" s="133">
        <f>SUM(G17:N17)</f>
        <v>2905051768.1999998</v>
      </c>
    </row>
    <row r="18" spans="1:17" ht="15.9" customHeight="1">
      <c r="A18" s="38" t="s">
        <v>120</v>
      </c>
      <c r="B18" s="43"/>
      <c r="E18" s="44">
        <v>14</v>
      </c>
      <c r="F18" s="38"/>
      <c r="G18" s="148" t="s">
        <v>47</v>
      </c>
      <c r="H18" s="7"/>
      <c r="I18" s="148" t="s">
        <v>47</v>
      </c>
      <c r="J18" s="7"/>
      <c r="K18" s="148" t="s">
        <v>47</v>
      </c>
      <c r="L18" s="7"/>
      <c r="M18" s="130">
        <v>-261227410</v>
      </c>
      <c r="N18" s="24"/>
      <c r="O18" s="133">
        <f>SUM(G18:N18)</f>
        <v>-261227410</v>
      </c>
    </row>
    <row r="19" spans="1:17" ht="15.9" customHeight="1">
      <c r="A19" s="38" t="s">
        <v>43</v>
      </c>
      <c r="B19" s="38"/>
      <c r="C19" s="38"/>
      <c r="E19" s="44"/>
      <c r="F19" s="38"/>
      <c r="G19" s="131" t="s">
        <v>47</v>
      </c>
      <c r="H19" s="46"/>
      <c r="I19" s="131" t="s">
        <v>47</v>
      </c>
      <c r="J19" s="46"/>
      <c r="K19" s="131" t="s">
        <v>47</v>
      </c>
      <c r="L19" s="46"/>
      <c r="M19" s="131">
        <f>'Eng4'!H25</f>
        <v>123460948</v>
      </c>
      <c r="N19" s="46"/>
      <c r="O19" s="131">
        <f>SUM(G19:M19)</f>
        <v>123460948</v>
      </c>
    </row>
    <row r="20" spans="1:17" ht="15.9" customHeight="1">
      <c r="D20" s="38"/>
      <c r="E20" s="44"/>
      <c r="F20" s="38"/>
      <c r="G20" s="130"/>
      <c r="H20" s="7"/>
      <c r="I20" s="130"/>
      <c r="J20" s="7"/>
      <c r="K20" s="130"/>
      <c r="L20" s="7"/>
      <c r="M20" s="130"/>
      <c r="N20" s="7"/>
      <c r="O20" s="133"/>
    </row>
    <row r="21" spans="1:17" ht="15.9" customHeight="1" thickBot="1">
      <c r="A21" s="47" t="s">
        <v>109</v>
      </c>
      <c r="B21" s="33"/>
      <c r="C21" s="33"/>
      <c r="E21" s="44"/>
      <c r="F21" s="38"/>
      <c r="G21" s="132">
        <f>SUM(G17:G20)</f>
        <v>870758034</v>
      </c>
      <c r="H21" s="46"/>
      <c r="I21" s="132">
        <f>SUM(I17:I20)</f>
        <v>427323198</v>
      </c>
      <c r="J21" s="46"/>
      <c r="K21" s="132">
        <f>SUM(K17:K20)</f>
        <v>63894173</v>
      </c>
      <c r="L21" s="46"/>
      <c r="M21" s="132">
        <f>SUM(M17:M20)</f>
        <v>1405309901.2</v>
      </c>
      <c r="N21" s="46"/>
      <c r="O21" s="132">
        <f>SUM(O17:O20)</f>
        <v>2767285306.1999998</v>
      </c>
      <c r="P21" s="38"/>
      <c r="Q21" s="38"/>
    </row>
    <row r="22" spans="1:17" ht="15.9" customHeight="1" thickTop="1">
      <c r="A22" s="47"/>
      <c r="B22" s="33"/>
      <c r="C22" s="33"/>
      <c r="E22" s="44"/>
      <c r="F22" s="38"/>
      <c r="G22" s="46"/>
      <c r="H22" s="46"/>
      <c r="I22" s="46"/>
      <c r="J22" s="46"/>
      <c r="K22" s="46"/>
      <c r="L22" s="46"/>
      <c r="M22" s="46"/>
      <c r="N22" s="46"/>
      <c r="O22" s="46"/>
      <c r="P22" s="38"/>
      <c r="Q22" s="38"/>
    </row>
    <row r="23" spans="1:17" ht="15.9" customHeight="1">
      <c r="A23" s="47"/>
      <c r="B23" s="33"/>
      <c r="C23" s="33"/>
      <c r="E23" s="44"/>
      <c r="F23" s="38"/>
      <c r="G23" s="46"/>
      <c r="H23" s="46"/>
      <c r="I23" s="46"/>
      <c r="J23" s="46"/>
      <c r="K23" s="46"/>
      <c r="L23" s="46"/>
      <c r="M23" s="46"/>
      <c r="N23" s="46"/>
      <c r="O23" s="46"/>
      <c r="P23" s="38"/>
      <c r="Q23" s="38"/>
    </row>
    <row r="24" spans="1:17" ht="15.9" customHeight="1">
      <c r="A24" s="47"/>
      <c r="B24" s="33"/>
      <c r="C24" s="33"/>
      <c r="E24" s="44"/>
      <c r="F24" s="38"/>
      <c r="G24" s="46"/>
      <c r="H24" s="46"/>
      <c r="I24" s="46"/>
      <c r="J24" s="46"/>
      <c r="K24" s="46"/>
      <c r="L24" s="46"/>
      <c r="M24" s="46"/>
      <c r="N24" s="46"/>
      <c r="O24" s="46"/>
      <c r="P24" s="38"/>
      <c r="Q24" s="38"/>
    </row>
    <row r="25" spans="1:17" ht="15.9" customHeight="1">
      <c r="A25" s="47"/>
      <c r="B25" s="33"/>
      <c r="C25" s="33"/>
      <c r="E25" s="44"/>
      <c r="F25" s="38"/>
      <c r="G25" s="46"/>
      <c r="H25" s="46"/>
      <c r="I25" s="46"/>
      <c r="J25" s="46"/>
      <c r="K25" s="46"/>
      <c r="L25" s="46"/>
      <c r="M25" s="46"/>
      <c r="N25" s="46"/>
      <c r="O25" s="46"/>
      <c r="P25" s="38"/>
      <c r="Q25" s="38"/>
    </row>
    <row r="26" spans="1:17" ht="15.9" customHeight="1">
      <c r="A26" s="47"/>
      <c r="B26" s="33"/>
      <c r="C26" s="33"/>
      <c r="E26" s="44"/>
      <c r="F26" s="38"/>
      <c r="G26" s="46"/>
      <c r="H26" s="46"/>
      <c r="I26" s="46"/>
      <c r="J26" s="46"/>
      <c r="K26" s="46"/>
      <c r="L26" s="46"/>
      <c r="M26" s="46"/>
      <c r="N26" s="46"/>
      <c r="O26" s="46"/>
      <c r="P26" s="38"/>
      <c r="Q26" s="38"/>
    </row>
    <row r="27" spans="1:17" ht="15.9" customHeight="1">
      <c r="A27" s="47"/>
      <c r="B27" s="33"/>
      <c r="C27" s="33"/>
      <c r="E27" s="44"/>
      <c r="F27" s="38"/>
      <c r="G27" s="46"/>
      <c r="H27" s="46"/>
      <c r="I27" s="46"/>
      <c r="J27" s="46"/>
      <c r="K27" s="46"/>
      <c r="L27" s="46"/>
      <c r="M27" s="46"/>
      <c r="N27" s="46"/>
      <c r="O27" s="46"/>
      <c r="P27" s="38"/>
      <c r="Q27" s="38"/>
    </row>
    <row r="28" spans="1:17" ht="15.9" customHeight="1">
      <c r="A28" s="47"/>
      <c r="B28" s="33"/>
      <c r="C28" s="33"/>
      <c r="E28" s="44"/>
      <c r="F28" s="38"/>
      <c r="G28" s="46"/>
      <c r="H28" s="46"/>
      <c r="I28" s="46"/>
      <c r="J28" s="46"/>
      <c r="K28" s="46"/>
      <c r="L28" s="46"/>
      <c r="M28" s="46"/>
      <c r="N28" s="46"/>
      <c r="O28" s="46"/>
      <c r="P28" s="38"/>
      <c r="Q28" s="38"/>
    </row>
    <row r="29" spans="1:17" ht="15.9" customHeight="1">
      <c r="A29" s="47"/>
      <c r="B29" s="33"/>
      <c r="C29" s="33"/>
      <c r="E29" s="44"/>
      <c r="F29" s="38"/>
      <c r="G29" s="46"/>
      <c r="H29" s="46"/>
      <c r="I29" s="46"/>
      <c r="J29" s="46"/>
      <c r="K29" s="46"/>
      <c r="L29" s="46"/>
      <c r="M29" s="46"/>
      <c r="N29" s="46"/>
      <c r="O29" s="46"/>
      <c r="P29" s="38"/>
      <c r="Q29" s="38"/>
    </row>
    <row r="30" spans="1:17" ht="15.9" customHeight="1">
      <c r="A30" s="47"/>
      <c r="B30" s="33"/>
      <c r="C30" s="33"/>
      <c r="E30" s="44"/>
      <c r="F30" s="38"/>
      <c r="G30" s="46"/>
      <c r="H30" s="46"/>
      <c r="I30" s="46"/>
      <c r="J30" s="46"/>
      <c r="K30" s="46"/>
      <c r="L30" s="46"/>
      <c r="M30" s="46"/>
      <c r="N30" s="46"/>
      <c r="O30" s="46"/>
      <c r="P30" s="38"/>
      <c r="Q30" s="38"/>
    </row>
    <row r="31" spans="1:17" ht="15.9" customHeight="1">
      <c r="A31" s="47"/>
      <c r="B31" s="33"/>
      <c r="C31" s="33"/>
      <c r="E31" s="44"/>
      <c r="F31" s="38"/>
      <c r="G31" s="46"/>
      <c r="H31" s="46"/>
      <c r="I31" s="46"/>
      <c r="J31" s="46"/>
      <c r="K31" s="46"/>
      <c r="L31" s="46"/>
      <c r="M31" s="46"/>
      <c r="N31" s="46"/>
      <c r="O31" s="46"/>
      <c r="P31" s="38"/>
      <c r="Q31" s="38"/>
    </row>
    <row r="32" spans="1:17" ht="15.9" customHeight="1">
      <c r="A32" s="47"/>
      <c r="B32" s="33"/>
      <c r="C32" s="33"/>
      <c r="E32" s="44"/>
      <c r="F32" s="38"/>
      <c r="G32" s="46"/>
      <c r="H32" s="46"/>
      <c r="I32" s="46"/>
      <c r="J32" s="46"/>
      <c r="K32" s="46"/>
      <c r="L32" s="46"/>
      <c r="M32" s="46"/>
      <c r="N32" s="46"/>
      <c r="O32" s="46"/>
      <c r="P32" s="38"/>
      <c r="Q32" s="38"/>
    </row>
    <row r="33" spans="1:17" ht="15.9" customHeight="1">
      <c r="A33" s="47"/>
      <c r="B33" s="33"/>
      <c r="C33" s="33"/>
      <c r="E33" s="44"/>
      <c r="F33" s="38"/>
      <c r="G33" s="46"/>
      <c r="H33" s="46"/>
      <c r="I33" s="46"/>
      <c r="J33" s="46"/>
      <c r="K33" s="46"/>
      <c r="L33" s="46"/>
      <c r="M33" s="46"/>
      <c r="N33" s="46"/>
      <c r="O33" s="46"/>
      <c r="P33" s="38"/>
      <c r="Q33" s="38"/>
    </row>
    <row r="34" spans="1:17" ht="21.9" customHeight="1">
      <c r="A34" s="48" t="str">
        <f>'Eng 2-3'!A49:I49</f>
        <v>The accompanying notes form an integral part of this financial information.</v>
      </c>
      <c r="B34" s="48"/>
      <c r="C34" s="48"/>
      <c r="D34" s="48"/>
      <c r="E34" s="48"/>
      <c r="F34" s="48"/>
      <c r="G34" s="37"/>
      <c r="H34" s="37"/>
      <c r="I34" s="37"/>
      <c r="J34" s="37"/>
      <c r="K34" s="37"/>
      <c r="L34" s="37"/>
      <c r="M34" s="37"/>
      <c r="N34" s="37"/>
      <c r="O34" s="37"/>
    </row>
    <row r="36" spans="1:17" ht="16.5" customHeight="1">
      <c r="O36" s="5"/>
    </row>
  </sheetData>
  <mergeCells count="1">
    <mergeCell ref="K6:M6"/>
  </mergeCells>
  <pageMargins left="1" right="1" top="0.5" bottom="0.6" header="0.49" footer="0.4"/>
  <pageSetup paperSize="9" firstPageNumber="5" fitToWidth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zoomScaleNormal="100" zoomScaleSheetLayoutView="100" workbookViewId="0">
      <selection activeCell="M93" sqref="M93"/>
    </sheetView>
  </sheetViews>
  <sheetFormatPr defaultColWidth="9" defaultRowHeight="13.2"/>
  <cols>
    <col min="1" max="3" width="1.75" style="53" customWidth="1"/>
    <col min="4" max="4" width="49.625" style="53" customWidth="1"/>
    <col min="5" max="5" width="7.625" style="65" customWidth="1"/>
    <col min="6" max="6" width="0.875" style="53" customWidth="1"/>
    <col min="7" max="7" width="16.625" style="66" customWidth="1"/>
    <col min="8" max="8" width="0.875" style="53" customWidth="1"/>
    <col min="9" max="9" width="16.5" style="66" customWidth="1"/>
    <col min="10" max="10" width="10.375" style="53" customWidth="1"/>
    <col min="11" max="12" width="11.375" style="53" bestFit="1" customWidth="1"/>
    <col min="13" max="13" width="10.75" style="53" bestFit="1" customWidth="1"/>
    <col min="14" max="16384" width="9" style="53"/>
  </cols>
  <sheetData>
    <row r="1" spans="1:9" ht="16.5" customHeight="1">
      <c r="A1" s="9" t="s">
        <v>113</v>
      </c>
      <c r="B1" s="49"/>
      <c r="C1" s="49"/>
      <c r="D1" s="49"/>
      <c r="E1" s="50"/>
      <c r="F1" s="49"/>
      <c r="G1" s="51"/>
      <c r="H1" s="52"/>
      <c r="I1" s="51"/>
    </row>
    <row r="2" spans="1:9" ht="16.5" customHeight="1">
      <c r="A2" s="49" t="s">
        <v>78</v>
      </c>
      <c r="B2" s="49"/>
      <c r="C2" s="49"/>
      <c r="D2" s="49"/>
      <c r="E2" s="50"/>
      <c r="F2" s="49"/>
      <c r="G2" s="51"/>
      <c r="H2" s="52"/>
      <c r="I2" s="51"/>
    </row>
    <row r="3" spans="1:9" ht="16.5" customHeight="1">
      <c r="A3" s="54" t="s">
        <v>106</v>
      </c>
      <c r="B3" s="54"/>
      <c r="C3" s="54"/>
      <c r="D3" s="54"/>
      <c r="E3" s="55"/>
      <c r="F3" s="54"/>
      <c r="G3" s="56"/>
      <c r="H3" s="57"/>
      <c r="I3" s="56"/>
    </row>
    <row r="4" spans="1:9" ht="16.5" customHeight="1">
      <c r="A4" s="58"/>
      <c r="B4" s="58"/>
      <c r="C4" s="58"/>
      <c r="D4" s="58"/>
      <c r="E4" s="59"/>
      <c r="F4" s="58"/>
      <c r="G4" s="60"/>
      <c r="H4" s="61"/>
      <c r="I4" s="60"/>
    </row>
    <row r="5" spans="1:9" ht="16.5" customHeight="1">
      <c r="A5" s="49"/>
      <c r="B5" s="49"/>
      <c r="C5" s="49"/>
      <c r="D5" s="49"/>
      <c r="E5" s="18"/>
      <c r="F5" s="9"/>
      <c r="G5" s="62"/>
      <c r="H5" s="63"/>
      <c r="I5" s="62"/>
    </row>
    <row r="6" spans="1:9" ht="16.5" customHeight="1">
      <c r="A6" s="49"/>
      <c r="B6" s="49"/>
      <c r="C6" s="49"/>
      <c r="D6" s="49"/>
      <c r="E6" s="10"/>
      <c r="F6" s="9"/>
      <c r="G6" s="11">
        <v>2020</v>
      </c>
      <c r="H6" s="63"/>
      <c r="I6" s="11">
        <v>2019</v>
      </c>
    </row>
    <row r="7" spans="1:9" ht="16.5" customHeight="1">
      <c r="A7" s="49"/>
      <c r="B7" s="49"/>
      <c r="C7" s="49"/>
      <c r="D7" s="49"/>
      <c r="E7" s="10"/>
      <c r="F7" s="9"/>
      <c r="G7" s="62" t="s">
        <v>1</v>
      </c>
      <c r="H7" s="63"/>
      <c r="I7" s="62" t="s">
        <v>1</v>
      </c>
    </row>
    <row r="8" spans="1:9" ht="16.5" customHeight="1">
      <c r="A8" s="49"/>
      <c r="B8" s="49"/>
      <c r="C8" s="49"/>
      <c r="D8" s="49"/>
      <c r="E8" s="15" t="s">
        <v>0</v>
      </c>
      <c r="F8" s="9"/>
      <c r="G8" s="64" t="s">
        <v>17</v>
      </c>
      <c r="H8" s="63"/>
      <c r="I8" s="64" t="s">
        <v>17</v>
      </c>
    </row>
    <row r="9" spans="1:9" ht="16.5" customHeight="1">
      <c r="A9" s="49"/>
      <c r="B9" s="49"/>
      <c r="C9" s="49"/>
      <c r="D9" s="49"/>
      <c r="E9" s="18"/>
      <c r="F9" s="9"/>
      <c r="G9" s="134"/>
      <c r="H9" s="63"/>
      <c r="I9" s="62"/>
    </row>
    <row r="10" spans="1:9" ht="16.5" customHeight="1">
      <c r="A10" s="49" t="s">
        <v>30</v>
      </c>
      <c r="G10" s="135"/>
      <c r="H10" s="66"/>
    </row>
    <row r="11" spans="1:9" ht="16.5" customHeight="1">
      <c r="A11" s="53" t="s">
        <v>22</v>
      </c>
      <c r="G11" s="136">
        <f>'Eng4'!H19</f>
        <v>135522329</v>
      </c>
      <c r="H11" s="67"/>
      <c r="I11" s="24">
        <v>81869509</v>
      </c>
    </row>
    <row r="12" spans="1:9" ht="16.5" customHeight="1">
      <c r="A12" s="53" t="s">
        <v>36</v>
      </c>
      <c r="G12" s="135"/>
      <c r="H12" s="67"/>
    </row>
    <row r="13" spans="1:9" ht="16.5" customHeight="1">
      <c r="B13" s="53" t="s">
        <v>121</v>
      </c>
      <c r="E13" s="65">
        <v>10</v>
      </c>
      <c r="G13" s="136">
        <v>34515303</v>
      </c>
      <c r="H13" s="67"/>
      <c r="I13" s="24">
        <v>-2201230</v>
      </c>
    </row>
    <row r="14" spans="1:9" ht="16.5" customHeight="1">
      <c r="B14" s="53" t="s">
        <v>127</v>
      </c>
      <c r="E14" s="65">
        <v>11</v>
      </c>
      <c r="G14" s="136">
        <v>-456673</v>
      </c>
      <c r="H14" s="67"/>
      <c r="I14" s="24">
        <v>2729670</v>
      </c>
    </row>
    <row r="15" spans="1:9" ht="16.5" customHeight="1">
      <c r="B15" s="53" t="s">
        <v>38</v>
      </c>
      <c r="G15" s="136">
        <v>62791766</v>
      </c>
      <c r="H15" s="67"/>
      <c r="I15" s="24">
        <v>44998142</v>
      </c>
    </row>
    <row r="16" spans="1:9" ht="16.5" customHeight="1">
      <c r="B16" s="53" t="s">
        <v>128</v>
      </c>
      <c r="G16" s="136">
        <v>-329828</v>
      </c>
      <c r="H16" s="67"/>
      <c r="I16" s="24">
        <v>64905</v>
      </c>
    </row>
    <row r="17" spans="1:12" ht="16.5" customHeight="1">
      <c r="B17" s="53" t="s">
        <v>44</v>
      </c>
      <c r="G17" s="136">
        <v>2450319</v>
      </c>
      <c r="H17" s="20"/>
      <c r="I17" s="24">
        <v>1792262</v>
      </c>
    </row>
    <row r="18" spans="1:12" ht="16.5" customHeight="1">
      <c r="B18" s="53" t="s">
        <v>28</v>
      </c>
      <c r="G18" s="127">
        <v>22521881</v>
      </c>
      <c r="H18" s="20"/>
      <c r="I18" s="23">
        <v>28697220</v>
      </c>
    </row>
    <row r="19" spans="1:12" ht="16.5" customHeight="1">
      <c r="B19" s="69"/>
      <c r="G19" s="136"/>
      <c r="H19" s="67"/>
      <c r="I19" s="24"/>
    </row>
    <row r="20" spans="1:12" ht="16.5" customHeight="1">
      <c r="A20" s="53" t="s">
        <v>70</v>
      </c>
      <c r="G20" s="137"/>
      <c r="I20" s="53"/>
    </row>
    <row r="21" spans="1:12" ht="16.5" customHeight="1">
      <c r="B21" s="53" t="s">
        <v>71</v>
      </c>
      <c r="G21" s="138">
        <f>SUM(G11:G18)</f>
        <v>257015097</v>
      </c>
      <c r="H21" s="67"/>
      <c r="I21" s="70">
        <f>SUM(I11:I18)</f>
        <v>157950478</v>
      </c>
    </row>
    <row r="22" spans="1:12" ht="16.5" customHeight="1">
      <c r="A22" s="53" t="s">
        <v>72</v>
      </c>
      <c r="G22" s="139"/>
      <c r="H22" s="67"/>
      <c r="I22" s="67"/>
    </row>
    <row r="23" spans="1:12" ht="16.5" customHeight="1">
      <c r="B23" s="53" t="s">
        <v>24</v>
      </c>
      <c r="G23" s="139">
        <v>85083217</v>
      </c>
      <c r="H23" s="67"/>
      <c r="I23" s="67">
        <v>-335922743</v>
      </c>
    </row>
    <row r="24" spans="1:12" ht="16.5" customHeight="1">
      <c r="B24" s="53" t="s">
        <v>25</v>
      </c>
      <c r="G24" s="139">
        <v>-218501422</v>
      </c>
      <c r="H24" s="67"/>
      <c r="I24" s="67">
        <v>248171471</v>
      </c>
    </row>
    <row r="25" spans="1:12" ht="16.5" customHeight="1">
      <c r="B25" s="53" t="s">
        <v>88</v>
      </c>
      <c r="G25" s="139">
        <v>-6683522</v>
      </c>
      <c r="H25" s="67"/>
      <c r="I25" s="67">
        <v>-167499761</v>
      </c>
    </row>
    <row r="26" spans="1:12" ht="16.5" customHeight="1">
      <c r="B26" s="53" t="s">
        <v>101</v>
      </c>
      <c r="G26" s="139">
        <v>363624</v>
      </c>
      <c r="H26" s="67"/>
      <c r="I26" s="67">
        <v>-5075645</v>
      </c>
    </row>
    <row r="27" spans="1:12" ht="16.5" customHeight="1">
      <c r="B27" s="53" t="s">
        <v>93</v>
      </c>
      <c r="G27" s="139">
        <v>42500</v>
      </c>
      <c r="H27" s="67"/>
      <c r="I27" s="67">
        <v>-15400</v>
      </c>
    </row>
    <row r="28" spans="1:12" ht="16.5" customHeight="1">
      <c r="B28" s="53" t="s">
        <v>98</v>
      </c>
      <c r="G28" s="139">
        <v>19310205</v>
      </c>
      <c r="H28" s="67"/>
      <c r="I28" s="67">
        <v>77601099</v>
      </c>
      <c r="K28" s="66"/>
      <c r="L28" s="66"/>
    </row>
    <row r="29" spans="1:12" ht="16.5" customHeight="1">
      <c r="B29" s="53" t="s">
        <v>89</v>
      </c>
      <c r="G29" s="139">
        <v>-487983</v>
      </c>
      <c r="H29" s="67"/>
      <c r="I29" s="67">
        <v>667114</v>
      </c>
    </row>
    <row r="30" spans="1:12" ht="16.5" customHeight="1">
      <c r="B30" s="53" t="s">
        <v>96</v>
      </c>
      <c r="G30" s="127" t="s">
        <v>47</v>
      </c>
      <c r="H30" s="67"/>
      <c r="I30" s="71">
        <v>-124000</v>
      </c>
    </row>
    <row r="31" spans="1:12" ht="16.5" customHeight="1">
      <c r="B31" s="69"/>
      <c r="G31" s="153"/>
      <c r="H31" s="67"/>
      <c r="I31" s="154"/>
    </row>
    <row r="32" spans="1:12" ht="16.5" customHeight="1">
      <c r="A32" s="53" t="s">
        <v>129</v>
      </c>
      <c r="B32" s="69"/>
      <c r="G32" s="138"/>
      <c r="H32" s="67"/>
      <c r="I32" s="70"/>
    </row>
    <row r="33" spans="1:10" ht="16.5" customHeight="1">
      <c r="B33" s="53" t="s">
        <v>39</v>
      </c>
      <c r="G33" s="139">
        <f>SUM(G21:G30)</f>
        <v>136141716</v>
      </c>
      <c r="H33" s="67"/>
      <c r="I33" s="67">
        <f>SUM(I21:I30)</f>
        <v>-24247387</v>
      </c>
    </row>
    <row r="34" spans="1:10" ht="16.5" customHeight="1">
      <c r="C34" s="53" t="s">
        <v>26</v>
      </c>
      <c r="G34" s="139">
        <v>-15321038</v>
      </c>
      <c r="H34" s="67"/>
      <c r="I34" s="67">
        <v>-18185683</v>
      </c>
    </row>
    <row r="35" spans="1:10" ht="16.5" customHeight="1">
      <c r="C35" s="53" t="s">
        <v>27</v>
      </c>
      <c r="G35" s="140">
        <v>-1087528</v>
      </c>
      <c r="H35" s="70"/>
      <c r="I35" s="71">
        <v>-750046</v>
      </c>
    </row>
    <row r="36" spans="1:10" ht="16.5" customHeight="1">
      <c r="B36" s="69"/>
      <c r="G36" s="139"/>
      <c r="H36" s="70"/>
      <c r="I36" s="67"/>
    </row>
    <row r="37" spans="1:10" ht="16.5" customHeight="1">
      <c r="A37" s="53" t="s">
        <v>130</v>
      </c>
      <c r="G37" s="140">
        <f>SUM(G33:G35)</f>
        <v>119733150</v>
      </c>
      <c r="H37" s="67"/>
      <c r="I37" s="71">
        <f>SUM(I33:I35)</f>
        <v>-43183116</v>
      </c>
    </row>
    <row r="38" spans="1:10" ht="16.5" customHeight="1">
      <c r="G38" s="138"/>
      <c r="H38" s="67"/>
      <c r="I38" s="70"/>
    </row>
    <row r="39" spans="1:10" ht="16.5" customHeight="1">
      <c r="A39" s="49" t="s">
        <v>31</v>
      </c>
      <c r="G39" s="138"/>
      <c r="H39" s="67"/>
      <c r="I39" s="70"/>
      <c r="J39" s="72"/>
    </row>
    <row r="40" spans="1:10" ht="16.5" customHeight="1">
      <c r="A40" s="53" t="s">
        <v>18</v>
      </c>
      <c r="G40" s="141">
        <v>-39493124</v>
      </c>
      <c r="H40" s="67"/>
      <c r="I40" s="68">
        <v>-194430518</v>
      </c>
      <c r="J40" s="72"/>
    </row>
    <row r="41" spans="1:10" ht="16.5" customHeight="1">
      <c r="A41" s="53" t="s">
        <v>40</v>
      </c>
      <c r="G41" s="141">
        <v>-234432</v>
      </c>
      <c r="H41" s="67"/>
      <c r="I41" s="68">
        <v>-489687</v>
      </c>
      <c r="J41" s="72"/>
    </row>
    <row r="42" spans="1:10" ht="16.5" customHeight="1">
      <c r="A42" s="53" t="s">
        <v>41</v>
      </c>
      <c r="G42" s="127">
        <v>4665492</v>
      </c>
      <c r="H42" s="67"/>
      <c r="I42" s="23">
        <v>289720</v>
      </c>
      <c r="J42" s="72"/>
    </row>
    <row r="43" spans="1:10" ht="16.5" customHeight="1">
      <c r="G43" s="141"/>
      <c r="H43" s="70"/>
      <c r="I43" s="68"/>
      <c r="J43" s="72"/>
    </row>
    <row r="44" spans="1:10" ht="16.5" customHeight="1">
      <c r="A44" s="53" t="s">
        <v>48</v>
      </c>
      <c r="G44" s="140">
        <f>SUM(G40:G42)</f>
        <v>-35062064</v>
      </c>
      <c r="H44" s="67"/>
      <c r="I44" s="71">
        <f>SUM(I40:I42)</f>
        <v>-194630485</v>
      </c>
      <c r="J44" s="72"/>
    </row>
    <row r="45" spans="1:10" ht="16.5" customHeight="1">
      <c r="G45" s="70"/>
      <c r="H45" s="67"/>
      <c r="I45" s="70"/>
      <c r="J45" s="72"/>
    </row>
    <row r="46" spans="1:10" ht="16.5" customHeight="1">
      <c r="G46" s="70"/>
      <c r="H46" s="67"/>
      <c r="I46" s="70"/>
      <c r="J46" s="72"/>
    </row>
    <row r="47" spans="1:10" ht="16.5" customHeight="1">
      <c r="G47" s="70"/>
      <c r="H47" s="67"/>
      <c r="I47" s="70"/>
      <c r="J47" s="72"/>
    </row>
    <row r="48" spans="1:10" ht="14.25" customHeight="1">
      <c r="G48" s="70"/>
      <c r="H48" s="67"/>
      <c r="I48" s="70"/>
      <c r="J48" s="72"/>
    </row>
    <row r="49" spans="1:10" ht="21.9" customHeight="1">
      <c r="A49" s="73" t="str">
        <f>'Eng4'!A49</f>
        <v>The accompanying notes form an integral part of this financial information.</v>
      </c>
      <c r="B49" s="73"/>
      <c r="C49" s="73"/>
      <c r="D49" s="73"/>
      <c r="E49" s="74"/>
      <c r="F49" s="73"/>
      <c r="G49" s="71"/>
      <c r="H49" s="71"/>
      <c r="I49" s="71"/>
      <c r="J49" s="72"/>
    </row>
    <row r="50" spans="1:10" ht="16.5" customHeight="1">
      <c r="A50" s="9" t="s">
        <v>113</v>
      </c>
      <c r="B50" s="49"/>
      <c r="C50" s="49"/>
      <c r="D50" s="49"/>
      <c r="E50" s="50"/>
      <c r="F50" s="49"/>
      <c r="G50" s="51"/>
      <c r="H50" s="52"/>
      <c r="I50" s="51"/>
    </row>
    <row r="51" spans="1:10" ht="16.5" customHeight="1">
      <c r="A51" s="49" t="s">
        <v>78</v>
      </c>
      <c r="B51" s="49"/>
      <c r="C51" s="49"/>
      <c r="D51" s="49"/>
      <c r="E51" s="50"/>
      <c r="F51" s="49"/>
      <c r="G51" s="51"/>
      <c r="H51" s="52"/>
      <c r="I51" s="51"/>
    </row>
    <row r="52" spans="1:10" ht="16.5" customHeight="1">
      <c r="A52" s="54" t="s">
        <v>106</v>
      </c>
      <c r="B52" s="54"/>
      <c r="C52" s="54"/>
      <c r="D52" s="54"/>
      <c r="E52" s="55"/>
      <c r="F52" s="54"/>
      <c r="G52" s="56"/>
      <c r="H52" s="57"/>
      <c r="I52" s="56"/>
    </row>
    <row r="53" spans="1:10" ht="16.5" customHeight="1">
      <c r="A53" s="58"/>
      <c r="B53" s="58"/>
      <c r="C53" s="58"/>
      <c r="D53" s="58"/>
      <c r="E53" s="59"/>
      <c r="F53" s="58"/>
      <c r="G53" s="60"/>
      <c r="H53" s="61"/>
      <c r="I53" s="60"/>
    </row>
    <row r="54" spans="1:10" ht="16.5" customHeight="1">
      <c r="A54" s="58"/>
      <c r="B54" s="58"/>
      <c r="C54" s="58"/>
      <c r="D54" s="58"/>
      <c r="E54" s="59"/>
      <c r="F54" s="58"/>
      <c r="G54" s="60"/>
      <c r="H54" s="61"/>
      <c r="I54" s="60"/>
    </row>
    <row r="55" spans="1:10" ht="16.5" customHeight="1">
      <c r="A55" s="49"/>
      <c r="B55" s="49"/>
      <c r="C55" s="49"/>
      <c r="D55" s="49"/>
      <c r="E55" s="10"/>
      <c r="F55" s="9"/>
      <c r="G55" s="11">
        <v>2020</v>
      </c>
      <c r="H55" s="63"/>
      <c r="I55" s="11">
        <v>2019</v>
      </c>
    </row>
    <row r="56" spans="1:10" ht="16.5" customHeight="1">
      <c r="A56" s="49"/>
      <c r="B56" s="49"/>
      <c r="C56" s="49"/>
      <c r="D56" s="49"/>
      <c r="E56" s="10"/>
      <c r="F56" s="9"/>
      <c r="G56" s="62" t="s">
        <v>1</v>
      </c>
      <c r="H56" s="63"/>
      <c r="I56" s="62" t="s">
        <v>1</v>
      </c>
    </row>
    <row r="57" spans="1:10" ht="16.5" customHeight="1">
      <c r="A57" s="49"/>
      <c r="B57" s="49"/>
      <c r="C57" s="49"/>
      <c r="D57" s="49"/>
      <c r="E57" s="15" t="s">
        <v>0</v>
      </c>
      <c r="F57" s="9"/>
      <c r="G57" s="64" t="s">
        <v>17</v>
      </c>
      <c r="H57" s="63"/>
      <c r="I57" s="64" t="s">
        <v>17</v>
      </c>
    </row>
    <row r="58" spans="1:10" ht="16.5" customHeight="1">
      <c r="G58" s="138"/>
      <c r="H58" s="67"/>
      <c r="I58" s="70"/>
    </row>
    <row r="59" spans="1:10" ht="16.5" customHeight="1">
      <c r="A59" s="49" t="s">
        <v>32</v>
      </c>
      <c r="G59" s="135"/>
      <c r="H59" s="66"/>
    </row>
    <row r="60" spans="1:10" ht="16.5" customHeight="1">
      <c r="A60" s="151" t="s">
        <v>122</v>
      </c>
      <c r="B60" s="151"/>
      <c r="C60" s="151"/>
      <c r="G60" s="141"/>
      <c r="H60" s="67"/>
      <c r="I60" s="68"/>
    </row>
    <row r="61" spans="1:10" ht="16.5" customHeight="1">
      <c r="A61" s="151" t="s">
        <v>123</v>
      </c>
      <c r="B61" s="151"/>
      <c r="C61" s="151"/>
      <c r="E61" s="65">
        <v>13</v>
      </c>
      <c r="G61" s="141">
        <v>5646321576</v>
      </c>
      <c r="H61" s="67"/>
      <c r="I61" s="68">
        <v>7736063525</v>
      </c>
    </row>
    <row r="62" spans="1:10" ht="16.5" customHeight="1">
      <c r="A62" s="151" t="s">
        <v>124</v>
      </c>
      <c r="B62" s="151"/>
      <c r="C62" s="151"/>
      <c r="G62" s="141"/>
      <c r="H62" s="67"/>
      <c r="I62" s="68"/>
    </row>
    <row r="63" spans="1:10" ht="16.5" customHeight="1">
      <c r="A63" s="151" t="s">
        <v>123</v>
      </c>
      <c r="B63" s="151"/>
      <c r="C63" s="151"/>
      <c r="E63" s="65">
        <v>13</v>
      </c>
      <c r="G63" s="141">
        <v>-5658582783</v>
      </c>
      <c r="H63" s="67"/>
      <c r="I63" s="68">
        <v>-7565601637</v>
      </c>
    </row>
    <row r="64" spans="1:10" ht="16.5" customHeight="1">
      <c r="A64" s="53" t="s">
        <v>125</v>
      </c>
      <c r="G64" s="141" t="s">
        <v>47</v>
      </c>
      <c r="H64" s="67"/>
      <c r="I64" s="68">
        <v>-13819</v>
      </c>
    </row>
    <row r="65" spans="1:13" ht="16.5" customHeight="1">
      <c r="A65" s="53" t="s">
        <v>126</v>
      </c>
      <c r="G65" s="142">
        <v>-5552392</v>
      </c>
      <c r="H65" s="24"/>
      <c r="I65" s="75">
        <v>-408181</v>
      </c>
    </row>
    <row r="66" spans="1:13" ht="16.5" customHeight="1">
      <c r="G66" s="141"/>
      <c r="H66" s="70"/>
      <c r="I66" s="68"/>
    </row>
    <row r="67" spans="1:13" ht="16.5" customHeight="1">
      <c r="A67" s="53" t="s">
        <v>131</v>
      </c>
      <c r="G67" s="142">
        <f>SUM(G60:G65)</f>
        <v>-17813599</v>
      </c>
      <c r="H67" s="24"/>
      <c r="I67" s="75">
        <f>SUM(I60:I65)</f>
        <v>170039888</v>
      </c>
    </row>
    <row r="68" spans="1:13" ht="16.5" customHeight="1">
      <c r="G68" s="143"/>
      <c r="H68" s="24"/>
      <c r="I68" s="76"/>
    </row>
    <row r="69" spans="1:13" ht="16.5" customHeight="1">
      <c r="A69" s="49" t="s">
        <v>132</v>
      </c>
      <c r="B69" s="49"/>
      <c r="G69" s="135">
        <f>G67+G44+G37</f>
        <v>66857487</v>
      </c>
      <c r="I69" s="66">
        <f>I67+I44+I37</f>
        <v>-67773713</v>
      </c>
    </row>
    <row r="70" spans="1:13" ht="16.5" customHeight="1">
      <c r="A70" s="53" t="s">
        <v>13</v>
      </c>
      <c r="G70" s="140">
        <v>256617103</v>
      </c>
      <c r="H70" s="67"/>
      <c r="I70" s="71">
        <v>232822969</v>
      </c>
    </row>
    <row r="71" spans="1:13" ht="16.5" customHeight="1">
      <c r="G71" s="138"/>
      <c r="H71" s="67"/>
      <c r="I71" s="70"/>
    </row>
    <row r="72" spans="1:13" ht="16.5" customHeight="1" thickBot="1">
      <c r="A72" s="53" t="s">
        <v>14</v>
      </c>
      <c r="G72" s="144">
        <f>SUM(G69:G70)</f>
        <v>323474590</v>
      </c>
      <c r="H72" s="67"/>
      <c r="I72" s="77">
        <f>SUM(I69:I70)</f>
        <v>165049256</v>
      </c>
    </row>
    <row r="73" spans="1:13" ht="16.5" customHeight="1" thickTop="1">
      <c r="G73" s="138"/>
      <c r="H73" s="67"/>
      <c r="I73" s="70"/>
    </row>
    <row r="74" spans="1:13" ht="16.5" customHeight="1">
      <c r="A74" s="49" t="s">
        <v>37</v>
      </c>
      <c r="G74" s="138"/>
      <c r="H74" s="67"/>
      <c r="I74" s="70"/>
    </row>
    <row r="75" spans="1:13" ht="16.5" customHeight="1">
      <c r="A75" s="69" t="s">
        <v>33</v>
      </c>
      <c r="G75" s="138">
        <v>512740</v>
      </c>
      <c r="H75" s="67"/>
      <c r="I75" s="70">
        <v>275449</v>
      </c>
    </row>
    <row r="76" spans="1:13" ht="16.5" customHeight="1">
      <c r="A76" s="69" t="s">
        <v>34</v>
      </c>
      <c r="G76" s="140">
        <v>322961850</v>
      </c>
      <c r="H76" s="67"/>
      <c r="I76" s="71">
        <v>164773807</v>
      </c>
    </row>
    <row r="77" spans="1:13" ht="16.5" customHeight="1">
      <c r="G77" s="138"/>
      <c r="H77" s="67"/>
      <c r="I77" s="70"/>
    </row>
    <row r="78" spans="1:13" ht="16.5" customHeight="1" thickBot="1">
      <c r="G78" s="144">
        <f>SUM(G75:G76)</f>
        <v>323474590</v>
      </c>
      <c r="H78" s="67"/>
      <c r="I78" s="77">
        <f>SUM(I75:I76)</f>
        <v>165049256</v>
      </c>
      <c r="M78" s="12"/>
    </row>
    <row r="79" spans="1:13" ht="16.5" customHeight="1" thickTop="1">
      <c r="G79" s="70"/>
      <c r="H79" s="67"/>
      <c r="I79" s="70"/>
      <c r="M79" s="12"/>
    </row>
    <row r="80" spans="1:13" ht="16.5" customHeight="1">
      <c r="G80" s="70"/>
      <c r="H80" s="67"/>
      <c r="I80" s="70"/>
    </row>
    <row r="81" spans="1:11" ht="16.5" customHeight="1">
      <c r="A81" s="49" t="s">
        <v>35</v>
      </c>
      <c r="G81" s="70"/>
      <c r="H81" s="67"/>
      <c r="I81" s="70"/>
    </row>
    <row r="82" spans="1:11" ht="16.5" customHeight="1">
      <c r="A82" s="49"/>
      <c r="G82" s="70"/>
      <c r="H82" s="67"/>
      <c r="I82" s="70"/>
    </row>
    <row r="83" spans="1:11" ht="16.5" customHeight="1">
      <c r="A83" s="53" t="s">
        <v>110</v>
      </c>
      <c r="G83" s="70"/>
      <c r="H83" s="67"/>
      <c r="I83" s="70"/>
    </row>
    <row r="84" spans="1:11" ht="16.5" customHeight="1">
      <c r="A84" s="49"/>
      <c r="G84" s="70"/>
      <c r="H84" s="67"/>
      <c r="I84" s="70"/>
      <c r="K84" s="152"/>
    </row>
    <row r="85" spans="1:11" ht="16.5" customHeight="1">
      <c r="A85" s="53" t="s">
        <v>73</v>
      </c>
      <c r="G85" s="70"/>
      <c r="H85" s="67"/>
      <c r="I85" s="70"/>
    </row>
    <row r="86" spans="1:11" ht="16.5" customHeight="1">
      <c r="B86" s="53" t="s">
        <v>74</v>
      </c>
      <c r="G86" s="135">
        <v>3517030</v>
      </c>
      <c r="H86" s="67"/>
      <c r="I86" s="66">
        <v>26471801</v>
      </c>
    </row>
    <row r="87" spans="1:11" ht="16.5" customHeight="1">
      <c r="A87" s="53" t="s">
        <v>75</v>
      </c>
      <c r="G87" s="141">
        <v>250000</v>
      </c>
      <c r="H87" s="67"/>
      <c r="I87" s="68">
        <v>125000</v>
      </c>
    </row>
    <row r="88" spans="1:11" ht="16.5" customHeight="1">
      <c r="A88" s="53" t="s">
        <v>133</v>
      </c>
      <c r="E88" s="65">
        <v>14</v>
      </c>
      <c r="G88" s="141">
        <v>261227410</v>
      </c>
      <c r="I88" s="149" t="s">
        <v>47</v>
      </c>
    </row>
    <row r="89" spans="1:11" ht="16.5" customHeight="1"/>
    <row r="90" spans="1:11" ht="16.5" customHeight="1">
      <c r="G90" s="68"/>
      <c r="H90" s="67"/>
      <c r="I90" s="68"/>
    </row>
    <row r="91" spans="1:11" ht="16.5" customHeight="1">
      <c r="G91" s="68"/>
      <c r="H91" s="67"/>
      <c r="I91" s="68"/>
    </row>
    <row r="92" spans="1:11" ht="16.5" customHeight="1">
      <c r="G92" s="68"/>
      <c r="H92" s="67"/>
      <c r="I92" s="68"/>
    </row>
    <row r="93" spans="1:11" ht="16.5" customHeight="1">
      <c r="G93" s="68"/>
      <c r="H93" s="67"/>
      <c r="I93" s="68"/>
    </row>
    <row r="94" spans="1:11" ht="16.5" customHeight="1">
      <c r="G94" s="68"/>
      <c r="H94" s="67"/>
      <c r="I94" s="68"/>
    </row>
    <row r="95" spans="1:11" ht="16.5" customHeight="1">
      <c r="G95" s="68"/>
      <c r="H95" s="67"/>
      <c r="I95" s="68"/>
    </row>
    <row r="96" spans="1:11" ht="16.5" customHeight="1">
      <c r="H96" s="67"/>
    </row>
    <row r="97" spans="1:9" ht="14.25" customHeight="1">
      <c r="H97" s="67"/>
    </row>
    <row r="98" spans="1:9" ht="21.9" customHeight="1">
      <c r="A98" s="73" t="str">
        <f>A49</f>
        <v>The accompanying notes form an integral part of this financial information.</v>
      </c>
      <c r="B98" s="73"/>
      <c r="C98" s="73"/>
      <c r="D98" s="73"/>
      <c r="E98" s="74"/>
      <c r="F98" s="73"/>
      <c r="G98" s="78"/>
      <c r="H98" s="71"/>
      <c r="I98" s="78"/>
    </row>
  </sheetData>
  <phoneticPr fontId="0" type="noConversion"/>
  <pageMargins left="0.8" right="0.75" top="0.5" bottom="0.6" header="0.49" footer="0.4"/>
  <pageSetup paperSize="9" firstPageNumber="6" fitToWidth="0" fitToHeight="2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Eng 2-3</vt:lpstr>
      <vt:lpstr>Eng4</vt:lpstr>
      <vt:lpstr>Eng5</vt:lpstr>
      <vt:lpstr>Eng6-7</vt:lpstr>
      <vt:lpstr>'Eng 2-3'!Print_Area</vt:lpstr>
      <vt:lpstr>'Eng6-7'!Print_Area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Benjamas Puttharaksa</cp:lastModifiedBy>
  <cp:lastPrinted>2020-05-08T09:45:16Z</cp:lastPrinted>
  <dcterms:created xsi:type="dcterms:W3CDTF">2001-11-19T03:03:56Z</dcterms:created>
  <dcterms:modified xsi:type="dcterms:W3CDTF">2020-05-08T11:08:09Z</dcterms:modified>
</cp:coreProperties>
</file>